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4富家网上公示\2024富家网上公示\"/>
    </mc:Choice>
  </mc:AlternateContent>
  <bookViews>
    <workbookView xWindow="0" yWindow="0" windowWidth="20490" windowHeight="8385" activeTab="4"/>
  </bookViews>
  <sheets>
    <sheet name="玉米" sheetId="1" r:id="rId1"/>
    <sheet name="玉米大户张洪星" sheetId="5" r:id="rId2"/>
    <sheet name="水稻大户崔福臣" sheetId="3" r:id="rId3"/>
    <sheet name="水稻大户张海" sheetId="4" r:id="rId4"/>
    <sheet name="水稻" sheetId="2" r:id="rId5"/>
  </sheets>
  <definedNames>
    <definedName name="_xlnm.Print_Area" localSheetId="4">水稻!$A$2:$AS$266</definedName>
    <definedName name="_xlnm.Print_Area" localSheetId="0">玉米!$A$1:$Q$390</definedName>
    <definedName name="_xlnm.Print_Titles" localSheetId="4">水稻!$2:$8</definedName>
  </definedNames>
  <calcPr calcId="152511"/>
</workbook>
</file>

<file path=xl/calcChain.xml><?xml version="1.0" encoding="utf-8"?>
<calcChain xmlns="http://schemas.openxmlformats.org/spreadsheetml/2006/main">
  <c r="J9" i="5" l="1"/>
  <c r="L9" i="5" s="1"/>
  <c r="I9" i="5"/>
  <c r="J8" i="5"/>
  <c r="L8" i="5" s="1"/>
  <c r="I8" i="5"/>
  <c r="L7" i="5"/>
  <c r="J7" i="5"/>
  <c r="M7" i="5" s="1"/>
  <c r="I7" i="5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I134" i="1"/>
  <c r="J134" i="1"/>
  <c r="I135" i="1"/>
  <c r="J135" i="1"/>
  <c r="I136" i="1"/>
  <c r="J136" i="1"/>
  <c r="I137" i="1"/>
  <c r="J137" i="1"/>
  <c r="I138" i="1"/>
  <c r="J138" i="1"/>
  <c r="I139" i="1"/>
  <c r="J139" i="1"/>
  <c r="I140" i="1"/>
  <c r="J140" i="1"/>
  <c r="I141" i="1"/>
  <c r="J141" i="1"/>
  <c r="I142" i="1"/>
  <c r="J142" i="1"/>
  <c r="I143" i="1"/>
  <c r="J143" i="1"/>
  <c r="I144" i="1"/>
  <c r="J144" i="1"/>
  <c r="I145" i="1"/>
  <c r="J145" i="1"/>
  <c r="I146" i="1"/>
  <c r="J146" i="1"/>
  <c r="I147" i="1"/>
  <c r="J147" i="1"/>
  <c r="I148" i="1"/>
  <c r="J148" i="1"/>
  <c r="I149" i="1"/>
  <c r="J149" i="1"/>
  <c r="I150" i="1"/>
  <c r="J150" i="1"/>
  <c r="I151" i="1"/>
  <c r="J151" i="1"/>
  <c r="I152" i="1"/>
  <c r="J152" i="1"/>
  <c r="I153" i="1"/>
  <c r="J153" i="1"/>
  <c r="I154" i="1"/>
  <c r="J154" i="1"/>
  <c r="I155" i="1"/>
  <c r="J155" i="1"/>
  <c r="I156" i="1"/>
  <c r="J156" i="1"/>
  <c r="I157" i="1"/>
  <c r="J157" i="1"/>
  <c r="I158" i="1"/>
  <c r="J158" i="1"/>
  <c r="I159" i="1"/>
  <c r="J159" i="1"/>
  <c r="I160" i="1"/>
  <c r="J160" i="1"/>
  <c r="I161" i="1"/>
  <c r="J161" i="1"/>
  <c r="I162" i="1"/>
  <c r="J162" i="1"/>
  <c r="I163" i="1"/>
  <c r="J163" i="1"/>
  <c r="I164" i="1"/>
  <c r="J164" i="1"/>
  <c r="I165" i="1"/>
  <c r="J165" i="1"/>
  <c r="I166" i="1"/>
  <c r="J166" i="1"/>
  <c r="I167" i="1"/>
  <c r="J167" i="1"/>
  <c r="I168" i="1"/>
  <c r="J168" i="1"/>
  <c r="I169" i="1"/>
  <c r="J169" i="1"/>
  <c r="I170" i="1"/>
  <c r="J170" i="1"/>
  <c r="I171" i="1"/>
  <c r="J171" i="1"/>
  <c r="I172" i="1"/>
  <c r="J172" i="1"/>
  <c r="I173" i="1"/>
  <c r="J173" i="1"/>
  <c r="I174" i="1"/>
  <c r="J174" i="1"/>
  <c r="I175" i="1"/>
  <c r="J175" i="1"/>
  <c r="I176" i="1"/>
  <c r="J176" i="1"/>
  <c r="I177" i="1"/>
  <c r="J177" i="1"/>
  <c r="I178" i="1"/>
  <c r="J178" i="1"/>
  <c r="I179" i="1"/>
  <c r="J179" i="1"/>
  <c r="I180" i="1"/>
  <c r="J180" i="1"/>
  <c r="I181" i="1"/>
  <c r="J181" i="1"/>
  <c r="I182" i="1"/>
  <c r="J182" i="1"/>
  <c r="I183" i="1"/>
  <c r="J183" i="1"/>
  <c r="I184" i="1"/>
  <c r="J184" i="1"/>
  <c r="I185" i="1"/>
  <c r="J185" i="1"/>
  <c r="I186" i="1"/>
  <c r="J186" i="1"/>
  <c r="I187" i="1"/>
  <c r="J187" i="1"/>
  <c r="I188" i="1"/>
  <c r="J188" i="1"/>
  <c r="I189" i="1"/>
  <c r="J189" i="1"/>
  <c r="I190" i="1"/>
  <c r="J190" i="1"/>
  <c r="I191" i="1"/>
  <c r="J191" i="1"/>
  <c r="I192" i="1"/>
  <c r="J192" i="1"/>
  <c r="I193" i="1"/>
  <c r="J193" i="1"/>
  <c r="I194" i="1"/>
  <c r="J194" i="1"/>
  <c r="I195" i="1"/>
  <c r="J195" i="1"/>
  <c r="I196" i="1"/>
  <c r="J196" i="1"/>
  <c r="I197" i="1"/>
  <c r="J197" i="1"/>
  <c r="I198" i="1"/>
  <c r="J198" i="1"/>
  <c r="I199" i="1"/>
  <c r="J199" i="1"/>
  <c r="I200" i="1"/>
  <c r="J200" i="1"/>
  <c r="I201" i="1"/>
  <c r="J201" i="1"/>
  <c r="I202" i="1"/>
  <c r="J202" i="1"/>
  <c r="I203" i="1"/>
  <c r="J203" i="1"/>
  <c r="I204" i="1"/>
  <c r="J204" i="1"/>
  <c r="I205" i="1"/>
  <c r="J205" i="1"/>
  <c r="I206" i="1"/>
  <c r="J206" i="1"/>
  <c r="I207" i="1"/>
  <c r="J207" i="1"/>
  <c r="I208" i="1"/>
  <c r="J208" i="1"/>
  <c r="I209" i="1"/>
  <c r="J209" i="1"/>
  <c r="I210" i="1"/>
  <c r="J210" i="1"/>
  <c r="I211" i="1"/>
  <c r="J211" i="1"/>
  <c r="I212" i="1"/>
  <c r="J212" i="1"/>
  <c r="I213" i="1"/>
  <c r="J213" i="1"/>
  <c r="I214" i="1"/>
  <c r="J214" i="1"/>
  <c r="I215" i="1"/>
  <c r="J215" i="1"/>
  <c r="I216" i="1"/>
  <c r="J216" i="1"/>
  <c r="I217" i="1"/>
  <c r="J217" i="1"/>
  <c r="I218" i="1"/>
  <c r="J218" i="1"/>
  <c r="I219" i="1"/>
  <c r="J219" i="1"/>
  <c r="I220" i="1"/>
  <c r="J220" i="1"/>
  <c r="I221" i="1"/>
  <c r="J221" i="1"/>
  <c r="I222" i="1"/>
  <c r="J222" i="1"/>
  <c r="I223" i="1"/>
  <c r="J223" i="1"/>
  <c r="I224" i="1"/>
  <c r="J224" i="1"/>
  <c r="I225" i="1"/>
  <c r="J225" i="1"/>
  <c r="I226" i="1"/>
  <c r="J226" i="1"/>
  <c r="I227" i="1"/>
  <c r="J227" i="1"/>
  <c r="I228" i="1"/>
  <c r="J228" i="1"/>
  <c r="I229" i="1"/>
  <c r="J229" i="1"/>
  <c r="I230" i="1"/>
  <c r="J230" i="1"/>
  <c r="I231" i="1"/>
  <c r="J231" i="1"/>
  <c r="I232" i="1"/>
  <c r="J232" i="1"/>
  <c r="I233" i="1"/>
  <c r="J233" i="1"/>
  <c r="I234" i="1"/>
  <c r="J234" i="1"/>
  <c r="I235" i="1"/>
  <c r="J235" i="1"/>
  <c r="I236" i="1"/>
  <c r="J236" i="1"/>
  <c r="I237" i="1"/>
  <c r="J237" i="1"/>
  <c r="I238" i="1"/>
  <c r="J238" i="1"/>
  <c r="I239" i="1"/>
  <c r="J239" i="1"/>
  <c r="I240" i="1"/>
  <c r="J240" i="1"/>
  <c r="I241" i="1"/>
  <c r="J241" i="1"/>
  <c r="I242" i="1"/>
  <c r="J242" i="1"/>
  <c r="I243" i="1"/>
  <c r="J243" i="1"/>
  <c r="I244" i="1"/>
  <c r="J244" i="1"/>
  <c r="I245" i="1"/>
  <c r="J245" i="1"/>
  <c r="I246" i="1"/>
  <c r="J246" i="1"/>
  <c r="I247" i="1"/>
  <c r="J247" i="1"/>
  <c r="I248" i="1"/>
  <c r="J248" i="1"/>
  <c r="I249" i="1"/>
  <c r="J249" i="1"/>
  <c r="I250" i="1"/>
  <c r="J250" i="1"/>
  <c r="I251" i="1"/>
  <c r="J251" i="1"/>
  <c r="I252" i="1"/>
  <c r="J252" i="1"/>
  <c r="I253" i="1"/>
  <c r="J253" i="1"/>
  <c r="I254" i="1"/>
  <c r="J254" i="1"/>
  <c r="I255" i="1"/>
  <c r="J255" i="1"/>
  <c r="I256" i="1"/>
  <c r="J256" i="1"/>
  <c r="I257" i="1"/>
  <c r="J257" i="1"/>
  <c r="I258" i="1"/>
  <c r="J258" i="1"/>
  <c r="I259" i="1"/>
  <c r="J259" i="1"/>
  <c r="I260" i="1"/>
  <c r="J260" i="1"/>
  <c r="I261" i="1"/>
  <c r="J261" i="1"/>
  <c r="I262" i="1"/>
  <c r="J262" i="1"/>
  <c r="I263" i="1"/>
  <c r="J263" i="1"/>
  <c r="I264" i="1"/>
  <c r="J264" i="1"/>
  <c r="I265" i="1"/>
  <c r="J265" i="1"/>
  <c r="I266" i="1"/>
  <c r="J266" i="1"/>
  <c r="I267" i="1"/>
  <c r="J267" i="1"/>
  <c r="I268" i="1"/>
  <c r="J268" i="1"/>
  <c r="I269" i="1"/>
  <c r="J269" i="1"/>
  <c r="I270" i="1"/>
  <c r="J270" i="1"/>
  <c r="I271" i="1"/>
  <c r="J271" i="1"/>
  <c r="I272" i="1"/>
  <c r="J272" i="1"/>
  <c r="I273" i="1"/>
  <c r="J273" i="1"/>
  <c r="I274" i="1"/>
  <c r="J274" i="1"/>
  <c r="I275" i="1"/>
  <c r="J275" i="1"/>
  <c r="I276" i="1"/>
  <c r="J276" i="1"/>
  <c r="I277" i="1"/>
  <c r="J277" i="1"/>
  <c r="I278" i="1"/>
  <c r="J278" i="1"/>
  <c r="I279" i="1"/>
  <c r="J279" i="1"/>
  <c r="I280" i="1"/>
  <c r="J280" i="1"/>
  <c r="I281" i="1"/>
  <c r="J281" i="1"/>
  <c r="I282" i="1"/>
  <c r="J282" i="1"/>
  <c r="I283" i="1"/>
  <c r="J283" i="1"/>
  <c r="I284" i="1"/>
  <c r="J284" i="1"/>
  <c r="I285" i="1"/>
  <c r="J285" i="1"/>
  <c r="I286" i="1"/>
  <c r="J286" i="1"/>
  <c r="I287" i="1"/>
  <c r="J287" i="1"/>
  <c r="I288" i="1"/>
  <c r="J288" i="1"/>
  <c r="I289" i="1"/>
  <c r="J289" i="1"/>
  <c r="I290" i="1"/>
  <c r="J290" i="1"/>
  <c r="I291" i="1"/>
  <c r="J291" i="1"/>
  <c r="I292" i="1"/>
  <c r="J292" i="1"/>
  <c r="I293" i="1"/>
  <c r="J293" i="1"/>
  <c r="I294" i="1"/>
  <c r="J294" i="1"/>
  <c r="I295" i="1"/>
  <c r="J295" i="1"/>
  <c r="I296" i="1"/>
  <c r="J296" i="1"/>
  <c r="I297" i="1"/>
  <c r="J297" i="1"/>
  <c r="I298" i="1"/>
  <c r="J298" i="1"/>
  <c r="I299" i="1"/>
  <c r="J299" i="1"/>
  <c r="I300" i="1"/>
  <c r="J300" i="1"/>
  <c r="I301" i="1"/>
  <c r="J301" i="1"/>
  <c r="I302" i="1"/>
  <c r="J302" i="1"/>
  <c r="I303" i="1"/>
  <c r="J303" i="1"/>
  <c r="I304" i="1"/>
  <c r="J304" i="1"/>
  <c r="I305" i="1"/>
  <c r="J305" i="1"/>
  <c r="I306" i="1"/>
  <c r="J306" i="1"/>
  <c r="I307" i="1"/>
  <c r="J307" i="1"/>
  <c r="I308" i="1"/>
  <c r="J308" i="1"/>
  <c r="I309" i="1"/>
  <c r="J309" i="1"/>
  <c r="I310" i="1"/>
  <c r="J310" i="1"/>
  <c r="I311" i="1"/>
  <c r="J311" i="1"/>
  <c r="I312" i="1"/>
  <c r="J312" i="1"/>
  <c r="I313" i="1"/>
  <c r="J313" i="1"/>
  <c r="I314" i="1"/>
  <c r="J314" i="1"/>
  <c r="I315" i="1"/>
  <c r="J315" i="1"/>
  <c r="I316" i="1"/>
  <c r="J316" i="1"/>
  <c r="I317" i="1"/>
  <c r="J317" i="1"/>
  <c r="I318" i="1"/>
  <c r="J318" i="1"/>
  <c r="I319" i="1"/>
  <c r="J319" i="1"/>
  <c r="I320" i="1"/>
  <c r="J320" i="1"/>
  <c r="I321" i="1"/>
  <c r="J321" i="1"/>
  <c r="I322" i="1"/>
  <c r="J322" i="1"/>
  <c r="I323" i="1"/>
  <c r="J323" i="1"/>
  <c r="I324" i="1"/>
  <c r="J324" i="1"/>
  <c r="I325" i="1"/>
  <c r="J325" i="1"/>
  <c r="I326" i="1"/>
  <c r="J326" i="1"/>
  <c r="I327" i="1"/>
  <c r="J327" i="1"/>
  <c r="I328" i="1"/>
  <c r="J328" i="1"/>
  <c r="I329" i="1"/>
  <c r="J329" i="1"/>
  <c r="I330" i="1"/>
  <c r="J330" i="1"/>
  <c r="I331" i="1"/>
  <c r="J331" i="1"/>
  <c r="I332" i="1"/>
  <c r="J332" i="1"/>
  <c r="I333" i="1"/>
  <c r="J333" i="1"/>
  <c r="I334" i="1"/>
  <c r="J334" i="1"/>
  <c r="I335" i="1"/>
  <c r="J335" i="1"/>
  <c r="I336" i="1"/>
  <c r="J336" i="1"/>
  <c r="I337" i="1"/>
  <c r="J337" i="1"/>
  <c r="I338" i="1"/>
  <c r="J338" i="1"/>
  <c r="I339" i="1"/>
  <c r="J339" i="1"/>
  <c r="I340" i="1"/>
  <c r="J340" i="1"/>
  <c r="I341" i="1"/>
  <c r="J341" i="1"/>
  <c r="I342" i="1"/>
  <c r="J342" i="1"/>
  <c r="I343" i="1"/>
  <c r="J343" i="1"/>
  <c r="I344" i="1"/>
  <c r="J344" i="1"/>
  <c r="I345" i="1"/>
  <c r="J345" i="1"/>
  <c r="I346" i="1"/>
  <c r="J346" i="1"/>
  <c r="I347" i="1"/>
  <c r="J347" i="1"/>
  <c r="I348" i="1"/>
  <c r="J348" i="1"/>
  <c r="I349" i="1"/>
  <c r="J349" i="1"/>
  <c r="I350" i="1"/>
  <c r="J350" i="1"/>
  <c r="I351" i="1"/>
  <c r="J351" i="1"/>
  <c r="I352" i="1"/>
  <c r="J352" i="1"/>
  <c r="I353" i="1"/>
  <c r="J353" i="1"/>
  <c r="I354" i="1"/>
  <c r="J354" i="1"/>
  <c r="I355" i="1"/>
  <c r="J355" i="1"/>
  <c r="I356" i="1"/>
  <c r="J356" i="1"/>
  <c r="I357" i="1"/>
  <c r="J357" i="1"/>
  <c r="I358" i="1"/>
  <c r="J358" i="1"/>
  <c r="I359" i="1"/>
  <c r="J359" i="1"/>
  <c r="I360" i="1"/>
  <c r="J360" i="1"/>
  <c r="I361" i="1"/>
  <c r="J361" i="1"/>
  <c r="I362" i="1"/>
  <c r="J362" i="1"/>
  <c r="I363" i="1"/>
  <c r="J363" i="1"/>
  <c r="I364" i="1"/>
  <c r="J364" i="1"/>
  <c r="I365" i="1"/>
  <c r="J365" i="1"/>
  <c r="I366" i="1"/>
  <c r="J366" i="1"/>
  <c r="I367" i="1"/>
  <c r="J367" i="1"/>
  <c r="I368" i="1"/>
  <c r="J368" i="1"/>
  <c r="I369" i="1"/>
  <c r="J369" i="1"/>
  <c r="I370" i="1"/>
  <c r="J370" i="1"/>
  <c r="I371" i="1"/>
  <c r="J371" i="1"/>
  <c r="I372" i="1"/>
  <c r="J372" i="1"/>
  <c r="I373" i="1"/>
  <c r="J373" i="1"/>
  <c r="I374" i="1"/>
  <c r="J374" i="1"/>
  <c r="I375" i="1"/>
  <c r="J375" i="1"/>
  <c r="I376" i="1"/>
  <c r="J376" i="1"/>
  <c r="I377" i="1"/>
  <c r="J377" i="1"/>
  <c r="I378" i="1"/>
  <c r="J378" i="1"/>
  <c r="I379" i="1"/>
  <c r="J379" i="1"/>
  <c r="I380" i="1"/>
  <c r="J380" i="1"/>
  <c r="I381" i="1"/>
  <c r="J381" i="1"/>
  <c r="I382" i="1"/>
  <c r="J382" i="1"/>
  <c r="I383" i="1"/>
  <c r="J383" i="1"/>
  <c r="I384" i="1"/>
  <c r="J384" i="1"/>
  <c r="I385" i="1"/>
  <c r="J385" i="1"/>
  <c r="I386" i="1"/>
  <c r="J386" i="1"/>
  <c r="I387" i="1"/>
  <c r="J387" i="1"/>
  <c r="I388" i="1"/>
  <c r="J388" i="1"/>
  <c r="I389" i="1"/>
  <c r="J389" i="1"/>
  <c r="M9" i="5" l="1"/>
  <c r="M8" i="5"/>
  <c r="M265" i="2"/>
  <c r="L265" i="2"/>
  <c r="J265" i="2"/>
  <c r="I265" i="2"/>
  <c r="I228" i="2"/>
  <c r="J228" i="2"/>
  <c r="L228" i="2" s="1"/>
  <c r="I229" i="2"/>
  <c r="J229" i="2"/>
  <c r="L229" i="2" s="1"/>
  <c r="I230" i="2"/>
  <c r="J230" i="2"/>
  <c r="L230" i="2" s="1"/>
  <c r="I231" i="2"/>
  <c r="J231" i="2"/>
  <c r="L231" i="2" s="1"/>
  <c r="I232" i="2"/>
  <c r="J232" i="2"/>
  <c r="L232" i="2" s="1"/>
  <c r="I233" i="2"/>
  <c r="J233" i="2"/>
  <c r="L233" i="2" s="1"/>
  <c r="I234" i="2"/>
  <c r="J234" i="2"/>
  <c r="L234" i="2" s="1"/>
  <c r="I235" i="2"/>
  <c r="J235" i="2"/>
  <c r="L235" i="2" s="1"/>
  <c r="I236" i="2"/>
  <c r="J236" i="2"/>
  <c r="L236" i="2" s="1"/>
  <c r="I237" i="2"/>
  <c r="J237" i="2"/>
  <c r="L237" i="2" s="1"/>
  <c r="I238" i="2"/>
  <c r="J238" i="2"/>
  <c r="L238" i="2" s="1"/>
  <c r="I239" i="2"/>
  <c r="J239" i="2"/>
  <c r="L239" i="2" s="1"/>
  <c r="I240" i="2"/>
  <c r="J240" i="2"/>
  <c r="L240" i="2" s="1"/>
  <c r="I241" i="2"/>
  <c r="J241" i="2"/>
  <c r="L241" i="2" s="1"/>
  <c r="I242" i="2"/>
  <c r="J242" i="2"/>
  <c r="L242" i="2" s="1"/>
  <c r="I243" i="2"/>
  <c r="J243" i="2"/>
  <c r="L243" i="2" s="1"/>
  <c r="I244" i="2"/>
  <c r="J244" i="2"/>
  <c r="L244" i="2" s="1"/>
  <c r="I245" i="2"/>
  <c r="J245" i="2"/>
  <c r="L245" i="2" s="1"/>
  <c r="I246" i="2"/>
  <c r="J246" i="2"/>
  <c r="L246" i="2" s="1"/>
  <c r="I247" i="2"/>
  <c r="J247" i="2"/>
  <c r="L247" i="2" s="1"/>
  <c r="I248" i="2"/>
  <c r="J248" i="2"/>
  <c r="L248" i="2" s="1"/>
  <c r="I249" i="2"/>
  <c r="J249" i="2"/>
  <c r="L249" i="2" s="1"/>
  <c r="I250" i="2"/>
  <c r="J250" i="2"/>
  <c r="L250" i="2" s="1"/>
  <c r="I251" i="2"/>
  <c r="J251" i="2"/>
  <c r="L251" i="2" s="1"/>
  <c r="I252" i="2"/>
  <c r="J252" i="2"/>
  <c r="L252" i="2" s="1"/>
  <c r="I253" i="2"/>
  <c r="J253" i="2"/>
  <c r="L253" i="2" s="1"/>
  <c r="I254" i="2"/>
  <c r="J254" i="2"/>
  <c r="L254" i="2" s="1"/>
  <c r="I255" i="2"/>
  <c r="J255" i="2"/>
  <c r="L255" i="2" s="1"/>
  <c r="I256" i="2"/>
  <c r="J256" i="2"/>
  <c r="L256" i="2" s="1"/>
  <c r="I257" i="2"/>
  <c r="J257" i="2"/>
  <c r="L257" i="2" s="1"/>
  <c r="I258" i="2"/>
  <c r="J258" i="2"/>
  <c r="L258" i="2" s="1"/>
  <c r="I259" i="2"/>
  <c r="J259" i="2"/>
  <c r="L259" i="2" s="1"/>
  <c r="I260" i="2"/>
  <c r="J260" i="2"/>
  <c r="L260" i="2" s="1"/>
  <c r="I261" i="2"/>
  <c r="J261" i="2"/>
  <c r="L261" i="2" s="1"/>
  <c r="I262" i="2"/>
  <c r="J262" i="2"/>
  <c r="L262" i="2" s="1"/>
  <c r="I263" i="2"/>
  <c r="J263" i="2"/>
  <c r="L263" i="2" s="1"/>
  <c r="I264" i="2"/>
  <c r="J264" i="2"/>
  <c r="L264" i="2" s="1"/>
  <c r="I10" i="2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I142" i="2"/>
  <c r="J142" i="2"/>
  <c r="I143" i="2"/>
  <c r="J143" i="2"/>
  <c r="I144" i="2"/>
  <c r="J144" i="2"/>
  <c r="I145" i="2"/>
  <c r="J145" i="2"/>
  <c r="I146" i="2"/>
  <c r="J146" i="2"/>
  <c r="I147" i="2"/>
  <c r="J147" i="2"/>
  <c r="I148" i="2"/>
  <c r="J148" i="2"/>
  <c r="I149" i="2"/>
  <c r="J149" i="2"/>
  <c r="I150" i="2"/>
  <c r="J150" i="2"/>
  <c r="I151" i="2"/>
  <c r="J151" i="2"/>
  <c r="I152" i="2"/>
  <c r="J152" i="2"/>
  <c r="I153" i="2"/>
  <c r="J153" i="2"/>
  <c r="I154" i="2"/>
  <c r="J154" i="2"/>
  <c r="I155" i="2"/>
  <c r="J155" i="2"/>
  <c r="I156" i="2"/>
  <c r="J156" i="2"/>
  <c r="I157" i="2"/>
  <c r="J157" i="2"/>
  <c r="I158" i="2"/>
  <c r="J158" i="2"/>
  <c r="I159" i="2"/>
  <c r="J159" i="2"/>
  <c r="I160" i="2"/>
  <c r="J160" i="2"/>
  <c r="I161" i="2"/>
  <c r="J161" i="2"/>
  <c r="I162" i="2"/>
  <c r="J162" i="2"/>
  <c r="I163" i="2"/>
  <c r="J163" i="2"/>
  <c r="I164" i="2"/>
  <c r="J164" i="2"/>
  <c r="I165" i="2"/>
  <c r="J165" i="2"/>
  <c r="I166" i="2"/>
  <c r="J166" i="2"/>
  <c r="I167" i="2"/>
  <c r="J167" i="2"/>
  <c r="I168" i="2"/>
  <c r="J168" i="2"/>
  <c r="I169" i="2"/>
  <c r="J169" i="2"/>
  <c r="I170" i="2"/>
  <c r="J170" i="2"/>
  <c r="I171" i="2"/>
  <c r="J171" i="2"/>
  <c r="I172" i="2"/>
  <c r="J172" i="2"/>
  <c r="I173" i="2"/>
  <c r="J173" i="2"/>
  <c r="I174" i="2"/>
  <c r="J174" i="2"/>
  <c r="I175" i="2"/>
  <c r="J175" i="2"/>
  <c r="I176" i="2"/>
  <c r="J176" i="2"/>
  <c r="I177" i="2"/>
  <c r="J177" i="2"/>
  <c r="I178" i="2"/>
  <c r="J178" i="2"/>
  <c r="I179" i="2"/>
  <c r="J179" i="2"/>
  <c r="I180" i="2"/>
  <c r="J180" i="2"/>
  <c r="I181" i="2"/>
  <c r="J181" i="2"/>
  <c r="I182" i="2"/>
  <c r="J182" i="2"/>
  <c r="I183" i="2"/>
  <c r="J183" i="2"/>
  <c r="I184" i="2"/>
  <c r="J184" i="2"/>
  <c r="I185" i="2"/>
  <c r="J185" i="2"/>
  <c r="I186" i="2"/>
  <c r="J186" i="2"/>
  <c r="I187" i="2"/>
  <c r="J187" i="2"/>
  <c r="I188" i="2"/>
  <c r="J188" i="2"/>
  <c r="I189" i="2"/>
  <c r="J189" i="2"/>
  <c r="I190" i="2"/>
  <c r="J190" i="2"/>
  <c r="I191" i="2"/>
  <c r="J191" i="2"/>
  <c r="I192" i="2"/>
  <c r="J192" i="2"/>
  <c r="I193" i="2"/>
  <c r="J193" i="2"/>
  <c r="I194" i="2"/>
  <c r="J194" i="2"/>
  <c r="I195" i="2"/>
  <c r="J195" i="2"/>
  <c r="I196" i="2"/>
  <c r="J196" i="2"/>
  <c r="I197" i="2"/>
  <c r="J197" i="2"/>
  <c r="I198" i="2"/>
  <c r="J198" i="2"/>
  <c r="I199" i="2"/>
  <c r="J199" i="2"/>
  <c r="I200" i="2"/>
  <c r="J200" i="2"/>
  <c r="I201" i="2"/>
  <c r="J201" i="2"/>
  <c r="I202" i="2"/>
  <c r="J202" i="2"/>
  <c r="I203" i="2"/>
  <c r="J203" i="2"/>
  <c r="I204" i="2"/>
  <c r="J204" i="2"/>
  <c r="I205" i="2"/>
  <c r="J205" i="2"/>
  <c r="I206" i="2"/>
  <c r="J206" i="2"/>
  <c r="I207" i="2"/>
  <c r="J207" i="2"/>
  <c r="I208" i="2"/>
  <c r="J208" i="2"/>
  <c r="I209" i="2"/>
  <c r="J209" i="2"/>
  <c r="I210" i="2"/>
  <c r="J210" i="2"/>
  <c r="I211" i="2"/>
  <c r="J211" i="2"/>
  <c r="I212" i="2"/>
  <c r="J212" i="2"/>
  <c r="I213" i="2"/>
  <c r="J213" i="2"/>
  <c r="I214" i="2"/>
  <c r="J214" i="2"/>
  <c r="I215" i="2"/>
  <c r="J215" i="2"/>
  <c r="I216" i="2"/>
  <c r="J216" i="2"/>
  <c r="I217" i="2"/>
  <c r="J217" i="2"/>
  <c r="I218" i="2"/>
  <c r="J218" i="2"/>
  <c r="I219" i="2"/>
  <c r="J219" i="2"/>
  <c r="I220" i="2"/>
  <c r="J220" i="2"/>
  <c r="I221" i="2"/>
  <c r="J221" i="2"/>
  <c r="I222" i="2"/>
  <c r="J222" i="2"/>
  <c r="I223" i="2"/>
  <c r="J223" i="2"/>
  <c r="I224" i="2"/>
  <c r="J224" i="2"/>
  <c r="I225" i="2"/>
  <c r="J225" i="2"/>
  <c r="I226" i="2"/>
  <c r="J226" i="2"/>
  <c r="I227" i="2"/>
  <c r="J227" i="2"/>
  <c r="M264" i="2" l="1"/>
  <c r="M263" i="2"/>
  <c r="M262" i="2"/>
  <c r="M261" i="2"/>
  <c r="M260" i="2"/>
  <c r="M259" i="2"/>
  <c r="M258" i="2"/>
  <c r="M257" i="2"/>
  <c r="M256" i="2"/>
  <c r="M255" i="2"/>
  <c r="M254" i="2"/>
  <c r="M253" i="2"/>
  <c r="M252" i="2"/>
  <c r="M251" i="2"/>
  <c r="M250" i="2"/>
  <c r="M249" i="2"/>
  <c r="M248" i="2"/>
  <c r="M247" i="2"/>
  <c r="M246" i="2"/>
  <c r="M245" i="2"/>
  <c r="M244" i="2"/>
  <c r="M243" i="2"/>
  <c r="M242" i="2"/>
  <c r="M241" i="2"/>
  <c r="M240" i="2"/>
  <c r="M239" i="2"/>
  <c r="M238" i="2"/>
  <c r="M237" i="2"/>
  <c r="M236" i="2"/>
  <c r="M235" i="2"/>
  <c r="M234" i="2"/>
  <c r="M233" i="2"/>
  <c r="M232" i="2"/>
  <c r="M231" i="2"/>
  <c r="M230" i="2"/>
  <c r="M229" i="2"/>
  <c r="M228" i="2"/>
  <c r="J10" i="4"/>
  <c r="M10" i="4" s="1"/>
  <c r="I10" i="4"/>
  <c r="L9" i="4"/>
  <c r="J9" i="4"/>
  <c r="M9" i="4" s="1"/>
  <c r="I9" i="4"/>
  <c r="J8" i="4"/>
  <c r="L8" i="4" s="1"/>
  <c r="I8" i="4"/>
  <c r="J10" i="3"/>
  <c r="L10" i="3" s="1"/>
  <c r="I10" i="3"/>
  <c r="J9" i="3"/>
  <c r="L9" i="3" s="1"/>
  <c r="I9" i="3"/>
  <c r="L10" i="4" l="1"/>
  <c r="M8" i="4"/>
  <c r="M10" i="3"/>
  <c r="M9" i="3"/>
  <c r="J8" i="3"/>
  <c r="M8" i="3" s="1"/>
  <c r="I8" i="3"/>
  <c r="L8" i="3" l="1"/>
  <c r="L226" i="2"/>
  <c r="M226" i="2"/>
  <c r="L227" i="2"/>
  <c r="M227" i="2"/>
  <c r="M232" i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69" i="1"/>
  <c r="L270" i="1"/>
  <c r="M270" i="1"/>
  <c r="M272" i="1"/>
  <c r="L273" i="1"/>
  <c r="L274" i="1"/>
  <c r="M274" i="1"/>
  <c r="M276" i="1"/>
  <c r="L277" i="1"/>
  <c r="L278" i="1"/>
  <c r="M278" i="1"/>
  <c r="M280" i="1"/>
  <c r="L281" i="1"/>
  <c r="L282" i="1"/>
  <c r="M282" i="1"/>
  <c r="M284" i="1"/>
  <c r="L285" i="1"/>
  <c r="L286" i="1"/>
  <c r="M286" i="1"/>
  <c r="M288" i="1"/>
  <c r="L289" i="1"/>
  <c r="L290" i="1"/>
  <c r="M290" i="1"/>
  <c r="M292" i="1"/>
  <c r="L293" i="1"/>
  <c r="L294" i="1"/>
  <c r="M294" i="1"/>
  <c r="M296" i="1"/>
  <c r="L297" i="1"/>
  <c r="L298" i="1"/>
  <c r="M298" i="1"/>
  <c r="M300" i="1"/>
  <c r="L301" i="1"/>
  <c r="L302" i="1"/>
  <c r="M302" i="1"/>
  <c r="M304" i="1"/>
  <c r="L305" i="1"/>
  <c r="L306" i="1"/>
  <c r="M306" i="1"/>
  <c r="M308" i="1"/>
  <c r="L309" i="1"/>
  <c r="L310" i="1"/>
  <c r="M310" i="1"/>
  <c r="M312" i="1"/>
  <c r="L313" i="1"/>
  <c r="L314" i="1"/>
  <c r="M314" i="1"/>
  <c r="M316" i="1"/>
  <c r="L317" i="1"/>
  <c r="L318" i="1"/>
  <c r="M318" i="1"/>
  <c r="M320" i="1"/>
  <c r="L321" i="1"/>
  <c r="L322" i="1"/>
  <c r="M322" i="1"/>
  <c r="M324" i="1"/>
  <c r="L325" i="1"/>
  <c r="L326" i="1"/>
  <c r="M326" i="1"/>
  <c r="M328" i="1"/>
  <c r="L329" i="1"/>
  <c r="L330" i="1"/>
  <c r="M330" i="1"/>
  <c r="M332" i="1"/>
  <c r="L333" i="1"/>
  <c r="L334" i="1"/>
  <c r="M334" i="1"/>
  <c r="M336" i="1"/>
  <c r="L337" i="1"/>
  <c r="L338" i="1"/>
  <c r="M338" i="1"/>
  <c r="M340" i="1"/>
  <c r="L341" i="1"/>
  <c r="L342" i="1"/>
  <c r="M342" i="1"/>
  <c r="M344" i="1"/>
  <c r="L345" i="1"/>
  <c r="L346" i="1"/>
  <c r="M346" i="1"/>
  <c r="M348" i="1"/>
  <c r="L349" i="1"/>
  <c r="L350" i="1"/>
  <c r="M350" i="1"/>
  <c r="M352" i="1"/>
  <c r="L353" i="1"/>
  <c r="L354" i="1"/>
  <c r="M354" i="1"/>
  <c r="M356" i="1"/>
  <c r="L357" i="1"/>
  <c r="L358" i="1"/>
  <c r="M358" i="1"/>
  <c r="M360" i="1"/>
  <c r="L361" i="1"/>
  <c r="L362" i="1"/>
  <c r="M362" i="1"/>
  <c r="M364" i="1"/>
  <c r="L365" i="1"/>
  <c r="L366" i="1"/>
  <c r="M366" i="1"/>
  <c r="M368" i="1"/>
  <c r="L369" i="1"/>
  <c r="L370" i="1"/>
  <c r="M370" i="1"/>
  <c r="M372" i="1"/>
  <c r="L373" i="1"/>
  <c r="L374" i="1"/>
  <c r="M374" i="1"/>
  <c r="M376" i="1"/>
  <c r="L377" i="1"/>
  <c r="L378" i="1"/>
  <c r="M378" i="1"/>
  <c r="M380" i="1"/>
  <c r="L381" i="1"/>
  <c r="L382" i="1"/>
  <c r="M382" i="1"/>
  <c r="M384" i="1"/>
  <c r="L385" i="1"/>
  <c r="L386" i="1"/>
  <c r="M386" i="1"/>
  <c r="M388" i="1"/>
  <c r="L389" i="1"/>
  <c r="L231" i="1"/>
  <c r="L232" i="1"/>
  <c r="M233" i="1"/>
  <c r="L235" i="1"/>
  <c r="L236" i="1"/>
  <c r="M237" i="1"/>
  <c r="L239" i="1"/>
  <c r="L240" i="1"/>
  <c r="M241" i="1"/>
  <c r="L243" i="1"/>
  <c r="L244" i="1"/>
  <c r="M245" i="1"/>
  <c r="L247" i="1"/>
  <c r="L248" i="1"/>
  <c r="M249" i="1"/>
  <c r="L251" i="1"/>
  <c r="L252" i="1"/>
  <c r="M253" i="1"/>
  <c r="L255" i="1"/>
  <c r="L256" i="1"/>
  <c r="M257" i="1"/>
  <c r="L259" i="1"/>
  <c r="L260" i="1"/>
  <c r="M261" i="1"/>
  <c r="L263" i="1"/>
  <c r="L264" i="1"/>
  <c r="M265" i="1"/>
  <c r="L267" i="1"/>
  <c r="L268" i="1"/>
  <c r="M269" i="1"/>
  <c r="L271" i="1"/>
  <c r="L272" i="1"/>
  <c r="M273" i="1"/>
  <c r="L275" i="1"/>
  <c r="L276" i="1"/>
  <c r="M277" i="1"/>
  <c r="L279" i="1"/>
  <c r="L280" i="1"/>
  <c r="M281" i="1"/>
  <c r="L283" i="1"/>
  <c r="L284" i="1"/>
  <c r="M285" i="1"/>
  <c r="L287" i="1"/>
  <c r="L288" i="1"/>
  <c r="M289" i="1"/>
  <c r="L291" i="1"/>
  <c r="L292" i="1"/>
  <c r="M293" i="1"/>
  <c r="L295" i="1"/>
  <c r="L296" i="1"/>
  <c r="M297" i="1"/>
  <c r="L299" i="1"/>
  <c r="L300" i="1"/>
  <c r="M301" i="1"/>
  <c r="L303" i="1"/>
  <c r="L304" i="1"/>
  <c r="M305" i="1"/>
  <c r="L307" i="1"/>
  <c r="L308" i="1"/>
  <c r="M309" i="1"/>
  <c r="L311" i="1"/>
  <c r="L312" i="1"/>
  <c r="M313" i="1"/>
  <c r="L315" i="1"/>
  <c r="L316" i="1"/>
  <c r="M317" i="1"/>
  <c r="L319" i="1"/>
  <c r="L320" i="1"/>
  <c r="M321" i="1"/>
  <c r="L323" i="1"/>
  <c r="L324" i="1"/>
  <c r="M325" i="1"/>
  <c r="L327" i="1"/>
  <c r="L328" i="1"/>
  <c r="M329" i="1"/>
  <c r="L331" i="1"/>
  <c r="L332" i="1"/>
  <c r="M333" i="1"/>
  <c r="L335" i="1"/>
  <c r="L336" i="1"/>
  <c r="M337" i="1"/>
  <c r="L339" i="1"/>
  <c r="L340" i="1"/>
  <c r="M341" i="1"/>
  <c r="L343" i="1"/>
  <c r="L344" i="1"/>
  <c r="M345" i="1"/>
  <c r="L347" i="1"/>
  <c r="L348" i="1"/>
  <c r="M349" i="1"/>
  <c r="L351" i="1"/>
  <c r="L352" i="1"/>
  <c r="M353" i="1"/>
  <c r="L355" i="1"/>
  <c r="L356" i="1"/>
  <c r="M357" i="1"/>
  <c r="L359" i="1"/>
  <c r="L360" i="1"/>
  <c r="M361" i="1"/>
  <c r="L363" i="1"/>
  <c r="L364" i="1"/>
  <c r="M365" i="1"/>
  <c r="L367" i="1"/>
  <c r="L368" i="1"/>
  <c r="M369" i="1"/>
  <c r="L371" i="1"/>
  <c r="L372" i="1"/>
  <c r="M373" i="1"/>
  <c r="L375" i="1"/>
  <c r="L376" i="1"/>
  <c r="M377" i="1"/>
  <c r="L379" i="1"/>
  <c r="L380" i="1"/>
  <c r="M381" i="1"/>
  <c r="L383" i="1"/>
  <c r="L384" i="1"/>
  <c r="M385" i="1"/>
  <c r="L387" i="1"/>
  <c r="L388" i="1"/>
  <c r="M389" i="1"/>
  <c r="M387" i="1" l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114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J7" i="1"/>
  <c r="L114" i="2" l="1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<sst xmlns="http://schemas.openxmlformats.org/spreadsheetml/2006/main" count="4867" uniqueCount="1456">
  <si>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</si>
  <si>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</si>
  <si>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</si>
  <si>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</si>
  <si>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</si>
  <si>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</si>
  <si>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</si>
  <si>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</si>
  <si>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</si>
  <si>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</si>
  <si>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</si>
  <si>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</si>
  <si>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</si>
  <si>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</si>
  <si>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</si>
  <si>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</si>
  <si>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</si>
  <si>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</si>
  <si>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</si>
  <si>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</si>
  <si>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</si>
  <si>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</si>
  <si>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</si>
  <si>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</si>
  <si>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</si>
  <si>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</si>
  <si>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</si>
  <si>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</si>
  <si>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</si>
  <si>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</si>
  <si>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</si>
  <si>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</si>
  <si>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</si>
  <si>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</si>
  <si>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</si>
  <si>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</si>
  <si>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</si>
  <si>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</si>
  <si>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</si>
  <si>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</si>
  <si>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</si>
  <si>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</si>
  <si>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</si>
  <si>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</si>
  <si>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</si>
  <si>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</si>
  <si>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</si>
  <si>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</si>
  <si>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</si>
  <si>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</si>
  <si>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</si>
  <si>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</si>
  <si>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</si>
  <si>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</si>
  <si>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</si>
  <si>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</si>
  <si>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</si>
  <si>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</si>
  <si>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</si>
  <si>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</si>
  <si>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</si>
  <si>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</si>
  <si>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</si>
  <si>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</si>
  <si>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</si>
  <si>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</si>
  <si>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</si>
  <si>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</si>
  <si>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</si>
  <si>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</si>
  <si>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</si>
  <si>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</si>
  <si>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</si>
  <si>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</si>
  <si>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</si>
  <si>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</si>
  <si>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</si>
  <si>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</si>
  <si>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</si>
  <si>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</si>
  <si>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</si>
  <si>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</si>
  <si>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</si>
  <si>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</si>
  <si>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</si>
  <si>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</si>
  <si>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</si>
  <si>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</si>
  <si>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</si>
  <si>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</si>
  <si>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</si>
  <si>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</si>
  <si>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</si>
  <si>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</si>
  <si>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</si>
  <si>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</si>
  <si>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</si>
  <si>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</si>
  <si>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</si>
  <si>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</si>
  <si>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</si>
  <si>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</si>
  <si>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</si>
  <si>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</si>
  <si>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</si>
  <si>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</si>
  <si>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</si>
  <si>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</si>
  <si>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</si>
  <si>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</si>
  <si>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</si>
  <si>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</si>
  <si>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</si>
  <si>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</si>
  <si>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</si>
  <si>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</si>
  <si>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</si>
  <si>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</si>
  <si>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</si>
  <si>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</si>
  <si>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</si>
  <si>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</si>
  <si>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</si>
  <si>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</si>
  <si>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</si>
  <si>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</si>
  <si>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</si>
  <si>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</si>
  <si>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</si>
  <si>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</si>
  <si>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</si>
  <si>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</si>
  <si>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</si>
  <si>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</si>
  <si>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</si>
  <si>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</si>
  <si>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</si>
  <si>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</si>
  <si>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</si>
  <si>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</si>
  <si>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</si>
  <si>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</si>
  <si>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</si>
  <si>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</si>
  <si>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</si>
  <si>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</si>
  <si>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</si>
  <si>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</si>
  <si>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</si>
  <si>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</si>
  <si>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</si>
  <si>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</si>
  <si>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</si>
  <si>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</si>
  <si>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</si>
  <si>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</si>
  <si>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</si>
  <si>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</si>
  <si>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</si>
  <si>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</si>
  <si>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</si>
  <si>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</si>
  <si>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</si>
  <si>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</si>
  <si>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</si>
  <si>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</si>
  <si>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</si>
  <si>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</si>
  <si>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</si>
  <si>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</si>
  <si>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</si>
  <si>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</si>
  <si>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</si>
  <si>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</si>
  <si>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</si>
  <si>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</si>
  <si>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</si>
  <si>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</si>
  <si>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</si>
  <si>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</si>
  <si>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</si>
  <si>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</si>
  <si>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</si>
  <si>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</si>
  <si>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</si>
  <si>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</si>
  <si>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</si>
  <si>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</si>
  <si>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</si>
  <si>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</si>
  <si>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</si>
  <si>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</si>
  <si>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</si>
  <si>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</si>
  <si>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</si>
  <si>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</si>
  <si>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</si>
  <si>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</si>
  <si>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</si>
  <si>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</si>
  <si>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</si>
  <si>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</si>
  <si>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</si>
  <si>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</si>
  <si>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</si>
  <si>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</si>
  <si>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</si>
  <si>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</si>
  <si>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</si>
  <si>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</si>
  <si>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</si>
  <si>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</si>
  <si>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</si>
  <si>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</si>
  <si>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</si>
  <si>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</si>
  <si>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</si>
  <si>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</si>
  <si>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</si>
  <si>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</si>
  <si>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</si>
  <si>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</si>
  <si>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</si>
  <si>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</si>
  <si>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</si>
  <si>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</si>
  <si>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</si>
  <si>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</si>
  <si>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</si>
  <si>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</si>
  <si>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</si>
  <si>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</si>
  <si>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</si>
  <si>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</si>
  <si>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</si>
  <si>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</si>
  <si>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</si>
  <si>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</si>
  <si>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</si>
  <si>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</si>
  <si>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</si>
  <si>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</si>
  <si>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</si>
  <si>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</si>
  <si>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</si>
  <si>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</si>
  <si>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</si>
  <si>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</si>
  <si>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</si>
  <si>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</si>
  <si>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</si>
  <si>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</si>
  <si>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</si>
  <si>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</si>
  <si>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辽宁农村商业银行股份有限公司台安富家支行</t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</si>
  <si>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</si>
  <si>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辽宁农村商业银行股份有限公司台安富家支行</t>
    <phoneticPr fontId="9" type="noConversion"/>
  </si>
  <si>
    <t>单页小计</t>
    <phoneticPr fontId="9" type="noConversion"/>
  </si>
  <si>
    <t>合计</t>
    <phoneticPr fontId="9" type="noConversion"/>
  </si>
  <si>
    <t xml:space="preserve">投保人：辽宁省鞍山市台安县富家镇荒地村崔福臣                  单位保额：1290元   保险费率：4.10 %     单位保费：52.89元      </t>
    <phoneticPr fontId="9" type="noConversion"/>
  </si>
  <si>
    <t>崔福臣</t>
    <phoneticPr fontId="9" type="noConversion"/>
  </si>
  <si>
    <t>荒地村</t>
    <phoneticPr fontId="9" type="noConversion"/>
  </si>
  <si>
    <t>双岔村04组</t>
  </si>
  <si>
    <t>双岔村05组</t>
  </si>
  <si>
    <t xml:space="preserve">投保人：辽宁省鞍山市台安县富家镇荒地村张海                  单位保额：1290元   保险费率：4.10 %     单位保费：52.89元      </t>
    <phoneticPr fontId="9" type="noConversion"/>
  </si>
  <si>
    <t>张海</t>
    <phoneticPr fontId="9" type="noConversion"/>
  </si>
  <si>
    <t xml:space="preserve">投保人：  辽宁省鞍山市台安县富家镇荒地村田静、王喜德等256户         单位保额：1290元   保险费率：4.10 %     单位保费：52.89元      </t>
    <phoneticPr fontId="9" type="noConversion"/>
  </si>
  <si>
    <t>田静</t>
  </si>
  <si>
    <t>王喜德</t>
  </si>
  <si>
    <t>荒地村03组</t>
  </si>
  <si>
    <t>王洪彬</t>
  </si>
  <si>
    <t>张洪星</t>
  </si>
  <si>
    <t>张文志</t>
  </si>
  <si>
    <t>荒地村04组</t>
  </si>
  <si>
    <t>张玉中</t>
  </si>
  <si>
    <t>张玉忱</t>
  </si>
  <si>
    <t>张玉伍</t>
  </si>
  <si>
    <t>张文永</t>
  </si>
  <si>
    <t>邢朝刚</t>
  </si>
  <si>
    <t>孙长久</t>
  </si>
  <si>
    <t>唐桂春</t>
  </si>
  <si>
    <t>潘凤金</t>
  </si>
  <si>
    <t>高希山</t>
  </si>
  <si>
    <t>邢朝喜</t>
  </si>
  <si>
    <t>张文俊</t>
  </si>
  <si>
    <t>罗玉华</t>
  </si>
  <si>
    <t>潘宪奎</t>
  </si>
  <si>
    <t>杨东久</t>
  </si>
  <si>
    <t>李继艳</t>
  </si>
  <si>
    <t>张文成</t>
  </si>
  <si>
    <t>邢朝汉</t>
  </si>
  <si>
    <t>张玉丰</t>
  </si>
  <si>
    <t>周立新</t>
  </si>
  <si>
    <t>张广军</t>
  </si>
  <si>
    <t>周大永</t>
  </si>
  <si>
    <t>张文全</t>
  </si>
  <si>
    <t>潘凤成</t>
  </si>
  <si>
    <t>张文武</t>
  </si>
  <si>
    <t>康静军</t>
  </si>
  <si>
    <t>张广石</t>
  </si>
  <si>
    <t>侯操</t>
  </si>
  <si>
    <t>周彬</t>
  </si>
  <si>
    <t>张玉礼</t>
  </si>
  <si>
    <t>周再新</t>
  </si>
  <si>
    <t>张文礼</t>
  </si>
  <si>
    <t>罗伍</t>
  </si>
  <si>
    <t>张文久</t>
  </si>
  <si>
    <t>潘万中</t>
  </si>
  <si>
    <t>康杰</t>
  </si>
  <si>
    <t>张广民</t>
  </si>
  <si>
    <t>潘万军</t>
  </si>
  <si>
    <t>邢会生</t>
  </si>
  <si>
    <t>罗文</t>
  </si>
  <si>
    <t>周大伟</t>
  </si>
  <si>
    <t>吴青友</t>
  </si>
  <si>
    <t>周维新</t>
  </si>
  <si>
    <t>张玉文</t>
  </si>
  <si>
    <t>张文伟</t>
  </si>
  <si>
    <t>高希元</t>
  </si>
  <si>
    <t>罗学</t>
  </si>
  <si>
    <t>张庆汉</t>
  </si>
  <si>
    <t>潘凤权</t>
  </si>
  <si>
    <t>邢朝华</t>
  </si>
  <si>
    <t>潘万成</t>
  </si>
  <si>
    <t>王凤侠</t>
  </si>
  <si>
    <t>潘万福</t>
  </si>
  <si>
    <t>朱术芹</t>
  </si>
  <si>
    <t>杜宏强</t>
  </si>
  <si>
    <t>姜勇</t>
  </si>
  <si>
    <t>荒地村05组</t>
  </si>
  <si>
    <t>王凤芝</t>
  </si>
  <si>
    <t>荒地村06组</t>
  </si>
  <si>
    <t>张素香</t>
  </si>
  <si>
    <t>候翠柳</t>
  </si>
  <si>
    <t>刘俊武</t>
  </si>
  <si>
    <t>李福新</t>
  </si>
  <si>
    <t>王桂琴</t>
  </si>
  <si>
    <t>高文岐</t>
  </si>
  <si>
    <t>董庆吉</t>
  </si>
  <si>
    <t>杨万学</t>
  </si>
  <si>
    <t>杨金保</t>
  </si>
  <si>
    <t>杨金顺</t>
  </si>
  <si>
    <t>李福满</t>
  </si>
  <si>
    <t>赵志红</t>
  </si>
  <si>
    <t>杨金国</t>
  </si>
  <si>
    <t>杨杰</t>
  </si>
  <si>
    <t>杨永跃</t>
  </si>
  <si>
    <t>王宝新</t>
  </si>
  <si>
    <t>赵升</t>
  </si>
  <si>
    <t>赵雨</t>
  </si>
  <si>
    <t>张亮</t>
  </si>
  <si>
    <t>双岔村01组</t>
  </si>
  <si>
    <t>张军</t>
  </si>
  <si>
    <t>张敬华</t>
  </si>
  <si>
    <t>李敏</t>
  </si>
  <si>
    <t>孙红军</t>
  </si>
  <si>
    <t>孙殿波</t>
  </si>
  <si>
    <t>孙久有</t>
  </si>
  <si>
    <t>郭艳杰</t>
  </si>
  <si>
    <t>王秀珍</t>
  </si>
  <si>
    <t>孙殿奎</t>
  </si>
  <si>
    <t>徐青云</t>
  </si>
  <si>
    <t>高宝来</t>
  </si>
  <si>
    <t>姜翠艳</t>
  </si>
  <si>
    <t>孙卫东</t>
  </si>
  <si>
    <t>孙万顺</t>
  </si>
  <si>
    <t>薄春巨</t>
  </si>
  <si>
    <t>张国权</t>
  </si>
  <si>
    <t>孙雷</t>
  </si>
  <si>
    <t>李绍春</t>
  </si>
  <si>
    <t>孙立宏</t>
  </si>
  <si>
    <t>张文金</t>
  </si>
  <si>
    <t>孙久祥</t>
  </si>
  <si>
    <t>孙久峰</t>
  </si>
  <si>
    <t>李希双</t>
  </si>
  <si>
    <t>孙久永</t>
  </si>
  <si>
    <t>李绍军</t>
  </si>
  <si>
    <t>张强</t>
  </si>
  <si>
    <t>高志文</t>
  </si>
  <si>
    <t>郭宝国</t>
  </si>
  <si>
    <t>孙久川</t>
  </si>
  <si>
    <t>秦浩楠</t>
  </si>
  <si>
    <t>双岔村02组</t>
  </si>
  <si>
    <t>秦学凯</t>
  </si>
  <si>
    <t>秦学双</t>
  </si>
  <si>
    <t>秦振辉</t>
  </si>
  <si>
    <t>张宏梅</t>
  </si>
  <si>
    <t>李福岩</t>
  </si>
  <si>
    <t>张乾河</t>
  </si>
  <si>
    <t>郝凤江</t>
  </si>
  <si>
    <t>阚春山</t>
  </si>
  <si>
    <t>李福明</t>
  </si>
  <si>
    <t>王计军</t>
  </si>
  <si>
    <t>秦洪伟</t>
  </si>
  <si>
    <t>郝凤池</t>
  </si>
  <si>
    <t>阚春海</t>
  </si>
  <si>
    <t>阚春林</t>
  </si>
  <si>
    <t>郝洪波</t>
  </si>
  <si>
    <t>阚荣辉</t>
  </si>
  <si>
    <t>阚春于</t>
  </si>
  <si>
    <t>阚荣军</t>
  </si>
  <si>
    <t>杨会勋</t>
  </si>
  <si>
    <t>秦学福</t>
  </si>
  <si>
    <t>张广忠</t>
  </si>
  <si>
    <t>秦振友</t>
  </si>
  <si>
    <t>郝天柱</t>
  </si>
  <si>
    <t>李福仁</t>
  </si>
  <si>
    <t>秦学刚</t>
  </si>
  <si>
    <t>杨艳金</t>
  </si>
  <si>
    <t>杨会成</t>
  </si>
  <si>
    <t>马术芬</t>
  </si>
  <si>
    <t>双岔村03组</t>
  </si>
  <si>
    <t>王中山</t>
  </si>
  <si>
    <t>阚德奎</t>
  </si>
  <si>
    <t>李新</t>
  </si>
  <si>
    <t>刘凤武</t>
  </si>
  <si>
    <t>阚荣力</t>
  </si>
  <si>
    <t>阚荣国</t>
  </si>
  <si>
    <t>阚荣民</t>
  </si>
  <si>
    <t>邵玉国</t>
  </si>
  <si>
    <t>邵玉军</t>
  </si>
  <si>
    <t>王秀杰</t>
  </si>
  <si>
    <t>刘静</t>
  </si>
  <si>
    <t>刘凤玲</t>
  </si>
  <si>
    <t>白彬</t>
  </si>
  <si>
    <t>王明山</t>
  </si>
  <si>
    <t>高红力</t>
  </si>
  <si>
    <t>孙强</t>
  </si>
  <si>
    <t>王术兰</t>
  </si>
  <si>
    <t>白宏</t>
  </si>
  <si>
    <t>张友桥</t>
  </si>
  <si>
    <t>李凤友</t>
  </si>
  <si>
    <t>王中丰</t>
  </si>
  <si>
    <t>杨金宝</t>
  </si>
  <si>
    <t>高绍成</t>
  </si>
  <si>
    <t>阚红光</t>
  </si>
  <si>
    <t>孙立军</t>
  </si>
  <si>
    <t>杨建国</t>
  </si>
  <si>
    <t>李国坤</t>
  </si>
  <si>
    <t>李普春</t>
  </si>
  <si>
    <t>阚荣海</t>
  </si>
  <si>
    <t>李国民</t>
  </si>
  <si>
    <t>李国清</t>
  </si>
  <si>
    <t>李红</t>
  </si>
  <si>
    <t>李国祥</t>
  </si>
  <si>
    <t>王会</t>
  </si>
  <si>
    <t>李国新</t>
  </si>
  <si>
    <t>高文海</t>
  </si>
  <si>
    <t>高志贤</t>
  </si>
  <si>
    <t>李国柱</t>
  </si>
  <si>
    <t>李国鹏</t>
  </si>
  <si>
    <t>周素杰</t>
  </si>
  <si>
    <t>李杰春</t>
  </si>
  <si>
    <t>李国宽</t>
  </si>
  <si>
    <t>李力春</t>
  </si>
  <si>
    <t>高文江</t>
  </si>
  <si>
    <t>高文山</t>
  </si>
  <si>
    <t>李红光</t>
  </si>
  <si>
    <t>李国禹</t>
  </si>
  <si>
    <t>李华春</t>
  </si>
  <si>
    <t>王凤艳</t>
  </si>
  <si>
    <t>孙久治</t>
  </si>
  <si>
    <t>郝艳</t>
  </si>
  <si>
    <t>杜振玲</t>
  </si>
  <si>
    <t>李红军</t>
  </si>
  <si>
    <t>阚力伟</t>
  </si>
  <si>
    <t>李迎春</t>
  </si>
  <si>
    <t>沈金平</t>
  </si>
  <si>
    <t>李洪民</t>
  </si>
  <si>
    <t>李国栋</t>
  </si>
  <si>
    <t>李国岩</t>
  </si>
  <si>
    <t>潘红</t>
  </si>
  <si>
    <t>李长春</t>
  </si>
  <si>
    <t>韩凤军</t>
  </si>
  <si>
    <t>沈志才</t>
  </si>
  <si>
    <t>李国玉</t>
  </si>
  <si>
    <t>赵友艳</t>
  </si>
  <si>
    <t>王小玲</t>
  </si>
  <si>
    <t>李国辉</t>
  </si>
  <si>
    <t>齐福军</t>
  </si>
  <si>
    <t>贾玉芬</t>
  </si>
  <si>
    <t>刘闯</t>
  </si>
  <si>
    <t>边云香</t>
  </si>
  <si>
    <t>齐福龙</t>
  </si>
  <si>
    <t>齐福宏</t>
  </si>
  <si>
    <t>鲍玉静</t>
  </si>
  <si>
    <t>王术荣</t>
  </si>
  <si>
    <t>王连山</t>
  </si>
  <si>
    <t>刘勇</t>
  </si>
  <si>
    <t>李飞</t>
  </si>
  <si>
    <t>张艳秋</t>
  </si>
  <si>
    <t>陈素侠</t>
  </si>
  <si>
    <t>王军</t>
  </si>
  <si>
    <t>刘长柏</t>
  </si>
  <si>
    <t>齐福义</t>
  </si>
  <si>
    <t>刘焕双</t>
  </si>
  <si>
    <t>张国峰</t>
  </si>
  <si>
    <t>孟颜</t>
  </si>
  <si>
    <t>刘桂华</t>
  </si>
  <si>
    <t>齐福中</t>
  </si>
  <si>
    <t>张国志</t>
  </si>
  <si>
    <t>刘继业</t>
  </si>
  <si>
    <t>高海艳</t>
  </si>
  <si>
    <t>刘仲凡</t>
  </si>
  <si>
    <t>王韶山</t>
  </si>
  <si>
    <t>刘坤</t>
  </si>
  <si>
    <t>刘仲久</t>
  </si>
  <si>
    <t>邢飞</t>
  </si>
  <si>
    <t>齐福生</t>
  </si>
  <si>
    <t>李万生</t>
  </si>
  <si>
    <t>解亚珍</t>
  </si>
  <si>
    <t>谭玉莲</t>
  </si>
  <si>
    <t>张桂芬</t>
  </si>
  <si>
    <t>刘仲力</t>
  </si>
  <si>
    <t>张立山</t>
  </si>
  <si>
    <t>张国学</t>
  </si>
  <si>
    <t>张国忠</t>
  </si>
  <si>
    <t>齐福祥</t>
  </si>
  <si>
    <t>齐福权</t>
  </si>
  <si>
    <t>刘涛</t>
  </si>
  <si>
    <t>张景清</t>
  </si>
  <si>
    <t>张秘山</t>
  </si>
  <si>
    <t>张华山</t>
  </si>
  <si>
    <t>齐中石</t>
  </si>
  <si>
    <t>刘军</t>
  </si>
  <si>
    <t>于敏杰</t>
  </si>
  <si>
    <t>刘仲宝</t>
  </si>
  <si>
    <t>张国付</t>
  </si>
  <si>
    <t>合计</t>
    <phoneticPr fontId="9" type="noConversion"/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</si>
  <si>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</si>
  <si>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</si>
  <si>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</si>
  <si>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</si>
  <si>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</si>
  <si>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</si>
  <si>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</si>
  <si>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</si>
  <si>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</si>
  <si>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</si>
  <si>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</si>
  <si>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</si>
  <si>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</si>
  <si>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</si>
  <si>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</si>
  <si>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</si>
  <si>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</si>
  <si>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</si>
  <si>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</si>
  <si>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</si>
  <si>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</si>
  <si>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</si>
  <si>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</si>
  <si>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</si>
  <si>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</si>
  <si>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</si>
  <si>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</si>
  <si>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</si>
  <si>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</si>
  <si>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</si>
  <si>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</si>
  <si>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</si>
  <si>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</si>
  <si>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</si>
  <si>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</si>
  <si>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</si>
  <si>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</si>
  <si>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荒地村01组</t>
    <phoneticPr fontId="9" type="noConversion"/>
  </si>
  <si>
    <t>荒地村</t>
    <phoneticPr fontId="9" type="noConversion"/>
  </si>
  <si>
    <r>
      <t>投保人：辽宁省鞍山市台安县富家镇荒地村张洪星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</si>
  <si>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合计</t>
    <phoneticPr fontId="9" type="noConversion"/>
  </si>
  <si>
    <t>单页小计</t>
    <phoneticPr fontId="9" type="noConversion"/>
  </si>
  <si>
    <r>
      <t>投保组织者：辽宁省鞍山市台安县富家镇荒地村村民委员会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荒地村</t>
    </r>
    <phoneticPr fontId="9" type="noConversion"/>
  </si>
  <si>
    <t>荒地村01组</t>
  </si>
  <si>
    <t>赵连军</t>
  </si>
  <si>
    <t>张玉良</t>
  </si>
  <si>
    <t>高霆</t>
  </si>
  <si>
    <t>孙勋</t>
  </si>
  <si>
    <t>郭宏伟</t>
  </si>
  <si>
    <t>孙振余</t>
  </si>
  <si>
    <t>马德生</t>
  </si>
  <si>
    <t>聂桂梅</t>
  </si>
  <si>
    <t>孙振勇</t>
  </si>
  <si>
    <t>张贵财</t>
  </si>
  <si>
    <t>任静苹</t>
  </si>
  <si>
    <t>邢凤海</t>
  </si>
  <si>
    <t>孙振希</t>
  </si>
  <si>
    <t>侯志友</t>
  </si>
  <si>
    <t>赵国华</t>
  </si>
  <si>
    <t>赵国喜</t>
  </si>
  <si>
    <t>马兰</t>
  </si>
  <si>
    <t>田敏</t>
  </si>
  <si>
    <t>孙振武</t>
  </si>
  <si>
    <t>赵连锁</t>
  </si>
  <si>
    <t>田奇</t>
  </si>
  <si>
    <t>张玉新</t>
  </si>
  <si>
    <t>赵连江</t>
  </si>
  <si>
    <t>吴玲</t>
  </si>
  <si>
    <t>田杰</t>
  </si>
  <si>
    <t>赵连海</t>
  </si>
  <si>
    <t>张桂军</t>
  </si>
  <si>
    <t>赵绍民</t>
  </si>
  <si>
    <t>赵国勇</t>
  </si>
  <si>
    <t>赵连杰</t>
  </si>
  <si>
    <t>王德武</t>
  </si>
  <si>
    <t>朱春龙</t>
  </si>
  <si>
    <t>马德辉</t>
  </si>
  <si>
    <t>刘海洋</t>
  </si>
  <si>
    <t>荒地村02组</t>
  </si>
  <si>
    <t>邹晓平</t>
  </si>
  <si>
    <t>邹凤玲</t>
  </si>
  <si>
    <t>刘铁成</t>
  </si>
  <si>
    <t>张云合</t>
  </si>
  <si>
    <t>孙国利</t>
  </si>
  <si>
    <t>王洪贵</t>
  </si>
  <si>
    <t>王春芝</t>
  </si>
  <si>
    <t>王洪山</t>
  </si>
  <si>
    <t>张玉玲</t>
  </si>
  <si>
    <t>赵绍贤</t>
  </si>
  <si>
    <t>赵艳华</t>
  </si>
  <si>
    <t>王术敏</t>
  </si>
  <si>
    <t>张宝华</t>
  </si>
  <si>
    <t>赵宝芹</t>
  </si>
  <si>
    <t>邢万付</t>
  </si>
  <si>
    <t>曹万生</t>
  </si>
  <si>
    <t>刘桂营</t>
  </si>
  <si>
    <t>王洪</t>
  </si>
  <si>
    <t>王宪文</t>
  </si>
  <si>
    <t>罗大力</t>
  </si>
  <si>
    <t>罗奎武</t>
  </si>
  <si>
    <t>王晓光</t>
  </si>
  <si>
    <t>常印财</t>
  </si>
  <si>
    <t>王铁辉</t>
  </si>
  <si>
    <t>罗奎元</t>
  </si>
  <si>
    <t>徐凤华</t>
  </si>
  <si>
    <t>任子安</t>
  </si>
  <si>
    <t>赵绍先</t>
  </si>
  <si>
    <t>马德海</t>
  </si>
  <si>
    <t>赵启楼</t>
  </si>
  <si>
    <t>赵连青</t>
  </si>
  <si>
    <t>何红敏</t>
  </si>
  <si>
    <t>刘玉娟</t>
  </si>
  <si>
    <t>王洪林</t>
  </si>
  <si>
    <t>高营</t>
  </si>
  <si>
    <t>赵绍财</t>
  </si>
  <si>
    <t>王洪财</t>
  </si>
  <si>
    <t>孙国礼</t>
  </si>
  <si>
    <t>王宪春</t>
  </si>
  <si>
    <t>赵勇</t>
  </si>
  <si>
    <t>李凤</t>
  </si>
  <si>
    <t>贺友林</t>
  </si>
  <si>
    <t>孙国良</t>
  </si>
  <si>
    <t>田庆昌</t>
  </si>
  <si>
    <t>王洪元</t>
  </si>
  <si>
    <t>吴利荣</t>
  </si>
  <si>
    <t>潘海娟</t>
  </si>
  <si>
    <t>赵亚平</t>
  </si>
  <si>
    <t>门凤侠</t>
  </si>
  <si>
    <t>孙国安</t>
  </si>
  <si>
    <t>曹树林</t>
  </si>
  <si>
    <t>王洪伟</t>
  </si>
  <si>
    <t>赵连合</t>
  </si>
  <si>
    <t>陈国柱</t>
  </si>
  <si>
    <t>罗玉柱</t>
  </si>
  <si>
    <t>罗奎林</t>
  </si>
  <si>
    <t>王洪鹏</t>
  </si>
  <si>
    <t>王洪仁</t>
  </si>
  <si>
    <t>王福兴</t>
  </si>
  <si>
    <t>赵绍友</t>
  </si>
  <si>
    <t>张杰</t>
  </si>
  <si>
    <t>康波</t>
  </si>
  <si>
    <t>王素兰</t>
  </si>
  <si>
    <t>范玉兰</t>
  </si>
  <si>
    <t>王喜春</t>
  </si>
  <si>
    <t>孙振山</t>
  </si>
  <si>
    <t>李保林</t>
  </si>
  <si>
    <t>李伟</t>
  </si>
  <si>
    <t>孙振华</t>
  </si>
  <si>
    <t>李涛</t>
  </si>
  <si>
    <t>张万林</t>
  </si>
  <si>
    <t>王卫东</t>
  </si>
  <si>
    <t>康进</t>
  </si>
  <si>
    <t>张万生</t>
  </si>
  <si>
    <t>吴荣久</t>
  </si>
  <si>
    <t>李素红</t>
  </si>
  <si>
    <t>赵宝安</t>
  </si>
  <si>
    <t>吴荣成</t>
  </si>
  <si>
    <t>赵宝祥</t>
  </si>
  <si>
    <t>赵宝顺</t>
  </si>
  <si>
    <t>任利新</t>
  </si>
  <si>
    <t>张光顺</t>
  </si>
  <si>
    <t>王洪双</t>
  </si>
  <si>
    <t>赵海洋</t>
  </si>
  <si>
    <t>赵振昌</t>
  </si>
  <si>
    <t>张玉发</t>
  </si>
  <si>
    <t>张玉娟</t>
  </si>
  <si>
    <t>邢国仓</t>
  </si>
  <si>
    <t>张庆文</t>
  </si>
  <si>
    <t>赵启文</t>
  </si>
  <si>
    <t>王敏</t>
  </si>
  <si>
    <t>秦洪玖</t>
  </si>
  <si>
    <t>耿艳秋</t>
  </si>
  <si>
    <t>孙克山</t>
  </si>
  <si>
    <t>王伟</t>
  </si>
  <si>
    <t>秦振华</t>
  </si>
  <si>
    <t>高百林</t>
  </si>
  <si>
    <t>秦振勇</t>
  </si>
  <si>
    <t>冯连昌</t>
  </si>
  <si>
    <t>王兴学</t>
  </si>
  <si>
    <t>侯营权</t>
  </si>
  <si>
    <t>王兴凯</t>
  </si>
  <si>
    <t>杨贺学</t>
  </si>
  <si>
    <t>李中平</t>
  </si>
  <si>
    <t>高明复</t>
  </si>
  <si>
    <t>李中祥</t>
  </si>
  <si>
    <t>康记</t>
  </si>
  <si>
    <t>孙克兴</t>
  </si>
  <si>
    <t>侯自广</t>
  </si>
  <si>
    <t>侯迎光</t>
  </si>
  <si>
    <t>孙克军</t>
  </si>
  <si>
    <t>孙克复</t>
  </si>
  <si>
    <t>侯自邦</t>
  </si>
  <si>
    <t>高洪双</t>
  </si>
  <si>
    <t>高明志</t>
  </si>
  <si>
    <t>侯自成</t>
  </si>
  <si>
    <t>秦振儒</t>
  </si>
  <si>
    <t>姜秀林</t>
  </si>
  <si>
    <t>康明</t>
  </si>
  <si>
    <t>姜凤明</t>
  </si>
  <si>
    <t>高明珠</t>
  </si>
  <si>
    <t>秦振伟</t>
  </si>
  <si>
    <t>侯迎春</t>
  </si>
  <si>
    <t>高秀峰</t>
  </si>
  <si>
    <t>周丽艳</t>
  </si>
  <si>
    <t>秦振荣</t>
  </si>
  <si>
    <t>赵宝琴</t>
  </si>
  <si>
    <t>孙克本</t>
  </si>
  <si>
    <t>姜凤山</t>
  </si>
  <si>
    <t>王影</t>
  </si>
  <si>
    <t>秦振伍</t>
  </si>
  <si>
    <t>秦洪忱</t>
  </si>
  <si>
    <t>孙立权</t>
  </si>
  <si>
    <t>高明月</t>
  </si>
  <si>
    <t>侯自杰</t>
  </si>
  <si>
    <t>王宝贵</t>
  </si>
  <si>
    <t>李姝</t>
  </si>
  <si>
    <t>王凤英</t>
  </si>
  <si>
    <t>门凤涛</t>
  </si>
  <si>
    <t>王金保</t>
  </si>
  <si>
    <t>杨金才</t>
  </si>
  <si>
    <t>王保仁</t>
  </si>
  <si>
    <t>左凤香</t>
  </si>
  <si>
    <t>李海英</t>
  </si>
  <si>
    <t>李仁华</t>
  </si>
  <si>
    <t>杨金龙</t>
  </si>
  <si>
    <t>王金柱</t>
  </si>
  <si>
    <t>杨禹</t>
  </si>
  <si>
    <t>孙殿华</t>
  </si>
  <si>
    <t>孙殿双</t>
  </si>
  <si>
    <t>高志芳</t>
  </si>
  <si>
    <t>高志莲</t>
  </si>
  <si>
    <t>任百双</t>
  </si>
  <si>
    <t>孙久学</t>
  </si>
  <si>
    <t>高志福</t>
  </si>
  <si>
    <t>苏海荣</t>
  </si>
  <si>
    <t>郭秋兰</t>
  </si>
  <si>
    <t>高洋</t>
  </si>
  <si>
    <t>孙殿柱</t>
  </si>
  <si>
    <t>高志海</t>
  </si>
  <si>
    <t>马明兰</t>
  </si>
  <si>
    <t>高志和</t>
  </si>
  <si>
    <t>孙红彬</t>
  </si>
  <si>
    <t>高志生</t>
  </si>
  <si>
    <t>孟丽香</t>
  </si>
  <si>
    <t>吕素兰</t>
  </si>
  <si>
    <t>高志兰</t>
  </si>
  <si>
    <t>孙殿财</t>
  </si>
  <si>
    <t>李绍东</t>
  </si>
  <si>
    <t>王志芬</t>
  </si>
  <si>
    <t>杨春余</t>
  </si>
  <si>
    <t>李福顺</t>
  </si>
  <si>
    <t>张乾仁</t>
  </si>
  <si>
    <t>杨华</t>
  </si>
  <si>
    <t>王计忠</t>
  </si>
  <si>
    <t>秦学礼</t>
  </si>
  <si>
    <t>阚力民</t>
  </si>
  <si>
    <t>杨春和</t>
  </si>
  <si>
    <t>阚效坤</t>
  </si>
  <si>
    <t>侯俊连</t>
  </si>
  <si>
    <t>杨会丰</t>
  </si>
  <si>
    <t>王术彦</t>
  </si>
  <si>
    <t>王德宝</t>
  </si>
  <si>
    <t>杨会清</t>
  </si>
  <si>
    <t>李福彬</t>
  </si>
  <si>
    <t>秦宏昌</t>
  </si>
  <si>
    <t>秦宏成</t>
  </si>
  <si>
    <t>王振青</t>
  </si>
  <si>
    <t>常凤宇</t>
  </si>
  <si>
    <t>张德才</t>
  </si>
  <si>
    <t>阚荣利</t>
  </si>
  <si>
    <t>马术莲</t>
  </si>
  <si>
    <t>白凤海</t>
  </si>
  <si>
    <t>张洪桂</t>
  </si>
  <si>
    <t>白凤友</t>
  </si>
  <si>
    <t>白凤林</t>
  </si>
  <si>
    <t>刘玉艳</t>
  </si>
  <si>
    <t>阚荣发</t>
  </si>
  <si>
    <t>杨永生</t>
  </si>
  <si>
    <t>李若春</t>
  </si>
  <si>
    <t>贾玉良</t>
  </si>
  <si>
    <t>李国良</t>
  </si>
  <si>
    <t>刘起富</t>
  </si>
  <si>
    <t>李维</t>
  </si>
  <si>
    <t>张海</t>
  </si>
  <si>
    <t>高艳玲</t>
  </si>
  <si>
    <t>张国喜</t>
  </si>
  <si>
    <t>李素香</t>
  </si>
  <si>
    <t>刘长志</t>
  </si>
  <si>
    <t>王洪志</t>
  </si>
  <si>
    <t>苏维凤</t>
  </si>
  <si>
    <r>
      <t>投保人：辽宁省鞍山市台安县富家镇荒地村田静、赵连军等382户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</si>
  <si>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荒地村</t>
    <phoneticPr fontId="9" type="noConversion"/>
  </si>
  <si>
    <t>合计</t>
    <phoneticPr fontId="9" type="noConversion"/>
  </si>
  <si>
    <r>
      <t>投保组织者：辽宁省鞍山市台安县富家镇荒地村村民委员会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荒地</t>
    </r>
    <r>
      <rPr>
        <u/>
        <sz val="11"/>
        <rFont val="宋体"/>
        <family val="3"/>
        <charset val="134"/>
      </rPr>
      <t>村</t>
    </r>
    <phoneticPr fontId="9" type="noConversion"/>
  </si>
  <si>
    <t xml:space="preserve">投保组织者：辽宁省鞍山市台安县富家镇荒地村村民委员会   投保险种：水稻保险          投保作物: 中稻          所在村名： 荒地村  </t>
    <phoneticPr fontId="11" type="noConversion"/>
  </si>
  <si>
    <t>210321********163X</t>
  </si>
  <si>
    <t>130****6492</t>
  </si>
  <si>
    <t>210321********1612</t>
  </si>
  <si>
    <t>134****6972</t>
  </si>
  <si>
    <t>210321********1633</t>
  </si>
  <si>
    <t>150****4219</t>
  </si>
  <si>
    <t>210321********1613</t>
  </si>
  <si>
    <t>138****9797</t>
  </si>
  <si>
    <t>210321********1610</t>
  </si>
  <si>
    <t>152****7654</t>
  </si>
  <si>
    <t>210321********1638</t>
  </si>
  <si>
    <t>136****8094</t>
  </si>
  <si>
    <t>210321********1619</t>
  </si>
  <si>
    <t>136****8860</t>
  </si>
  <si>
    <t>210321********1616</t>
  </si>
  <si>
    <t>150****1326</t>
  </si>
  <si>
    <t>210321********1643</t>
  </si>
  <si>
    <t>186****6697</t>
  </si>
  <si>
    <t>210321********1614</t>
  </si>
  <si>
    <t>135****7629</t>
  </si>
  <si>
    <t>210321********1615</t>
  </si>
  <si>
    <t>150****2808</t>
  </si>
  <si>
    <t>210321********1621</t>
  </si>
  <si>
    <t>152****0298</t>
  </si>
  <si>
    <t>130****8164</t>
  </si>
  <si>
    <t>152****9342</t>
  </si>
  <si>
    <t>170****0418</t>
  </si>
  <si>
    <t>210321********1617</t>
  </si>
  <si>
    <t>180****7888</t>
  </si>
  <si>
    <t>210321********1611</t>
  </si>
  <si>
    <t>158****9882</t>
  </si>
  <si>
    <t>210321********1628</t>
  </si>
  <si>
    <t>130****6152</t>
  </si>
  <si>
    <t>210321********1659</t>
  </si>
  <si>
    <t>132****2001</t>
  </si>
  <si>
    <t>134****0471</t>
  </si>
  <si>
    <t>210321********1639</t>
  </si>
  <si>
    <t>138****2804</t>
  </si>
  <si>
    <t>150****1943</t>
  </si>
  <si>
    <t>151****6472</t>
  </si>
  <si>
    <t>152****1423</t>
  </si>
  <si>
    <t>152****9489</t>
  </si>
  <si>
    <t>210321********1629</t>
  </si>
  <si>
    <t>131****7167</t>
  </si>
  <si>
    <t>170****4194</t>
  </si>
  <si>
    <t>139****2894</t>
  </si>
  <si>
    <t>210321********1637</t>
  </si>
  <si>
    <t>155****1305</t>
  </si>
  <si>
    <t>210321********1618</t>
  </si>
  <si>
    <t>159****6177</t>
  </si>
  <si>
    <t>182****4568</t>
  </si>
  <si>
    <t>159****9757</t>
  </si>
  <si>
    <t>131****7168</t>
  </si>
  <si>
    <t>134****6671</t>
  </si>
  <si>
    <t>210321********1620</t>
  </si>
  <si>
    <t>135****3188</t>
  </si>
  <si>
    <t>210321********162X</t>
  </si>
  <si>
    <t>159****0772</t>
  </si>
  <si>
    <t>150****9245</t>
  </si>
  <si>
    <t>150****9766</t>
  </si>
  <si>
    <t>138****7563</t>
  </si>
  <si>
    <t>138****4346</t>
  </si>
  <si>
    <t>132****2186</t>
  </si>
  <si>
    <t>210321********164X</t>
  </si>
  <si>
    <t>138****0676</t>
  </si>
  <si>
    <t>150****9801</t>
  </si>
  <si>
    <t>210321********1627</t>
  </si>
  <si>
    <t>158****8809</t>
  </si>
  <si>
    <t>210321********1634</t>
  </si>
  <si>
    <t>186****7986</t>
  </si>
  <si>
    <t>135****6522</t>
  </si>
  <si>
    <t>210321********1642</t>
  </si>
  <si>
    <t>135****4952</t>
  </si>
  <si>
    <t>150****8330</t>
  </si>
  <si>
    <t>151****4640</t>
  </si>
  <si>
    <t>152****8827</t>
  </si>
  <si>
    <t>155****0911</t>
  </si>
  <si>
    <t>139****2247</t>
  </si>
  <si>
    <t>151****5124</t>
  </si>
  <si>
    <t>152****8852</t>
  </si>
  <si>
    <t>135****6085</t>
  </si>
  <si>
    <t>147****2088</t>
  </si>
  <si>
    <t>210321********1652</t>
  </si>
  <si>
    <t>136****0237</t>
  </si>
  <si>
    <t>138****7687</t>
  </si>
  <si>
    <t>130****5808</t>
  </si>
  <si>
    <t>138****8619</t>
  </si>
  <si>
    <t>150****7050</t>
  </si>
  <si>
    <t>151****4260</t>
  </si>
  <si>
    <t>131****2031</t>
  </si>
  <si>
    <t>132****2276</t>
  </si>
  <si>
    <t>158****1683</t>
  </si>
  <si>
    <t>176****7050</t>
  </si>
  <si>
    <t>210321********1646</t>
  </si>
  <si>
    <t>138****6144</t>
  </si>
  <si>
    <t>210321********1623</t>
  </si>
  <si>
    <t>135****4953</t>
  </si>
  <si>
    <t>130****9946</t>
  </si>
  <si>
    <t>210321********0645</t>
  </si>
  <si>
    <t>138****0547</t>
  </si>
  <si>
    <t>139****5190</t>
  </si>
  <si>
    <t>151****3470</t>
  </si>
  <si>
    <t>151****8907</t>
  </si>
  <si>
    <t>151****5448</t>
  </si>
  <si>
    <t>211102********2511</t>
  </si>
  <si>
    <t>156****1403</t>
  </si>
  <si>
    <t>210321********1641</t>
  </si>
  <si>
    <t>158****6398</t>
  </si>
  <si>
    <t>159****3248</t>
  </si>
  <si>
    <t>187****8901</t>
  </si>
  <si>
    <t>135****1729</t>
  </si>
  <si>
    <t>188****7757</t>
  </si>
  <si>
    <t>210321********1644</t>
  </si>
  <si>
    <t>130****5978</t>
  </si>
  <si>
    <t>210321********1647</t>
  </si>
  <si>
    <t>131****0145</t>
  </si>
  <si>
    <t>210321********1624</t>
  </si>
  <si>
    <t>131****4717</t>
  </si>
  <si>
    <t>132****1050</t>
  </si>
  <si>
    <t>210321********1635</t>
  </si>
  <si>
    <t>138****1971</t>
  </si>
  <si>
    <t>210321********161X</t>
  </si>
  <si>
    <t>139****1897</t>
  </si>
  <si>
    <t>150****7173</t>
  </si>
  <si>
    <t>151****4113</t>
  </si>
  <si>
    <t>158****6194</t>
  </si>
  <si>
    <t>159****8370</t>
  </si>
  <si>
    <t>188****0425</t>
  </si>
  <si>
    <t>135****1196</t>
  </si>
  <si>
    <t>137****5701</t>
  </si>
  <si>
    <t>151****9895</t>
  </si>
  <si>
    <t>152****5306</t>
  </si>
  <si>
    <t>150****0706</t>
  </si>
  <si>
    <t>138****9583</t>
  </si>
  <si>
    <t>210321********1632</t>
  </si>
  <si>
    <t>138****1654</t>
  </si>
  <si>
    <t>210321********1676</t>
  </si>
  <si>
    <t>139****3509</t>
  </si>
  <si>
    <t>182****1092</t>
  </si>
  <si>
    <t>159****7360</t>
  </si>
  <si>
    <t>150****2827</t>
  </si>
  <si>
    <t>210321********1636</t>
  </si>
  <si>
    <t>151****8619</t>
  </si>
  <si>
    <t>210321********1630</t>
  </si>
  <si>
    <t>158****3437</t>
  </si>
  <si>
    <t>135****1728</t>
  </si>
  <si>
    <t>138****3708</t>
  </si>
  <si>
    <t>136****1862</t>
  </si>
  <si>
    <t>139****8643</t>
  </si>
  <si>
    <t>136****7225</t>
  </si>
  <si>
    <t>150****0937</t>
  </si>
  <si>
    <t>151****3464</t>
  </si>
  <si>
    <t>139****6635</t>
  </si>
  <si>
    <t>210321********2621</t>
  </si>
  <si>
    <t>158****0904</t>
  </si>
  <si>
    <t>139****5234</t>
  </si>
  <si>
    <t>210321********1675</t>
  </si>
  <si>
    <t>130****5979</t>
  </si>
  <si>
    <t>151****2372</t>
  </si>
  <si>
    <t>151****8187</t>
  </si>
  <si>
    <t>138****0949</t>
  </si>
  <si>
    <t>131****1663</t>
  </si>
  <si>
    <t>157****1011</t>
  </si>
  <si>
    <t>131****1135</t>
  </si>
  <si>
    <t>135****4294</t>
  </si>
  <si>
    <t>136****6884</t>
  </si>
  <si>
    <t>135****9461</t>
  </si>
  <si>
    <t>135****7952</t>
  </si>
  <si>
    <t>151****4335</t>
  </si>
  <si>
    <t>186****3228</t>
  </si>
  <si>
    <t>210321********1674</t>
  </si>
  <si>
    <t>158****9344</t>
  </si>
  <si>
    <t>155****1699</t>
  </si>
  <si>
    <t>135****7115</t>
  </si>
  <si>
    <t>187****5355</t>
  </si>
  <si>
    <t>188****9263</t>
  </si>
  <si>
    <t>134****5464</t>
  </si>
  <si>
    <t>138****4973</t>
  </si>
  <si>
    <t>151****5549</t>
  </si>
  <si>
    <t>135****8258</t>
  </si>
  <si>
    <t>152****4693</t>
  </si>
  <si>
    <t>137****8342</t>
  </si>
  <si>
    <t>150****0943</t>
  </si>
  <si>
    <t>155****2136</t>
  </si>
  <si>
    <t>137****7950</t>
  </si>
  <si>
    <t>210321********1648</t>
  </si>
  <si>
    <t>131****0090</t>
  </si>
  <si>
    <t>211102********2574</t>
  </si>
  <si>
    <t>135****8393</t>
  </si>
  <si>
    <t>136****2619</t>
  </si>
  <si>
    <t>150****3379</t>
  </si>
  <si>
    <t>152****5910</t>
  </si>
  <si>
    <t>158****3998</t>
  </si>
  <si>
    <t>152****5339</t>
  </si>
  <si>
    <t>138****0603</t>
  </si>
  <si>
    <t>151****6386</t>
  </si>
  <si>
    <t>210321********1657</t>
  </si>
  <si>
    <t>159****9978</t>
  </si>
  <si>
    <t>171****1684</t>
  </si>
  <si>
    <t>139****3780</t>
  </si>
  <si>
    <t>135****0772</t>
  </si>
  <si>
    <t>138****8954</t>
  </si>
  <si>
    <t>138****6337</t>
  </si>
  <si>
    <t>139****8804</t>
  </si>
  <si>
    <t>139****5485</t>
  </si>
  <si>
    <t>147****2738</t>
  </si>
  <si>
    <t>147****7403</t>
  </si>
  <si>
    <t>158****3579</t>
  </si>
  <si>
    <t>182****8322</t>
  </si>
  <si>
    <t>186****6652</t>
  </si>
  <si>
    <t>138****5247</t>
  </si>
  <si>
    <t>138****1180</t>
  </si>
  <si>
    <t>138****7458</t>
  </si>
  <si>
    <t>131****6953</t>
  </si>
  <si>
    <t>150****5672</t>
  </si>
  <si>
    <t>136****6226</t>
  </si>
  <si>
    <t>135****7400</t>
  </si>
  <si>
    <t>136****8407</t>
  </si>
  <si>
    <t>136****4463</t>
  </si>
  <si>
    <t>137****7374</t>
  </si>
  <si>
    <t>138****8939</t>
  </si>
  <si>
    <t>139****4917</t>
  </si>
  <si>
    <t>158****8127</t>
  </si>
  <si>
    <t>170****3724</t>
  </si>
  <si>
    <t>152****0046</t>
  </si>
  <si>
    <t>150****2133</t>
  </si>
  <si>
    <t>151****1689</t>
  </si>
  <si>
    <t>210321********1625</t>
  </si>
  <si>
    <t>131****8444</t>
  </si>
  <si>
    <t>134****1888</t>
  </si>
  <si>
    <t>134****8493</t>
  </si>
  <si>
    <t>210321********1821</t>
  </si>
  <si>
    <t>137****4540</t>
  </si>
  <si>
    <t>138****6736</t>
  </si>
  <si>
    <t>210321********1649</t>
  </si>
  <si>
    <t>147****9231</t>
  </si>
  <si>
    <t>152****0987</t>
  </si>
  <si>
    <t>135****2386</t>
  </si>
  <si>
    <t>135****2942</t>
  </si>
  <si>
    <t>151****7032</t>
  </si>
  <si>
    <t>158****8996</t>
  </si>
  <si>
    <t>131****9003</t>
  </si>
  <si>
    <t>134****2616</t>
  </si>
  <si>
    <t>138****0504</t>
  </si>
  <si>
    <t>150****1437</t>
  </si>
  <si>
    <t>150****7892</t>
  </si>
  <si>
    <t>152****4974</t>
  </si>
  <si>
    <t>158****1526</t>
  </si>
  <si>
    <t>159****5091</t>
  </si>
  <si>
    <t>159****2292</t>
  </si>
  <si>
    <t>130****2800</t>
  </si>
  <si>
    <t>130****2568</t>
  </si>
  <si>
    <t>134****3644</t>
  </si>
  <si>
    <t>139****6637</t>
  </si>
  <si>
    <t>139****4331</t>
  </si>
  <si>
    <t>139****7803</t>
  </si>
  <si>
    <t>139****2934</t>
  </si>
  <si>
    <t>151****9939</t>
  </si>
  <si>
    <t>152****8422</t>
  </si>
  <si>
    <t>159****7803</t>
  </si>
  <si>
    <t>130****9800</t>
  </si>
  <si>
    <t>134****3318</t>
  </si>
  <si>
    <t>135****9465</t>
  </si>
  <si>
    <t>135****1572</t>
  </si>
  <si>
    <t>135****0354</t>
  </si>
  <si>
    <t>138****1883</t>
  </si>
  <si>
    <t>138****2484</t>
  </si>
  <si>
    <t>210321********2421</t>
  </si>
  <si>
    <t>150****7705</t>
  </si>
  <si>
    <t>151****3029</t>
  </si>
  <si>
    <t>210321********1669</t>
  </si>
  <si>
    <t>151****5229</t>
  </si>
  <si>
    <t>151****0291</t>
  </si>
  <si>
    <t>152****2441</t>
  </si>
  <si>
    <t>152****9875</t>
  </si>
  <si>
    <t>170****1256</t>
  </si>
  <si>
    <t>138****6737</t>
  </si>
  <si>
    <t>135****0698</t>
  </si>
  <si>
    <t>210321********1653</t>
  </si>
  <si>
    <t>159****5526</t>
  </si>
  <si>
    <t>170****0250</t>
  </si>
  <si>
    <t>159****8830</t>
  </si>
  <si>
    <t>210321********1717</t>
  </si>
  <si>
    <t>157****2300</t>
  </si>
  <si>
    <t>171****8661</t>
  </si>
  <si>
    <t>150****5744</t>
  </si>
  <si>
    <t>210321********221X</t>
  </si>
  <si>
    <t>151****0189</t>
  </si>
  <si>
    <t>159****7790</t>
  </si>
  <si>
    <t>134****2534</t>
  </si>
  <si>
    <t>210321********167X</t>
  </si>
  <si>
    <t>188****6877</t>
  </si>
  <si>
    <t>210321********1650</t>
  </si>
  <si>
    <t>152****3700</t>
  </si>
  <si>
    <t>210321********1662</t>
  </si>
  <si>
    <t>138****3324</t>
  </si>
  <si>
    <t>158****8059</t>
  </si>
  <si>
    <t>150****4300</t>
  </si>
  <si>
    <t>139****0442</t>
  </si>
  <si>
    <t>138****2556</t>
  </si>
  <si>
    <t>134****7991</t>
  </si>
  <si>
    <t>151****8990</t>
  </si>
  <si>
    <t>139****3560</t>
  </si>
  <si>
    <t>150****9358</t>
  </si>
  <si>
    <t>152****8131</t>
  </si>
  <si>
    <t>152****5687</t>
  </si>
  <si>
    <t>188****5528</t>
  </si>
  <si>
    <t>152****7181</t>
  </si>
  <si>
    <t>210321********1645</t>
  </si>
  <si>
    <t>150****1356</t>
  </si>
  <si>
    <t>211021********2925</t>
  </si>
  <si>
    <t>158****7618</t>
  </si>
  <si>
    <t>150****2563</t>
  </si>
  <si>
    <t>138****4020</t>
  </si>
  <si>
    <t>210321********1631</t>
  </si>
  <si>
    <t>150****8776</t>
  </si>
  <si>
    <t>150****2505</t>
  </si>
  <si>
    <t>158****4078</t>
  </si>
  <si>
    <t>210321********2627</t>
  </si>
  <si>
    <t>134****3593</t>
  </si>
  <si>
    <t>134****2888</t>
  </si>
  <si>
    <t>150****7127</t>
  </si>
  <si>
    <t>151****3398</t>
  </si>
  <si>
    <t>151****1899</t>
  </si>
  <si>
    <t>159****7802</t>
  </si>
  <si>
    <t>136****7317</t>
  </si>
  <si>
    <t>131****9123</t>
  </si>
  <si>
    <t>158****0893</t>
  </si>
  <si>
    <t>182****5133</t>
  </si>
  <si>
    <t>210321********1626</t>
  </si>
  <si>
    <t>151****4678</t>
  </si>
  <si>
    <t>138****5589</t>
  </si>
  <si>
    <t>159****2852</t>
  </si>
  <si>
    <t>138****1276</t>
  </si>
  <si>
    <t>158****2781</t>
  </si>
  <si>
    <t>158****3470</t>
  </si>
  <si>
    <t>152****3952</t>
  </si>
  <si>
    <t>130****4721</t>
  </si>
  <si>
    <t>150****6576</t>
  </si>
  <si>
    <t>152****9691</t>
  </si>
  <si>
    <t>135****5744</t>
  </si>
  <si>
    <t>151****3294</t>
  </si>
  <si>
    <t>151****2945</t>
  </si>
  <si>
    <t>151****0479</t>
  </si>
  <si>
    <t>134****1427</t>
  </si>
  <si>
    <t>134****4676</t>
  </si>
  <si>
    <t>210321********5010</t>
  </si>
  <si>
    <t>139****0644</t>
  </si>
  <si>
    <t>151****8576</t>
  </si>
  <si>
    <t>158****9650</t>
  </si>
  <si>
    <t>171****2338</t>
  </si>
  <si>
    <t>132****5016</t>
  </si>
  <si>
    <t>134****9257</t>
  </si>
  <si>
    <t>138****6536</t>
  </si>
  <si>
    <t>158****3346</t>
  </si>
  <si>
    <t>210321********1665</t>
  </si>
  <si>
    <t>159****7334</t>
  </si>
  <si>
    <t>188****9931</t>
  </si>
  <si>
    <t>135****5745</t>
  </si>
  <si>
    <t>182****5134</t>
  </si>
  <si>
    <t>135****5743</t>
  </si>
  <si>
    <t>135****5794</t>
  </si>
  <si>
    <t>139****5992</t>
  </si>
  <si>
    <t>138****2483</t>
  </si>
  <si>
    <t>136****0626</t>
  </si>
  <si>
    <t>150****0480</t>
  </si>
  <si>
    <t>139****8220</t>
  </si>
  <si>
    <t>158****0633</t>
  </si>
  <si>
    <t>151****3068</t>
  </si>
  <si>
    <t>130****6089</t>
  </si>
  <si>
    <t>159****6614</t>
  </si>
  <si>
    <t>159****5604</t>
  </si>
  <si>
    <t>134****9392</t>
  </si>
  <si>
    <t>138****2741</t>
  </si>
  <si>
    <t>150****3945</t>
  </si>
  <si>
    <t>138****5025</t>
  </si>
  <si>
    <t>134****1212</t>
  </si>
  <si>
    <t>135****7518</t>
  </si>
  <si>
    <t>135****7649</t>
  </si>
  <si>
    <t>139****3267</t>
  </si>
  <si>
    <t>150****3946</t>
  </si>
  <si>
    <t>139****3761</t>
  </si>
  <si>
    <t>157****4918</t>
  </si>
  <si>
    <t>158****0632</t>
  </si>
  <si>
    <t>131****5175</t>
  </si>
  <si>
    <t>210321********1658</t>
  </si>
  <si>
    <t>150****8572</t>
  </si>
  <si>
    <t>188****1072</t>
  </si>
  <si>
    <t>138****2366</t>
  </si>
  <si>
    <t>159****8786</t>
  </si>
  <si>
    <t>186****1320</t>
  </si>
  <si>
    <t>130****8298</t>
  </si>
  <si>
    <t>157****2129</t>
  </si>
  <si>
    <t>188****7176</t>
  </si>
  <si>
    <t>150****0481</t>
  </si>
  <si>
    <t>152****7723</t>
  </si>
  <si>
    <t>135****5600</t>
  </si>
  <si>
    <t>139****0385</t>
  </si>
  <si>
    <t>187****1745</t>
  </si>
  <si>
    <t>135****3043</t>
  </si>
  <si>
    <t>151****7137</t>
  </si>
  <si>
    <t>182****0970</t>
  </si>
  <si>
    <t>186****9268</t>
  </si>
  <si>
    <t>134****2315</t>
  </si>
  <si>
    <t>210321********2637</t>
  </si>
  <si>
    <t>132****1842</t>
  </si>
  <si>
    <t>137****4126</t>
  </si>
  <si>
    <t>210321********1651</t>
  </si>
  <si>
    <t>152****8305</t>
  </si>
  <si>
    <t>130****5191</t>
  </si>
  <si>
    <t>150****5780</t>
  </si>
  <si>
    <t>188****1430</t>
  </si>
  <si>
    <t>158****8615</t>
  </si>
  <si>
    <t>137****8768</t>
  </si>
  <si>
    <t>188****8689</t>
  </si>
  <si>
    <t>135****3765</t>
  </si>
  <si>
    <t>152****1334</t>
  </si>
  <si>
    <t>151****3433</t>
  </si>
  <si>
    <t>152****4984</t>
  </si>
  <si>
    <t>134****0301</t>
  </si>
  <si>
    <t>139****6072</t>
  </si>
  <si>
    <t>135****1265</t>
  </si>
  <si>
    <t>135****0204</t>
  </si>
  <si>
    <t>182****2096</t>
  </si>
  <si>
    <t>152****5070</t>
  </si>
  <si>
    <t>138****9626</t>
  </si>
  <si>
    <t>150****7193</t>
  </si>
  <si>
    <t>159****6512</t>
  </si>
  <si>
    <t>135****2524</t>
  </si>
  <si>
    <t>186****6681</t>
  </si>
  <si>
    <t>138****5746</t>
  </si>
  <si>
    <t>187****9090</t>
  </si>
  <si>
    <t>151****1140</t>
  </si>
  <si>
    <t>130****5456</t>
  </si>
  <si>
    <t>151****4731</t>
  </si>
  <si>
    <t>131****4530</t>
  </si>
  <si>
    <t>132****7973</t>
  </si>
  <si>
    <t>132****9737</t>
  </si>
  <si>
    <t>210321********1690</t>
  </si>
  <si>
    <t>171****2483</t>
  </si>
  <si>
    <t>139****2583</t>
  </si>
  <si>
    <t>135****2675</t>
  </si>
  <si>
    <t>210321********1622</t>
  </si>
  <si>
    <t>139****9398</t>
  </si>
  <si>
    <t>155****7086</t>
  </si>
  <si>
    <t>159****5127</t>
  </si>
  <si>
    <t>151****6867</t>
  </si>
  <si>
    <t>210321********1865</t>
  </si>
  <si>
    <t>137****9082</t>
  </si>
  <si>
    <t>150****6891</t>
  </si>
  <si>
    <t>139****9419</t>
  </si>
  <si>
    <t>138****1975</t>
  </si>
  <si>
    <t>210321********1640</t>
  </si>
  <si>
    <t>159****4439</t>
  </si>
  <si>
    <t>621449083004598****</t>
  </si>
  <si>
    <t>621449083004597****</t>
  </si>
  <si>
    <t>621449628180000****</t>
  </si>
  <si>
    <t>621449083007735****</t>
  </si>
  <si>
    <t>621026079000054****</t>
  </si>
  <si>
    <t>251111010106799****</t>
  </si>
  <si>
    <t>621026050006252****</t>
  </si>
  <si>
    <t>621449086182114****</t>
  </si>
  <si>
    <t>251111010106813****</t>
  </si>
  <si>
    <t>621449086180357****</t>
  </si>
  <si>
    <t>251111010100394****</t>
  </si>
  <si>
    <t>251111010100392****</t>
  </si>
  <si>
    <t>251111010100393****</t>
  </si>
  <si>
    <t>251111010111441****</t>
  </si>
  <si>
    <t>621449361170079****</t>
  </si>
  <si>
    <t>251111010100368****</t>
  </si>
  <si>
    <t>621026079000055****</t>
  </si>
  <si>
    <t>251111010100369****</t>
  </si>
  <si>
    <t>621449083009148****</t>
  </si>
  <si>
    <t>621026079000847****</t>
  </si>
  <si>
    <t>251111010111447****</t>
  </si>
  <si>
    <t>621449083006521****</t>
  </si>
  <si>
    <t>621449083007030****</t>
  </si>
  <si>
    <t>621449081003060****</t>
  </si>
  <si>
    <t>621449083004601****</t>
  </si>
  <si>
    <t>621026079000053****</t>
  </si>
  <si>
    <t>621449083006523****</t>
  </si>
  <si>
    <t>621449081001834****</t>
  </si>
  <si>
    <t>251111010107216****</t>
  </si>
  <si>
    <t>621449081001837****</t>
  </si>
  <si>
    <t>621026079000090****</t>
  </si>
  <si>
    <t>621449300660043****</t>
  </si>
  <si>
    <t>621449083008444****</t>
  </si>
  <si>
    <t>621449083008446****</t>
  </si>
  <si>
    <t>251111010105153****</t>
  </si>
  <si>
    <t>251111010101148****</t>
  </si>
  <si>
    <t>621449081002531****</t>
  </si>
  <si>
    <t>621449083006712****</t>
  </si>
  <si>
    <t>621449083004588****</t>
  </si>
  <si>
    <t>621026050009739****</t>
  </si>
  <si>
    <t>134****3101</t>
  </si>
  <si>
    <t>159****1348</t>
  </si>
  <si>
    <t>138****1792</t>
  </si>
  <si>
    <t>132****6345</t>
  </si>
  <si>
    <t>135****7197</t>
  </si>
  <si>
    <t>138****1451</t>
  </si>
  <si>
    <t>151****8036</t>
  </si>
  <si>
    <t>151****0233</t>
  </si>
  <si>
    <t>152****5102</t>
  </si>
  <si>
    <t>152****7164</t>
  </si>
  <si>
    <t>210321********0647</t>
  </si>
  <si>
    <t>152****0417</t>
  </si>
  <si>
    <t>152****8994</t>
  </si>
  <si>
    <t>158****9489</t>
  </si>
  <si>
    <t>210321********165X</t>
  </si>
  <si>
    <t>139****2027</t>
  </si>
  <si>
    <t>152****3909</t>
  </si>
  <si>
    <t>139****8202</t>
  </si>
  <si>
    <t>186****2965</t>
  </si>
  <si>
    <t>138****6345</t>
  </si>
  <si>
    <t>158****9213</t>
  </si>
  <si>
    <t>158****5789</t>
  </si>
  <si>
    <t>158****9291</t>
  </si>
  <si>
    <t>135****2249</t>
  </si>
  <si>
    <t>151****1127</t>
  </si>
  <si>
    <t>158****5795</t>
  </si>
  <si>
    <t>134****4604</t>
  </si>
  <si>
    <t>151****7452</t>
  </si>
  <si>
    <t>152****7730</t>
  </si>
  <si>
    <t>135****2518</t>
  </si>
  <si>
    <t>136****3644</t>
  </si>
  <si>
    <t>139****4203</t>
  </si>
  <si>
    <t>139****3084</t>
  </si>
  <si>
    <t>139****2432</t>
  </si>
  <si>
    <t>210321********0820</t>
  </si>
  <si>
    <t>139****6753</t>
  </si>
  <si>
    <t>152****2141</t>
  </si>
  <si>
    <t>137****5385</t>
  </si>
  <si>
    <t>159****4233</t>
  </si>
  <si>
    <t>137****7549</t>
  </si>
  <si>
    <t>152****8524</t>
  </si>
  <si>
    <t>137****7548</t>
  </si>
  <si>
    <t>151****3519</t>
  </si>
  <si>
    <t>151****2692</t>
  </si>
  <si>
    <t>134****2155</t>
  </si>
  <si>
    <t>150****3225</t>
  </si>
  <si>
    <t>210321********5011</t>
  </si>
  <si>
    <t>159****9044</t>
  </si>
  <si>
    <t>134****7157</t>
  </si>
  <si>
    <t>130****8789</t>
  </si>
  <si>
    <t>134****9441</t>
  </si>
  <si>
    <t>134****4880</t>
  </si>
  <si>
    <t>135****9814</t>
  </si>
  <si>
    <t>135****6343</t>
  </si>
  <si>
    <t>135****6342</t>
  </si>
  <si>
    <t>135****2968</t>
  </si>
  <si>
    <t>135****7868</t>
  </si>
  <si>
    <t>137****4837</t>
  </si>
  <si>
    <t>137****3369</t>
  </si>
  <si>
    <t>138****6212</t>
  </si>
  <si>
    <t>138****5834</t>
  </si>
  <si>
    <t>151****6465</t>
  </si>
  <si>
    <t>159****9763</t>
  </si>
  <si>
    <t>159****1066</t>
  </si>
  <si>
    <t>159****0701</t>
  </si>
  <si>
    <t>159****8376</t>
  </si>
  <si>
    <t>135****1268</t>
  </si>
  <si>
    <t>186****6682</t>
  </si>
  <si>
    <t>134****2349</t>
  </si>
  <si>
    <t>138****4367</t>
  </si>
  <si>
    <t>130****2726</t>
  </si>
  <si>
    <t>182****5077</t>
  </si>
  <si>
    <t>210321********0629</t>
  </si>
  <si>
    <t>138****5315</t>
  </si>
  <si>
    <t>159****4782</t>
  </si>
  <si>
    <t>210321********1655</t>
  </si>
  <si>
    <t>159****1885</t>
  </si>
  <si>
    <t>188****1209</t>
  </si>
  <si>
    <t>135****6066</t>
  </si>
  <si>
    <t>139****7504</t>
  </si>
  <si>
    <t>158****3681</t>
  </si>
  <si>
    <t>152****0760</t>
  </si>
  <si>
    <t>151****9404</t>
  </si>
  <si>
    <t>150****2727</t>
  </si>
  <si>
    <t>150****5195</t>
  </si>
  <si>
    <t>151****7187</t>
  </si>
  <si>
    <t>135****8149</t>
  </si>
  <si>
    <t>210321********1704</t>
  </si>
  <si>
    <t>138****8234</t>
  </si>
  <si>
    <t>151****1767</t>
  </si>
  <si>
    <t>130****2205</t>
  </si>
  <si>
    <t>130****7808</t>
  </si>
  <si>
    <t>130****6091</t>
  </si>
  <si>
    <t>132****9595</t>
  </si>
  <si>
    <t>132****5829</t>
  </si>
  <si>
    <t>134****3526</t>
  </si>
  <si>
    <t>134****5129</t>
  </si>
  <si>
    <t>210321********1420</t>
  </si>
  <si>
    <t>134****7035</t>
  </si>
  <si>
    <t>135****0407</t>
  </si>
  <si>
    <t>135****2569</t>
  </si>
  <si>
    <t>210321********1919</t>
  </si>
  <si>
    <t>135****7434</t>
  </si>
  <si>
    <t>136****0418</t>
  </si>
  <si>
    <t>210321********2628</t>
  </si>
  <si>
    <t>136****7980</t>
  </si>
  <si>
    <t>138****6358</t>
  </si>
  <si>
    <t>139****2786</t>
  </si>
  <si>
    <t>139****4104</t>
  </si>
  <si>
    <t>150****8193</t>
  </si>
  <si>
    <t>151****7258</t>
  </si>
  <si>
    <t>151****3795</t>
  </si>
  <si>
    <t>151****7873</t>
  </si>
  <si>
    <t>210321********2426</t>
  </si>
  <si>
    <t>159****0615</t>
  </si>
  <si>
    <t>210321********1654</t>
  </si>
  <si>
    <t>159****4119</t>
  </si>
  <si>
    <t>159****9636</t>
  </si>
  <si>
    <t>188****2688</t>
  </si>
  <si>
    <t>130****3668</t>
  </si>
  <si>
    <t>187****3958</t>
  </si>
  <si>
    <t>138****8404</t>
  </si>
  <si>
    <t>139****9694</t>
  </si>
  <si>
    <t>137****2118</t>
  </si>
  <si>
    <t>150422********3010</t>
  </si>
  <si>
    <t>138****4434</t>
  </si>
  <si>
    <t>130****0115</t>
  </si>
  <si>
    <t>130****1821</t>
  </si>
  <si>
    <t>135****5431</t>
  </si>
  <si>
    <t>132****5135</t>
  </si>
  <si>
    <t>156****3289</t>
  </si>
  <si>
    <t>159****0585</t>
  </si>
  <si>
    <t>155****6969</t>
  </si>
  <si>
    <t>150****4731</t>
  </si>
  <si>
    <t>621026050003172****</t>
  </si>
  <si>
    <t>621026079000846****</t>
  </si>
  <si>
    <t>621449081003076****</t>
  </si>
  <si>
    <t>621449081003077****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</si>
</sst>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;[Red]0.00"/>
    <numFmt numFmtId="177" formatCode="0.00_ "/>
    <numFmt numFmtId="178" formatCode="0.00_);[Red]\(0.00\)"/>
  </numFmts>
  <fonts count="2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96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49" fontId="10" fillId="0" borderId="20" xfId="0" applyNumberFormat="1" applyFont="1" applyBorder="1" applyAlignment="1">
      <alignment horizontal="center" vertical="center" shrinkToFit="1"/>
    </xf>
    <xf numFmtId="49" fontId="4" fillId="0" borderId="21" xfId="0" applyNumberFormat="1" applyFont="1" applyBorder="1" applyAlignment="1">
      <alignment horizontal="center" vertical="center"/>
    </xf>
    <xf numFmtId="4" fontId="10" fillId="0" borderId="20" xfId="0" applyNumberFormat="1" applyFont="1" applyBorder="1" applyAlignment="1">
      <alignment horizontal="center" vertical="center" shrinkToFit="1"/>
    </xf>
    <xf numFmtId="0" fontId="0" fillId="0" borderId="0" xfId="0" applyFill="1" applyAlignment="1">
      <alignment horizontal="center"/>
    </xf>
    <xf numFmtId="49" fontId="10" fillId="0" borderId="22" xfId="0" applyNumberFormat="1" applyFont="1" applyBorder="1" applyAlignment="1">
      <alignment horizontal="center" vertical="center" shrinkToFit="1"/>
    </xf>
    <xf numFmtId="4" fontId="10" fillId="0" borderId="22" xfId="0" applyNumberFormat="1" applyFont="1" applyBorder="1" applyAlignment="1">
      <alignment horizontal="center" vertical="center" shrinkToFit="1"/>
    </xf>
    <xf numFmtId="49" fontId="10" fillId="0" borderId="21" xfId="0" applyNumberFormat="1" applyFont="1" applyBorder="1" applyAlignment="1">
      <alignment horizontal="center" vertical="center" shrinkToFit="1"/>
    </xf>
    <xf numFmtId="4" fontId="10" fillId="0" borderId="21" xfId="0" applyNumberFormat="1" applyFont="1" applyBorder="1" applyAlignment="1">
      <alignment horizontal="center" vertical="center" shrinkToFit="1"/>
    </xf>
    <xf numFmtId="0" fontId="10" fillId="0" borderId="21" xfId="0" applyNumberFormat="1" applyFont="1" applyBorder="1" applyAlignment="1">
      <alignment horizontal="center" vertical="center" shrinkToFit="1"/>
    </xf>
    <xf numFmtId="49" fontId="10" fillId="0" borderId="21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21" xfId="0" applyFont="1" applyFill="1" applyBorder="1" applyAlignment="1">
      <alignment horizontal="center" vertical="center" wrapText="1"/>
    </xf>
    <xf numFmtId="177" fontId="10" fillId="0" borderId="21" xfId="0" applyNumberFormat="1" applyFont="1" applyBorder="1" applyAlignment="1">
      <alignment horizontal="center" vertical="center" wrapText="1"/>
    </xf>
    <xf numFmtId="9" fontId="10" fillId="0" borderId="21" xfId="0" applyNumberFormat="1" applyFont="1" applyFill="1" applyBorder="1" applyAlignment="1">
      <alignment horizontal="center" vertical="center" wrapText="1"/>
    </xf>
    <xf numFmtId="177" fontId="10" fillId="0" borderId="21" xfId="0" applyNumberFormat="1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49" fontId="10" fillId="0" borderId="21" xfId="0" applyNumberFormat="1" applyFont="1" applyFill="1" applyBorder="1" applyAlignment="1">
      <alignment horizontal="center" vertical="center" wrapText="1"/>
    </xf>
    <xf numFmtId="176" fontId="10" fillId="0" borderId="21" xfId="0" applyNumberFormat="1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2" fillId="0" borderId="2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/>
    </xf>
  </cellXfs>
  <cellStyles count="2">
    <cellStyle name="Normal" xfId="1"/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819151</xdr:colOff>
      <xdr:row>2</xdr:row>
      <xdr:rowOff>83000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609850" cy="664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664585" cy="47624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575"/>
          <a:ext cx="3664585" cy="4762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664585" cy="47624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575"/>
          <a:ext cx="3664585" cy="4762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324225" cy="362894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324225" cy="36289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90"/>
  <sheetViews>
    <sheetView zoomScaleNormal="100" workbookViewId="0">
      <selection activeCell="I11" sqref="I11"/>
    </sheetView>
  </sheetViews>
  <sheetFormatPr defaultColWidth="9" defaultRowHeight="13.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style="8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>
      <c r="A3" s="65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7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3" customFormat="1" ht="22.5" customHeight="1">
      <c r="A4" s="68" t="s">
        <v>822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11"/>
      <c r="S4" s="11"/>
      <c r="T4" s="11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</row>
    <row r="5" spans="1:16346" s="13" customFormat="1" ht="22.5" customHeight="1">
      <c r="A5" s="71" t="s">
        <v>819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11"/>
      <c r="S5" s="11"/>
      <c r="T5" s="11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</row>
    <row r="6" spans="1:16346" ht="44.1" customHeight="1">
      <c r="A6" s="14" t="s">
        <v>2</v>
      </c>
      <c r="B6" s="14" t="s">
        <v>3</v>
      </c>
      <c r="C6" s="14" t="s">
        <v>4</v>
      </c>
      <c r="D6" s="14" t="s">
        <v>5</v>
      </c>
      <c r="E6" s="14" t="s">
        <v>6</v>
      </c>
      <c r="F6" s="14" t="s">
        <v>7</v>
      </c>
      <c r="G6" s="14" t="s">
        <v>8</v>
      </c>
      <c r="H6" s="14" t="s">
        <v>9</v>
      </c>
      <c r="I6" s="15" t="s">
        <v>10</v>
      </c>
      <c r="J6" s="15" t="s">
        <v>11</v>
      </c>
      <c r="K6" s="14" t="s">
        <v>12</v>
      </c>
      <c r="L6" s="15" t="s">
        <v>13</v>
      </c>
      <c r="M6" s="15" t="s">
        <v>14</v>
      </c>
      <c r="N6" s="14" t="s">
        <v>15</v>
      </c>
      <c r="O6" s="14" t="s">
        <v>16</v>
      </c>
      <c r="P6" s="14" t="s">
        <v>17</v>
      </c>
      <c r="Q6" s="16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6" customFormat="1" ht="15" customHeight="1">
      <c r="A7" s="51">
        <v>1</v>
      </c>
      <c r="B7" s="42" t="s">
        <v>267</v>
      </c>
      <c r="C7" s="56" t="s">
        <v>820</v>
      </c>
      <c r="D7" s="42" t="s">
        <v>824</v>
      </c>
      <c r="E7" s="45" t="s">
        <v>825</v>
      </c>
      <c r="F7" s="42" t="s">
        <v>572</v>
      </c>
      <c r="G7" s="43">
        <v>4</v>
      </c>
      <c r="H7" s="43">
        <v>4</v>
      </c>
      <c r="I7" s="54">
        <f>H7*880</f>
        <v>3520</v>
      </c>
      <c r="J7" s="52">
        <f>G7*53.68</f>
        <v>214.72</v>
      </c>
      <c r="K7" s="53">
        <v>0.8</v>
      </c>
      <c r="L7" s="54">
        <f>J7*0.8</f>
        <v>171.77600000000001</v>
      </c>
      <c r="M7" s="52">
        <f>J7*0.2</f>
        <v>42.944000000000003</v>
      </c>
      <c r="N7" s="42" t="s">
        <v>1278</v>
      </c>
      <c r="O7" s="55" t="s">
        <v>254</v>
      </c>
      <c r="P7" s="94"/>
      <c r="Q7" s="95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6" customFormat="1" ht="15" customHeight="1">
      <c r="A8" s="51">
        <v>2</v>
      </c>
      <c r="B8" s="42" t="s">
        <v>573</v>
      </c>
      <c r="C8" s="56" t="s">
        <v>820</v>
      </c>
      <c r="D8" s="42" t="s">
        <v>826</v>
      </c>
      <c r="E8" s="46" t="s">
        <v>827</v>
      </c>
      <c r="F8" s="42" t="s">
        <v>572</v>
      </c>
      <c r="G8" s="43">
        <v>44</v>
      </c>
      <c r="H8" s="43">
        <v>44</v>
      </c>
      <c r="I8" s="54">
        <f t="shared" ref="I8:I71" si="0">H8*880</f>
        <v>38720</v>
      </c>
      <c r="J8" s="52">
        <f t="shared" ref="J8:J71" si="1">G8*53.68</f>
        <v>2361.92</v>
      </c>
      <c r="K8" s="53">
        <v>0.8</v>
      </c>
      <c r="L8" s="54">
        <f t="shared" ref="L8:L71" si="2">J8*0.8</f>
        <v>1889.5360000000001</v>
      </c>
      <c r="M8" s="52">
        <f t="shared" ref="M8:M71" si="3">J8*0.2</f>
        <v>472.38400000000001</v>
      </c>
      <c r="N8" s="42" t="s">
        <v>1278</v>
      </c>
      <c r="O8" s="55" t="s">
        <v>254</v>
      </c>
      <c r="P8" s="94"/>
      <c r="Q8" s="95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6" customFormat="1" ht="15" customHeight="1">
      <c r="A9" s="51">
        <v>3</v>
      </c>
      <c r="B9" s="42" t="s">
        <v>574</v>
      </c>
      <c r="C9" s="56" t="s">
        <v>820</v>
      </c>
      <c r="D9" s="42" t="s">
        <v>828</v>
      </c>
      <c r="E9" s="46" t="s">
        <v>829</v>
      </c>
      <c r="F9" s="42" t="s">
        <v>572</v>
      </c>
      <c r="G9" s="43">
        <v>18</v>
      </c>
      <c r="H9" s="43">
        <v>18</v>
      </c>
      <c r="I9" s="54">
        <f t="shared" si="0"/>
        <v>15840</v>
      </c>
      <c r="J9" s="52">
        <f t="shared" si="1"/>
        <v>966.24</v>
      </c>
      <c r="K9" s="53">
        <v>0.8</v>
      </c>
      <c r="L9" s="54">
        <f t="shared" si="2"/>
        <v>772.99200000000008</v>
      </c>
      <c r="M9" s="52">
        <f t="shared" si="3"/>
        <v>193.24800000000002</v>
      </c>
      <c r="N9" s="42" t="s">
        <v>1278</v>
      </c>
      <c r="O9" s="55" t="s">
        <v>254</v>
      </c>
      <c r="P9" s="94"/>
      <c r="Q9" s="95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6" customFormat="1" ht="15" customHeight="1">
      <c r="A10" s="51">
        <v>4</v>
      </c>
      <c r="B10" s="42" t="s">
        <v>575</v>
      </c>
      <c r="C10" s="56" t="s">
        <v>820</v>
      </c>
      <c r="D10" s="42" t="s">
        <v>830</v>
      </c>
      <c r="E10" s="46" t="s">
        <v>831</v>
      </c>
      <c r="F10" s="42" t="s">
        <v>572</v>
      </c>
      <c r="G10" s="43">
        <v>16.5</v>
      </c>
      <c r="H10" s="43">
        <v>16.5</v>
      </c>
      <c r="I10" s="54">
        <f t="shared" si="0"/>
        <v>14520</v>
      </c>
      <c r="J10" s="52">
        <f t="shared" si="1"/>
        <v>885.72</v>
      </c>
      <c r="K10" s="53">
        <v>0.8</v>
      </c>
      <c r="L10" s="54">
        <f t="shared" si="2"/>
        <v>708.57600000000002</v>
      </c>
      <c r="M10" s="52">
        <f t="shared" si="3"/>
        <v>177.14400000000001</v>
      </c>
      <c r="N10" s="42" t="s">
        <v>1279</v>
      </c>
      <c r="O10" s="55" t="s">
        <v>254</v>
      </c>
      <c r="P10" s="94"/>
      <c r="Q10" s="95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6" customFormat="1" ht="15" customHeight="1">
      <c r="A11" s="51">
        <v>5</v>
      </c>
      <c r="B11" s="42" t="s">
        <v>576</v>
      </c>
      <c r="C11" s="56" t="s">
        <v>820</v>
      </c>
      <c r="D11" s="42" t="s">
        <v>832</v>
      </c>
      <c r="E11" s="46" t="s">
        <v>833</v>
      </c>
      <c r="F11" s="42" t="s">
        <v>572</v>
      </c>
      <c r="G11" s="43">
        <v>15</v>
      </c>
      <c r="H11" s="43">
        <v>15</v>
      </c>
      <c r="I11" s="54">
        <f t="shared" si="0"/>
        <v>13200</v>
      </c>
      <c r="J11" s="52">
        <f t="shared" si="1"/>
        <v>805.2</v>
      </c>
      <c r="K11" s="53">
        <v>0.8</v>
      </c>
      <c r="L11" s="54">
        <f t="shared" si="2"/>
        <v>644.16000000000008</v>
      </c>
      <c r="M11" s="52">
        <f t="shared" si="3"/>
        <v>161.04000000000002</v>
      </c>
      <c r="N11" s="42" t="s">
        <v>1280</v>
      </c>
      <c r="O11" s="55" t="s">
        <v>254</v>
      </c>
      <c r="P11" s="94"/>
      <c r="Q11" s="95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6" customFormat="1" ht="15" customHeight="1">
      <c r="A12" s="51">
        <v>6</v>
      </c>
      <c r="B12" s="42" t="s">
        <v>577</v>
      </c>
      <c r="C12" s="56" t="s">
        <v>820</v>
      </c>
      <c r="D12" s="42" t="s">
        <v>834</v>
      </c>
      <c r="E12" s="46" t="s">
        <v>835</v>
      </c>
      <c r="F12" s="42" t="s">
        <v>572</v>
      </c>
      <c r="G12" s="43">
        <v>10.5</v>
      </c>
      <c r="H12" s="43">
        <v>10.5</v>
      </c>
      <c r="I12" s="54">
        <f t="shared" si="0"/>
        <v>9240</v>
      </c>
      <c r="J12" s="52">
        <f t="shared" si="1"/>
        <v>563.64</v>
      </c>
      <c r="K12" s="53">
        <v>0.8</v>
      </c>
      <c r="L12" s="54">
        <f t="shared" si="2"/>
        <v>450.91200000000003</v>
      </c>
      <c r="M12" s="52">
        <f t="shared" si="3"/>
        <v>112.72800000000001</v>
      </c>
      <c r="N12" s="42" t="s">
        <v>1279</v>
      </c>
      <c r="O12" s="55" t="s">
        <v>254</v>
      </c>
      <c r="P12" s="94"/>
      <c r="Q12" s="95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6" customFormat="1" ht="15" customHeight="1">
      <c r="A13" s="51">
        <v>7</v>
      </c>
      <c r="B13" s="42" t="s">
        <v>578</v>
      </c>
      <c r="C13" s="56" t="s">
        <v>820</v>
      </c>
      <c r="D13" s="42" t="s">
        <v>836</v>
      </c>
      <c r="E13" s="45" t="s">
        <v>837</v>
      </c>
      <c r="F13" s="42" t="s">
        <v>572</v>
      </c>
      <c r="G13" s="43">
        <v>12</v>
      </c>
      <c r="H13" s="43">
        <v>12</v>
      </c>
      <c r="I13" s="54">
        <f t="shared" si="0"/>
        <v>10560</v>
      </c>
      <c r="J13" s="52">
        <f t="shared" si="1"/>
        <v>644.16</v>
      </c>
      <c r="K13" s="53">
        <v>0.8</v>
      </c>
      <c r="L13" s="54">
        <f t="shared" si="2"/>
        <v>515.32799999999997</v>
      </c>
      <c r="M13" s="52">
        <f t="shared" si="3"/>
        <v>128.83199999999999</v>
      </c>
      <c r="N13" s="42" t="s">
        <v>1278</v>
      </c>
      <c r="O13" s="55" t="s">
        <v>254</v>
      </c>
      <c r="P13" s="94"/>
      <c r="Q13" s="95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6" customFormat="1" ht="15" customHeight="1">
      <c r="A14" s="51">
        <v>8</v>
      </c>
      <c r="B14" s="42" t="s">
        <v>579</v>
      </c>
      <c r="C14" s="56" t="s">
        <v>820</v>
      </c>
      <c r="D14" s="42" t="s">
        <v>838</v>
      </c>
      <c r="E14" s="45" t="s">
        <v>839</v>
      </c>
      <c r="F14" s="42" t="s">
        <v>572</v>
      </c>
      <c r="G14" s="43">
        <v>12</v>
      </c>
      <c r="H14" s="43">
        <v>12</v>
      </c>
      <c r="I14" s="54">
        <f t="shared" si="0"/>
        <v>10560</v>
      </c>
      <c r="J14" s="52">
        <f t="shared" si="1"/>
        <v>644.16</v>
      </c>
      <c r="K14" s="53">
        <v>0.8</v>
      </c>
      <c r="L14" s="54">
        <f t="shared" si="2"/>
        <v>515.32799999999997</v>
      </c>
      <c r="M14" s="52">
        <f t="shared" si="3"/>
        <v>128.83199999999999</v>
      </c>
      <c r="N14" s="42" t="s">
        <v>1279</v>
      </c>
      <c r="O14" s="55" t="s">
        <v>254</v>
      </c>
      <c r="P14" s="94"/>
      <c r="Q14" s="95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6" customFormat="1" ht="15" customHeight="1">
      <c r="A15" s="51">
        <v>9</v>
      </c>
      <c r="B15" s="42" t="s">
        <v>580</v>
      </c>
      <c r="C15" s="56" t="s">
        <v>820</v>
      </c>
      <c r="D15" s="42" t="s">
        <v>840</v>
      </c>
      <c r="E15" s="45" t="s">
        <v>841</v>
      </c>
      <c r="F15" s="42" t="s">
        <v>572</v>
      </c>
      <c r="G15" s="43">
        <v>12</v>
      </c>
      <c r="H15" s="43">
        <v>12</v>
      </c>
      <c r="I15" s="54">
        <f t="shared" si="0"/>
        <v>10560</v>
      </c>
      <c r="J15" s="52">
        <f t="shared" si="1"/>
        <v>644.16</v>
      </c>
      <c r="K15" s="53">
        <v>0.8</v>
      </c>
      <c r="L15" s="54">
        <f t="shared" si="2"/>
        <v>515.32799999999997</v>
      </c>
      <c r="M15" s="52">
        <f t="shared" si="3"/>
        <v>128.83199999999999</v>
      </c>
      <c r="N15" s="42" t="s">
        <v>1279</v>
      </c>
      <c r="O15" s="55" t="s">
        <v>254</v>
      </c>
      <c r="P15" s="94"/>
      <c r="Q15" s="95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6" customFormat="1" ht="15" customHeight="1">
      <c r="A16" s="51">
        <v>10</v>
      </c>
      <c r="B16" s="42" t="s">
        <v>581</v>
      </c>
      <c r="C16" s="56" t="s">
        <v>820</v>
      </c>
      <c r="D16" s="42" t="s">
        <v>842</v>
      </c>
      <c r="E16" s="45" t="s">
        <v>843</v>
      </c>
      <c r="F16" s="42" t="s">
        <v>572</v>
      </c>
      <c r="G16" s="43">
        <v>10.5</v>
      </c>
      <c r="H16" s="43">
        <v>10.5</v>
      </c>
      <c r="I16" s="54">
        <f t="shared" si="0"/>
        <v>9240</v>
      </c>
      <c r="J16" s="52">
        <f t="shared" si="1"/>
        <v>563.64</v>
      </c>
      <c r="K16" s="53">
        <v>0.8</v>
      </c>
      <c r="L16" s="54">
        <f t="shared" si="2"/>
        <v>450.91200000000003</v>
      </c>
      <c r="M16" s="52">
        <f t="shared" si="3"/>
        <v>112.72800000000001</v>
      </c>
      <c r="N16" s="42" t="s">
        <v>1278</v>
      </c>
      <c r="O16" s="55" t="s">
        <v>254</v>
      </c>
      <c r="P16" s="94"/>
      <c r="Q16" s="95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6" customFormat="1" ht="15" customHeight="1">
      <c r="A17" s="51">
        <v>11</v>
      </c>
      <c r="B17" s="42" t="s">
        <v>582</v>
      </c>
      <c r="C17" s="56" t="s">
        <v>820</v>
      </c>
      <c r="D17" s="42" t="s">
        <v>844</v>
      </c>
      <c r="E17" s="45" t="s">
        <v>845</v>
      </c>
      <c r="F17" s="42" t="s">
        <v>572</v>
      </c>
      <c r="G17" s="43">
        <v>19.5</v>
      </c>
      <c r="H17" s="43">
        <v>19.5</v>
      </c>
      <c r="I17" s="54">
        <f t="shared" si="0"/>
        <v>17160</v>
      </c>
      <c r="J17" s="52">
        <f t="shared" si="1"/>
        <v>1046.76</v>
      </c>
      <c r="K17" s="53">
        <v>0.8</v>
      </c>
      <c r="L17" s="54">
        <f t="shared" si="2"/>
        <v>837.40800000000002</v>
      </c>
      <c r="M17" s="52">
        <f t="shared" si="3"/>
        <v>209.352</v>
      </c>
      <c r="N17" s="42" t="s">
        <v>1278</v>
      </c>
      <c r="O17" s="55" t="s">
        <v>254</v>
      </c>
      <c r="P17" s="94"/>
      <c r="Q17" s="95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6" customFormat="1" ht="15" customHeight="1">
      <c r="A18" s="51">
        <v>12</v>
      </c>
      <c r="B18" s="42" t="s">
        <v>583</v>
      </c>
      <c r="C18" s="56" t="s">
        <v>820</v>
      </c>
      <c r="D18" s="42" t="s">
        <v>846</v>
      </c>
      <c r="E18" s="45" t="s">
        <v>847</v>
      </c>
      <c r="F18" s="42" t="s">
        <v>572</v>
      </c>
      <c r="G18" s="43">
        <v>15</v>
      </c>
      <c r="H18" s="43">
        <v>15</v>
      </c>
      <c r="I18" s="54">
        <f t="shared" si="0"/>
        <v>13200</v>
      </c>
      <c r="J18" s="52">
        <f t="shared" si="1"/>
        <v>805.2</v>
      </c>
      <c r="K18" s="53">
        <v>0.8</v>
      </c>
      <c r="L18" s="54">
        <f t="shared" si="2"/>
        <v>644.16000000000008</v>
      </c>
      <c r="M18" s="52">
        <f t="shared" si="3"/>
        <v>161.04000000000002</v>
      </c>
      <c r="N18" s="42" t="s">
        <v>1279</v>
      </c>
      <c r="O18" s="55" t="s">
        <v>254</v>
      </c>
      <c r="P18" s="94"/>
      <c r="Q18" s="95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6" customFormat="1" ht="15" customHeight="1">
      <c r="A19" s="51">
        <v>13</v>
      </c>
      <c r="B19" s="42" t="s">
        <v>584</v>
      </c>
      <c r="C19" s="56" t="s">
        <v>820</v>
      </c>
      <c r="D19" s="42" t="s">
        <v>838</v>
      </c>
      <c r="E19" s="45" t="s">
        <v>848</v>
      </c>
      <c r="F19" s="42" t="s">
        <v>572</v>
      </c>
      <c r="G19" s="43">
        <v>9</v>
      </c>
      <c r="H19" s="43">
        <v>9</v>
      </c>
      <c r="I19" s="54">
        <f t="shared" si="0"/>
        <v>7920</v>
      </c>
      <c r="J19" s="52">
        <f t="shared" si="1"/>
        <v>483.12</v>
      </c>
      <c r="K19" s="53">
        <v>0.8</v>
      </c>
      <c r="L19" s="54">
        <f t="shared" si="2"/>
        <v>386.49600000000004</v>
      </c>
      <c r="M19" s="52">
        <f t="shared" si="3"/>
        <v>96.624000000000009</v>
      </c>
      <c r="N19" s="42" t="s">
        <v>1278</v>
      </c>
      <c r="O19" s="55" t="s">
        <v>254</v>
      </c>
      <c r="P19" s="94"/>
      <c r="Q19" s="95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6" customFormat="1" ht="15" customHeight="1">
      <c r="A20" s="51">
        <v>14</v>
      </c>
      <c r="B20" s="42" t="s">
        <v>585</v>
      </c>
      <c r="C20" s="56" t="s">
        <v>820</v>
      </c>
      <c r="D20" s="42" t="s">
        <v>844</v>
      </c>
      <c r="E20" s="45" t="s">
        <v>849</v>
      </c>
      <c r="F20" s="42" t="s">
        <v>572</v>
      </c>
      <c r="G20" s="43">
        <v>9</v>
      </c>
      <c r="H20" s="43">
        <v>9</v>
      </c>
      <c r="I20" s="54">
        <f t="shared" si="0"/>
        <v>7920</v>
      </c>
      <c r="J20" s="52">
        <f t="shared" si="1"/>
        <v>483.12</v>
      </c>
      <c r="K20" s="53">
        <v>0.8</v>
      </c>
      <c r="L20" s="54">
        <f t="shared" si="2"/>
        <v>386.49600000000004</v>
      </c>
      <c r="M20" s="52">
        <f t="shared" si="3"/>
        <v>96.624000000000009</v>
      </c>
      <c r="N20" s="42" t="s">
        <v>1278</v>
      </c>
      <c r="O20" s="55" t="s">
        <v>254</v>
      </c>
      <c r="P20" s="94"/>
      <c r="Q20" s="95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6" customFormat="1" ht="15" customHeight="1">
      <c r="A21" s="51">
        <v>15</v>
      </c>
      <c r="B21" s="42" t="s">
        <v>586</v>
      </c>
      <c r="C21" s="56" t="s">
        <v>820</v>
      </c>
      <c r="D21" s="42" t="s">
        <v>830</v>
      </c>
      <c r="E21" s="45" t="s">
        <v>850</v>
      </c>
      <c r="F21" s="42" t="s">
        <v>572</v>
      </c>
      <c r="G21" s="43">
        <v>9</v>
      </c>
      <c r="H21" s="43">
        <v>9</v>
      </c>
      <c r="I21" s="54">
        <f t="shared" si="0"/>
        <v>7920</v>
      </c>
      <c r="J21" s="52">
        <f t="shared" si="1"/>
        <v>483.12</v>
      </c>
      <c r="K21" s="53">
        <v>0.8</v>
      </c>
      <c r="L21" s="54">
        <f t="shared" si="2"/>
        <v>386.49600000000004</v>
      </c>
      <c r="M21" s="52">
        <f t="shared" si="3"/>
        <v>96.624000000000009</v>
      </c>
      <c r="N21" s="42" t="s">
        <v>1279</v>
      </c>
      <c r="O21" s="55" t="s">
        <v>254</v>
      </c>
      <c r="P21" s="94"/>
      <c r="Q21" s="95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6" customFormat="1" ht="15" customHeight="1">
      <c r="A22" s="51">
        <v>16</v>
      </c>
      <c r="B22" s="42" t="s">
        <v>587</v>
      </c>
      <c r="C22" s="56" t="s">
        <v>820</v>
      </c>
      <c r="D22" s="42" t="s">
        <v>851</v>
      </c>
      <c r="E22" s="45" t="s">
        <v>852</v>
      </c>
      <c r="F22" s="42" t="s">
        <v>572</v>
      </c>
      <c r="G22" s="43">
        <v>7.5</v>
      </c>
      <c r="H22" s="43">
        <v>7.5</v>
      </c>
      <c r="I22" s="54">
        <f t="shared" si="0"/>
        <v>6600</v>
      </c>
      <c r="J22" s="52">
        <f t="shared" si="1"/>
        <v>402.6</v>
      </c>
      <c r="K22" s="53">
        <v>0.8</v>
      </c>
      <c r="L22" s="54">
        <f t="shared" si="2"/>
        <v>322.08000000000004</v>
      </c>
      <c r="M22" s="52">
        <f t="shared" si="3"/>
        <v>80.52000000000001</v>
      </c>
      <c r="N22" s="42" t="s">
        <v>1278</v>
      </c>
      <c r="O22" s="55" t="s">
        <v>254</v>
      </c>
      <c r="P22" s="94"/>
      <c r="Q22" s="95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6" customFormat="1" ht="15" customHeight="1">
      <c r="A23" s="51">
        <v>17</v>
      </c>
      <c r="B23" s="42" t="s">
        <v>588</v>
      </c>
      <c r="C23" s="56" t="s">
        <v>820</v>
      </c>
      <c r="D23" s="42" t="s">
        <v>853</v>
      </c>
      <c r="E23" s="45" t="s">
        <v>854</v>
      </c>
      <c r="F23" s="42" t="s">
        <v>572</v>
      </c>
      <c r="G23" s="43">
        <v>7.5</v>
      </c>
      <c r="H23" s="43">
        <v>7.5</v>
      </c>
      <c r="I23" s="54">
        <f t="shared" si="0"/>
        <v>6600</v>
      </c>
      <c r="J23" s="52">
        <f t="shared" si="1"/>
        <v>402.6</v>
      </c>
      <c r="K23" s="53">
        <v>0.8</v>
      </c>
      <c r="L23" s="54">
        <f t="shared" si="2"/>
        <v>322.08000000000004</v>
      </c>
      <c r="M23" s="52">
        <f t="shared" si="3"/>
        <v>80.52000000000001</v>
      </c>
      <c r="N23" s="42" t="s">
        <v>1278</v>
      </c>
      <c r="O23" s="55" t="s">
        <v>254</v>
      </c>
      <c r="P23" s="94"/>
      <c r="Q23" s="95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6" customFormat="1" ht="15" customHeight="1">
      <c r="A24" s="51">
        <v>18</v>
      </c>
      <c r="B24" s="42" t="s">
        <v>589</v>
      </c>
      <c r="C24" s="56" t="s">
        <v>820</v>
      </c>
      <c r="D24" s="42" t="s">
        <v>855</v>
      </c>
      <c r="E24" s="45" t="s">
        <v>856</v>
      </c>
      <c r="F24" s="42" t="s">
        <v>572</v>
      </c>
      <c r="G24" s="43">
        <v>7.5</v>
      </c>
      <c r="H24" s="43">
        <v>7.5</v>
      </c>
      <c r="I24" s="54">
        <f t="shared" si="0"/>
        <v>6600</v>
      </c>
      <c r="J24" s="52">
        <f t="shared" si="1"/>
        <v>402.6</v>
      </c>
      <c r="K24" s="53">
        <v>0.8</v>
      </c>
      <c r="L24" s="54">
        <f t="shared" si="2"/>
        <v>322.08000000000004</v>
      </c>
      <c r="M24" s="52">
        <f t="shared" si="3"/>
        <v>80.52000000000001</v>
      </c>
      <c r="N24" s="42" t="s">
        <v>1279</v>
      </c>
      <c r="O24" s="55" t="s">
        <v>254</v>
      </c>
      <c r="P24" s="94"/>
      <c r="Q24" s="95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6" customFormat="1" ht="15" customHeight="1">
      <c r="A25" s="51">
        <v>19</v>
      </c>
      <c r="B25" s="42" t="s">
        <v>590</v>
      </c>
      <c r="C25" s="56" t="s">
        <v>820</v>
      </c>
      <c r="D25" s="42" t="s">
        <v>857</v>
      </c>
      <c r="E25" s="45" t="s">
        <v>858</v>
      </c>
      <c r="F25" s="42" t="s">
        <v>572</v>
      </c>
      <c r="G25" s="43">
        <v>7.5</v>
      </c>
      <c r="H25" s="43">
        <v>7.5</v>
      </c>
      <c r="I25" s="54">
        <f t="shared" si="0"/>
        <v>6600</v>
      </c>
      <c r="J25" s="52">
        <f t="shared" si="1"/>
        <v>402.6</v>
      </c>
      <c r="K25" s="53">
        <v>0.8</v>
      </c>
      <c r="L25" s="54">
        <f t="shared" si="2"/>
        <v>322.08000000000004</v>
      </c>
      <c r="M25" s="52">
        <f t="shared" si="3"/>
        <v>80.52000000000001</v>
      </c>
      <c r="N25" s="42" t="s">
        <v>1281</v>
      </c>
      <c r="O25" s="55" t="s">
        <v>254</v>
      </c>
      <c r="P25" s="94"/>
      <c r="Q25" s="95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6" customFormat="1" ht="15" customHeight="1">
      <c r="A26" s="51">
        <v>20</v>
      </c>
      <c r="B26" s="42" t="s">
        <v>591</v>
      </c>
      <c r="C26" s="56" t="s">
        <v>820</v>
      </c>
      <c r="D26" s="42" t="s">
        <v>838</v>
      </c>
      <c r="E26" s="45" t="s">
        <v>859</v>
      </c>
      <c r="F26" s="42" t="s">
        <v>572</v>
      </c>
      <c r="G26" s="43">
        <v>7.5</v>
      </c>
      <c r="H26" s="43">
        <v>7.5</v>
      </c>
      <c r="I26" s="54">
        <f t="shared" si="0"/>
        <v>6600</v>
      </c>
      <c r="J26" s="52">
        <f t="shared" si="1"/>
        <v>402.6</v>
      </c>
      <c r="K26" s="53">
        <v>0.8</v>
      </c>
      <c r="L26" s="54">
        <f t="shared" si="2"/>
        <v>322.08000000000004</v>
      </c>
      <c r="M26" s="52">
        <f t="shared" si="3"/>
        <v>80.52000000000001</v>
      </c>
      <c r="N26" s="42" t="s">
        <v>1278</v>
      </c>
      <c r="O26" s="55" t="s">
        <v>254</v>
      </c>
      <c r="P26" s="94"/>
      <c r="Q26" s="95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6" customFormat="1" ht="15" customHeight="1">
      <c r="A27" s="51">
        <v>21</v>
      </c>
      <c r="B27" s="42" t="s">
        <v>592</v>
      </c>
      <c r="C27" s="56" t="s">
        <v>820</v>
      </c>
      <c r="D27" s="42" t="s">
        <v>860</v>
      </c>
      <c r="E27" s="45" t="s">
        <v>861</v>
      </c>
      <c r="F27" s="42" t="s">
        <v>572</v>
      </c>
      <c r="G27" s="43">
        <v>7.5</v>
      </c>
      <c r="H27" s="43">
        <v>7.5</v>
      </c>
      <c r="I27" s="54">
        <f t="shared" si="0"/>
        <v>6600</v>
      </c>
      <c r="J27" s="52">
        <f t="shared" si="1"/>
        <v>402.6</v>
      </c>
      <c r="K27" s="53">
        <v>0.8</v>
      </c>
      <c r="L27" s="54">
        <f t="shared" si="2"/>
        <v>322.08000000000004</v>
      </c>
      <c r="M27" s="52">
        <f t="shared" si="3"/>
        <v>80.52000000000001</v>
      </c>
      <c r="N27" s="42" t="s">
        <v>1278</v>
      </c>
      <c r="O27" s="55" t="s">
        <v>254</v>
      </c>
      <c r="P27" s="94"/>
      <c r="Q27" s="95"/>
      <c r="R27" s="9"/>
    </row>
    <row r="28" spans="1:16346" s="6" customFormat="1" ht="15" customHeight="1">
      <c r="A28" s="51">
        <v>22</v>
      </c>
      <c r="B28" s="42" t="s">
        <v>593</v>
      </c>
      <c r="C28" s="56" t="s">
        <v>820</v>
      </c>
      <c r="D28" s="42" t="s">
        <v>844</v>
      </c>
      <c r="E28" s="45" t="s">
        <v>862</v>
      </c>
      <c r="F28" s="42" t="s">
        <v>572</v>
      </c>
      <c r="G28" s="43">
        <v>7.5</v>
      </c>
      <c r="H28" s="43">
        <v>7.5</v>
      </c>
      <c r="I28" s="54">
        <f t="shared" si="0"/>
        <v>6600</v>
      </c>
      <c r="J28" s="52">
        <f t="shared" si="1"/>
        <v>402.6</v>
      </c>
      <c r="K28" s="53">
        <v>0.8</v>
      </c>
      <c r="L28" s="54">
        <f t="shared" si="2"/>
        <v>322.08000000000004</v>
      </c>
      <c r="M28" s="52">
        <f t="shared" si="3"/>
        <v>80.52000000000001</v>
      </c>
      <c r="N28" s="42" t="s">
        <v>1278</v>
      </c>
      <c r="O28" s="55" t="s">
        <v>254</v>
      </c>
      <c r="P28" s="94"/>
      <c r="Q28" s="95"/>
      <c r="R28" s="9"/>
    </row>
    <row r="29" spans="1:16346" s="6" customFormat="1" ht="15" customHeight="1">
      <c r="A29" s="51">
        <v>23</v>
      </c>
      <c r="B29" s="42" t="s">
        <v>594</v>
      </c>
      <c r="C29" s="56" t="s">
        <v>820</v>
      </c>
      <c r="D29" s="42" t="s">
        <v>836</v>
      </c>
      <c r="E29" s="45" t="s">
        <v>863</v>
      </c>
      <c r="F29" s="42" t="s">
        <v>572</v>
      </c>
      <c r="G29" s="43">
        <v>7.5</v>
      </c>
      <c r="H29" s="43">
        <v>7.5</v>
      </c>
      <c r="I29" s="54">
        <f t="shared" si="0"/>
        <v>6600</v>
      </c>
      <c r="J29" s="52">
        <f t="shared" si="1"/>
        <v>402.6</v>
      </c>
      <c r="K29" s="53">
        <v>0.8</v>
      </c>
      <c r="L29" s="54">
        <f t="shared" si="2"/>
        <v>322.08000000000004</v>
      </c>
      <c r="M29" s="52">
        <f t="shared" si="3"/>
        <v>80.52000000000001</v>
      </c>
      <c r="N29" s="42" t="s">
        <v>1282</v>
      </c>
      <c r="O29" s="55" t="s">
        <v>254</v>
      </c>
      <c r="P29" s="94"/>
      <c r="Q29" s="95"/>
      <c r="R29" s="9"/>
    </row>
    <row r="30" spans="1:16346" s="6" customFormat="1" ht="15" customHeight="1">
      <c r="A30" s="51">
        <v>24</v>
      </c>
      <c r="B30" s="42" t="s">
        <v>595</v>
      </c>
      <c r="C30" s="56" t="s">
        <v>820</v>
      </c>
      <c r="D30" s="42" t="s">
        <v>844</v>
      </c>
      <c r="E30" s="45" t="s">
        <v>864</v>
      </c>
      <c r="F30" s="42" t="s">
        <v>572</v>
      </c>
      <c r="G30" s="43">
        <v>7.5</v>
      </c>
      <c r="H30" s="43">
        <v>7.5</v>
      </c>
      <c r="I30" s="54">
        <f t="shared" si="0"/>
        <v>6600</v>
      </c>
      <c r="J30" s="52">
        <f t="shared" si="1"/>
        <v>402.6</v>
      </c>
      <c r="K30" s="53">
        <v>0.8</v>
      </c>
      <c r="L30" s="54">
        <f t="shared" si="2"/>
        <v>322.08000000000004</v>
      </c>
      <c r="M30" s="52">
        <f t="shared" si="3"/>
        <v>80.52000000000001</v>
      </c>
      <c r="N30" s="42" t="s">
        <v>1278</v>
      </c>
      <c r="O30" s="55" t="s">
        <v>254</v>
      </c>
      <c r="P30" s="94"/>
      <c r="Q30" s="95"/>
      <c r="R30" s="9"/>
    </row>
    <row r="31" spans="1:16346" s="6" customFormat="1" ht="15" customHeight="1">
      <c r="A31" s="51">
        <v>25</v>
      </c>
      <c r="B31" s="42" t="s">
        <v>596</v>
      </c>
      <c r="C31" s="56" t="s">
        <v>820</v>
      </c>
      <c r="D31" s="42" t="s">
        <v>840</v>
      </c>
      <c r="E31" s="45" t="s">
        <v>865</v>
      </c>
      <c r="F31" s="42" t="s">
        <v>572</v>
      </c>
      <c r="G31" s="43">
        <v>7.5</v>
      </c>
      <c r="H31" s="43">
        <v>7.5</v>
      </c>
      <c r="I31" s="54">
        <f t="shared" si="0"/>
        <v>6600</v>
      </c>
      <c r="J31" s="52">
        <f t="shared" si="1"/>
        <v>402.6</v>
      </c>
      <c r="K31" s="53">
        <v>0.8</v>
      </c>
      <c r="L31" s="54">
        <f t="shared" si="2"/>
        <v>322.08000000000004</v>
      </c>
      <c r="M31" s="52">
        <f t="shared" si="3"/>
        <v>80.52000000000001</v>
      </c>
      <c r="N31" s="42" t="s">
        <v>1278</v>
      </c>
      <c r="O31" s="55" t="s">
        <v>254</v>
      </c>
      <c r="P31" s="94"/>
      <c r="Q31" s="95"/>
      <c r="R31" s="9"/>
    </row>
    <row r="32" spans="1:16346" s="6" customFormat="1" ht="15" customHeight="1">
      <c r="A32" s="51">
        <v>26</v>
      </c>
      <c r="B32" s="42" t="s">
        <v>597</v>
      </c>
      <c r="C32" s="56" t="s">
        <v>820</v>
      </c>
      <c r="D32" s="42" t="s">
        <v>866</v>
      </c>
      <c r="E32" s="45" t="s">
        <v>867</v>
      </c>
      <c r="F32" s="42" t="s">
        <v>572</v>
      </c>
      <c r="G32" s="43">
        <v>6</v>
      </c>
      <c r="H32" s="43">
        <v>6</v>
      </c>
      <c r="I32" s="54">
        <f t="shared" si="0"/>
        <v>5280</v>
      </c>
      <c r="J32" s="52">
        <f t="shared" si="1"/>
        <v>322.08</v>
      </c>
      <c r="K32" s="53">
        <v>0.8</v>
      </c>
      <c r="L32" s="54">
        <f t="shared" si="2"/>
        <v>257.66399999999999</v>
      </c>
      <c r="M32" s="52">
        <f t="shared" si="3"/>
        <v>64.415999999999997</v>
      </c>
      <c r="N32" s="42" t="s">
        <v>1278</v>
      </c>
      <c r="O32" s="55" t="s">
        <v>254</v>
      </c>
      <c r="P32" s="94"/>
      <c r="Q32" s="95"/>
      <c r="R32" s="9"/>
    </row>
    <row r="33" spans="1:18" s="6" customFormat="1" ht="15" customHeight="1">
      <c r="A33" s="51">
        <v>27</v>
      </c>
      <c r="B33" s="42" t="s">
        <v>598</v>
      </c>
      <c r="C33" s="56" t="s">
        <v>820</v>
      </c>
      <c r="D33" s="42" t="s">
        <v>830</v>
      </c>
      <c r="E33" s="45" t="s">
        <v>868</v>
      </c>
      <c r="F33" s="42" t="s">
        <v>572</v>
      </c>
      <c r="G33" s="43">
        <v>6</v>
      </c>
      <c r="H33" s="43">
        <v>6</v>
      </c>
      <c r="I33" s="54">
        <f t="shared" si="0"/>
        <v>5280</v>
      </c>
      <c r="J33" s="52">
        <f t="shared" si="1"/>
        <v>322.08</v>
      </c>
      <c r="K33" s="53">
        <v>0.8</v>
      </c>
      <c r="L33" s="54">
        <f t="shared" si="2"/>
        <v>257.66399999999999</v>
      </c>
      <c r="M33" s="52">
        <f t="shared" si="3"/>
        <v>64.415999999999997</v>
      </c>
      <c r="N33" s="42" t="s">
        <v>1278</v>
      </c>
      <c r="O33" s="55" t="s">
        <v>254</v>
      </c>
      <c r="P33" s="94"/>
      <c r="Q33" s="95"/>
      <c r="R33" s="9"/>
    </row>
    <row r="34" spans="1:18" s="6" customFormat="1" ht="15" customHeight="1">
      <c r="A34" s="51">
        <v>28</v>
      </c>
      <c r="B34" s="42" t="s">
        <v>599</v>
      </c>
      <c r="C34" s="56" t="s">
        <v>820</v>
      </c>
      <c r="D34" s="42" t="s">
        <v>851</v>
      </c>
      <c r="E34" s="45" t="s">
        <v>869</v>
      </c>
      <c r="F34" s="42" t="s">
        <v>572</v>
      </c>
      <c r="G34" s="43">
        <v>6</v>
      </c>
      <c r="H34" s="43">
        <v>6</v>
      </c>
      <c r="I34" s="54">
        <f t="shared" si="0"/>
        <v>5280</v>
      </c>
      <c r="J34" s="52">
        <f t="shared" si="1"/>
        <v>322.08</v>
      </c>
      <c r="K34" s="53">
        <v>0.8</v>
      </c>
      <c r="L34" s="54">
        <f t="shared" si="2"/>
        <v>257.66399999999999</v>
      </c>
      <c r="M34" s="52">
        <f t="shared" si="3"/>
        <v>64.415999999999997</v>
      </c>
      <c r="N34" s="42" t="s">
        <v>1278</v>
      </c>
      <c r="O34" s="55" t="s">
        <v>254</v>
      </c>
      <c r="P34" s="94"/>
      <c r="Q34" s="95"/>
      <c r="R34" s="9"/>
    </row>
    <row r="35" spans="1:18" s="6" customFormat="1" ht="15" customHeight="1">
      <c r="A35" s="51">
        <v>29</v>
      </c>
      <c r="B35" s="42" t="s">
        <v>600</v>
      </c>
      <c r="C35" s="56" t="s">
        <v>820</v>
      </c>
      <c r="D35" s="42" t="s">
        <v>870</v>
      </c>
      <c r="E35" s="45" t="s">
        <v>871</v>
      </c>
      <c r="F35" s="42" t="s">
        <v>572</v>
      </c>
      <c r="G35" s="43">
        <v>6</v>
      </c>
      <c r="H35" s="43">
        <v>6</v>
      </c>
      <c r="I35" s="54">
        <f t="shared" si="0"/>
        <v>5280</v>
      </c>
      <c r="J35" s="52">
        <f t="shared" si="1"/>
        <v>322.08</v>
      </c>
      <c r="K35" s="53">
        <v>0.8</v>
      </c>
      <c r="L35" s="54">
        <f t="shared" si="2"/>
        <v>257.66399999999999</v>
      </c>
      <c r="M35" s="52">
        <f t="shared" si="3"/>
        <v>64.415999999999997</v>
      </c>
      <c r="N35" s="42" t="s">
        <v>1278</v>
      </c>
      <c r="O35" s="55" t="s">
        <v>254</v>
      </c>
      <c r="P35" s="94"/>
      <c r="Q35" s="95"/>
      <c r="R35" s="9"/>
    </row>
    <row r="36" spans="1:18" s="6" customFormat="1" ht="15" customHeight="1">
      <c r="A36" s="51">
        <v>30</v>
      </c>
      <c r="B36" s="42" t="s">
        <v>601</v>
      </c>
      <c r="C36" s="56" t="s">
        <v>820</v>
      </c>
      <c r="D36" s="42" t="s">
        <v>872</v>
      </c>
      <c r="E36" s="45" t="s">
        <v>873</v>
      </c>
      <c r="F36" s="42" t="s">
        <v>572</v>
      </c>
      <c r="G36" s="43">
        <v>6</v>
      </c>
      <c r="H36" s="43">
        <v>6</v>
      </c>
      <c r="I36" s="54">
        <f t="shared" si="0"/>
        <v>5280</v>
      </c>
      <c r="J36" s="52">
        <f t="shared" si="1"/>
        <v>322.08</v>
      </c>
      <c r="K36" s="53">
        <v>0.8</v>
      </c>
      <c r="L36" s="54">
        <f t="shared" si="2"/>
        <v>257.66399999999999</v>
      </c>
      <c r="M36" s="52">
        <f t="shared" si="3"/>
        <v>64.415999999999997</v>
      </c>
      <c r="N36" s="42" t="s">
        <v>1278</v>
      </c>
      <c r="O36" s="55" t="s">
        <v>254</v>
      </c>
      <c r="P36" s="94"/>
      <c r="Q36" s="95"/>
      <c r="R36" s="9"/>
    </row>
    <row r="37" spans="1:18" s="6" customFormat="1" ht="15" customHeight="1">
      <c r="A37" s="51">
        <v>31</v>
      </c>
      <c r="B37" s="42" t="s">
        <v>602</v>
      </c>
      <c r="C37" s="56" t="s">
        <v>820</v>
      </c>
      <c r="D37" s="42" t="s">
        <v>826</v>
      </c>
      <c r="E37" s="45" t="s">
        <v>874</v>
      </c>
      <c r="F37" s="42" t="s">
        <v>572</v>
      </c>
      <c r="G37" s="43">
        <v>6</v>
      </c>
      <c r="H37" s="43">
        <v>6</v>
      </c>
      <c r="I37" s="54">
        <f t="shared" si="0"/>
        <v>5280</v>
      </c>
      <c r="J37" s="52">
        <f t="shared" si="1"/>
        <v>322.08</v>
      </c>
      <c r="K37" s="53">
        <v>0.8</v>
      </c>
      <c r="L37" s="54">
        <f t="shared" si="2"/>
        <v>257.66399999999999</v>
      </c>
      <c r="M37" s="52">
        <f t="shared" si="3"/>
        <v>64.415999999999997</v>
      </c>
      <c r="N37" s="42" t="s">
        <v>1283</v>
      </c>
      <c r="O37" s="55" t="s">
        <v>254</v>
      </c>
      <c r="P37" s="94"/>
      <c r="Q37" s="95"/>
      <c r="R37" s="9"/>
    </row>
    <row r="38" spans="1:18" s="6" customFormat="1" ht="15" customHeight="1">
      <c r="A38" s="51">
        <v>32</v>
      </c>
      <c r="B38" s="42" t="s">
        <v>603</v>
      </c>
      <c r="C38" s="56" t="s">
        <v>820</v>
      </c>
      <c r="D38" s="42" t="s">
        <v>851</v>
      </c>
      <c r="E38" s="45" t="s">
        <v>875</v>
      </c>
      <c r="F38" s="42" t="s">
        <v>572</v>
      </c>
      <c r="G38" s="43">
        <v>4.5</v>
      </c>
      <c r="H38" s="43">
        <v>4.5</v>
      </c>
      <c r="I38" s="54">
        <f t="shared" si="0"/>
        <v>3960</v>
      </c>
      <c r="J38" s="52">
        <f t="shared" si="1"/>
        <v>241.56</v>
      </c>
      <c r="K38" s="53">
        <v>0.8</v>
      </c>
      <c r="L38" s="54">
        <f t="shared" si="2"/>
        <v>193.24800000000002</v>
      </c>
      <c r="M38" s="52">
        <f t="shared" si="3"/>
        <v>48.312000000000005</v>
      </c>
      <c r="N38" s="42" t="s">
        <v>1278</v>
      </c>
      <c r="O38" s="55" t="s">
        <v>254</v>
      </c>
      <c r="P38" s="94"/>
      <c r="Q38" s="95"/>
      <c r="R38" s="9"/>
    </row>
    <row r="39" spans="1:18" s="6" customFormat="1" ht="15" customHeight="1">
      <c r="A39" s="51">
        <v>33</v>
      </c>
      <c r="B39" s="42" t="s">
        <v>604</v>
      </c>
      <c r="C39" s="56" t="s">
        <v>820</v>
      </c>
      <c r="D39" s="42" t="s">
        <v>832</v>
      </c>
      <c r="E39" s="45" t="s">
        <v>876</v>
      </c>
      <c r="F39" s="42" t="s">
        <v>572</v>
      </c>
      <c r="G39" s="43">
        <v>3</v>
      </c>
      <c r="H39" s="43">
        <v>3</v>
      </c>
      <c r="I39" s="54">
        <f t="shared" si="0"/>
        <v>2640</v>
      </c>
      <c r="J39" s="52">
        <f t="shared" si="1"/>
        <v>161.04</v>
      </c>
      <c r="K39" s="53">
        <v>0.8</v>
      </c>
      <c r="L39" s="54">
        <f t="shared" si="2"/>
        <v>128.83199999999999</v>
      </c>
      <c r="M39" s="52">
        <f t="shared" si="3"/>
        <v>32.207999999999998</v>
      </c>
      <c r="N39" s="42" t="s">
        <v>1284</v>
      </c>
      <c r="O39" s="55" t="s">
        <v>254</v>
      </c>
      <c r="P39" s="94"/>
      <c r="Q39" s="95"/>
      <c r="R39" s="9"/>
    </row>
    <row r="40" spans="1:18" s="6" customFormat="1" ht="15" customHeight="1">
      <c r="A40" s="51">
        <v>34</v>
      </c>
      <c r="B40" s="42" t="s">
        <v>605</v>
      </c>
      <c r="C40" s="56" t="s">
        <v>820</v>
      </c>
      <c r="D40" s="42" t="s">
        <v>826</v>
      </c>
      <c r="E40" s="45" t="s">
        <v>877</v>
      </c>
      <c r="F40" s="42" t="s">
        <v>572</v>
      </c>
      <c r="G40" s="43">
        <v>3</v>
      </c>
      <c r="H40" s="43">
        <v>3</v>
      </c>
      <c r="I40" s="54">
        <f t="shared" si="0"/>
        <v>2640</v>
      </c>
      <c r="J40" s="52">
        <f t="shared" si="1"/>
        <v>161.04</v>
      </c>
      <c r="K40" s="53">
        <v>0.8</v>
      </c>
      <c r="L40" s="54">
        <f t="shared" si="2"/>
        <v>128.83199999999999</v>
      </c>
      <c r="M40" s="52">
        <f t="shared" si="3"/>
        <v>32.207999999999998</v>
      </c>
      <c r="N40" s="42" t="s">
        <v>1279</v>
      </c>
      <c r="O40" s="55" t="s">
        <v>254</v>
      </c>
      <c r="P40" s="94"/>
      <c r="Q40" s="95"/>
      <c r="R40" s="9"/>
    </row>
    <row r="41" spans="1:18" s="6" customFormat="1" ht="15" customHeight="1">
      <c r="A41" s="51">
        <v>35</v>
      </c>
      <c r="B41" s="42" t="s">
        <v>606</v>
      </c>
      <c r="C41" s="56" t="s">
        <v>820</v>
      </c>
      <c r="D41" s="42" t="s">
        <v>878</v>
      </c>
      <c r="E41" s="45" t="s">
        <v>879</v>
      </c>
      <c r="F41" s="42" t="s">
        <v>607</v>
      </c>
      <c r="G41" s="43">
        <v>23.5</v>
      </c>
      <c r="H41" s="43">
        <v>23.5</v>
      </c>
      <c r="I41" s="54">
        <f t="shared" si="0"/>
        <v>20680</v>
      </c>
      <c r="J41" s="52">
        <f t="shared" si="1"/>
        <v>1261.48</v>
      </c>
      <c r="K41" s="53">
        <v>0.8</v>
      </c>
      <c r="L41" s="54">
        <f t="shared" si="2"/>
        <v>1009.1840000000001</v>
      </c>
      <c r="M41" s="52">
        <f t="shared" si="3"/>
        <v>252.29600000000002</v>
      </c>
      <c r="N41" s="42" t="s">
        <v>1279</v>
      </c>
      <c r="O41" s="55" t="s">
        <v>254</v>
      </c>
      <c r="P41" s="94"/>
      <c r="Q41" s="95"/>
      <c r="R41" s="9"/>
    </row>
    <row r="42" spans="1:18" s="6" customFormat="1" ht="15" customHeight="1">
      <c r="A42" s="51">
        <v>36</v>
      </c>
      <c r="B42" s="42" t="s">
        <v>608</v>
      </c>
      <c r="C42" s="56" t="s">
        <v>820</v>
      </c>
      <c r="D42" s="42" t="s">
        <v>880</v>
      </c>
      <c r="E42" s="45" t="s">
        <v>881</v>
      </c>
      <c r="F42" s="42" t="s">
        <v>607</v>
      </c>
      <c r="G42" s="43">
        <v>19.600000000000001</v>
      </c>
      <c r="H42" s="43">
        <v>19.600000000000001</v>
      </c>
      <c r="I42" s="54">
        <f t="shared" si="0"/>
        <v>17248</v>
      </c>
      <c r="J42" s="52">
        <f t="shared" si="1"/>
        <v>1052.1280000000002</v>
      </c>
      <c r="K42" s="53">
        <v>0.8</v>
      </c>
      <c r="L42" s="54">
        <f t="shared" si="2"/>
        <v>841.70240000000013</v>
      </c>
      <c r="M42" s="52">
        <f t="shared" si="3"/>
        <v>210.42560000000003</v>
      </c>
      <c r="N42" s="42" t="s">
        <v>1278</v>
      </c>
      <c r="O42" s="55" t="s">
        <v>254</v>
      </c>
      <c r="P42" s="94"/>
      <c r="Q42" s="95"/>
      <c r="R42" s="9"/>
    </row>
    <row r="43" spans="1:18" s="6" customFormat="1" ht="15" customHeight="1">
      <c r="A43" s="51">
        <v>37</v>
      </c>
      <c r="B43" s="42" t="s">
        <v>609</v>
      </c>
      <c r="C43" s="56" t="s">
        <v>820</v>
      </c>
      <c r="D43" s="42" t="s">
        <v>840</v>
      </c>
      <c r="E43" s="45" t="s">
        <v>882</v>
      </c>
      <c r="F43" s="42" t="s">
        <v>607</v>
      </c>
      <c r="G43" s="43">
        <v>15.4</v>
      </c>
      <c r="H43" s="43">
        <v>15.4</v>
      </c>
      <c r="I43" s="54">
        <f t="shared" si="0"/>
        <v>13552</v>
      </c>
      <c r="J43" s="52">
        <f t="shared" si="1"/>
        <v>826.67200000000003</v>
      </c>
      <c r="K43" s="53">
        <v>0.8</v>
      </c>
      <c r="L43" s="54">
        <f t="shared" si="2"/>
        <v>661.33760000000007</v>
      </c>
      <c r="M43" s="52">
        <f t="shared" si="3"/>
        <v>165.33440000000002</v>
      </c>
      <c r="N43" s="42" t="s">
        <v>1278</v>
      </c>
      <c r="O43" s="55" t="s">
        <v>254</v>
      </c>
      <c r="P43" s="94"/>
      <c r="Q43" s="95"/>
      <c r="R43" s="9"/>
    </row>
    <row r="44" spans="1:18" s="6" customFormat="1" ht="15" customHeight="1">
      <c r="A44" s="51">
        <v>38</v>
      </c>
      <c r="B44" s="42" t="s">
        <v>610</v>
      </c>
      <c r="C44" s="56" t="s">
        <v>820</v>
      </c>
      <c r="D44" s="42" t="s">
        <v>828</v>
      </c>
      <c r="E44" s="45" t="s">
        <v>883</v>
      </c>
      <c r="F44" s="42" t="s">
        <v>607</v>
      </c>
      <c r="G44" s="43">
        <v>10</v>
      </c>
      <c r="H44" s="43">
        <v>10</v>
      </c>
      <c r="I44" s="54">
        <f t="shared" si="0"/>
        <v>8800</v>
      </c>
      <c r="J44" s="52">
        <f t="shared" si="1"/>
        <v>536.79999999999995</v>
      </c>
      <c r="K44" s="53">
        <v>0.8</v>
      </c>
      <c r="L44" s="54">
        <f t="shared" si="2"/>
        <v>429.44</v>
      </c>
      <c r="M44" s="52">
        <f t="shared" si="3"/>
        <v>107.36</v>
      </c>
      <c r="N44" s="42" t="s">
        <v>1279</v>
      </c>
      <c r="O44" s="55" t="s">
        <v>254</v>
      </c>
      <c r="P44" s="94"/>
      <c r="Q44" s="95"/>
      <c r="R44" s="9"/>
    </row>
    <row r="45" spans="1:18" s="6" customFormat="1" ht="15" customHeight="1">
      <c r="A45" s="51">
        <v>39</v>
      </c>
      <c r="B45" s="42" t="s">
        <v>611</v>
      </c>
      <c r="C45" s="56" t="s">
        <v>820</v>
      </c>
      <c r="D45" s="42" t="s">
        <v>853</v>
      </c>
      <c r="E45" s="45" t="s">
        <v>884</v>
      </c>
      <c r="F45" s="42" t="s">
        <v>607</v>
      </c>
      <c r="G45" s="43">
        <v>15.4</v>
      </c>
      <c r="H45" s="43">
        <v>15.4</v>
      </c>
      <c r="I45" s="54">
        <f t="shared" si="0"/>
        <v>13552</v>
      </c>
      <c r="J45" s="52">
        <f t="shared" si="1"/>
        <v>826.67200000000003</v>
      </c>
      <c r="K45" s="53">
        <v>0.8</v>
      </c>
      <c r="L45" s="54">
        <f t="shared" si="2"/>
        <v>661.33760000000007</v>
      </c>
      <c r="M45" s="52">
        <f t="shared" si="3"/>
        <v>165.33440000000002</v>
      </c>
      <c r="N45" s="42" t="s">
        <v>1278</v>
      </c>
      <c r="O45" s="55" t="s">
        <v>254</v>
      </c>
      <c r="P45" s="94"/>
      <c r="Q45" s="95"/>
      <c r="R45" s="9"/>
    </row>
    <row r="46" spans="1:18" s="6" customFormat="1" ht="15" customHeight="1">
      <c r="A46" s="51">
        <v>40</v>
      </c>
      <c r="B46" s="42" t="s">
        <v>612</v>
      </c>
      <c r="C46" s="56" t="s">
        <v>820</v>
      </c>
      <c r="D46" s="42" t="s">
        <v>834</v>
      </c>
      <c r="E46" s="45" t="s">
        <v>885</v>
      </c>
      <c r="F46" s="42" t="s">
        <v>607</v>
      </c>
      <c r="G46" s="43">
        <v>15.96</v>
      </c>
      <c r="H46" s="43">
        <v>15.96</v>
      </c>
      <c r="I46" s="54">
        <f t="shared" si="0"/>
        <v>14044.800000000001</v>
      </c>
      <c r="J46" s="52">
        <f t="shared" si="1"/>
        <v>856.7328</v>
      </c>
      <c r="K46" s="53">
        <v>0.8</v>
      </c>
      <c r="L46" s="54">
        <f t="shared" si="2"/>
        <v>685.38624000000004</v>
      </c>
      <c r="M46" s="52">
        <f t="shared" si="3"/>
        <v>171.34656000000001</v>
      </c>
      <c r="N46" s="42" t="s">
        <v>1279</v>
      </c>
      <c r="O46" s="55" t="s">
        <v>254</v>
      </c>
      <c r="P46" s="94"/>
      <c r="Q46" s="95"/>
      <c r="R46" s="9"/>
    </row>
    <row r="47" spans="1:18" s="6" customFormat="1" ht="15" customHeight="1">
      <c r="A47" s="51">
        <v>41</v>
      </c>
      <c r="B47" s="42" t="s">
        <v>613</v>
      </c>
      <c r="C47" s="56" t="s">
        <v>820</v>
      </c>
      <c r="D47" s="42" t="s">
        <v>830</v>
      </c>
      <c r="E47" s="45" t="s">
        <v>886</v>
      </c>
      <c r="F47" s="42" t="s">
        <v>607</v>
      </c>
      <c r="G47" s="43">
        <v>11.2</v>
      </c>
      <c r="H47" s="43">
        <v>11.2</v>
      </c>
      <c r="I47" s="54">
        <f t="shared" si="0"/>
        <v>9856</v>
      </c>
      <c r="J47" s="52">
        <f t="shared" si="1"/>
        <v>601.21600000000001</v>
      </c>
      <c r="K47" s="53">
        <v>0.8</v>
      </c>
      <c r="L47" s="54">
        <f t="shared" si="2"/>
        <v>480.97280000000001</v>
      </c>
      <c r="M47" s="52">
        <f t="shared" si="3"/>
        <v>120.2432</v>
      </c>
      <c r="N47" s="42" t="s">
        <v>1278</v>
      </c>
      <c r="O47" s="55" t="s">
        <v>254</v>
      </c>
      <c r="P47" s="94"/>
      <c r="Q47" s="95"/>
      <c r="R47" s="9"/>
    </row>
    <row r="48" spans="1:18" s="6" customFormat="1" ht="15" customHeight="1">
      <c r="A48" s="51">
        <v>42</v>
      </c>
      <c r="B48" s="42" t="s">
        <v>614</v>
      </c>
      <c r="C48" s="56" t="s">
        <v>820</v>
      </c>
      <c r="D48" s="42" t="s">
        <v>887</v>
      </c>
      <c r="E48" s="45" t="s">
        <v>888</v>
      </c>
      <c r="F48" s="42" t="s">
        <v>607</v>
      </c>
      <c r="G48" s="43">
        <v>5.6</v>
      </c>
      <c r="H48" s="43">
        <v>5.6</v>
      </c>
      <c r="I48" s="54">
        <f t="shared" si="0"/>
        <v>4928</v>
      </c>
      <c r="J48" s="52">
        <f t="shared" si="1"/>
        <v>300.608</v>
      </c>
      <c r="K48" s="53">
        <v>0.8</v>
      </c>
      <c r="L48" s="54">
        <f t="shared" si="2"/>
        <v>240.4864</v>
      </c>
      <c r="M48" s="52">
        <f t="shared" si="3"/>
        <v>60.121600000000001</v>
      </c>
      <c r="N48" s="42" t="s">
        <v>1278</v>
      </c>
      <c r="O48" s="55" t="s">
        <v>254</v>
      </c>
      <c r="P48" s="94"/>
      <c r="Q48" s="95"/>
      <c r="R48" s="9"/>
    </row>
    <row r="49" spans="1:18" s="6" customFormat="1" ht="15" customHeight="1">
      <c r="A49" s="51">
        <v>43</v>
      </c>
      <c r="B49" s="42" t="s">
        <v>615</v>
      </c>
      <c r="C49" s="56" t="s">
        <v>820</v>
      </c>
      <c r="D49" s="42" t="s">
        <v>832</v>
      </c>
      <c r="E49" s="45" t="s">
        <v>889</v>
      </c>
      <c r="F49" s="42" t="s">
        <v>607</v>
      </c>
      <c r="G49" s="43">
        <v>9.24</v>
      </c>
      <c r="H49" s="43">
        <v>9.24</v>
      </c>
      <c r="I49" s="54">
        <f t="shared" si="0"/>
        <v>8131.2</v>
      </c>
      <c r="J49" s="52">
        <f t="shared" si="1"/>
        <v>496.00319999999999</v>
      </c>
      <c r="K49" s="53">
        <v>0.8</v>
      </c>
      <c r="L49" s="54">
        <f t="shared" si="2"/>
        <v>396.80256000000003</v>
      </c>
      <c r="M49" s="52">
        <f t="shared" si="3"/>
        <v>99.200640000000007</v>
      </c>
      <c r="N49" s="42" t="s">
        <v>1285</v>
      </c>
      <c r="O49" s="55" t="s">
        <v>254</v>
      </c>
      <c r="P49" s="94"/>
      <c r="Q49" s="95"/>
      <c r="R49" s="9"/>
    </row>
    <row r="50" spans="1:18" s="6" customFormat="1" ht="15" customHeight="1">
      <c r="A50" s="51">
        <v>44</v>
      </c>
      <c r="B50" s="42" t="s">
        <v>616</v>
      </c>
      <c r="C50" s="56" t="s">
        <v>820</v>
      </c>
      <c r="D50" s="42" t="s">
        <v>890</v>
      </c>
      <c r="E50" s="45" t="s">
        <v>891</v>
      </c>
      <c r="F50" s="42" t="s">
        <v>607</v>
      </c>
      <c r="G50" s="43">
        <v>22.2</v>
      </c>
      <c r="H50" s="43">
        <v>22.2</v>
      </c>
      <c r="I50" s="54">
        <f t="shared" si="0"/>
        <v>19536</v>
      </c>
      <c r="J50" s="52">
        <f t="shared" si="1"/>
        <v>1191.6959999999999</v>
      </c>
      <c r="K50" s="53">
        <v>0.8</v>
      </c>
      <c r="L50" s="54">
        <f t="shared" si="2"/>
        <v>953.35680000000002</v>
      </c>
      <c r="M50" s="52">
        <f t="shared" si="3"/>
        <v>238.33920000000001</v>
      </c>
      <c r="N50" s="42" t="s">
        <v>1286</v>
      </c>
      <c r="O50" s="55" t="s">
        <v>254</v>
      </c>
      <c r="P50" s="94"/>
      <c r="Q50" s="95"/>
      <c r="R50" s="9"/>
    </row>
    <row r="51" spans="1:18" s="6" customFormat="1" ht="15" customHeight="1">
      <c r="A51" s="51">
        <v>45</v>
      </c>
      <c r="B51" s="42" t="s">
        <v>617</v>
      </c>
      <c r="C51" s="56" t="s">
        <v>820</v>
      </c>
      <c r="D51" s="42" t="s">
        <v>892</v>
      </c>
      <c r="E51" s="45" t="s">
        <v>893</v>
      </c>
      <c r="F51" s="42" t="s">
        <v>607</v>
      </c>
      <c r="G51" s="43">
        <v>45</v>
      </c>
      <c r="H51" s="43">
        <v>45</v>
      </c>
      <c r="I51" s="54">
        <f t="shared" si="0"/>
        <v>39600</v>
      </c>
      <c r="J51" s="52">
        <f t="shared" si="1"/>
        <v>2415.6</v>
      </c>
      <c r="K51" s="53">
        <v>0.8</v>
      </c>
      <c r="L51" s="54">
        <f t="shared" si="2"/>
        <v>1932.48</v>
      </c>
      <c r="M51" s="52">
        <f t="shared" si="3"/>
        <v>483.12</v>
      </c>
      <c r="N51" s="42" t="s">
        <v>1278</v>
      </c>
      <c r="O51" s="55" t="s">
        <v>254</v>
      </c>
      <c r="P51" s="94"/>
      <c r="Q51" s="95"/>
      <c r="R51" s="9"/>
    </row>
    <row r="52" spans="1:18" s="6" customFormat="1" ht="15" customHeight="1">
      <c r="A52" s="51">
        <v>46</v>
      </c>
      <c r="B52" s="42" t="s">
        <v>618</v>
      </c>
      <c r="C52" s="56" t="s">
        <v>820</v>
      </c>
      <c r="D52" s="42" t="s">
        <v>866</v>
      </c>
      <c r="E52" s="45" t="s">
        <v>894</v>
      </c>
      <c r="F52" s="42" t="s">
        <v>607</v>
      </c>
      <c r="G52" s="43">
        <v>10.8</v>
      </c>
      <c r="H52" s="43">
        <v>10.8</v>
      </c>
      <c r="I52" s="54">
        <f t="shared" si="0"/>
        <v>9504</v>
      </c>
      <c r="J52" s="52">
        <f t="shared" si="1"/>
        <v>579.74400000000003</v>
      </c>
      <c r="K52" s="53">
        <v>0.8</v>
      </c>
      <c r="L52" s="54">
        <f t="shared" si="2"/>
        <v>463.79520000000002</v>
      </c>
      <c r="M52" s="52">
        <f t="shared" si="3"/>
        <v>115.94880000000001</v>
      </c>
      <c r="N52" s="42" t="s">
        <v>1278</v>
      </c>
      <c r="O52" s="55" t="s">
        <v>254</v>
      </c>
      <c r="P52" s="94"/>
      <c r="Q52" s="95"/>
      <c r="R52" s="9"/>
    </row>
    <row r="53" spans="1:18" s="6" customFormat="1" ht="15" customHeight="1">
      <c r="A53" s="51">
        <v>47</v>
      </c>
      <c r="B53" s="42" t="s">
        <v>619</v>
      </c>
      <c r="C53" s="56" t="s">
        <v>820</v>
      </c>
      <c r="D53" s="42" t="s">
        <v>895</v>
      </c>
      <c r="E53" s="45" t="s">
        <v>896</v>
      </c>
      <c r="F53" s="42" t="s">
        <v>607</v>
      </c>
      <c r="G53" s="43">
        <v>11.2</v>
      </c>
      <c r="H53" s="43">
        <v>11.2</v>
      </c>
      <c r="I53" s="54">
        <f t="shared" si="0"/>
        <v>9856</v>
      </c>
      <c r="J53" s="52">
        <f t="shared" si="1"/>
        <v>601.21600000000001</v>
      </c>
      <c r="K53" s="53">
        <v>0.8</v>
      </c>
      <c r="L53" s="54">
        <f t="shared" si="2"/>
        <v>480.97280000000001</v>
      </c>
      <c r="M53" s="52">
        <f t="shared" si="3"/>
        <v>120.2432</v>
      </c>
      <c r="N53" s="42" t="s">
        <v>1278</v>
      </c>
      <c r="O53" s="55" t="s">
        <v>254</v>
      </c>
      <c r="P53" s="94"/>
      <c r="Q53" s="95"/>
      <c r="R53" s="9"/>
    </row>
    <row r="54" spans="1:18" s="6" customFormat="1" ht="15" customHeight="1">
      <c r="A54" s="51">
        <v>48</v>
      </c>
      <c r="B54" s="42" t="s">
        <v>620</v>
      </c>
      <c r="C54" s="56" t="s">
        <v>820</v>
      </c>
      <c r="D54" s="42" t="s">
        <v>842</v>
      </c>
      <c r="E54" s="45" t="s">
        <v>897</v>
      </c>
      <c r="F54" s="42" t="s">
        <v>607</v>
      </c>
      <c r="G54" s="43">
        <v>11.2</v>
      </c>
      <c r="H54" s="43">
        <v>11.2</v>
      </c>
      <c r="I54" s="54">
        <f t="shared" si="0"/>
        <v>9856</v>
      </c>
      <c r="J54" s="52">
        <f t="shared" si="1"/>
        <v>601.21600000000001</v>
      </c>
      <c r="K54" s="53">
        <v>0.8</v>
      </c>
      <c r="L54" s="54">
        <f t="shared" si="2"/>
        <v>480.97280000000001</v>
      </c>
      <c r="M54" s="52">
        <f t="shared" si="3"/>
        <v>120.2432</v>
      </c>
      <c r="N54" s="42" t="s">
        <v>1287</v>
      </c>
      <c r="O54" s="55" t="s">
        <v>254</v>
      </c>
      <c r="P54" s="94"/>
      <c r="Q54" s="95"/>
      <c r="R54" s="9"/>
    </row>
    <row r="55" spans="1:18" s="6" customFormat="1" ht="15" customHeight="1">
      <c r="A55" s="51">
        <v>49</v>
      </c>
      <c r="B55" s="42" t="s">
        <v>621</v>
      </c>
      <c r="C55" s="56" t="s">
        <v>820</v>
      </c>
      <c r="D55" s="42" t="s">
        <v>840</v>
      </c>
      <c r="E55" s="45" t="s">
        <v>898</v>
      </c>
      <c r="F55" s="42" t="s">
        <v>607</v>
      </c>
      <c r="G55" s="43">
        <v>10.78</v>
      </c>
      <c r="H55" s="43">
        <v>10.78</v>
      </c>
      <c r="I55" s="54">
        <f t="shared" si="0"/>
        <v>9486.4</v>
      </c>
      <c r="J55" s="52">
        <f t="shared" si="1"/>
        <v>578.67039999999997</v>
      </c>
      <c r="K55" s="53">
        <v>0.8</v>
      </c>
      <c r="L55" s="54">
        <f t="shared" si="2"/>
        <v>462.93632000000002</v>
      </c>
      <c r="M55" s="52">
        <f t="shared" si="3"/>
        <v>115.73408000000001</v>
      </c>
      <c r="N55" s="42" t="s">
        <v>1288</v>
      </c>
      <c r="O55" s="55" t="s">
        <v>254</v>
      </c>
      <c r="P55" s="94"/>
      <c r="Q55" s="95"/>
      <c r="R55" s="9"/>
    </row>
    <row r="56" spans="1:18" s="6" customFormat="1" ht="15" customHeight="1">
      <c r="A56" s="51">
        <v>50</v>
      </c>
      <c r="B56" s="42" t="s">
        <v>622</v>
      </c>
      <c r="C56" s="56" t="s">
        <v>820</v>
      </c>
      <c r="D56" s="42" t="s">
        <v>853</v>
      </c>
      <c r="E56" s="45" t="s">
        <v>899</v>
      </c>
      <c r="F56" s="42" t="s">
        <v>607</v>
      </c>
      <c r="G56" s="43">
        <v>15.82</v>
      </c>
      <c r="H56" s="43">
        <v>15.82</v>
      </c>
      <c r="I56" s="54">
        <f t="shared" si="0"/>
        <v>13921.6</v>
      </c>
      <c r="J56" s="52">
        <f t="shared" si="1"/>
        <v>849.21760000000006</v>
      </c>
      <c r="K56" s="53">
        <v>0.8</v>
      </c>
      <c r="L56" s="54">
        <f t="shared" si="2"/>
        <v>679.37408000000005</v>
      </c>
      <c r="M56" s="52">
        <f t="shared" si="3"/>
        <v>169.84352000000001</v>
      </c>
      <c r="N56" s="42" t="s">
        <v>1278</v>
      </c>
      <c r="O56" s="55" t="s">
        <v>254</v>
      </c>
      <c r="P56" s="94"/>
      <c r="Q56" s="95"/>
      <c r="R56" s="9"/>
    </row>
    <row r="57" spans="1:18" s="6" customFormat="1" ht="15" customHeight="1">
      <c r="A57" s="51">
        <v>51</v>
      </c>
      <c r="B57" s="42" t="s">
        <v>623</v>
      </c>
      <c r="C57" s="56" t="s">
        <v>820</v>
      </c>
      <c r="D57" s="42" t="s">
        <v>860</v>
      </c>
      <c r="E57" s="45" t="s">
        <v>900</v>
      </c>
      <c r="F57" s="42" t="s">
        <v>607</v>
      </c>
      <c r="G57" s="43">
        <v>11.2</v>
      </c>
      <c r="H57" s="43">
        <v>11.2</v>
      </c>
      <c r="I57" s="54">
        <f t="shared" si="0"/>
        <v>9856</v>
      </c>
      <c r="J57" s="52">
        <f t="shared" si="1"/>
        <v>601.21600000000001</v>
      </c>
      <c r="K57" s="53">
        <v>0.8</v>
      </c>
      <c r="L57" s="54">
        <f t="shared" si="2"/>
        <v>480.97280000000001</v>
      </c>
      <c r="M57" s="52">
        <f t="shared" si="3"/>
        <v>120.2432</v>
      </c>
      <c r="N57" s="42" t="s">
        <v>1279</v>
      </c>
      <c r="O57" s="55" t="s">
        <v>254</v>
      </c>
      <c r="P57" s="94"/>
      <c r="Q57" s="95"/>
      <c r="R57" s="9"/>
    </row>
    <row r="58" spans="1:18" s="6" customFormat="1" ht="15" customHeight="1">
      <c r="A58" s="51">
        <v>52</v>
      </c>
      <c r="B58" s="42" t="s">
        <v>624</v>
      </c>
      <c r="C58" s="56" t="s">
        <v>820</v>
      </c>
      <c r="D58" s="42" t="s">
        <v>855</v>
      </c>
      <c r="E58" s="45" t="s">
        <v>901</v>
      </c>
      <c r="F58" s="42" t="s">
        <v>607</v>
      </c>
      <c r="G58" s="43">
        <v>7.84</v>
      </c>
      <c r="H58" s="43">
        <v>7.84</v>
      </c>
      <c r="I58" s="54">
        <f t="shared" si="0"/>
        <v>6899.2</v>
      </c>
      <c r="J58" s="52">
        <f t="shared" si="1"/>
        <v>420.85120000000001</v>
      </c>
      <c r="K58" s="53">
        <v>0.8</v>
      </c>
      <c r="L58" s="54">
        <f t="shared" si="2"/>
        <v>336.68096000000003</v>
      </c>
      <c r="M58" s="52">
        <f t="shared" si="3"/>
        <v>84.170240000000007</v>
      </c>
      <c r="N58" s="42" t="s">
        <v>1279</v>
      </c>
      <c r="O58" s="55" t="s">
        <v>254</v>
      </c>
      <c r="P58" s="94"/>
      <c r="Q58" s="95"/>
      <c r="R58" s="9"/>
    </row>
    <row r="59" spans="1:18" s="6" customFormat="1" ht="15" customHeight="1">
      <c r="A59" s="51">
        <v>53</v>
      </c>
      <c r="B59" s="42" t="s">
        <v>625</v>
      </c>
      <c r="C59" s="56" t="s">
        <v>820</v>
      </c>
      <c r="D59" s="42" t="s">
        <v>851</v>
      </c>
      <c r="E59" s="45" t="s">
        <v>902</v>
      </c>
      <c r="F59" s="42" t="s">
        <v>607</v>
      </c>
      <c r="G59" s="43">
        <v>9.8000000000000007</v>
      </c>
      <c r="H59" s="43">
        <v>9.8000000000000007</v>
      </c>
      <c r="I59" s="54">
        <f t="shared" si="0"/>
        <v>8624</v>
      </c>
      <c r="J59" s="52">
        <f t="shared" si="1"/>
        <v>526.06400000000008</v>
      </c>
      <c r="K59" s="53">
        <v>0.8</v>
      </c>
      <c r="L59" s="54">
        <f t="shared" si="2"/>
        <v>420.85120000000006</v>
      </c>
      <c r="M59" s="52">
        <f t="shared" si="3"/>
        <v>105.21280000000002</v>
      </c>
      <c r="N59" s="42" t="s">
        <v>1278</v>
      </c>
      <c r="O59" s="55" t="s">
        <v>254</v>
      </c>
      <c r="P59" s="94"/>
      <c r="Q59" s="95"/>
      <c r="R59" s="9"/>
    </row>
    <row r="60" spans="1:18" s="6" customFormat="1" ht="15" customHeight="1">
      <c r="A60" s="51">
        <v>54</v>
      </c>
      <c r="B60" s="42" t="s">
        <v>626</v>
      </c>
      <c r="C60" s="56" t="s">
        <v>820</v>
      </c>
      <c r="D60" s="42" t="s">
        <v>826</v>
      </c>
      <c r="E60" s="45" t="s">
        <v>903</v>
      </c>
      <c r="F60" s="42" t="s">
        <v>607</v>
      </c>
      <c r="G60" s="43">
        <v>10.5</v>
      </c>
      <c r="H60" s="43">
        <v>10.5</v>
      </c>
      <c r="I60" s="54">
        <f t="shared" si="0"/>
        <v>9240</v>
      </c>
      <c r="J60" s="52">
        <f t="shared" si="1"/>
        <v>563.64</v>
      </c>
      <c r="K60" s="53">
        <v>0.8</v>
      </c>
      <c r="L60" s="54">
        <f t="shared" si="2"/>
        <v>450.91200000000003</v>
      </c>
      <c r="M60" s="52">
        <f t="shared" si="3"/>
        <v>112.72800000000001</v>
      </c>
      <c r="N60" s="42" t="s">
        <v>1278</v>
      </c>
      <c r="O60" s="55" t="s">
        <v>254</v>
      </c>
      <c r="P60" s="94"/>
      <c r="Q60" s="95"/>
      <c r="R60" s="9"/>
    </row>
    <row r="61" spans="1:18" s="6" customFormat="1" ht="15" customHeight="1">
      <c r="A61" s="51">
        <v>55</v>
      </c>
      <c r="B61" s="42" t="s">
        <v>627</v>
      </c>
      <c r="C61" s="56" t="s">
        <v>820</v>
      </c>
      <c r="D61" s="42" t="s">
        <v>830</v>
      </c>
      <c r="E61" s="45" t="s">
        <v>904</v>
      </c>
      <c r="F61" s="42" t="s">
        <v>607</v>
      </c>
      <c r="G61" s="43">
        <v>7.7</v>
      </c>
      <c r="H61" s="43">
        <v>7.7</v>
      </c>
      <c r="I61" s="54">
        <f t="shared" si="0"/>
        <v>6776</v>
      </c>
      <c r="J61" s="52">
        <f t="shared" si="1"/>
        <v>413.33600000000001</v>
      </c>
      <c r="K61" s="53">
        <v>0.8</v>
      </c>
      <c r="L61" s="54">
        <f t="shared" si="2"/>
        <v>330.66880000000003</v>
      </c>
      <c r="M61" s="52">
        <f t="shared" si="3"/>
        <v>82.667200000000008</v>
      </c>
      <c r="N61" s="42" t="s">
        <v>1279</v>
      </c>
      <c r="O61" s="55" t="s">
        <v>254</v>
      </c>
      <c r="P61" s="94"/>
      <c r="Q61" s="95"/>
      <c r="R61" s="9"/>
    </row>
    <row r="62" spans="1:18" s="6" customFormat="1" ht="15" customHeight="1">
      <c r="A62" s="51">
        <v>56</v>
      </c>
      <c r="B62" s="42" t="s">
        <v>628</v>
      </c>
      <c r="C62" s="56" t="s">
        <v>820</v>
      </c>
      <c r="D62" s="42" t="s">
        <v>842</v>
      </c>
      <c r="E62" s="45" t="s">
        <v>905</v>
      </c>
      <c r="F62" s="42" t="s">
        <v>607</v>
      </c>
      <c r="G62" s="43">
        <v>7.7</v>
      </c>
      <c r="H62" s="43">
        <v>7.7</v>
      </c>
      <c r="I62" s="54">
        <f t="shared" si="0"/>
        <v>6776</v>
      </c>
      <c r="J62" s="52">
        <f t="shared" si="1"/>
        <v>413.33600000000001</v>
      </c>
      <c r="K62" s="53">
        <v>0.8</v>
      </c>
      <c r="L62" s="54">
        <f t="shared" si="2"/>
        <v>330.66880000000003</v>
      </c>
      <c r="M62" s="52">
        <f t="shared" si="3"/>
        <v>82.667200000000008</v>
      </c>
      <c r="N62" s="42" t="s">
        <v>1279</v>
      </c>
      <c r="O62" s="55" t="s">
        <v>254</v>
      </c>
      <c r="P62" s="94"/>
      <c r="Q62" s="95"/>
      <c r="R62" s="9"/>
    </row>
    <row r="63" spans="1:18" s="6" customFormat="1" ht="15" customHeight="1">
      <c r="A63" s="51">
        <v>57</v>
      </c>
      <c r="B63" s="42" t="s">
        <v>629</v>
      </c>
      <c r="C63" s="56" t="s">
        <v>820</v>
      </c>
      <c r="D63" s="42" t="s">
        <v>906</v>
      </c>
      <c r="E63" s="45" t="s">
        <v>907</v>
      </c>
      <c r="F63" s="42" t="s">
        <v>607</v>
      </c>
      <c r="G63" s="43">
        <v>4.2</v>
      </c>
      <c r="H63" s="43">
        <v>4.2</v>
      </c>
      <c r="I63" s="54">
        <f t="shared" si="0"/>
        <v>3696</v>
      </c>
      <c r="J63" s="52">
        <f t="shared" si="1"/>
        <v>225.45600000000002</v>
      </c>
      <c r="K63" s="53">
        <v>0.8</v>
      </c>
      <c r="L63" s="54">
        <f t="shared" si="2"/>
        <v>180.36480000000003</v>
      </c>
      <c r="M63" s="52">
        <f t="shared" si="3"/>
        <v>45.091200000000008</v>
      </c>
      <c r="N63" s="42" t="s">
        <v>1278</v>
      </c>
      <c r="O63" s="55" t="s">
        <v>254</v>
      </c>
      <c r="P63" s="94"/>
      <c r="Q63" s="95"/>
      <c r="R63" s="9"/>
    </row>
    <row r="64" spans="1:18" s="6" customFormat="1" ht="15" customHeight="1">
      <c r="A64" s="51">
        <v>58</v>
      </c>
      <c r="B64" s="42" t="s">
        <v>630</v>
      </c>
      <c r="C64" s="56" t="s">
        <v>820</v>
      </c>
      <c r="D64" s="42" t="s">
        <v>844</v>
      </c>
      <c r="E64" s="45" t="s">
        <v>908</v>
      </c>
      <c r="F64" s="42" t="s">
        <v>607</v>
      </c>
      <c r="G64" s="43">
        <v>7.98</v>
      </c>
      <c r="H64" s="43">
        <v>7.98</v>
      </c>
      <c r="I64" s="54">
        <f t="shared" si="0"/>
        <v>7022.4000000000005</v>
      </c>
      <c r="J64" s="52">
        <f t="shared" si="1"/>
        <v>428.3664</v>
      </c>
      <c r="K64" s="53">
        <v>0.8</v>
      </c>
      <c r="L64" s="54">
        <f t="shared" si="2"/>
        <v>342.69312000000002</v>
      </c>
      <c r="M64" s="52">
        <f t="shared" si="3"/>
        <v>85.673280000000005</v>
      </c>
      <c r="N64" s="42" t="s">
        <v>1279</v>
      </c>
      <c r="O64" s="55" t="s">
        <v>254</v>
      </c>
      <c r="P64" s="94"/>
      <c r="Q64" s="95"/>
      <c r="R64" s="9"/>
    </row>
    <row r="65" spans="1:18" s="6" customFormat="1" ht="15" customHeight="1">
      <c r="A65" s="51">
        <v>59</v>
      </c>
      <c r="B65" s="42" t="s">
        <v>631</v>
      </c>
      <c r="C65" s="56" t="s">
        <v>820</v>
      </c>
      <c r="D65" s="42" t="s">
        <v>860</v>
      </c>
      <c r="E65" s="45" t="s">
        <v>909</v>
      </c>
      <c r="F65" s="42" t="s">
        <v>607</v>
      </c>
      <c r="G65" s="43">
        <v>8.4</v>
      </c>
      <c r="H65" s="43">
        <v>8.4</v>
      </c>
      <c r="I65" s="54">
        <f t="shared" si="0"/>
        <v>7392</v>
      </c>
      <c r="J65" s="52">
        <f t="shared" si="1"/>
        <v>450.91200000000003</v>
      </c>
      <c r="K65" s="53">
        <v>0.8</v>
      </c>
      <c r="L65" s="54">
        <f t="shared" si="2"/>
        <v>360.72960000000006</v>
      </c>
      <c r="M65" s="52">
        <f t="shared" si="3"/>
        <v>90.182400000000015</v>
      </c>
      <c r="N65" s="42" t="s">
        <v>1289</v>
      </c>
      <c r="O65" s="55" t="s">
        <v>254</v>
      </c>
      <c r="P65" s="94"/>
      <c r="Q65" s="95"/>
      <c r="R65" s="9"/>
    </row>
    <row r="66" spans="1:18" s="6" customFormat="1" ht="15" customHeight="1">
      <c r="A66" s="51">
        <v>60</v>
      </c>
      <c r="B66" s="42" t="s">
        <v>632</v>
      </c>
      <c r="C66" s="56" t="s">
        <v>820</v>
      </c>
      <c r="D66" s="42" t="s">
        <v>872</v>
      </c>
      <c r="E66" s="45" t="s">
        <v>910</v>
      </c>
      <c r="F66" s="42" t="s">
        <v>607</v>
      </c>
      <c r="G66" s="43">
        <v>8.4</v>
      </c>
      <c r="H66" s="43">
        <v>8.4</v>
      </c>
      <c r="I66" s="54">
        <f t="shared" si="0"/>
        <v>7392</v>
      </c>
      <c r="J66" s="52">
        <f t="shared" si="1"/>
        <v>450.91200000000003</v>
      </c>
      <c r="K66" s="53">
        <v>0.8</v>
      </c>
      <c r="L66" s="54">
        <f t="shared" si="2"/>
        <v>360.72960000000006</v>
      </c>
      <c r="M66" s="52">
        <f t="shared" si="3"/>
        <v>90.182400000000015</v>
      </c>
      <c r="N66" s="42" t="s">
        <v>1279</v>
      </c>
      <c r="O66" s="55" t="s">
        <v>254</v>
      </c>
      <c r="P66" s="94"/>
      <c r="Q66" s="95"/>
      <c r="R66" s="9"/>
    </row>
    <row r="67" spans="1:18" s="6" customFormat="1" ht="15" customHeight="1">
      <c r="A67" s="51">
        <v>61</v>
      </c>
      <c r="B67" s="42" t="s">
        <v>633</v>
      </c>
      <c r="C67" s="56" t="s">
        <v>820</v>
      </c>
      <c r="D67" s="42" t="s">
        <v>855</v>
      </c>
      <c r="E67" s="45" t="s">
        <v>911</v>
      </c>
      <c r="F67" s="42" t="s">
        <v>607</v>
      </c>
      <c r="G67" s="43">
        <v>7.7</v>
      </c>
      <c r="H67" s="43">
        <v>7.7</v>
      </c>
      <c r="I67" s="54">
        <f t="shared" si="0"/>
        <v>6776</v>
      </c>
      <c r="J67" s="52">
        <f t="shared" si="1"/>
        <v>413.33600000000001</v>
      </c>
      <c r="K67" s="53">
        <v>0.8</v>
      </c>
      <c r="L67" s="54">
        <f t="shared" si="2"/>
        <v>330.66880000000003</v>
      </c>
      <c r="M67" s="52">
        <f t="shared" si="3"/>
        <v>82.667200000000008</v>
      </c>
      <c r="N67" s="42" t="s">
        <v>1278</v>
      </c>
      <c r="O67" s="55" t="s">
        <v>254</v>
      </c>
      <c r="P67" s="94"/>
      <c r="Q67" s="95"/>
      <c r="R67" s="9"/>
    </row>
    <row r="68" spans="1:18" s="6" customFormat="1" ht="15" customHeight="1">
      <c r="A68" s="51">
        <v>62</v>
      </c>
      <c r="B68" s="42" t="s">
        <v>634</v>
      </c>
      <c r="C68" s="56" t="s">
        <v>820</v>
      </c>
      <c r="D68" s="42" t="s">
        <v>872</v>
      </c>
      <c r="E68" s="45" t="s">
        <v>912</v>
      </c>
      <c r="F68" s="42" t="s">
        <v>607</v>
      </c>
      <c r="G68" s="43">
        <v>8.4</v>
      </c>
      <c r="H68" s="43">
        <v>8.4</v>
      </c>
      <c r="I68" s="54">
        <f t="shared" si="0"/>
        <v>7392</v>
      </c>
      <c r="J68" s="52">
        <f t="shared" si="1"/>
        <v>450.91200000000003</v>
      </c>
      <c r="K68" s="53">
        <v>0.8</v>
      </c>
      <c r="L68" s="54">
        <f t="shared" si="2"/>
        <v>360.72960000000006</v>
      </c>
      <c r="M68" s="52">
        <f t="shared" si="3"/>
        <v>90.182400000000015</v>
      </c>
      <c r="N68" s="42" t="s">
        <v>1279</v>
      </c>
      <c r="O68" s="55" t="s">
        <v>254</v>
      </c>
      <c r="P68" s="94"/>
      <c r="Q68" s="95"/>
      <c r="R68" s="9"/>
    </row>
    <row r="69" spans="1:18" s="6" customFormat="1" ht="15" customHeight="1">
      <c r="A69" s="51">
        <v>63</v>
      </c>
      <c r="B69" s="42" t="s">
        <v>635</v>
      </c>
      <c r="C69" s="56" t="s">
        <v>820</v>
      </c>
      <c r="D69" s="42" t="s">
        <v>826</v>
      </c>
      <c r="E69" s="45" t="s">
        <v>913</v>
      </c>
      <c r="F69" s="42" t="s">
        <v>607</v>
      </c>
      <c r="G69" s="43">
        <v>7</v>
      </c>
      <c r="H69" s="43">
        <v>7</v>
      </c>
      <c r="I69" s="54">
        <f t="shared" si="0"/>
        <v>6160</v>
      </c>
      <c r="J69" s="52">
        <f t="shared" si="1"/>
        <v>375.76</v>
      </c>
      <c r="K69" s="53">
        <v>0.8</v>
      </c>
      <c r="L69" s="54">
        <f t="shared" si="2"/>
        <v>300.608</v>
      </c>
      <c r="M69" s="52">
        <f t="shared" si="3"/>
        <v>75.152000000000001</v>
      </c>
      <c r="N69" s="42" t="s">
        <v>1278</v>
      </c>
      <c r="O69" s="55" t="s">
        <v>254</v>
      </c>
      <c r="P69" s="94"/>
      <c r="Q69" s="95"/>
      <c r="R69" s="9"/>
    </row>
    <row r="70" spans="1:18" s="6" customFormat="1" ht="15" customHeight="1">
      <c r="A70" s="51">
        <v>64</v>
      </c>
      <c r="B70" s="42" t="s">
        <v>636</v>
      </c>
      <c r="C70" s="56" t="s">
        <v>820</v>
      </c>
      <c r="D70" s="42" t="s">
        <v>853</v>
      </c>
      <c r="E70" s="45" t="s">
        <v>914</v>
      </c>
      <c r="F70" s="42" t="s">
        <v>607</v>
      </c>
      <c r="G70" s="43">
        <v>7</v>
      </c>
      <c r="H70" s="43">
        <v>7</v>
      </c>
      <c r="I70" s="54">
        <f t="shared" si="0"/>
        <v>6160</v>
      </c>
      <c r="J70" s="52">
        <f t="shared" si="1"/>
        <v>375.76</v>
      </c>
      <c r="K70" s="53">
        <v>0.8</v>
      </c>
      <c r="L70" s="54">
        <f t="shared" si="2"/>
        <v>300.608</v>
      </c>
      <c r="M70" s="52">
        <f t="shared" si="3"/>
        <v>75.152000000000001</v>
      </c>
      <c r="N70" s="42" t="s">
        <v>1279</v>
      </c>
      <c r="O70" s="55" t="s">
        <v>254</v>
      </c>
      <c r="P70" s="94"/>
      <c r="Q70" s="95"/>
      <c r="R70" s="9"/>
    </row>
    <row r="71" spans="1:18" s="6" customFormat="1" ht="15" customHeight="1">
      <c r="A71" s="51">
        <v>65</v>
      </c>
      <c r="B71" s="42" t="s">
        <v>637</v>
      </c>
      <c r="C71" s="56" t="s">
        <v>820</v>
      </c>
      <c r="D71" s="42" t="s">
        <v>830</v>
      </c>
      <c r="E71" s="45" t="s">
        <v>915</v>
      </c>
      <c r="F71" s="42" t="s">
        <v>607</v>
      </c>
      <c r="G71" s="43">
        <v>7</v>
      </c>
      <c r="H71" s="43">
        <v>7</v>
      </c>
      <c r="I71" s="54">
        <f t="shared" si="0"/>
        <v>6160</v>
      </c>
      <c r="J71" s="52">
        <f t="shared" si="1"/>
        <v>375.76</v>
      </c>
      <c r="K71" s="53">
        <v>0.8</v>
      </c>
      <c r="L71" s="54">
        <f t="shared" si="2"/>
        <v>300.608</v>
      </c>
      <c r="M71" s="52">
        <f t="shared" si="3"/>
        <v>75.152000000000001</v>
      </c>
      <c r="N71" s="42" t="s">
        <v>1278</v>
      </c>
      <c r="O71" s="55" t="s">
        <v>254</v>
      </c>
      <c r="P71" s="94"/>
      <c r="Q71" s="95"/>
      <c r="R71" s="9"/>
    </row>
    <row r="72" spans="1:18" s="6" customFormat="1" ht="15" customHeight="1">
      <c r="A72" s="51">
        <v>66</v>
      </c>
      <c r="B72" s="42" t="s">
        <v>638</v>
      </c>
      <c r="C72" s="56" t="s">
        <v>820</v>
      </c>
      <c r="D72" s="42" t="s">
        <v>842</v>
      </c>
      <c r="E72" s="45" t="s">
        <v>916</v>
      </c>
      <c r="F72" s="42" t="s">
        <v>607</v>
      </c>
      <c r="G72" s="43">
        <v>6.58</v>
      </c>
      <c r="H72" s="43">
        <v>6.58</v>
      </c>
      <c r="I72" s="54">
        <f t="shared" ref="I72:I135" si="4">H72*880</f>
        <v>5790.4</v>
      </c>
      <c r="J72" s="52">
        <f t="shared" ref="J72:J135" si="5">G72*53.68</f>
        <v>353.21440000000001</v>
      </c>
      <c r="K72" s="53">
        <v>0.8</v>
      </c>
      <c r="L72" s="54">
        <f t="shared" ref="L72:L186" si="6">J72*0.8</f>
        <v>282.57152000000002</v>
      </c>
      <c r="M72" s="52">
        <f t="shared" ref="M72:M186" si="7">J72*0.2</f>
        <v>70.642880000000005</v>
      </c>
      <c r="N72" s="44" t="s">
        <v>1278</v>
      </c>
      <c r="O72" s="55" t="s">
        <v>254</v>
      </c>
      <c r="P72" s="94"/>
      <c r="Q72" s="95"/>
      <c r="R72" s="9"/>
    </row>
    <row r="73" spans="1:18" s="6" customFormat="1" ht="15" customHeight="1">
      <c r="A73" s="51">
        <v>67</v>
      </c>
      <c r="B73" s="42" t="s">
        <v>639</v>
      </c>
      <c r="C73" s="56" t="s">
        <v>820</v>
      </c>
      <c r="D73" s="42" t="s">
        <v>917</v>
      </c>
      <c r="E73" s="45" t="s">
        <v>918</v>
      </c>
      <c r="F73" s="42" t="s">
        <v>607</v>
      </c>
      <c r="G73" s="43">
        <v>6.58</v>
      </c>
      <c r="H73" s="43">
        <v>6.58</v>
      </c>
      <c r="I73" s="54">
        <f t="shared" si="4"/>
        <v>5790.4</v>
      </c>
      <c r="J73" s="52">
        <f t="shared" si="5"/>
        <v>353.21440000000001</v>
      </c>
      <c r="K73" s="53">
        <v>0.8</v>
      </c>
      <c r="L73" s="54">
        <f t="shared" si="6"/>
        <v>282.57152000000002</v>
      </c>
      <c r="M73" s="52">
        <f t="shared" si="7"/>
        <v>70.642880000000005</v>
      </c>
      <c r="N73" s="42" t="s">
        <v>1279</v>
      </c>
      <c r="O73" s="55" t="s">
        <v>254</v>
      </c>
      <c r="P73" s="94"/>
      <c r="Q73" s="95"/>
      <c r="R73" s="9"/>
    </row>
    <row r="74" spans="1:18" s="6" customFormat="1" ht="15" customHeight="1">
      <c r="A74" s="51">
        <v>68</v>
      </c>
      <c r="B74" s="42" t="s">
        <v>640</v>
      </c>
      <c r="C74" s="56" t="s">
        <v>820</v>
      </c>
      <c r="D74" s="42" t="s">
        <v>919</v>
      </c>
      <c r="E74" s="45" t="s">
        <v>920</v>
      </c>
      <c r="F74" s="42" t="s">
        <v>607</v>
      </c>
      <c r="G74" s="43">
        <v>7</v>
      </c>
      <c r="H74" s="43">
        <v>7</v>
      </c>
      <c r="I74" s="54">
        <f t="shared" si="4"/>
        <v>6160</v>
      </c>
      <c r="J74" s="52">
        <f t="shared" si="5"/>
        <v>375.76</v>
      </c>
      <c r="K74" s="53">
        <v>0.8</v>
      </c>
      <c r="L74" s="54">
        <f t="shared" si="6"/>
        <v>300.608</v>
      </c>
      <c r="M74" s="52">
        <f t="shared" si="7"/>
        <v>75.152000000000001</v>
      </c>
      <c r="N74" s="42" t="s">
        <v>1279</v>
      </c>
      <c r="O74" s="55" t="s">
        <v>254</v>
      </c>
      <c r="P74" s="94"/>
      <c r="Q74" s="95"/>
      <c r="R74" s="9"/>
    </row>
    <row r="75" spans="1:18" s="6" customFormat="1" ht="15" customHeight="1">
      <c r="A75" s="51">
        <v>69</v>
      </c>
      <c r="B75" s="42" t="s">
        <v>641</v>
      </c>
      <c r="C75" s="56" t="s">
        <v>820</v>
      </c>
      <c r="D75" s="42" t="s">
        <v>842</v>
      </c>
      <c r="E75" s="45" t="s">
        <v>921</v>
      </c>
      <c r="F75" s="42" t="s">
        <v>607</v>
      </c>
      <c r="G75" s="43">
        <v>6.16</v>
      </c>
      <c r="H75" s="43">
        <v>6.16</v>
      </c>
      <c r="I75" s="54">
        <f t="shared" si="4"/>
        <v>5420.8</v>
      </c>
      <c r="J75" s="52">
        <f t="shared" si="5"/>
        <v>330.66880000000003</v>
      </c>
      <c r="K75" s="53">
        <v>0.8</v>
      </c>
      <c r="L75" s="54">
        <f t="shared" si="6"/>
        <v>264.53504000000004</v>
      </c>
      <c r="M75" s="52">
        <f t="shared" si="7"/>
        <v>66.133760000000009</v>
      </c>
      <c r="N75" s="42" t="s">
        <v>1278</v>
      </c>
      <c r="O75" s="55" t="s">
        <v>254</v>
      </c>
      <c r="P75" s="94"/>
      <c r="Q75" s="95"/>
      <c r="R75" s="9"/>
    </row>
    <row r="76" spans="1:18" s="6" customFormat="1" ht="15" customHeight="1">
      <c r="A76" s="51">
        <v>70</v>
      </c>
      <c r="B76" s="42" t="s">
        <v>642</v>
      </c>
      <c r="C76" s="56" t="s">
        <v>820</v>
      </c>
      <c r="D76" s="42" t="s">
        <v>922</v>
      </c>
      <c r="E76" s="45" t="s">
        <v>923</v>
      </c>
      <c r="F76" s="42" t="s">
        <v>607</v>
      </c>
      <c r="G76" s="43">
        <v>7</v>
      </c>
      <c r="H76" s="43">
        <v>7</v>
      </c>
      <c r="I76" s="54">
        <f t="shared" si="4"/>
        <v>6160</v>
      </c>
      <c r="J76" s="52">
        <f t="shared" si="5"/>
        <v>375.76</v>
      </c>
      <c r="K76" s="53">
        <v>0.8</v>
      </c>
      <c r="L76" s="54">
        <f t="shared" si="6"/>
        <v>300.608</v>
      </c>
      <c r="M76" s="52">
        <f t="shared" si="7"/>
        <v>75.152000000000001</v>
      </c>
      <c r="N76" s="42" t="s">
        <v>1279</v>
      </c>
      <c r="O76" s="55" t="s">
        <v>254</v>
      </c>
      <c r="P76" s="94"/>
      <c r="Q76" s="95"/>
      <c r="R76" s="9"/>
    </row>
    <row r="77" spans="1:18" s="6" customFormat="1" ht="15" customHeight="1">
      <c r="A77" s="51">
        <v>71</v>
      </c>
      <c r="B77" s="42" t="s">
        <v>643</v>
      </c>
      <c r="C77" s="56" t="s">
        <v>820</v>
      </c>
      <c r="D77" s="42" t="s">
        <v>832</v>
      </c>
      <c r="E77" s="45" t="s">
        <v>924</v>
      </c>
      <c r="F77" s="42" t="s">
        <v>607</v>
      </c>
      <c r="G77" s="43">
        <v>6.16</v>
      </c>
      <c r="H77" s="43">
        <v>6.16</v>
      </c>
      <c r="I77" s="54">
        <f t="shared" si="4"/>
        <v>5420.8</v>
      </c>
      <c r="J77" s="52">
        <f t="shared" si="5"/>
        <v>330.66880000000003</v>
      </c>
      <c r="K77" s="53">
        <v>0.8</v>
      </c>
      <c r="L77" s="54">
        <f t="shared" si="6"/>
        <v>264.53504000000004</v>
      </c>
      <c r="M77" s="52">
        <f t="shared" si="7"/>
        <v>66.133760000000009</v>
      </c>
      <c r="N77" s="42" t="s">
        <v>1278</v>
      </c>
      <c r="O77" s="55" t="s">
        <v>254</v>
      </c>
      <c r="P77" s="94"/>
      <c r="Q77" s="95"/>
      <c r="R77" s="9"/>
    </row>
    <row r="78" spans="1:18" s="6" customFormat="1" ht="15" customHeight="1">
      <c r="A78" s="51">
        <v>72</v>
      </c>
      <c r="B78" s="42" t="s">
        <v>644</v>
      </c>
      <c r="C78" s="56" t="s">
        <v>820</v>
      </c>
      <c r="D78" s="42" t="s">
        <v>892</v>
      </c>
      <c r="E78" s="45" t="s">
        <v>925</v>
      </c>
      <c r="F78" s="42" t="s">
        <v>607</v>
      </c>
      <c r="G78" s="43">
        <v>6.3</v>
      </c>
      <c r="H78" s="43">
        <v>6.3</v>
      </c>
      <c r="I78" s="54">
        <f t="shared" si="4"/>
        <v>5544</v>
      </c>
      <c r="J78" s="52">
        <f t="shared" si="5"/>
        <v>338.18399999999997</v>
      </c>
      <c r="K78" s="53">
        <v>0.8</v>
      </c>
      <c r="L78" s="54">
        <f t="shared" si="6"/>
        <v>270.54719999999998</v>
      </c>
      <c r="M78" s="52">
        <f t="shared" si="7"/>
        <v>67.636799999999994</v>
      </c>
      <c r="N78" s="42" t="s">
        <v>1278</v>
      </c>
      <c r="O78" s="55" t="s">
        <v>254</v>
      </c>
      <c r="P78" s="94"/>
      <c r="Q78" s="95"/>
      <c r="R78" s="9"/>
    </row>
    <row r="79" spans="1:18" s="6" customFormat="1" ht="15" customHeight="1">
      <c r="A79" s="51">
        <v>73</v>
      </c>
      <c r="B79" s="42" t="s">
        <v>645</v>
      </c>
      <c r="C79" s="56" t="s">
        <v>820</v>
      </c>
      <c r="D79" s="42" t="s">
        <v>872</v>
      </c>
      <c r="E79" s="45" t="s">
        <v>926</v>
      </c>
      <c r="F79" s="42" t="s">
        <v>607</v>
      </c>
      <c r="G79" s="43">
        <v>6.16</v>
      </c>
      <c r="H79" s="43">
        <v>6.16</v>
      </c>
      <c r="I79" s="54">
        <f t="shared" si="4"/>
        <v>5420.8</v>
      </c>
      <c r="J79" s="52">
        <f t="shared" si="5"/>
        <v>330.66880000000003</v>
      </c>
      <c r="K79" s="53">
        <v>0.8</v>
      </c>
      <c r="L79" s="54">
        <f t="shared" si="6"/>
        <v>264.53504000000004</v>
      </c>
      <c r="M79" s="52">
        <f t="shared" si="7"/>
        <v>66.133760000000009</v>
      </c>
      <c r="N79" s="42" t="s">
        <v>1279</v>
      </c>
      <c r="O79" s="55" t="s">
        <v>254</v>
      </c>
      <c r="P79" s="94"/>
      <c r="Q79" s="95"/>
      <c r="R79" s="9"/>
    </row>
    <row r="80" spans="1:18" s="6" customFormat="1" ht="15" customHeight="1">
      <c r="A80" s="51">
        <v>74</v>
      </c>
      <c r="B80" s="42" t="s">
        <v>646</v>
      </c>
      <c r="C80" s="56" t="s">
        <v>820</v>
      </c>
      <c r="D80" s="42" t="s">
        <v>828</v>
      </c>
      <c r="E80" s="47" t="s">
        <v>927</v>
      </c>
      <c r="F80" s="42" t="s">
        <v>607</v>
      </c>
      <c r="G80" s="43">
        <v>6.3</v>
      </c>
      <c r="H80" s="43">
        <v>6.3</v>
      </c>
      <c r="I80" s="54">
        <f t="shared" si="4"/>
        <v>5544</v>
      </c>
      <c r="J80" s="52">
        <f t="shared" si="5"/>
        <v>338.18399999999997</v>
      </c>
      <c r="K80" s="53">
        <v>0.8</v>
      </c>
      <c r="L80" s="54">
        <f t="shared" si="6"/>
        <v>270.54719999999998</v>
      </c>
      <c r="M80" s="52">
        <f t="shared" si="7"/>
        <v>67.636799999999994</v>
      </c>
      <c r="N80" s="42" t="s">
        <v>1278</v>
      </c>
      <c r="O80" s="55" t="s">
        <v>254</v>
      </c>
      <c r="P80" s="94"/>
      <c r="Q80" s="95"/>
      <c r="R80" s="9"/>
    </row>
    <row r="81" spans="1:18" s="6" customFormat="1" ht="15" customHeight="1">
      <c r="A81" s="51">
        <v>75</v>
      </c>
      <c r="B81" s="42" t="s">
        <v>647</v>
      </c>
      <c r="C81" s="56" t="s">
        <v>820</v>
      </c>
      <c r="D81" s="42" t="s">
        <v>928</v>
      </c>
      <c r="E81" s="45" t="s">
        <v>929</v>
      </c>
      <c r="F81" s="42" t="s">
        <v>607</v>
      </c>
      <c r="G81" s="43">
        <v>7</v>
      </c>
      <c r="H81" s="43">
        <v>7</v>
      </c>
      <c r="I81" s="54">
        <f t="shared" si="4"/>
        <v>6160</v>
      </c>
      <c r="J81" s="52">
        <f t="shared" si="5"/>
        <v>375.76</v>
      </c>
      <c r="K81" s="53">
        <v>0.8</v>
      </c>
      <c r="L81" s="54">
        <f t="shared" si="6"/>
        <v>300.608</v>
      </c>
      <c r="M81" s="52">
        <f t="shared" si="7"/>
        <v>75.152000000000001</v>
      </c>
      <c r="N81" s="42" t="s">
        <v>1290</v>
      </c>
      <c r="O81" s="55" t="s">
        <v>254</v>
      </c>
      <c r="P81" s="94"/>
      <c r="Q81" s="95"/>
      <c r="R81" s="9"/>
    </row>
    <row r="82" spans="1:18" s="6" customFormat="1" ht="15" customHeight="1">
      <c r="A82" s="51">
        <v>76</v>
      </c>
      <c r="B82" s="42" t="s">
        <v>648</v>
      </c>
      <c r="C82" s="56" t="s">
        <v>820</v>
      </c>
      <c r="D82" s="42" t="s">
        <v>930</v>
      </c>
      <c r="E82" s="45" t="s">
        <v>931</v>
      </c>
      <c r="F82" s="42" t="s">
        <v>607</v>
      </c>
      <c r="G82" s="43">
        <v>7</v>
      </c>
      <c r="H82" s="43">
        <v>7</v>
      </c>
      <c r="I82" s="54">
        <f t="shared" si="4"/>
        <v>6160</v>
      </c>
      <c r="J82" s="52">
        <f t="shared" si="5"/>
        <v>375.76</v>
      </c>
      <c r="K82" s="53">
        <v>0.8</v>
      </c>
      <c r="L82" s="54">
        <f t="shared" si="6"/>
        <v>300.608</v>
      </c>
      <c r="M82" s="52">
        <f t="shared" si="7"/>
        <v>75.152000000000001</v>
      </c>
      <c r="N82" s="42" t="s">
        <v>1279</v>
      </c>
      <c r="O82" s="55" t="s">
        <v>254</v>
      </c>
      <c r="P82" s="94"/>
      <c r="Q82" s="95"/>
      <c r="R82" s="9"/>
    </row>
    <row r="83" spans="1:18" s="6" customFormat="1" ht="15" customHeight="1">
      <c r="A83" s="51">
        <v>77</v>
      </c>
      <c r="B83" s="42" t="s">
        <v>649</v>
      </c>
      <c r="C83" s="56" t="s">
        <v>820</v>
      </c>
      <c r="D83" s="42" t="s">
        <v>838</v>
      </c>
      <c r="E83" s="45" t="s">
        <v>932</v>
      </c>
      <c r="F83" s="42" t="s">
        <v>607</v>
      </c>
      <c r="G83" s="43">
        <v>7</v>
      </c>
      <c r="H83" s="43">
        <v>7</v>
      </c>
      <c r="I83" s="54">
        <f t="shared" si="4"/>
        <v>6160</v>
      </c>
      <c r="J83" s="52">
        <f t="shared" si="5"/>
        <v>375.76</v>
      </c>
      <c r="K83" s="53">
        <v>0.8</v>
      </c>
      <c r="L83" s="54">
        <f t="shared" si="6"/>
        <v>300.608</v>
      </c>
      <c r="M83" s="52">
        <f t="shared" si="7"/>
        <v>75.152000000000001</v>
      </c>
      <c r="N83" s="42" t="s">
        <v>1279</v>
      </c>
      <c r="O83" s="55" t="s">
        <v>254</v>
      </c>
      <c r="P83" s="94"/>
      <c r="Q83" s="95"/>
      <c r="R83" s="9"/>
    </row>
    <row r="84" spans="1:18" s="6" customFormat="1" ht="15" customHeight="1">
      <c r="A84" s="51">
        <v>78</v>
      </c>
      <c r="B84" s="42" t="s">
        <v>650</v>
      </c>
      <c r="C84" s="56" t="s">
        <v>820</v>
      </c>
      <c r="D84" s="42" t="s">
        <v>838</v>
      </c>
      <c r="E84" s="45" t="s">
        <v>933</v>
      </c>
      <c r="F84" s="42" t="s">
        <v>607</v>
      </c>
      <c r="G84" s="43">
        <v>6.16</v>
      </c>
      <c r="H84" s="43">
        <v>6.16</v>
      </c>
      <c r="I84" s="54">
        <f t="shared" si="4"/>
        <v>5420.8</v>
      </c>
      <c r="J84" s="52">
        <f t="shared" si="5"/>
        <v>330.66880000000003</v>
      </c>
      <c r="K84" s="53">
        <v>0.8</v>
      </c>
      <c r="L84" s="54">
        <f t="shared" si="6"/>
        <v>264.53504000000004</v>
      </c>
      <c r="M84" s="52">
        <f t="shared" si="7"/>
        <v>66.133760000000009</v>
      </c>
      <c r="N84" s="42" t="s">
        <v>1279</v>
      </c>
      <c r="O84" s="55" t="s">
        <v>254</v>
      </c>
      <c r="P84" s="94"/>
      <c r="Q84" s="95"/>
      <c r="R84" s="9"/>
    </row>
    <row r="85" spans="1:18" s="6" customFormat="1" ht="15" customHeight="1">
      <c r="A85" s="51">
        <v>79</v>
      </c>
      <c r="B85" s="42" t="s">
        <v>651</v>
      </c>
      <c r="C85" s="56" t="s">
        <v>820</v>
      </c>
      <c r="D85" s="42" t="s">
        <v>826</v>
      </c>
      <c r="E85" s="45" t="s">
        <v>934</v>
      </c>
      <c r="F85" s="42" t="s">
        <v>607</v>
      </c>
      <c r="G85" s="43">
        <v>2.8</v>
      </c>
      <c r="H85" s="43">
        <v>2.8</v>
      </c>
      <c r="I85" s="54">
        <f t="shared" si="4"/>
        <v>2464</v>
      </c>
      <c r="J85" s="52">
        <f t="shared" si="5"/>
        <v>150.304</v>
      </c>
      <c r="K85" s="53">
        <v>0.8</v>
      </c>
      <c r="L85" s="54">
        <f t="shared" si="6"/>
        <v>120.2432</v>
      </c>
      <c r="M85" s="52">
        <f t="shared" si="7"/>
        <v>30.0608</v>
      </c>
      <c r="N85" s="42" t="s">
        <v>1278</v>
      </c>
      <c r="O85" s="55" t="s">
        <v>254</v>
      </c>
      <c r="P85" s="94"/>
      <c r="Q85" s="95"/>
      <c r="R85" s="9"/>
    </row>
    <row r="86" spans="1:18" s="6" customFormat="1" ht="15" customHeight="1">
      <c r="A86" s="51">
        <v>80</v>
      </c>
      <c r="B86" s="42" t="s">
        <v>652</v>
      </c>
      <c r="C86" s="56" t="s">
        <v>820</v>
      </c>
      <c r="D86" s="42" t="s">
        <v>857</v>
      </c>
      <c r="E86" s="45" t="s">
        <v>935</v>
      </c>
      <c r="F86" s="42" t="s">
        <v>607</v>
      </c>
      <c r="G86" s="43">
        <v>4.2</v>
      </c>
      <c r="H86" s="43">
        <v>4.2</v>
      </c>
      <c r="I86" s="54">
        <f t="shared" si="4"/>
        <v>3696</v>
      </c>
      <c r="J86" s="52">
        <f t="shared" si="5"/>
        <v>225.45600000000002</v>
      </c>
      <c r="K86" s="53">
        <v>0.8</v>
      </c>
      <c r="L86" s="54">
        <f t="shared" si="6"/>
        <v>180.36480000000003</v>
      </c>
      <c r="M86" s="52">
        <f t="shared" si="7"/>
        <v>45.091200000000008</v>
      </c>
      <c r="N86" s="42" t="s">
        <v>1278</v>
      </c>
      <c r="O86" s="55" t="s">
        <v>254</v>
      </c>
      <c r="P86" s="94"/>
      <c r="Q86" s="95"/>
      <c r="R86" s="9"/>
    </row>
    <row r="87" spans="1:18" s="6" customFormat="1" ht="15" customHeight="1">
      <c r="A87" s="51">
        <v>81</v>
      </c>
      <c r="B87" s="42" t="s">
        <v>653</v>
      </c>
      <c r="C87" s="56" t="s">
        <v>820</v>
      </c>
      <c r="D87" s="42" t="s">
        <v>936</v>
      </c>
      <c r="E87" s="45" t="s">
        <v>937</v>
      </c>
      <c r="F87" s="42" t="s">
        <v>607</v>
      </c>
      <c r="G87" s="43">
        <v>3.22</v>
      </c>
      <c r="H87" s="43">
        <v>3.22</v>
      </c>
      <c r="I87" s="54">
        <f t="shared" si="4"/>
        <v>2833.6000000000004</v>
      </c>
      <c r="J87" s="52">
        <f t="shared" si="5"/>
        <v>172.84960000000001</v>
      </c>
      <c r="K87" s="53">
        <v>0.8</v>
      </c>
      <c r="L87" s="54">
        <f t="shared" si="6"/>
        <v>138.27968000000001</v>
      </c>
      <c r="M87" s="52">
        <f t="shared" si="7"/>
        <v>34.569920000000003</v>
      </c>
      <c r="N87" s="42" t="s">
        <v>1278</v>
      </c>
      <c r="O87" s="55" t="s">
        <v>254</v>
      </c>
      <c r="P87" s="94"/>
      <c r="Q87" s="95"/>
      <c r="R87" s="9"/>
    </row>
    <row r="88" spans="1:18" s="6" customFormat="1" ht="15" customHeight="1">
      <c r="A88" s="51">
        <v>82</v>
      </c>
      <c r="B88" s="42" t="s">
        <v>654</v>
      </c>
      <c r="C88" s="56" t="s">
        <v>820</v>
      </c>
      <c r="D88" s="42" t="s">
        <v>938</v>
      </c>
      <c r="E88" s="47" t="s">
        <v>939</v>
      </c>
      <c r="F88" s="42" t="s">
        <v>607</v>
      </c>
      <c r="G88" s="43">
        <v>4.62</v>
      </c>
      <c r="H88" s="43">
        <v>4.62</v>
      </c>
      <c r="I88" s="54">
        <f t="shared" si="4"/>
        <v>4065.6</v>
      </c>
      <c r="J88" s="52">
        <f t="shared" si="5"/>
        <v>248.0016</v>
      </c>
      <c r="K88" s="53">
        <v>0.8</v>
      </c>
      <c r="L88" s="54">
        <f t="shared" si="6"/>
        <v>198.40128000000001</v>
      </c>
      <c r="M88" s="52">
        <f t="shared" si="7"/>
        <v>49.600320000000004</v>
      </c>
      <c r="N88" s="42" t="s">
        <v>1279</v>
      </c>
      <c r="O88" s="55" t="s">
        <v>254</v>
      </c>
      <c r="P88" s="94"/>
      <c r="Q88" s="95"/>
      <c r="R88" s="9"/>
    </row>
    <row r="89" spans="1:18" s="6" customFormat="1" ht="15" customHeight="1">
      <c r="A89" s="51">
        <v>83</v>
      </c>
      <c r="B89" s="42" t="s">
        <v>655</v>
      </c>
      <c r="C89" s="56" t="s">
        <v>820</v>
      </c>
      <c r="D89" s="42" t="s">
        <v>940</v>
      </c>
      <c r="E89" s="45" t="s">
        <v>941</v>
      </c>
      <c r="F89" s="42" t="s">
        <v>607</v>
      </c>
      <c r="G89" s="43">
        <v>4.9000000000000004</v>
      </c>
      <c r="H89" s="43">
        <v>4.9000000000000004</v>
      </c>
      <c r="I89" s="54">
        <f t="shared" si="4"/>
        <v>4312</v>
      </c>
      <c r="J89" s="52">
        <f t="shared" si="5"/>
        <v>263.03200000000004</v>
      </c>
      <c r="K89" s="53">
        <v>0.8</v>
      </c>
      <c r="L89" s="54">
        <f t="shared" si="6"/>
        <v>210.42560000000003</v>
      </c>
      <c r="M89" s="52">
        <f t="shared" si="7"/>
        <v>52.606400000000008</v>
      </c>
      <c r="N89" s="42" t="s">
        <v>1278</v>
      </c>
      <c r="O89" s="55" t="s">
        <v>254</v>
      </c>
      <c r="P89" s="94"/>
      <c r="Q89" s="95"/>
      <c r="R89" s="9"/>
    </row>
    <row r="90" spans="1:18" s="6" customFormat="1" ht="15" customHeight="1">
      <c r="A90" s="51">
        <v>84</v>
      </c>
      <c r="B90" s="42" t="s">
        <v>656</v>
      </c>
      <c r="C90" s="56" t="s">
        <v>820</v>
      </c>
      <c r="D90" s="42" t="s">
        <v>919</v>
      </c>
      <c r="E90" s="45" t="s">
        <v>942</v>
      </c>
      <c r="F90" s="42" t="s">
        <v>607</v>
      </c>
      <c r="G90" s="43">
        <v>4.9000000000000004</v>
      </c>
      <c r="H90" s="43">
        <v>4.9000000000000004</v>
      </c>
      <c r="I90" s="54">
        <f t="shared" si="4"/>
        <v>4312</v>
      </c>
      <c r="J90" s="52">
        <f t="shared" si="5"/>
        <v>263.03200000000004</v>
      </c>
      <c r="K90" s="53">
        <v>0.8</v>
      </c>
      <c r="L90" s="54">
        <f t="shared" si="6"/>
        <v>210.42560000000003</v>
      </c>
      <c r="M90" s="52">
        <f t="shared" si="7"/>
        <v>52.606400000000008</v>
      </c>
      <c r="N90" s="42" t="s">
        <v>1282</v>
      </c>
      <c r="O90" s="55" t="s">
        <v>254</v>
      </c>
      <c r="P90" s="94"/>
      <c r="Q90" s="95"/>
      <c r="R90" s="9"/>
    </row>
    <row r="91" spans="1:18" s="6" customFormat="1" ht="15" customHeight="1">
      <c r="A91" s="51">
        <v>85</v>
      </c>
      <c r="B91" s="42" t="s">
        <v>657</v>
      </c>
      <c r="C91" s="56" t="s">
        <v>820</v>
      </c>
      <c r="D91" s="42" t="s">
        <v>943</v>
      </c>
      <c r="E91" s="45" t="s">
        <v>944</v>
      </c>
      <c r="F91" s="42" t="s">
        <v>607</v>
      </c>
      <c r="G91" s="43">
        <v>6.16</v>
      </c>
      <c r="H91" s="43">
        <v>6.16</v>
      </c>
      <c r="I91" s="54">
        <f t="shared" si="4"/>
        <v>5420.8</v>
      </c>
      <c r="J91" s="52">
        <f t="shared" si="5"/>
        <v>330.66880000000003</v>
      </c>
      <c r="K91" s="53">
        <v>0.8</v>
      </c>
      <c r="L91" s="54">
        <f t="shared" si="6"/>
        <v>264.53504000000004</v>
      </c>
      <c r="M91" s="52">
        <f t="shared" si="7"/>
        <v>66.133760000000009</v>
      </c>
      <c r="N91" s="42" t="s">
        <v>1279</v>
      </c>
      <c r="O91" s="55" t="s">
        <v>254</v>
      </c>
      <c r="P91" s="94"/>
      <c r="Q91" s="95"/>
      <c r="R91" s="9"/>
    </row>
    <row r="92" spans="1:18" s="6" customFormat="1" ht="15" customHeight="1">
      <c r="A92" s="51">
        <v>86</v>
      </c>
      <c r="B92" s="42" t="s">
        <v>658</v>
      </c>
      <c r="C92" s="56" t="s">
        <v>820</v>
      </c>
      <c r="D92" s="42" t="s">
        <v>945</v>
      </c>
      <c r="E92" s="45" t="s">
        <v>946</v>
      </c>
      <c r="F92" s="42" t="s">
        <v>607</v>
      </c>
      <c r="G92" s="43">
        <v>5.6</v>
      </c>
      <c r="H92" s="43">
        <v>5.6</v>
      </c>
      <c r="I92" s="54">
        <f t="shared" si="4"/>
        <v>4928</v>
      </c>
      <c r="J92" s="52">
        <f t="shared" si="5"/>
        <v>300.608</v>
      </c>
      <c r="K92" s="53">
        <v>0.8</v>
      </c>
      <c r="L92" s="54">
        <f t="shared" si="6"/>
        <v>240.4864</v>
      </c>
      <c r="M92" s="52">
        <f t="shared" si="7"/>
        <v>60.121600000000001</v>
      </c>
      <c r="N92" s="42" t="s">
        <v>1279</v>
      </c>
      <c r="O92" s="55" t="s">
        <v>254</v>
      </c>
      <c r="P92" s="94"/>
      <c r="Q92" s="95"/>
      <c r="R92" s="9"/>
    </row>
    <row r="93" spans="1:18" s="6" customFormat="1" ht="15" customHeight="1">
      <c r="A93" s="51">
        <v>87</v>
      </c>
      <c r="B93" s="42" t="s">
        <v>659</v>
      </c>
      <c r="C93" s="56" t="s">
        <v>820</v>
      </c>
      <c r="D93" s="42" t="s">
        <v>832</v>
      </c>
      <c r="E93" s="45" t="s">
        <v>947</v>
      </c>
      <c r="F93" s="42" t="s">
        <v>607</v>
      </c>
      <c r="G93" s="43">
        <v>4.2</v>
      </c>
      <c r="H93" s="43">
        <v>4.2</v>
      </c>
      <c r="I93" s="54">
        <f t="shared" si="4"/>
        <v>3696</v>
      </c>
      <c r="J93" s="52">
        <f t="shared" si="5"/>
        <v>225.45600000000002</v>
      </c>
      <c r="K93" s="53">
        <v>0.8</v>
      </c>
      <c r="L93" s="54">
        <f t="shared" si="6"/>
        <v>180.36480000000003</v>
      </c>
      <c r="M93" s="52">
        <f t="shared" si="7"/>
        <v>45.091200000000008</v>
      </c>
      <c r="N93" s="42" t="s">
        <v>1278</v>
      </c>
      <c r="O93" s="55" t="s">
        <v>254</v>
      </c>
      <c r="P93" s="94"/>
      <c r="Q93" s="95"/>
      <c r="R93" s="9"/>
    </row>
    <row r="94" spans="1:18" s="6" customFormat="1" ht="15" customHeight="1">
      <c r="A94" s="51">
        <v>88</v>
      </c>
      <c r="B94" s="42" t="s">
        <v>660</v>
      </c>
      <c r="C94" s="56" t="s">
        <v>820</v>
      </c>
      <c r="D94" s="42" t="s">
        <v>832</v>
      </c>
      <c r="E94" s="45" t="s">
        <v>948</v>
      </c>
      <c r="F94" s="42" t="s">
        <v>607</v>
      </c>
      <c r="G94" s="43">
        <v>5.04</v>
      </c>
      <c r="H94" s="43">
        <v>5.04</v>
      </c>
      <c r="I94" s="54">
        <f t="shared" si="4"/>
        <v>4435.2</v>
      </c>
      <c r="J94" s="52">
        <f t="shared" si="5"/>
        <v>270.54719999999998</v>
      </c>
      <c r="K94" s="53">
        <v>0.8</v>
      </c>
      <c r="L94" s="54">
        <f t="shared" si="6"/>
        <v>216.43776</v>
      </c>
      <c r="M94" s="52">
        <f t="shared" si="7"/>
        <v>54.109439999999999</v>
      </c>
      <c r="N94" s="42" t="s">
        <v>1278</v>
      </c>
      <c r="O94" s="55" t="s">
        <v>254</v>
      </c>
      <c r="P94" s="94"/>
      <c r="Q94" s="95"/>
      <c r="R94" s="9"/>
    </row>
    <row r="95" spans="1:18" s="6" customFormat="1" ht="15" customHeight="1">
      <c r="A95" s="51">
        <v>89</v>
      </c>
      <c r="B95" s="42" t="s">
        <v>661</v>
      </c>
      <c r="C95" s="56" t="s">
        <v>820</v>
      </c>
      <c r="D95" s="42" t="s">
        <v>838</v>
      </c>
      <c r="E95" s="45" t="s">
        <v>949</v>
      </c>
      <c r="F95" s="42" t="s">
        <v>607</v>
      </c>
      <c r="G95" s="43">
        <v>4.2</v>
      </c>
      <c r="H95" s="43">
        <v>4.2</v>
      </c>
      <c r="I95" s="54">
        <f t="shared" si="4"/>
        <v>3696</v>
      </c>
      <c r="J95" s="52">
        <f t="shared" si="5"/>
        <v>225.45600000000002</v>
      </c>
      <c r="K95" s="53">
        <v>0.8</v>
      </c>
      <c r="L95" s="54">
        <f t="shared" si="6"/>
        <v>180.36480000000003</v>
      </c>
      <c r="M95" s="52">
        <f t="shared" si="7"/>
        <v>45.091200000000008</v>
      </c>
      <c r="N95" s="42" t="s">
        <v>1279</v>
      </c>
      <c r="O95" s="55" t="s">
        <v>254</v>
      </c>
      <c r="P95" s="94"/>
      <c r="Q95" s="95"/>
      <c r="R95" s="9"/>
    </row>
    <row r="96" spans="1:18" s="6" customFormat="1" ht="15" customHeight="1">
      <c r="A96" s="51">
        <v>90</v>
      </c>
      <c r="B96" s="42" t="s">
        <v>662</v>
      </c>
      <c r="C96" s="56" t="s">
        <v>820</v>
      </c>
      <c r="D96" s="42" t="s">
        <v>842</v>
      </c>
      <c r="E96" s="45" t="s">
        <v>950</v>
      </c>
      <c r="F96" s="42" t="s">
        <v>607</v>
      </c>
      <c r="G96" s="43">
        <v>5.6</v>
      </c>
      <c r="H96" s="43">
        <v>5.6</v>
      </c>
      <c r="I96" s="54">
        <f t="shared" si="4"/>
        <v>4928</v>
      </c>
      <c r="J96" s="52">
        <f t="shared" si="5"/>
        <v>300.608</v>
      </c>
      <c r="K96" s="53">
        <v>0.8</v>
      </c>
      <c r="L96" s="54">
        <f t="shared" si="6"/>
        <v>240.4864</v>
      </c>
      <c r="M96" s="52">
        <f t="shared" si="7"/>
        <v>60.121600000000001</v>
      </c>
      <c r="N96" s="42" t="s">
        <v>1279</v>
      </c>
      <c r="O96" s="55" t="s">
        <v>254</v>
      </c>
      <c r="P96" s="94"/>
      <c r="Q96" s="95"/>
      <c r="R96" s="9"/>
    </row>
    <row r="97" spans="1:18" s="6" customFormat="1" ht="15" customHeight="1">
      <c r="A97" s="51">
        <v>91</v>
      </c>
      <c r="B97" s="42" t="s">
        <v>663</v>
      </c>
      <c r="C97" s="56" t="s">
        <v>820</v>
      </c>
      <c r="D97" s="42" t="s">
        <v>945</v>
      </c>
      <c r="E97" s="45" t="s">
        <v>951</v>
      </c>
      <c r="F97" s="42" t="s">
        <v>607</v>
      </c>
      <c r="G97" s="43">
        <v>4.9000000000000004</v>
      </c>
      <c r="H97" s="43">
        <v>4.9000000000000004</v>
      </c>
      <c r="I97" s="54">
        <f t="shared" si="4"/>
        <v>4312</v>
      </c>
      <c r="J97" s="52">
        <f t="shared" si="5"/>
        <v>263.03200000000004</v>
      </c>
      <c r="K97" s="53">
        <v>0.8</v>
      </c>
      <c r="L97" s="54">
        <f t="shared" si="6"/>
        <v>210.42560000000003</v>
      </c>
      <c r="M97" s="52">
        <f t="shared" si="7"/>
        <v>52.606400000000008</v>
      </c>
      <c r="N97" s="42" t="s">
        <v>1279</v>
      </c>
      <c r="O97" s="55" t="s">
        <v>254</v>
      </c>
      <c r="P97" s="94"/>
      <c r="Q97" s="95"/>
      <c r="R97" s="9"/>
    </row>
    <row r="98" spans="1:18" s="6" customFormat="1" ht="15" customHeight="1">
      <c r="A98" s="51">
        <v>92</v>
      </c>
      <c r="B98" s="42" t="s">
        <v>664</v>
      </c>
      <c r="C98" s="56" t="s">
        <v>820</v>
      </c>
      <c r="D98" s="42" t="s">
        <v>851</v>
      </c>
      <c r="E98" s="45" t="s">
        <v>952</v>
      </c>
      <c r="F98" s="42" t="s">
        <v>607</v>
      </c>
      <c r="G98" s="43">
        <v>4.2</v>
      </c>
      <c r="H98" s="43">
        <v>4.2</v>
      </c>
      <c r="I98" s="54">
        <f t="shared" si="4"/>
        <v>3696</v>
      </c>
      <c r="J98" s="52">
        <f t="shared" si="5"/>
        <v>225.45600000000002</v>
      </c>
      <c r="K98" s="53">
        <v>0.8</v>
      </c>
      <c r="L98" s="54">
        <f t="shared" si="6"/>
        <v>180.36480000000003</v>
      </c>
      <c r="M98" s="52">
        <f t="shared" si="7"/>
        <v>45.091200000000008</v>
      </c>
      <c r="N98" s="42" t="s">
        <v>1278</v>
      </c>
      <c r="O98" s="55" t="s">
        <v>254</v>
      </c>
      <c r="P98" s="94"/>
      <c r="Q98" s="95"/>
      <c r="R98" s="9"/>
    </row>
    <row r="99" spans="1:18" s="6" customFormat="1" ht="15" customHeight="1">
      <c r="A99" s="51">
        <v>93</v>
      </c>
      <c r="B99" s="42" t="s">
        <v>665</v>
      </c>
      <c r="C99" s="56" t="s">
        <v>820</v>
      </c>
      <c r="D99" s="42" t="s">
        <v>943</v>
      </c>
      <c r="E99" s="45" t="s">
        <v>953</v>
      </c>
      <c r="F99" s="42" t="s">
        <v>607</v>
      </c>
      <c r="G99" s="43">
        <v>4.2</v>
      </c>
      <c r="H99" s="43">
        <v>4.2</v>
      </c>
      <c r="I99" s="54">
        <f t="shared" si="4"/>
        <v>3696</v>
      </c>
      <c r="J99" s="52">
        <f t="shared" si="5"/>
        <v>225.45600000000002</v>
      </c>
      <c r="K99" s="53">
        <v>0.8</v>
      </c>
      <c r="L99" s="54">
        <f t="shared" si="6"/>
        <v>180.36480000000003</v>
      </c>
      <c r="M99" s="52">
        <f t="shared" si="7"/>
        <v>45.091200000000008</v>
      </c>
      <c r="N99" s="42" t="s">
        <v>1278</v>
      </c>
      <c r="O99" s="55" t="s">
        <v>254</v>
      </c>
      <c r="P99" s="94"/>
      <c r="Q99" s="95"/>
      <c r="R99" s="9"/>
    </row>
    <row r="100" spans="1:18" s="6" customFormat="1" ht="15" customHeight="1">
      <c r="A100" s="51">
        <v>94</v>
      </c>
      <c r="B100" s="42" t="s">
        <v>666</v>
      </c>
      <c r="C100" s="56" t="s">
        <v>820</v>
      </c>
      <c r="D100" s="42" t="s">
        <v>826</v>
      </c>
      <c r="E100" s="45" t="s">
        <v>954</v>
      </c>
      <c r="F100" s="42" t="s">
        <v>607</v>
      </c>
      <c r="G100" s="43">
        <v>4.2</v>
      </c>
      <c r="H100" s="43">
        <v>4.2</v>
      </c>
      <c r="I100" s="54">
        <f t="shared" si="4"/>
        <v>3696</v>
      </c>
      <c r="J100" s="52">
        <f t="shared" si="5"/>
        <v>225.45600000000002</v>
      </c>
      <c r="K100" s="53">
        <v>0.8</v>
      </c>
      <c r="L100" s="54">
        <f t="shared" si="6"/>
        <v>180.36480000000003</v>
      </c>
      <c r="M100" s="52">
        <f t="shared" si="7"/>
        <v>45.091200000000008</v>
      </c>
      <c r="N100" s="42" t="s">
        <v>1278</v>
      </c>
      <c r="O100" s="55" t="s">
        <v>254</v>
      </c>
      <c r="P100" s="94"/>
      <c r="Q100" s="95"/>
      <c r="R100" s="9"/>
    </row>
    <row r="101" spans="1:18" s="6" customFormat="1" ht="15" customHeight="1">
      <c r="A101" s="51">
        <v>95</v>
      </c>
      <c r="B101" s="42" t="s">
        <v>667</v>
      </c>
      <c r="C101" s="56" t="s">
        <v>820</v>
      </c>
      <c r="D101" s="42" t="s">
        <v>860</v>
      </c>
      <c r="E101" s="45" t="s">
        <v>955</v>
      </c>
      <c r="F101" s="42" t="s">
        <v>607</v>
      </c>
      <c r="G101" s="43">
        <v>3.22</v>
      </c>
      <c r="H101" s="43">
        <v>3.22</v>
      </c>
      <c r="I101" s="54">
        <f t="shared" si="4"/>
        <v>2833.6000000000004</v>
      </c>
      <c r="J101" s="52">
        <f t="shared" si="5"/>
        <v>172.84960000000001</v>
      </c>
      <c r="K101" s="53">
        <v>0.8</v>
      </c>
      <c r="L101" s="54">
        <f t="shared" si="6"/>
        <v>138.27968000000001</v>
      </c>
      <c r="M101" s="52">
        <f t="shared" si="7"/>
        <v>34.569920000000003</v>
      </c>
      <c r="N101" s="42" t="s">
        <v>1278</v>
      </c>
      <c r="O101" s="55" t="s">
        <v>254</v>
      </c>
      <c r="P101" s="94"/>
      <c r="Q101" s="95"/>
      <c r="R101" s="9"/>
    </row>
    <row r="102" spans="1:18" s="6" customFormat="1" ht="15" customHeight="1">
      <c r="A102" s="51">
        <v>96</v>
      </c>
      <c r="B102" s="42" t="s">
        <v>268</v>
      </c>
      <c r="C102" s="56" t="s">
        <v>820</v>
      </c>
      <c r="D102" s="42" t="s">
        <v>844</v>
      </c>
      <c r="E102" s="45" t="s">
        <v>956</v>
      </c>
      <c r="F102" s="42" t="s">
        <v>269</v>
      </c>
      <c r="G102" s="43">
        <v>5.83</v>
      </c>
      <c r="H102" s="43">
        <v>5.83</v>
      </c>
      <c r="I102" s="54">
        <f t="shared" si="4"/>
        <v>5130.3999999999996</v>
      </c>
      <c r="J102" s="52">
        <f t="shared" si="5"/>
        <v>312.95440000000002</v>
      </c>
      <c r="K102" s="53">
        <v>0.8</v>
      </c>
      <c r="L102" s="54">
        <f t="shared" si="6"/>
        <v>250.36352000000002</v>
      </c>
      <c r="M102" s="52">
        <f t="shared" si="7"/>
        <v>62.590880000000006</v>
      </c>
      <c r="N102" s="42" t="s">
        <v>1278</v>
      </c>
      <c r="O102" s="55" t="s">
        <v>254</v>
      </c>
      <c r="P102" s="94"/>
      <c r="Q102" s="95"/>
      <c r="R102" s="9"/>
    </row>
    <row r="103" spans="1:18" s="6" customFormat="1" ht="15" customHeight="1">
      <c r="A103" s="51">
        <v>97</v>
      </c>
      <c r="B103" s="42" t="s">
        <v>270</v>
      </c>
      <c r="C103" s="56" t="s">
        <v>820</v>
      </c>
      <c r="D103" s="42" t="s">
        <v>826</v>
      </c>
      <c r="E103" s="45" t="s">
        <v>957</v>
      </c>
      <c r="F103" s="42" t="s">
        <v>269</v>
      </c>
      <c r="G103" s="43">
        <v>3</v>
      </c>
      <c r="H103" s="43">
        <v>3</v>
      </c>
      <c r="I103" s="54">
        <f t="shared" si="4"/>
        <v>2640</v>
      </c>
      <c r="J103" s="52">
        <f t="shared" si="5"/>
        <v>161.04</v>
      </c>
      <c r="K103" s="53">
        <v>0.8</v>
      </c>
      <c r="L103" s="54">
        <f t="shared" si="6"/>
        <v>128.83199999999999</v>
      </c>
      <c r="M103" s="52">
        <f t="shared" si="7"/>
        <v>32.207999999999998</v>
      </c>
      <c r="N103" s="42" t="s">
        <v>1278</v>
      </c>
      <c r="O103" s="55" t="s">
        <v>254</v>
      </c>
      <c r="P103" s="94"/>
      <c r="Q103" s="95"/>
      <c r="R103" s="9"/>
    </row>
    <row r="104" spans="1:18" s="6" customFormat="1" ht="15" customHeight="1">
      <c r="A104" s="51">
        <v>98</v>
      </c>
      <c r="B104" s="42" t="s">
        <v>668</v>
      </c>
      <c r="C104" s="56" t="s">
        <v>820</v>
      </c>
      <c r="D104" s="42" t="s">
        <v>958</v>
      </c>
      <c r="E104" s="45" t="s">
        <v>959</v>
      </c>
      <c r="F104" s="42" t="s">
        <v>269</v>
      </c>
      <c r="G104" s="43">
        <v>16.48</v>
      </c>
      <c r="H104" s="43">
        <v>16.48</v>
      </c>
      <c r="I104" s="54">
        <f t="shared" si="4"/>
        <v>14502.4</v>
      </c>
      <c r="J104" s="52">
        <f t="shared" si="5"/>
        <v>884.64639999999997</v>
      </c>
      <c r="K104" s="53">
        <v>0.8</v>
      </c>
      <c r="L104" s="54">
        <f t="shared" si="6"/>
        <v>707.71712000000002</v>
      </c>
      <c r="M104" s="52">
        <f t="shared" si="7"/>
        <v>176.92928000000001</v>
      </c>
      <c r="N104" s="42" t="s">
        <v>1278</v>
      </c>
      <c r="O104" s="55" t="s">
        <v>254</v>
      </c>
      <c r="P104" s="94"/>
      <c r="Q104" s="95"/>
      <c r="R104" s="9"/>
    </row>
    <row r="105" spans="1:18" s="6" customFormat="1" ht="15" customHeight="1">
      <c r="A105" s="51">
        <v>99</v>
      </c>
      <c r="B105" s="42" t="s">
        <v>669</v>
      </c>
      <c r="C105" s="56" t="s">
        <v>820</v>
      </c>
      <c r="D105" s="42" t="s">
        <v>960</v>
      </c>
      <c r="E105" s="45" t="s">
        <v>961</v>
      </c>
      <c r="F105" s="42" t="s">
        <v>269</v>
      </c>
      <c r="G105" s="43">
        <v>13</v>
      </c>
      <c r="H105" s="43">
        <v>13</v>
      </c>
      <c r="I105" s="54">
        <f t="shared" si="4"/>
        <v>11440</v>
      </c>
      <c r="J105" s="52">
        <f t="shared" si="5"/>
        <v>697.84</v>
      </c>
      <c r="K105" s="53">
        <v>0.8</v>
      </c>
      <c r="L105" s="54">
        <f t="shared" si="6"/>
        <v>558.27200000000005</v>
      </c>
      <c r="M105" s="52">
        <f t="shared" si="7"/>
        <v>139.56800000000001</v>
      </c>
      <c r="N105" s="42" t="s">
        <v>1279</v>
      </c>
      <c r="O105" s="55" t="s">
        <v>254</v>
      </c>
      <c r="P105" s="94"/>
      <c r="Q105" s="95"/>
      <c r="R105" s="9"/>
    </row>
    <row r="106" spans="1:18" s="6" customFormat="1" ht="15" customHeight="1">
      <c r="A106" s="51">
        <v>100</v>
      </c>
      <c r="B106" s="42" t="s">
        <v>670</v>
      </c>
      <c r="C106" s="56" t="s">
        <v>820</v>
      </c>
      <c r="D106" s="42" t="s">
        <v>940</v>
      </c>
      <c r="E106" s="45" t="s">
        <v>962</v>
      </c>
      <c r="F106" s="42" t="s">
        <v>269</v>
      </c>
      <c r="G106" s="43">
        <v>10</v>
      </c>
      <c r="H106" s="43">
        <v>10</v>
      </c>
      <c r="I106" s="54">
        <f t="shared" si="4"/>
        <v>8800</v>
      </c>
      <c r="J106" s="52">
        <f t="shared" si="5"/>
        <v>536.79999999999995</v>
      </c>
      <c r="K106" s="53">
        <v>0.8</v>
      </c>
      <c r="L106" s="54">
        <f t="shared" si="6"/>
        <v>429.44</v>
      </c>
      <c r="M106" s="52">
        <f t="shared" si="7"/>
        <v>107.36</v>
      </c>
      <c r="N106" s="42" t="s">
        <v>1278</v>
      </c>
      <c r="O106" s="55" t="s">
        <v>254</v>
      </c>
      <c r="P106" s="94"/>
      <c r="Q106" s="95"/>
      <c r="R106" s="9"/>
    </row>
    <row r="107" spans="1:18" s="6" customFormat="1" ht="15" customHeight="1">
      <c r="A107" s="51">
        <v>101</v>
      </c>
      <c r="B107" s="42" t="s">
        <v>671</v>
      </c>
      <c r="C107" s="56" t="s">
        <v>820</v>
      </c>
      <c r="D107" s="42" t="s">
        <v>855</v>
      </c>
      <c r="E107" s="45" t="s">
        <v>963</v>
      </c>
      <c r="F107" s="42" t="s">
        <v>269</v>
      </c>
      <c r="G107" s="43">
        <v>9</v>
      </c>
      <c r="H107" s="43">
        <v>9</v>
      </c>
      <c r="I107" s="54">
        <f t="shared" si="4"/>
        <v>7920</v>
      </c>
      <c r="J107" s="52">
        <f t="shared" si="5"/>
        <v>483.12</v>
      </c>
      <c r="K107" s="53">
        <v>0.8</v>
      </c>
      <c r="L107" s="54">
        <f t="shared" si="6"/>
        <v>386.49600000000004</v>
      </c>
      <c r="M107" s="52">
        <f t="shared" si="7"/>
        <v>96.624000000000009</v>
      </c>
      <c r="N107" s="42" t="s">
        <v>1279</v>
      </c>
      <c r="O107" s="55" t="s">
        <v>254</v>
      </c>
      <c r="P107" s="94"/>
      <c r="Q107" s="95"/>
      <c r="R107" s="9"/>
    </row>
    <row r="108" spans="1:18" s="6" customFormat="1" ht="15" customHeight="1">
      <c r="A108" s="51">
        <v>102</v>
      </c>
      <c r="B108" s="42" t="s">
        <v>672</v>
      </c>
      <c r="C108" s="56" t="s">
        <v>820</v>
      </c>
      <c r="D108" s="42" t="s">
        <v>838</v>
      </c>
      <c r="E108" s="45" t="s">
        <v>964</v>
      </c>
      <c r="F108" s="42" t="s">
        <v>269</v>
      </c>
      <c r="G108" s="43">
        <v>6</v>
      </c>
      <c r="H108" s="43">
        <v>6</v>
      </c>
      <c r="I108" s="54">
        <f t="shared" si="4"/>
        <v>5280</v>
      </c>
      <c r="J108" s="52">
        <f t="shared" si="5"/>
        <v>322.08</v>
      </c>
      <c r="K108" s="53">
        <v>0.8</v>
      </c>
      <c r="L108" s="54">
        <f t="shared" si="6"/>
        <v>257.66399999999999</v>
      </c>
      <c r="M108" s="52">
        <f t="shared" si="7"/>
        <v>64.415999999999997</v>
      </c>
      <c r="N108" s="42" t="s">
        <v>1278</v>
      </c>
      <c r="O108" s="55" t="s">
        <v>254</v>
      </c>
      <c r="P108" s="94"/>
      <c r="Q108" s="95"/>
      <c r="R108" s="9"/>
    </row>
    <row r="109" spans="1:18" s="6" customFormat="1" ht="15" customHeight="1">
      <c r="A109" s="51">
        <v>103</v>
      </c>
      <c r="B109" s="42" t="s">
        <v>673</v>
      </c>
      <c r="C109" s="56" t="s">
        <v>820</v>
      </c>
      <c r="D109" s="42" t="s">
        <v>965</v>
      </c>
      <c r="E109" s="45" t="s">
        <v>966</v>
      </c>
      <c r="F109" s="42" t="s">
        <v>269</v>
      </c>
      <c r="G109" s="43">
        <v>9.09</v>
      </c>
      <c r="H109" s="43">
        <v>9.09</v>
      </c>
      <c r="I109" s="54">
        <f t="shared" si="4"/>
        <v>7999.2</v>
      </c>
      <c r="J109" s="52">
        <f t="shared" si="5"/>
        <v>487.95119999999997</v>
      </c>
      <c r="K109" s="53">
        <v>0.8</v>
      </c>
      <c r="L109" s="54">
        <f t="shared" si="6"/>
        <v>390.36095999999998</v>
      </c>
      <c r="M109" s="52">
        <f t="shared" si="7"/>
        <v>97.590239999999994</v>
      </c>
      <c r="N109" s="42" t="s">
        <v>1278</v>
      </c>
      <c r="O109" s="55" t="s">
        <v>254</v>
      </c>
      <c r="P109" s="94"/>
      <c r="Q109" s="95"/>
      <c r="R109" s="9"/>
    </row>
    <row r="110" spans="1:18" s="6" customFormat="1" ht="15" customHeight="1">
      <c r="A110" s="51">
        <v>104</v>
      </c>
      <c r="B110" s="42" t="s">
        <v>674</v>
      </c>
      <c r="C110" s="56" t="s">
        <v>820</v>
      </c>
      <c r="D110" s="42" t="s">
        <v>967</v>
      </c>
      <c r="E110" s="45" t="s">
        <v>968</v>
      </c>
      <c r="F110" s="42" t="s">
        <v>269</v>
      </c>
      <c r="G110" s="43">
        <v>8.2799999999999994</v>
      </c>
      <c r="H110" s="43">
        <v>8.2799999999999994</v>
      </c>
      <c r="I110" s="54">
        <f t="shared" si="4"/>
        <v>7286.4</v>
      </c>
      <c r="J110" s="52">
        <f t="shared" si="5"/>
        <v>444.47039999999998</v>
      </c>
      <c r="K110" s="53">
        <v>0.8</v>
      </c>
      <c r="L110" s="54">
        <f t="shared" si="6"/>
        <v>355.57632000000001</v>
      </c>
      <c r="M110" s="52">
        <f t="shared" si="7"/>
        <v>88.894080000000002</v>
      </c>
      <c r="N110" s="42" t="s">
        <v>1279</v>
      </c>
      <c r="O110" s="55" t="s">
        <v>254</v>
      </c>
      <c r="P110" s="94"/>
      <c r="Q110" s="95"/>
      <c r="R110" s="9"/>
    </row>
    <row r="111" spans="1:18" s="6" customFormat="1" ht="15" customHeight="1">
      <c r="A111" s="51">
        <v>105</v>
      </c>
      <c r="B111" s="42" t="s">
        <v>675</v>
      </c>
      <c r="C111" s="56" t="s">
        <v>820</v>
      </c>
      <c r="D111" s="42" t="s">
        <v>834</v>
      </c>
      <c r="E111" s="45" t="s">
        <v>969</v>
      </c>
      <c r="F111" s="42" t="s">
        <v>269</v>
      </c>
      <c r="G111" s="43">
        <v>7.27</v>
      </c>
      <c r="H111" s="43">
        <v>7.27</v>
      </c>
      <c r="I111" s="54">
        <f t="shared" si="4"/>
        <v>6397.5999999999995</v>
      </c>
      <c r="J111" s="52">
        <f t="shared" si="5"/>
        <v>390.25359999999995</v>
      </c>
      <c r="K111" s="53">
        <v>0.8</v>
      </c>
      <c r="L111" s="54">
        <f t="shared" si="6"/>
        <v>312.20287999999999</v>
      </c>
      <c r="M111" s="52">
        <f t="shared" si="7"/>
        <v>78.050719999999998</v>
      </c>
      <c r="N111" s="42" t="s">
        <v>1279</v>
      </c>
      <c r="O111" s="55" t="s">
        <v>254</v>
      </c>
      <c r="P111" s="94"/>
      <c r="Q111" s="95"/>
      <c r="R111" s="9"/>
    </row>
    <row r="112" spans="1:18" s="6" customFormat="1" ht="15" customHeight="1">
      <c r="A112" s="51">
        <v>106</v>
      </c>
      <c r="B112" s="42" t="s">
        <v>676</v>
      </c>
      <c r="C112" s="56" t="s">
        <v>820</v>
      </c>
      <c r="D112" s="42" t="s">
        <v>853</v>
      </c>
      <c r="E112" s="45" t="s">
        <v>970</v>
      </c>
      <c r="F112" s="42" t="s">
        <v>269</v>
      </c>
      <c r="G112" s="43">
        <v>8</v>
      </c>
      <c r="H112" s="43">
        <v>8</v>
      </c>
      <c r="I112" s="54">
        <f t="shared" si="4"/>
        <v>7040</v>
      </c>
      <c r="J112" s="52">
        <f t="shared" si="5"/>
        <v>429.44</v>
      </c>
      <c r="K112" s="53">
        <v>0.8</v>
      </c>
      <c r="L112" s="54">
        <f t="shared" si="6"/>
        <v>343.55200000000002</v>
      </c>
      <c r="M112" s="52">
        <f t="shared" si="7"/>
        <v>85.888000000000005</v>
      </c>
      <c r="N112" s="42" t="s">
        <v>1278</v>
      </c>
      <c r="O112" s="55" t="s">
        <v>254</v>
      </c>
      <c r="P112" s="94"/>
      <c r="Q112" s="95"/>
      <c r="R112" s="9"/>
    </row>
    <row r="113" spans="1:18" s="6" customFormat="1" ht="15" customHeight="1">
      <c r="A113" s="51">
        <v>107</v>
      </c>
      <c r="B113" s="42" t="s">
        <v>677</v>
      </c>
      <c r="C113" s="56" t="s">
        <v>820</v>
      </c>
      <c r="D113" s="42" t="s">
        <v>945</v>
      </c>
      <c r="E113" s="45" t="s">
        <v>971</v>
      </c>
      <c r="F113" s="42" t="s">
        <v>269</v>
      </c>
      <c r="G113" s="43">
        <v>6</v>
      </c>
      <c r="H113" s="43">
        <v>6</v>
      </c>
      <c r="I113" s="54">
        <f t="shared" si="4"/>
        <v>5280</v>
      </c>
      <c r="J113" s="52">
        <f t="shared" si="5"/>
        <v>322.08</v>
      </c>
      <c r="K113" s="53">
        <v>0.8</v>
      </c>
      <c r="L113" s="54">
        <f t="shared" si="6"/>
        <v>257.66399999999999</v>
      </c>
      <c r="M113" s="52">
        <f t="shared" si="7"/>
        <v>64.415999999999997</v>
      </c>
      <c r="N113" s="42" t="s">
        <v>1279</v>
      </c>
      <c r="O113" s="55" t="s">
        <v>254</v>
      </c>
      <c r="P113" s="94"/>
      <c r="Q113" s="95"/>
      <c r="R113" s="9"/>
    </row>
    <row r="114" spans="1:18" s="6" customFormat="1" ht="15" customHeight="1">
      <c r="A114" s="51">
        <v>108</v>
      </c>
      <c r="B114" s="42" t="s">
        <v>678</v>
      </c>
      <c r="C114" s="56" t="s">
        <v>820</v>
      </c>
      <c r="D114" s="42" t="s">
        <v>834</v>
      </c>
      <c r="E114" s="45" t="s">
        <v>972</v>
      </c>
      <c r="F114" s="42" t="s">
        <v>269</v>
      </c>
      <c r="G114" s="43">
        <v>11.36</v>
      </c>
      <c r="H114" s="43">
        <v>11.36</v>
      </c>
      <c r="I114" s="54">
        <f t="shared" si="4"/>
        <v>9996.7999999999993</v>
      </c>
      <c r="J114" s="52">
        <f t="shared" si="5"/>
        <v>609.8048</v>
      </c>
      <c r="K114" s="53">
        <v>0.8</v>
      </c>
      <c r="L114" s="54">
        <f t="shared" si="6"/>
        <v>487.84384</v>
      </c>
      <c r="M114" s="52">
        <f t="shared" si="7"/>
        <v>121.96096</v>
      </c>
      <c r="N114" s="42" t="s">
        <v>1278</v>
      </c>
      <c r="O114" s="55" t="s">
        <v>254</v>
      </c>
      <c r="P114" s="94"/>
      <c r="Q114" s="95"/>
      <c r="R114" s="9"/>
    </row>
    <row r="115" spans="1:18" s="6" customFormat="1" ht="15" customHeight="1">
      <c r="A115" s="51">
        <v>109</v>
      </c>
      <c r="B115" s="42" t="s">
        <v>679</v>
      </c>
      <c r="C115" s="56" t="s">
        <v>820</v>
      </c>
      <c r="D115" s="42" t="s">
        <v>945</v>
      </c>
      <c r="E115" s="45" t="s">
        <v>973</v>
      </c>
      <c r="F115" s="42" t="s">
        <v>269</v>
      </c>
      <c r="G115" s="43">
        <v>5</v>
      </c>
      <c r="H115" s="43">
        <v>5</v>
      </c>
      <c r="I115" s="54">
        <f t="shared" si="4"/>
        <v>4400</v>
      </c>
      <c r="J115" s="52">
        <f t="shared" si="5"/>
        <v>268.39999999999998</v>
      </c>
      <c r="K115" s="53">
        <v>0.8</v>
      </c>
      <c r="L115" s="54">
        <f t="shared" si="6"/>
        <v>214.72</v>
      </c>
      <c r="M115" s="52">
        <f t="shared" si="7"/>
        <v>53.68</v>
      </c>
      <c r="N115" s="42" t="s">
        <v>1278</v>
      </c>
      <c r="O115" s="55" t="s">
        <v>254</v>
      </c>
      <c r="P115" s="94"/>
      <c r="Q115" s="95"/>
      <c r="R115" s="9"/>
    </row>
    <row r="116" spans="1:18" s="6" customFormat="1" ht="15" customHeight="1">
      <c r="A116" s="51">
        <v>110</v>
      </c>
      <c r="B116" s="42" t="s">
        <v>680</v>
      </c>
      <c r="C116" s="56" t="s">
        <v>820</v>
      </c>
      <c r="D116" s="42" t="s">
        <v>844</v>
      </c>
      <c r="E116" s="45" t="s">
        <v>974</v>
      </c>
      <c r="F116" s="42" t="s">
        <v>269</v>
      </c>
      <c r="G116" s="43">
        <v>4.54</v>
      </c>
      <c r="H116" s="43">
        <v>4.54</v>
      </c>
      <c r="I116" s="54">
        <f t="shared" si="4"/>
        <v>3995.2</v>
      </c>
      <c r="J116" s="52">
        <f t="shared" si="5"/>
        <v>243.7072</v>
      </c>
      <c r="K116" s="53">
        <v>0.8</v>
      </c>
      <c r="L116" s="54">
        <f t="shared" si="6"/>
        <v>194.96576000000002</v>
      </c>
      <c r="M116" s="52">
        <f t="shared" si="7"/>
        <v>48.741440000000004</v>
      </c>
      <c r="N116" s="42" t="s">
        <v>1279</v>
      </c>
      <c r="O116" s="55" t="s">
        <v>254</v>
      </c>
      <c r="P116" s="94"/>
      <c r="Q116" s="95"/>
      <c r="R116" s="9"/>
    </row>
    <row r="117" spans="1:18" s="6" customFormat="1" ht="15" customHeight="1">
      <c r="A117" s="51">
        <v>111</v>
      </c>
      <c r="B117" s="42" t="s">
        <v>681</v>
      </c>
      <c r="C117" s="56" t="s">
        <v>820</v>
      </c>
      <c r="D117" s="42" t="s">
        <v>842</v>
      </c>
      <c r="E117" s="45" t="s">
        <v>975</v>
      </c>
      <c r="F117" s="42" t="s">
        <v>269</v>
      </c>
      <c r="G117" s="43">
        <v>6.54</v>
      </c>
      <c r="H117" s="43">
        <v>6.54</v>
      </c>
      <c r="I117" s="54">
        <f t="shared" si="4"/>
        <v>5755.2</v>
      </c>
      <c r="J117" s="52">
        <f t="shared" si="5"/>
        <v>351.06720000000001</v>
      </c>
      <c r="K117" s="53">
        <v>0.8</v>
      </c>
      <c r="L117" s="54">
        <f t="shared" si="6"/>
        <v>280.85376000000002</v>
      </c>
      <c r="M117" s="52">
        <f t="shared" si="7"/>
        <v>70.213440000000006</v>
      </c>
      <c r="N117" s="42" t="s">
        <v>1278</v>
      </c>
      <c r="O117" s="55" t="s">
        <v>254</v>
      </c>
      <c r="P117" s="94"/>
      <c r="Q117" s="95"/>
      <c r="R117" s="9"/>
    </row>
    <row r="118" spans="1:18" s="6" customFormat="1" ht="15" customHeight="1">
      <c r="A118" s="51">
        <v>112</v>
      </c>
      <c r="B118" s="42" t="s">
        <v>682</v>
      </c>
      <c r="C118" s="56" t="s">
        <v>820</v>
      </c>
      <c r="D118" s="42" t="s">
        <v>832</v>
      </c>
      <c r="E118" s="45" t="s">
        <v>976</v>
      </c>
      <c r="F118" s="42" t="s">
        <v>269</v>
      </c>
      <c r="G118" s="43">
        <v>4.54</v>
      </c>
      <c r="H118" s="43">
        <v>4.54</v>
      </c>
      <c r="I118" s="54">
        <f t="shared" si="4"/>
        <v>3995.2</v>
      </c>
      <c r="J118" s="52">
        <f t="shared" si="5"/>
        <v>243.7072</v>
      </c>
      <c r="K118" s="53">
        <v>0.8</v>
      </c>
      <c r="L118" s="54">
        <f t="shared" si="6"/>
        <v>194.96576000000002</v>
      </c>
      <c r="M118" s="52">
        <f t="shared" si="7"/>
        <v>48.741440000000004</v>
      </c>
      <c r="N118" s="42" t="s">
        <v>1278</v>
      </c>
      <c r="O118" s="55" t="s">
        <v>254</v>
      </c>
      <c r="P118" s="94"/>
      <c r="Q118" s="95"/>
      <c r="R118" s="9"/>
    </row>
    <row r="119" spans="1:18" s="6" customFormat="1" ht="15" customHeight="1">
      <c r="A119" s="51">
        <v>113</v>
      </c>
      <c r="B119" s="42" t="s">
        <v>683</v>
      </c>
      <c r="C119" s="56" t="s">
        <v>820</v>
      </c>
      <c r="D119" s="42" t="s">
        <v>977</v>
      </c>
      <c r="E119" s="45" t="s">
        <v>978</v>
      </c>
      <c r="F119" s="42" t="s">
        <v>269</v>
      </c>
      <c r="G119" s="43">
        <v>6</v>
      </c>
      <c r="H119" s="43">
        <v>6</v>
      </c>
      <c r="I119" s="54">
        <f t="shared" si="4"/>
        <v>5280</v>
      </c>
      <c r="J119" s="52">
        <f t="shared" si="5"/>
        <v>322.08</v>
      </c>
      <c r="K119" s="53">
        <v>0.8</v>
      </c>
      <c r="L119" s="54">
        <f t="shared" si="6"/>
        <v>257.66399999999999</v>
      </c>
      <c r="M119" s="52">
        <f t="shared" si="7"/>
        <v>64.415999999999997</v>
      </c>
      <c r="N119" s="42" t="s">
        <v>1279</v>
      </c>
      <c r="O119" s="55" t="s">
        <v>254</v>
      </c>
      <c r="P119" s="94"/>
      <c r="Q119" s="95"/>
      <c r="R119" s="9"/>
    </row>
    <row r="120" spans="1:18" s="6" customFormat="1" ht="15" customHeight="1">
      <c r="A120" s="51">
        <v>114</v>
      </c>
      <c r="B120" s="42" t="s">
        <v>684</v>
      </c>
      <c r="C120" s="56" t="s">
        <v>820</v>
      </c>
      <c r="D120" s="42" t="s">
        <v>828</v>
      </c>
      <c r="E120" s="45" t="s">
        <v>979</v>
      </c>
      <c r="F120" s="42" t="s">
        <v>269</v>
      </c>
      <c r="G120" s="43">
        <v>3.68</v>
      </c>
      <c r="H120" s="43">
        <v>3.68</v>
      </c>
      <c r="I120" s="54">
        <f t="shared" si="4"/>
        <v>3238.4</v>
      </c>
      <c r="J120" s="52">
        <f t="shared" si="5"/>
        <v>197.54240000000001</v>
      </c>
      <c r="K120" s="53">
        <v>0.8</v>
      </c>
      <c r="L120" s="54">
        <f t="shared" si="6"/>
        <v>158.03392000000002</v>
      </c>
      <c r="M120" s="52">
        <f t="shared" si="7"/>
        <v>39.508480000000006</v>
      </c>
      <c r="N120" s="42" t="s">
        <v>1278</v>
      </c>
      <c r="O120" s="55" t="s">
        <v>254</v>
      </c>
      <c r="P120" s="94"/>
      <c r="Q120" s="95"/>
      <c r="R120" s="9"/>
    </row>
    <row r="121" spans="1:18" s="6" customFormat="1" ht="15" customHeight="1">
      <c r="A121" s="51">
        <v>115</v>
      </c>
      <c r="B121" s="42" t="s">
        <v>685</v>
      </c>
      <c r="C121" s="56" t="s">
        <v>820</v>
      </c>
      <c r="D121" s="42" t="s">
        <v>980</v>
      </c>
      <c r="E121" s="45" t="s">
        <v>981</v>
      </c>
      <c r="F121" s="42" t="s">
        <v>269</v>
      </c>
      <c r="G121" s="43">
        <v>3.63</v>
      </c>
      <c r="H121" s="43">
        <v>3.63</v>
      </c>
      <c r="I121" s="54">
        <f t="shared" si="4"/>
        <v>3194.4</v>
      </c>
      <c r="J121" s="52">
        <f t="shared" si="5"/>
        <v>194.85839999999999</v>
      </c>
      <c r="K121" s="53">
        <v>0.8</v>
      </c>
      <c r="L121" s="54">
        <f t="shared" si="6"/>
        <v>155.88672</v>
      </c>
      <c r="M121" s="52">
        <f t="shared" si="7"/>
        <v>38.971679999999999</v>
      </c>
      <c r="N121" s="42" t="s">
        <v>1278</v>
      </c>
      <c r="O121" s="55" t="s">
        <v>254</v>
      </c>
      <c r="P121" s="94"/>
      <c r="Q121" s="95"/>
      <c r="R121" s="9"/>
    </row>
    <row r="122" spans="1:18" s="6" customFormat="1" ht="15" customHeight="1">
      <c r="A122" s="51">
        <v>116</v>
      </c>
      <c r="B122" s="42" t="s">
        <v>686</v>
      </c>
      <c r="C122" s="56" t="s">
        <v>820</v>
      </c>
      <c r="D122" s="42" t="s">
        <v>832</v>
      </c>
      <c r="E122" s="45" t="s">
        <v>982</v>
      </c>
      <c r="F122" s="42" t="s">
        <v>269</v>
      </c>
      <c r="G122" s="43">
        <v>3</v>
      </c>
      <c r="H122" s="43">
        <v>3</v>
      </c>
      <c r="I122" s="54">
        <f t="shared" si="4"/>
        <v>2640</v>
      </c>
      <c r="J122" s="52">
        <f t="shared" si="5"/>
        <v>161.04</v>
      </c>
      <c r="K122" s="53">
        <v>0.8</v>
      </c>
      <c r="L122" s="54">
        <f t="shared" si="6"/>
        <v>128.83199999999999</v>
      </c>
      <c r="M122" s="52">
        <f t="shared" si="7"/>
        <v>32.207999999999998</v>
      </c>
      <c r="N122" s="42" t="s">
        <v>1278</v>
      </c>
      <c r="O122" s="55" t="s">
        <v>254</v>
      </c>
      <c r="P122" s="94"/>
      <c r="Q122" s="95"/>
      <c r="R122" s="9"/>
    </row>
    <row r="123" spans="1:18" s="6" customFormat="1" ht="15" customHeight="1">
      <c r="A123" s="51">
        <v>117</v>
      </c>
      <c r="B123" s="42" t="s">
        <v>687</v>
      </c>
      <c r="C123" s="56" t="s">
        <v>820</v>
      </c>
      <c r="D123" s="42" t="s">
        <v>943</v>
      </c>
      <c r="E123" s="45" t="s">
        <v>983</v>
      </c>
      <c r="F123" s="42" t="s">
        <v>269</v>
      </c>
      <c r="G123" s="43">
        <v>2.72</v>
      </c>
      <c r="H123" s="43">
        <v>2.72</v>
      </c>
      <c r="I123" s="54">
        <f t="shared" si="4"/>
        <v>2393.6000000000004</v>
      </c>
      <c r="J123" s="52">
        <f t="shared" si="5"/>
        <v>146.00960000000001</v>
      </c>
      <c r="K123" s="53">
        <v>0.8</v>
      </c>
      <c r="L123" s="54">
        <f t="shared" si="6"/>
        <v>116.80768</v>
      </c>
      <c r="M123" s="52">
        <f t="shared" si="7"/>
        <v>29.201920000000001</v>
      </c>
      <c r="N123" s="42" t="s">
        <v>1278</v>
      </c>
      <c r="O123" s="55" t="s">
        <v>254</v>
      </c>
      <c r="P123" s="94"/>
      <c r="Q123" s="95"/>
      <c r="R123" s="9"/>
    </row>
    <row r="124" spans="1:18" s="6" customFormat="1" ht="15" customHeight="1">
      <c r="A124" s="51">
        <v>118</v>
      </c>
      <c r="B124" s="42" t="s">
        <v>688</v>
      </c>
      <c r="C124" s="56" t="s">
        <v>820</v>
      </c>
      <c r="D124" s="42" t="s">
        <v>872</v>
      </c>
      <c r="E124" s="45" t="s">
        <v>984</v>
      </c>
      <c r="F124" s="42" t="s">
        <v>269</v>
      </c>
      <c r="G124" s="43">
        <v>4</v>
      </c>
      <c r="H124" s="43">
        <v>4</v>
      </c>
      <c r="I124" s="54">
        <f t="shared" si="4"/>
        <v>3520</v>
      </c>
      <c r="J124" s="52">
        <f t="shared" si="5"/>
        <v>214.72</v>
      </c>
      <c r="K124" s="53">
        <v>0.8</v>
      </c>
      <c r="L124" s="54">
        <f t="shared" si="6"/>
        <v>171.77600000000001</v>
      </c>
      <c r="M124" s="52">
        <f t="shared" si="7"/>
        <v>42.944000000000003</v>
      </c>
      <c r="N124" s="42" t="s">
        <v>1279</v>
      </c>
      <c r="O124" s="55" t="s">
        <v>254</v>
      </c>
      <c r="P124" s="94"/>
      <c r="Q124" s="95"/>
      <c r="R124" s="9"/>
    </row>
    <row r="125" spans="1:18" s="6" customFormat="1" ht="15" customHeight="1">
      <c r="A125" s="51">
        <v>119</v>
      </c>
      <c r="B125" s="42" t="s">
        <v>689</v>
      </c>
      <c r="C125" s="56" t="s">
        <v>820</v>
      </c>
      <c r="D125" s="42" t="s">
        <v>836</v>
      </c>
      <c r="E125" s="45" t="s">
        <v>985</v>
      </c>
      <c r="F125" s="42" t="s">
        <v>269</v>
      </c>
      <c r="G125" s="43">
        <v>3</v>
      </c>
      <c r="H125" s="43">
        <v>3</v>
      </c>
      <c r="I125" s="54">
        <f t="shared" si="4"/>
        <v>2640</v>
      </c>
      <c r="J125" s="52">
        <f t="shared" si="5"/>
        <v>161.04</v>
      </c>
      <c r="K125" s="53">
        <v>0.8</v>
      </c>
      <c r="L125" s="54">
        <f t="shared" si="6"/>
        <v>128.83199999999999</v>
      </c>
      <c r="M125" s="52">
        <f t="shared" si="7"/>
        <v>32.207999999999998</v>
      </c>
      <c r="N125" s="42" t="s">
        <v>1278</v>
      </c>
      <c r="O125" s="55" t="s">
        <v>254</v>
      </c>
      <c r="P125" s="94"/>
      <c r="Q125" s="95"/>
      <c r="R125" s="9"/>
    </row>
    <row r="126" spans="1:18" s="6" customFormat="1" ht="15" customHeight="1">
      <c r="A126" s="51">
        <v>120</v>
      </c>
      <c r="B126" s="42" t="s">
        <v>690</v>
      </c>
      <c r="C126" s="56" t="s">
        <v>820</v>
      </c>
      <c r="D126" s="42" t="s">
        <v>945</v>
      </c>
      <c r="E126" s="45" t="s">
        <v>986</v>
      </c>
      <c r="F126" s="42" t="s">
        <v>269</v>
      </c>
      <c r="G126" s="43">
        <v>13.6</v>
      </c>
      <c r="H126" s="43">
        <v>13.6</v>
      </c>
      <c r="I126" s="54">
        <f t="shared" si="4"/>
        <v>11968</v>
      </c>
      <c r="J126" s="52">
        <f t="shared" si="5"/>
        <v>730.048</v>
      </c>
      <c r="K126" s="53">
        <v>0.8</v>
      </c>
      <c r="L126" s="54">
        <f t="shared" si="6"/>
        <v>584.03840000000002</v>
      </c>
      <c r="M126" s="52">
        <f t="shared" si="7"/>
        <v>146.00960000000001</v>
      </c>
      <c r="N126" s="42" t="s">
        <v>1278</v>
      </c>
      <c r="O126" s="55" t="s">
        <v>254</v>
      </c>
      <c r="P126" s="94"/>
      <c r="Q126" s="95"/>
      <c r="R126" s="9"/>
    </row>
    <row r="127" spans="1:18" s="6" customFormat="1" ht="15" customHeight="1">
      <c r="A127" s="51">
        <v>121</v>
      </c>
      <c r="B127" s="42" t="s">
        <v>691</v>
      </c>
      <c r="C127" s="56" t="s">
        <v>820</v>
      </c>
      <c r="D127" s="42" t="s">
        <v>844</v>
      </c>
      <c r="E127" s="45" t="s">
        <v>987</v>
      </c>
      <c r="F127" s="42" t="s">
        <v>269</v>
      </c>
      <c r="G127" s="43">
        <v>6</v>
      </c>
      <c r="H127" s="43">
        <v>6</v>
      </c>
      <c r="I127" s="54">
        <f t="shared" si="4"/>
        <v>5280</v>
      </c>
      <c r="J127" s="52">
        <f t="shared" si="5"/>
        <v>322.08</v>
      </c>
      <c r="K127" s="53">
        <v>0.8</v>
      </c>
      <c r="L127" s="54">
        <f t="shared" si="6"/>
        <v>257.66399999999999</v>
      </c>
      <c r="M127" s="52">
        <f t="shared" si="7"/>
        <v>64.415999999999997</v>
      </c>
      <c r="N127" s="42" t="s">
        <v>1278</v>
      </c>
      <c r="O127" s="55" t="s">
        <v>254</v>
      </c>
      <c r="P127" s="94"/>
      <c r="Q127" s="95"/>
      <c r="R127" s="9"/>
    </row>
    <row r="128" spans="1:18" s="6" customFormat="1" ht="15" customHeight="1">
      <c r="A128" s="51">
        <v>122</v>
      </c>
      <c r="B128" s="42" t="s">
        <v>692</v>
      </c>
      <c r="C128" s="56" t="s">
        <v>820</v>
      </c>
      <c r="D128" s="42" t="s">
        <v>836</v>
      </c>
      <c r="E128" s="45" t="s">
        <v>988</v>
      </c>
      <c r="F128" s="42" t="s">
        <v>269</v>
      </c>
      <c r="G128" s="43">
        <v>10</v>
      </c>
      <c r="H128" s="43">
        <v>10</v>
      </c>
      <c r="I128" s="54">
        <f t="shared" si="4"/>
        <v>8800</v>
      </c>
      <c r="J128" s="52">
        <f t="shared" si="5"/>
        <v>536.79999999999995</v>
      </c>
      <c r="K128" s="53">
        <v>0.8</v>
      </c>
      <c r="L128" s="54">
        <f t="shared" si="6"/>
        <v>429.44</v>
      </c>
      <c r="M128" s="52">
        <f t="shared" si="7"/>
        <v>107.36</v>
      </c>
      <c r="N128" s="42" t="s">
        <v>1278</v>
      </c>
      <c r="O128" s="55" t="s">
        <v>254</v>
      </c>
      <c r="P128" s="94"/>
      <c r="Q128" s="95"/>
      <c r="R128" s="9"/>
    </row>
    <row r="129" spans="1:18" s="6" customFormat="1" ht="15" customHeight="1">
      <c r="A129" s="51">
        <v>123</v>
      </c>
      <c r="B129" s="42" t="s">
        <v>272</v>
      </c>
      <c r="C129" s="56" t="s">
        <v>820</v>
      </c>
      <c r="D129" s="42" t="s">
        <v>826</v>
      </c>
      <c r="E129" s="45" t="s">
        <v>989</v>
      </c>
      <c r="F129" s="42" t="s">
        <v>273</v>
      </c>
      <c r="G129" s="43">
        <v>12.29</v>
      </c>
      <c r="H129" s="43">
        <v>12.29</v>
      </c>
      <c r="I129" s="54">
        <f t="shared" si="4"/>
        <v>10815.199999999999</v>
      </c>
      <c r="J129" s="52">
        <f t="shared" si="5"/>
        <v>659.72719999999993</v>
      </c>
      <c r="K129" s="53">
        <v>0.8</v>
      </c>
      <c r="L129" s="54">
        <f t="shared" si="6"/>
        <v>527.78175999999996</v>
      </c>
      <c r="M129" s="52">
        <f t="shared" si="7"/>
        <v>131.94543999999999</v>
      </c>
      <c r="N129" s="42" t="s">
        <v>1278</v>
      </c>
      <c r="O129" s="55" t="s">
        <v>254</v>
      </c>
      <c r="P129" s="94"/>
      <c r="Q129" s="95"/>
      <c r="R129" s="9"/>
    </row>
    <row r="130" spans="1:18" s="6" customFormat="1" ht="15" customHeight="1">
      <c r="A130" s="51">
        <v>124</v>
      </c>
      <c r="B130" s="42" t="s">
        <v>274</v>
      </c>
      <c r="C130" s="56" t="s">
        <v>820</v>
      </c>
      <c r="D130" s="42" t="s">
        <v>844</v>
      </c>
      <c r="E130" s="45" t="s">
        <v>990</v>
      </c>
      <c r="F130" s="42" t="s">
        <v>273</v>
      </c>
      <c r="G130" s="43">
        <v>11.25</v>
      </c>
      <c r="H130" s="43">
        <v>11.25</v>
      </c>
      <c r="I130" s="54">
        <f t="shared" si="4"/>
        <v>9900</v>
      </c>
      <c r="J130" s="52">
        <f t="shared" si="5"/>
        <v>603.9</v>
      </c>
      <c r="K130" s="53">
        <v>0.8</v>
      </c>
      <c r="L130" s="54">
        <f t="shared" si="6"/>
        <v>483.12</v>
      </c>
      <c r="M130" s="52">
        <f t="shared" si="7"/>
        <v>120.78</v>
      </c>
      <c r="N130" s="42" t="s">
        <v>1291</v>
      </c>
      <c r="O130" s="55" t="s">
        <v>254</v>
      </c>
      <c r="P130" s="94"/>
      <c r="Q130" s="95"/>
      <c r="R130" s="9"/>
    </row>
    <row r="131" spans="1:18" s="6" customFormat="1" ht="15" customHeight="1">
      <c r="A131" s="51">
        <v>125</v>
      </c>
      <c r="B131" s="42" t="s">
        <v>275</v>
      </c>
      <c r="C131" s="56" t="s">
        <v>820</v>
      </c>
      <c r="D131" s="42" t="s">
        <v>842</v>
      </c>
      <c r="E131" s="45" t="s">
        <v>991</v>
      </c>
      <c r="F131" s="42" t="s">
        <v>273</v>
      </c>
      <c r="G131" s="43">
        <v>13.33</v>
      </c>
      <c r="H131" s="43">
        <v>13.33</v>
      </c>
      <c r="I131" s="54">
        <f t="shared" si="4"/>
        <v>11730.4</v>
      </c>
      <c r="J131" s="52">
        <f t="shared" si="5"/>
        <v>715.55439999999999</v>
      </c>
      <c r="K131" s="53">
        <v>0.8</v>
      </c>
      <c r="L131" s="54">
        <f t="shared" si="6"/>
        <v>572.44352000000003</v>
      </c>
      <c r="M131" s="52">
        <f t="shared" si="7"/>
        <v>143.11088000000001</v>
      </c>
      <c r="N131" s="42" t="s">
        <v>1278</v>
      </c>
      <c r="O131" s="55" t="s">
        <v>254</v>
      </c>
      <c r="P131" s="94"/>
      <c r="Q131" s="95"/>
      <c r="R131" s="9"/>
    </row>
    <row r="132" spans="1:18" s="6" customFormat="1" ht="15" customHeight="1">
      <c r="A132" s="51">
        <v>126</v>
      </c>
      <c r="B132" s="42" t="s">
        <v>693</v>
      </c>
      <c r="C132" s="56" t="s">
        <v>820</v>
      </c>
      <c r="D132" s="42" t="s">
        <v>872</v>
      </c>
      <c r="E132" s="45" t="s">
        <v>992</v>
      </c>
      <c r="F132" s="42" t="s">
        <v>273</v>
      </c>
      <c r="G132" s="43">
        <v>19.850000000000001</v>
      </c>
      <c r="H132" s="43">
        <v>19.850000000000001</v>
      </c>
      <c r="I132" s="54">
        <f t="shared" si="4"/>
        <v>17468</v>
      </c>
      <c r="J132" s="52">
        <f t="shared" si="5"/>
        <v>1065.548</v>
      </c>
      <c r="K132" s="53">
        <v>0.8</v>
      </c>
      <c r="L132" s="54">
        <f t="shared" ref="L132:L182" si="8">J132*0.8</f>
        <v>852.4384</v>
      </c>
      <c r="M132" s="52">
        <f t="shared" ref="M132:M182" si="9">J132*0.2</f>
        <v>213.1096</v>
      </c>
      <c r="N132" s="42" t="s">
        <v>1278</v>
      </c>
      <c r="O132" s="55" t="s">
        <v>254</v>
      </c>
      <c r="P132" s="94"/>
      <c r="Q132" s="95"/>
      <c r="R132" s="9"/>
    </row>
    <row r="133" spans="1:18" s="6" customFormat="1" ht="15" customHeight="1">
      <c r="A133" s="51">
        <v>127</v>
      </c>
      <c r="B133" s="42" t="s">
        <v>276</v>
      </c>
      <c r="C133" s="56" t="s">
        <v>820</v>
      </c>
      <c r="D133" s="42" t="s">
        <v>965</v>
      </c>
      <c r="E133" s="45" t="s">
        <v>993</v>
      </c>
      <c r="F133" s="42" t="s">
        <v>273</v>
      </c>
      <c r="G133" s="43">
        <v>12.52</v>
      </c>
      <c r="H133" s="43">
        <v>12.52</v>
      </c>
      <c r="I133" s="54">
        <f t="shared" si="4"/>
        <v>11017.6</v>
      </c>
      <c r="J133" s="52">
        <f t="shared" si="5"/>
        <v>672.07359999999994</v>
      </c>
      <c r="K133" s="53">
        <v>0.8</v>
      </c>
      <c r="L133" s="54">
        <f t="shared" si="8"/>
        <v>537.65887999999995</v>
      </c>
      <c r="M133" s="52">
        <f t="shared" si="9"/>
        <v>134.41471999999999</v>
      </c>
      <c r="N133" s="42" t="s">
        <v>1278</v>
      </c>
      <c r="O133" s="55" t="s">
        <v>254</v>
      </c>
      <c r="P133" s="94"/>
      <c r="Q133" s="95"/>
      <c r="R133" s="9"/>
    </row>
    <row r="134" spans="1:18" s="6" customFormat="1" ht="15" customHeight="1">
      <c r="A134" s="51">
        <v>128</v>
      </c>
      <c r="B134" s="42" t="s">
        <v>277</v>
      </c>
      <c r="C134" s="56" t="s">
        <v>820</v>
      </c>
      <c r="D134" s="42" t="s">
        <v>994</v>
      </c>
      <c r="E134" s="45" t="s">
        <v>995</v>
      </c>
      <c r="F134" s="42" t="s">
        <v>273</v>
      </c>
      <c r="G134" s="43">
        <v>9.74</v>
      </c>
      <c r="H134" s="43">
        <v>9.74</v>
      </c>
      <c r="I134" s="54">
        <f t="shared" si="4"/>
        <v>8571.2000000000007</v>
      </c>
      <c r="J134" s="52">
        <f t="shared" si="5"/>
        <v>522.84320000000002</v>
      </c>
      <c r="K134" s="53">
        <v>0.8</v>
      </c>
      <c r="L134" s="54">
        <f t="shared" si="8"/>
        <v>418.27456000000006</v>
      </c>
      <c r="M134" s="52">
        <f t="shared" si="9"/>
        <v>104.56864000000002</v>
      </c>
      <c r="N134" s="42" t="s">
        <v>1278</v>
      </c>
      <c r="O134" s="55" t="s">
        <v>254</v>
      </c>
      <c r="P134" s="94"/>
      <c r="Q134" s="95"/>
      <c r="R134" s="9"/>
    </row>
    <row r="135" spans="1:18" s="6" customFormat="1" ht="15" customHeight="1">
      <c r="A135" s="51">
        <v>129</v>
      </c>
      <c r="B135" s="42" t="s">
        <v>694</v>
      </c>
      <c r="C135" s="56" t="s">
        <v>820</v>
      </c>
      <c r="D135" s="42" t="s">
        <v>938</v>
      </c>
      <c r="E135" s="45" t="s">
        <v>996</v>
      </c>
      <c r="F135" s="42" t="s">
        <v>273</v>
      </c>
      <c r="G135" s="43">
        <v>8.0500000000000007</v>
      </c>
      <c r="H135" s="43">
        <v>8.0500000000000007</v>
      </c>
      <c r="I135" s="54">
        <f t="shared" si="4"/>
        <v>7084.0000000000009</v>
      </c>
      <c r="J135" s="52">
        <f t="shared" si="5"/>
        <v>432.12400000000002</v>
      </c>
      <c r="K135" s="53">
        <v>0.8</v>
      </c>
      <c r="L135" s="54">
        <f t="shared" si="8"/>
        <v>345.69920000000002</v>
      </c>
      <c r="M135" s="52">
        <f t="shared" si="9"/>
        <v>86.424800000000005</v>
      </c>
      <c r="N135" s="42" t="s">
        <v>1278</v>
      </c>
      <c r="O135" s="55" t="s">
        <v>254</v>
      </c>
      <c r="P135" s="94"/>
      <c r="Q135" s="95"/>
      <c r="R135" s="9"/>
    </row>
    <row r="136" spans="1:18" s="6" customFormat="1" ht="15" customHeight="1">
      <c r="A136" s="51">
        <v>130</v>
      </c>
      <c r="B136" s="42" t="s">
        <v>278</v>
      </c>
      <c r="C136" s="56" t="s">
        <v>820</v>
      </c>
      <c r="D136" s="42" t="s">
        <v>872</v>
      </c>
      <c r="E136" s="45" t="s">
        <v>997</v>
      </c>
      <c r="F136" s="42" t="s">
        <v>273</v>
      </c>
      <c r="G136" s="43">
        <v>36.53</v>
      </c>
      <c r="H136" s="43">
        <v>36.53</v>
      </c>
      <c r="I136" s="54">
        <f t="shared" ref="I136:I199" si="10">H136*880</f>
        <v>32146.400000000001</v>
      </c>
      <c r="J136" s="52">
        <f t="shared" ref="J136:J199" si="11">G136*53.68</f>
        <v>1960.9304</v>
      </c>
      <c r="K136" s="53">
        <v>0.8</v>
      </c>
      <c r="L136" s="54">
        <f t="shared" si="8"/>
        <v>1568.74432</v>
      </c>
      <c r="M136" s="52">
        <f t="shared" si="9"/>
        <v>392.18608</v>
      </c>
      <c r="N136" s="42" t="s">
        <v>1278</v>
      </c>
      <c r="O136" s="55" t="s">
        <v>254</v>
      </c>
      <c r="P136" s="94"/>
      <c r="Q136" s="95"/>
      <c r="R136" s="9"/>
    </row>
    <row r="137" spans="1:18" s="6" customFormat="1" ht="15" customHeight="1">
      <c r="A137" s="51">
        <v>131</v>
      </c>
      <c r="B137" s="42" t="s">
        <v>279</v>
      </c>
      <c r="C137" s="56" t="s">
        <v>820</v>
      </c>
      <c r="D137" s="42" t="s">
        <v>958</v>
      </c>
      <c r="E137" s="45" t="s">
        <v>998</v>
      </c>
      <c r="F137" s="42" t="s">
        <v>273</v>
      </c>
      <c r="G137" s="43">
        <v>12</v>
      </c>
      <c r="H137" s="43">
        <v>12</v>
      </c>
      <c r="I137" s="54">
        <f t="shared" si="10"/>
        <v>10560</v>
      </c>
      <c r="J137" s="52">
        <f t="shared" si="11"/>
        <v>644.16</v>
      </c>
      <c r="K137" s="53">
        <v>0.8</v>
      </c>
      <c r="L137" s="54">
        <f t="shared" si="8"/>
        <v>515.32799999999997</v>
      </c>
      <c r="M137" s="52">
        <f t="shared" si="9"/>
        <v>128.83199999999999</v>
      </c>
      <c r="N137" s="42" t="s">
        <v>1279</v>
      </c>
      <c r="O137" s="55" t="s">
        <v>254</v>
      </c>
      <c r="P137" s="94"/>
      <c r="Q137" s="95"/>
      <c r="R137" s="9"/>
    </row>
    <row r="138" spans="1:18" s="6" customFormat="1" ht="15" customHeight="1">
      <c r="A138" s="51">
        <v>132</v>
      </c>
      <c r="B138" s="42" t="s">
        <v>280</v>
      </c>
      <c r="C138" s="56" t="s">
        <v>820</v>
      </c>
      <c r="D138" s="42" t="s">
        <v>851</v>
      </c>
      <c r="E138" s="45" t="s">
        <v>999</v>
      </c>
      <c r="F138" s="42" t="s">
        <v>273</v>
      </c>
      <c r="G138" s="43">
        <v>12.4</v>
      </c>
      <c r="H138" s="43">
        <v>12.4</v>
      </c>
      <c r="I138" s="54">
        <f t="shared" si="10"/>
        <v>10912</v>
      </c>
      <c r="J138" s="52">
        <f t="shared" si="11"/>
        <v>665.63200000000006</v>
      </c>
      <c r="K138" s="53">
        <v>0.8</v>
      </c>
      <c r="L138" s="54">
        <f t="shared" si="8"/>
        <v>532.50560000000007</v>
      </c>
      <c r="M138" s="52">
        <f t="shared" si="9"/>
        <v>133.12640000000002</v>
      </c>
      <c r="N138" s="42" t="s">
        <v>1278</v>
      </c>
      <c r="O138" s="55" t="s">
        <v>254</v>
      </c>
      <c r="P138" s="94"/>
      <c r="Q138" s="95"/>
      <c r="R138" s="9"/>
    </row>
    <row r="139" spans="1:18" s="6" customFormat="1" ht="15" customHeight="1">
      <c r="A139" s="51">
        <v>133</v>
      </c>
      <c r="B139" s="42" t="s">
        <v>281</v>
      </c>
      <c r="C139" s="56" t="s">
        <v>820</v>
      </c>
      <c r="D139" s="42" t="s">
        <v>826</v>
      </c>
      <c r="E139" s="45" t="s">
        <v>1000</v>
      </c>
      <c r="F139" s="42" t="s">
        <v>273</v>
      </c>
      <c r="G139" s="43">
        <v>10.84</v>
      </c>
      <c r="H139" s="43">
        <v>10.84</v>
      </c>
      <c r="I139" s="54">
        <f t="shared" si="10"/>
        <v>9539.2000000000007</v>
      </c>
      <c r="J139" s="52">
        <f t="shared" si="11"/>
        <v>581.89120000000003</v>
      </c>
      <c r="K139" s="53">
        <v>0.8</v>
      </c>
      <c r="L139" s="54">
        <f t="shared" si="8"/>
        <v>465.51296000000002</v>
      </c>
      <c r="M139" s="52">
        <f t="shared" si="9"/>
        <v>116.37824000000001</v>
      </c>
      <c r="N139" s="42" t="s">
        <v>1279</v>
      </c>
      <c r="O139" s="55" t="s">
        <v>254</v>
      </c>
      <c r="P139" s="94"/>
      <c r="Q139" s="95"/>
      <c r="R139" s="9"/>
    </row>
    <row r="140" spans="1:18" s="6" customFormat="1" ht="15" customHeight="1">
      <c r="A140" s="51">
        <v>134</v>
      </c>
      <c r="B140" s="42" t="s">
        <v>282</v>
      </c>
      <c r="C140" s="56" t="s">
        <v>820</v>
      </c>
      <c r="D140" s="42" t="s">
        <v>832</v>
      </c>
      <c r="E140" s="45" t="s">
        <v>1001</v>
      </c>
      <c r="F140" s="42" t="s">
        <v>273</v>
      </c>
      <c r="G140" s="43">
        <v>10.84</v>
      </c>
      <c r="H140" s="43">
        <v>10.84</v>
      </c>
      <c r="I140" s="54">
        <f t="shared" si="10"/>
        <v>9539.2000000000007</v>
      </c>
      <c r="J140" s="52">
        <f t="shared" si="11"/>
        <v>581.89120000000003</v>
      </c>
      <c r="K140" s="53">
        <v>0.8</v>
      </c>
      <c r="L140" s="54">
        <f t="shared" si="8"/>
        <v>465.51296000000002</v>
      </c>
      <c r="M140" s="52">
        <f t="shared" si="9"/>
        <v>116.37824000000001</v>
      </c>
      <c r="N140" s="42" t="s">
        <v>1279</v>
      </c>
      <c r="O140" s="55" t="s">
        <v>254</v>
      </c>
      <c r="P140" s="94"/>
      <c r="Q140" s="95"/>
      <c r="R140" s="9"/>
    </row>
    <row r="141" spans="1:18" s="6" customFormat="1" ht="15" customHeight="1">
      <c r="A141" s="51">
        <v>135</v>
      </c>
      <c r="B141" s="42" t="s">
        <v>283</v>
      </c>
      <c r="C141" s="56" t="s">
        <v>820</v>
      </c>
      <c r="D141" s="42" t="s">
        <v>834</v>
      </c>
      <c r="E141" s="45" t="s">
        <v>1002</v>
      </c>
      <c r="F141" s="42" t="s">
        <v>273</v>
      </c>
      <c r="G141" s="43">
        <v>10.84</v>
      </c>
      <c r="H141" s="43">
        <v>10.84</v>
      </c>
      <c r="I141" s="54">
        <f t="shared" si="10"/>
        <v>9539.2000000000007</v>
      </c>
      <c r="J141" s="52">
        <f t="shared" si="11"/>
        <v>581.89120000000003</v>
      </c>
      <c r="K141" s="53">
        <v>0.8</v>
      </c>
      <c r="L141" s="54">
        <f t="shared" si="8"/>
        <v>465.51296000000002</v>
      </c>
      <c r="M141" s="52">
        <f t="shared" si="9"/>
        <v>116.37824000000001</v>
      </c>
      <c r="N141" s="42" t="s">
        <v>1278</v>
      </c>
      <c r="O141" s="55" t="s">
        <v>254</v>
      </c>
      <c r="P141" s="94"/>
      <c r="Q141" s="95"/>
      <c r="R141" s="9"/>
    </row>
    <row r="142" spans="1:18" s="6" customFormat="1" ht="15" customHeight="1">
      <c r="A142" s="51">
        <v>136</v>
      </c>
      <c r="B142" s="42" t="s">
        <v>695</v>
      </c>
      <c r="C142" s="56" t="s">
        <v>820</v>
      </c>
      <c r="D142" s="42" t="s">
        <v>853</v>
      </c>
      <c r="E142" s="45" t="s">
        <v>1003</v>
      </c>
      <c r="F142" s="42" t="s">
        <v>273</v>
      </c>
      <c r="G142" s="43">
        <v>9.3000000000000007</v>
      </c>
      <c r="H142" s="43">
        <v>9.3000000000000007</v>
      </c>
      <c r="I142" s="54">
        <f t="shared" si="10"/>
        <v>8184.0000000000009</v>
      </c>
      <c r="J142" s="52">
        <f t="shared" si="11"/>
        <v>499.22400000000005</v>
      </c>
      <c r="K142" s="53">
        <v>0.8</v>
      </c>
      <c r="L142" s="54">
        <f t="shared" si="8"/>
        <v>399.37920000000008</v>
      </c>
      <c r="M142" s="52">
        <f t="shared" si="9"/>
        <v>99.844800000000021</v>
      </c>
      <c r="N142" s="42" t="s">
        <v>1278</v>
      </c>
      <c r="O142" s="55" t="s">
        <v>254</v>
      </c>
      <c r="P142" s="94"/>
      <c r="Q142" s="95"/>
      <c r="R142" s="9"/>
    </row>
    <row r="143" spans="1:18" s="6" customFormat="1" ht="15" customHeight="1">
      <c r="A143" s="51">
        <v>137</v>
      </c>
      <c r="B143" s="42" t="s">
        <v>284</v>
      </c>
      <c r="C143" s="56" t="s">
        <v>820</v>
      </c>
      <c r="D143" s="42" t="s">
        <v>851</v>
      </c>
      <c r="E143" s="45" t="s">
        <v>1004</v>
      </c>
      <c r="F143" s="42" t="s">
        <v>273</v>
      </c>
      <c r="G143" s="43">
        <v>9.3000000000000007</v>
      </c>
      <c r="H143" s="43">
        <v>9.3000000000000007</v>
      </c>
      <c r="I143" s="54">
        <f t="shared" si="10"/>
        <v>8184.0000000000009</v>
      </c>
      <c r="J143" s="52">
        <f t="shared" si="11"/>
        <v>499.22400000000005</v>
      </c>
      <c r="K143" s="53">
        <v>0.8</v>
      </c>
      <c r="L143" s="54">
        <f t="shared" si="8"/>
        <v>399.37920000000008</v>
      </c>
      <c r="M143" s="52">
        <f t="shared" si="9"/>
        <v>99.844800000000021</v>
      </c>
      <c r="N143" s="42" t="s">
        <v>1278</v>
      </c>
      <c r="O143" s="55" t="s">
        <v>254</v>
      </c>
      <c r="P143" s="94"/>
      <c r="Q143" s="95"/>
      <c r="R143" s="9"/>
    </row>
    <row r="144" spans="1:18" s="6" customFormat="1" ht="15" customHeight="1">
      <c r="A144" s="51">
        <v>138</v>
      </c>
      <c r="B144" s="42" t="s">
        <v>285</v>
      </c>
      <c r="C144" s="56" t="s">
        <v>820</v>
      </c>
      <c r="D144" s="42" t="s">
        <v>851</v>
      </c>
      <c r="E144" s="45" t="s">
        <v>1005</v>
      </c>
      <c r="F144" s="42" t="s">
        <v>273</v>
      </c>
      <c r="G144" s="43">
        <v>9.3000000000000007</v>
      </c>
      <c r="H144" s="43">
        <v>9.3000000000000007</v>
      </c>
      <c r="I144" s="54">
        <f t="shared" si="10"/>
        <v>8184.0000000000009</v>
      </c>
      <c r="J144" s="52">
        <f t="shared" si="11"/>
        <v>499.22400000000005</v>
      </c>
      <c r="K144" s="53">
        <v>0.8</v>
      </c>
      <c r="L144" s="54">
        <f t="shared" si="8"/>
        <v>399.37920000000008</v>
      </c>
      <c r="M144" s="52">
        <f t="shared" si="9"/>
        <v>99.844800000000021</v>
      </c>
      <c r="N144" s="42" t="s">
        <v>1279</v>
      </c>
      <c r="O144" s="55" t="s">
        <v>254</v>
      </c>
      <c r="P144" s="94"/>
      <c r="Q144" s="95"/>
      <c r="R144" s="9"/>
    </row>
    <row r="145" spans="1:18" s="6" customFormat="1" ht="15" customHeight="1">
      <c r="A145" s="51">
        <v>139</v>
      </c>
      <c r="B145" s="42" t="s">
        <v>696</v>
      </c>
      <c r="C145" s="56" t="s">
        <v>820</v>
      </c>
      <c r="D145" s="42" t="s">
        <v>836</v>
      </c>
      <c r="E145" s="45" t="s">
        <v>1006</v>
      </c>
      <c r="F145" s="42" t="s">
        <v>273</v>
      </c>
      <c r="G145" s="43">
        <v>9.3000000000000007</v>
      </c>
      <c r="H145" s="43">
        <v>9.3000000000000007</v>
      </c>
      <c r="I145" s="54">
        <f t="shared" si="10"/>
        <v>8184.0000000000009</v>
      </c>
      <c r="J145" s="52">
        <f t="shared" si="11"/>
        <v>499.22400000000005</v>
      </c>
      <c r="K145" s="53">
        <v>0.8</v>
      </c>
      <c r="L145" s="54">
        <f t="shared" si="8"/>
        <v>399.37920000000008</v>
      </c>
      <c r="M145" s="52">
        <f t="shared" si="9"/>
        <v>99.844800000000021</v>
      </c>
      <c r="N145" s="42" t="s">
        <v>1287</v>
      </c>
      <c r="O145" s="55" t="s">
        <v>254</v>
      </c>
      <c r="P145" s="94"/>
      <c r="Q145" s="95"/>
      <c r="R145" s="9"/>
    </row>
    <row r="146" spans="1:18" s="6" customFormat="1" ht="15" customHeight="1">
      <c r="A146" s="51">
        <v>140</v>
      </c>
      <c r="B146" s="42" t="s">
        <v>286</v>
      </c>
      <c r="C146" s="56" t="s">
        <v>820</v>
      </c>
      <c r="D146" s="42" t="s">
        <v>853</v>
      </c>
      <c r="E146" s="45" t="s">
        <v>1007</v>
      </c>
      <c r="F146" s="42" t="s">
        <v>273</v>
      </c>
      <c r="G146" s="43">
        <v>9.3000000000000007</v>
      </c>
      <c r="H146" s="43">
        <v>9.3000000000000007</v>
      </c>
      <c r="I146" s="54">
        <f t="shared" si="10"/>
        <v>8184.0000000000009</v>
      </c>
      <c r="J146" s="52">
        <f t="shared" si="11"/>
        <v>499.22400000000005</v>
      </c>
      <c r="K146" s="53">
        <v>0.8</v>
      </c>
      <c r="L146" s="54">
        <f t="shared" si="8"/>
        <v>399.37920000000008</v>
      </c>
      <c r="M146" s="52">
        <f t="shared" si="9"/>
        <v>99.844800000000021</v>
      </c>
      <c r="N146" s="42" t="s">
        <v>1279</v>
      </c>
      <c r="O146" s="55" t="s">
        <v>254</v>
      </c>
      <c r="P146" s="94"/>
      <c r="Q146" s="95"/>
      <c r="R146" s="9"/>
    </row>
    <row r="147" spans="1:18" s="6" customFormat="1" ht="15" customHeight="1">
      <c r="A147" s="51">
        <v>141</v>
      </c>
      <c r="B147" s="42" t="s">
        <v>287</v>
      </c>
      <c r="C147" s="56" t="s">
        <v>820</v>
      </c>
      <c r="D147" s="42" t="s">
        <v>851</v>
      </c>
      <c r="E147" s="45" t="s">
        <v>1008</v>
      </c>
      <c r="F147" s="42" t="s">
        <v>273</v>
      </c>
      <c r="G147" s="43">
        <v>3.47</v>
      </c>
      <c r="H147" s="43">
        <v>3.47</v>
      </c>
      <c r="I147" s="54">
        <f t="shared" si="10"/>
        <v>3053.6000000000004</v>
      </c>
      <c r="J147" s="52">
        <f t="shared" si="11"/>
        <v>186.2696</v>
      </c>
      <c r="K147" s="53">
        <v>0.8</v>
      </c>
      <c r="L147" s="54">
        <f t="shared" si="8"/>
        <v>149.01568</v>
      </c>
      <c r="M147" s="52">
        <f t="shared" si="9"/>
        <v>37.253920000000001</v>
      </c>
      <c r="N147" s="42" t="s">
        <v>1278</v>
      </c>
      <c r="O147" s="55" t="s">
        <v>254</v>
      </c>
      <c r="P147" s="94"/>
      <c r="Q147" s="95"/>
      <c r="R147" s="9"/>
    </row>
    <row r="148" spans="1:18" s="6" customFormat="1" ht="15" customHeight="1">
      <c r="A148" s="51">
        <v>142</v>
      </c>
      <c r="B148" s="42" t="s">
        <v>288</v>
      </c>
      <c r="C148" s="56" t="s">
        <v>820</v>
      </c>
      <c r="D148" s="42" t="s">
        <v>1009</v>
      </c>
      <c r="E148" s="45" t="s">
        <v>1010</v>
      </c>
      <c r="F148" s="42" t="s">
        <v>273</v>
      </c>
      <c r="G148" s="43">
        <v>7.75</v>
      </c>
      <c r="H148" s="43">
        <v>7.75</v>
      </c>
      <c r="I148" s="54">
        <f t="shared" si="10"/>
        <v>6820</v>
      </c>
      <c r="J148" s="52">
        <f t="shared" si="11"/>
        <v>416.02</v>
      </c>
      <c r="K148" s="53">
        <v>0.8</v>
      </c>
      <c r="L148" s="54">
        <f t="shared" si="8"/>
        <v>332.81600000000003</v>
      </c>
      <c r="M148" s="52">
        <f t="shared" si="9"/>
        <v>83.204000000000008</v>
      </c>
      <c r="N148" s="42" t="s">
        <v>1279</v>
      </c>
      <c r="O148" s="55" t="s">
        <v>254</v>
      </c>
      <c r="P148" s="94"/>
      <c r="Q148" s="95"/>
      <c r="R148" s="9"/>
    </row>
    <row r="149" spans="1:18" s="6" customFormat="1" ht="15" customHeight="1">
      <c r="A149" s="51">
        <v>143</v>
      </c>
      <c r="B149" s="42" t="s">
        <v>289</v>
      </c>
      <c r="C149" s="56" t="s">
        <v>820</v>
      </c>
      <c r="D149" s="42" t="s">
        <v>1011</v>
      </c>
      <c r="E149" s="45" t="s">
        <v>1012</v>
      </c>
      <c r="F149" s="42" t="s">
        <v>273</v>
      </c>
      <c r="G149" s="43">
        <v>7.75</v>
      </c>
      <c r="H149" s="43">
        <v>7.75</v>
      </c>
      <c r="I149" s="54">
        <f t="shared" si="10"/>
        <v>6820</v>
      </c>
      <c r="J149" s="52">
        <f t="shared" si="11"/>
        <v>416.02</v>
      </c>
      <c r="K149" s="53">
        <v>0.8</v>
      </c>
      <c r="L149" s="54">
        <f t="shared" si="8"/>
        <v>332.81600000000003</v>
      </c>
      <c r="M149" s="52">
        <f t="shared" si="9"/>
        <v>83.204000000000008</v>
      </c>
      <c r="N149" s="42" t="s">
        <v>1278</v>
      </c>
      <c r="O149" s="55" t="s">
        <v>254</v>
      </c>
      <c r="P149" s="94"/>
      <c r="Q149" s="95"/>
      <c r="R149" s="9"/>
    </row>
    <row r="150" spans="1:18" s="6" customFormat="1" ht="15" customHeight="1">
      <c r="A150" s="51">
        <v>144</v>
      </c>
      <c r="B150" s="42" t="s">
        <v>325</v>
      </c>
      <c r="C150" s="56" t="s">
        <v>820</v>
      </c>
      <c r="D150" s="42" t="s">
        <v>958</v>
      </c>
      <c r="E150" s="45" t="s">
        <v>1013</v>
      </c>
      <c r="F150" s="42" t="s">
        <v>273</v>
      </c>
      <c r="G150" s="43">
        <v>19.45</v>
      </c>
      <c r="H150" s="43">
        <v>19.45</v>
      </c>
      <c r="I150" s="54">
        <f t="shared" si="10"/>
        <v>17116</v>
      </c>
      <c r="J150" s="52">
        <f t="shared" si="11"/>
        <v>1044.076</v>
      </c>
      <c r="K150" s="53">
        <v>0.8</v>
      </c>
      <c r="L150" s="54">
        <f t="shared" si="8"/>
        <v>835.26080000000002</v>
      </c>
      <c r="M150" s="52">
        <f t="shared" si="9"/>
        <v>208.8152</v>
      </c>
      <c r="N150" s="42" t="s">
        <v>1279</v>
      </c>
      <c r="O150" s="55" t="s">
        <v>254</v>
      </c>
      <c r="P150" s="94"/>
      <c r="Q150" s="95"/>
      <c r="R150" s="9"/>
    </row>
    <row r="151" spans="1:18" s="6" customFormat="1" ht="15" customHeight="1">
      <c r="A151" s="51">
        <v>145</v>
      </c>
      <c r="B151" s="42" t="s">
        <v>290</v>
      </c>
      <c r="C151" s="56" t="s">
        <v>820</v>
      </c>
      <c r="D151" s="42" t="s">
        <v>836</v>
      </c>
      <c r="E151" s="45" t="s">
        <v>1014</v>
      </c>
      <c r="F151" s="42" t="s">
        <v>273</v>
      </c>
      <c r="G151" s="43">
        <v>7.75</v>
      </c>
      <c r="H151" s="43">
        <v>7.75</v>
      </c>
      <c r="I151" s="54">
        <f t="shared" si="10"/>
        <v>6820</v>
      </c>
      <c r="J151" s="52">
        <f t="shared" si="11"/>
        <v>416.02</v>
      </c>
      <c r="K151" s="53">
        <v>0.8</v>
      </c>
      <c r="L151" s="54">
        <f t="shared" si="8"/>
        <v>332.81600000000003</v>
      </c>
      <c r="M151" s="52">
        <f t="shared" si="9"/>
        <v>83.204000000000008</v>
      </c>
      <c r="N151" s="42" t="s">
        <v>1278</v>
      </c>
      <c r="O151" s="55" t="s">
        <v>254</v>
      </c>
      <c r="P151" s="94"/>
      <c r="Q151" s="95"/>
      <c r="R151" s="9"/>
    </row>
    <row r="152" spans="1:18" s="6" customFormat="1" ht="15" customHeight="1">
      <c r="A152" s="51">
        <v>146</v>
      </c>
      <c r="B152" s="42" t="s">
        <v>291</v>
      </c>
      <c r="C152" s="56" t="s">
        <v>820</v>
      </c>
      <c r="D152" s="42" t="s">
        <v>838</v>
      </c>
      <c r="E152" s="45" t="s">
        <v>1015</v>
      </c>
      <c r="F152" s="42" t="s">
        <v>273</v>
      </c>
      <c r="G152" s="43">
        <v>3.91</v>
      </c>
      <c r="H152" s="43">
        <v>3.91</v>
      </c>
      <c r="I152" s="54">
        <f t="shared" si="10"/>
        <v>3440.8</v>
      </c>
      <c r="J152" s="52">
        <f t="shared" si="11"/>
        <v>209.8888</v>
      </c>
      <c r="K152" s="53">
        <v>0.8</v>
      </c>
      <c r="L152" s="54">
        <f t="shared" si="8"/>
        <v>167.91104000000001</v>
      </c>
      <c r="M152" s="52">
        <f t="shared" si="9"/>
        <v>41.977760000000004</v>
      </c>
      <c r="N152" s="42" t="s">
        <v>1278</v>
      </c>
      <c r="O152" s="55" t="s">
        <v>254</v>
      </c>
      <c r="P152" s="94"/>
      <c r="Q152" s="95"/>
      <c r="R152" s="9"/>
    </row>
    <row r="153" spans="1:18" s="6" customFormat="1" ht="15" customHeight="1">
      <c r="A153" s="51">
        <v>147</v>
      </c>
      <c r="B153" s="42" t="s">
        <v>292</v>
      </c>
      <c r="C153" s="56" t="s">
        <v>820</v>
      </c>
      <c r="D153" s="42" t="s">
        <v>830</v>
      </c>
      <c r="E153" s="45" t="s">
        <v>1016</v>
      </c>
      <c r="F153" s="42" t="s">
        <v>273</v>
      </c>
      <c r="G153" s="43">
        <v>5.78</v>
      </c>
      <c r="H153" s="43">
        <v>5.78</v>
      </c>
      <c r="I153" s="54">
        <f t="shared" si="10"/>
        <v>5086.4000000000005</v>
      </c>
      <c r="J153" s="52">
        <f t="shared" si="11"/>
        <v>310.2704</v>
      </c>
      <c r="K153" s="53">
        <v>0.8</v>
      </c>
      <c r="L153" s="54">
        <f t="shared" si="8"/>
        <v>248.21632</v>
      </c>
      <c r="M153" s="52">
        <f t="shared" si="9"/>
        <v>62.054079999999999</v>
      </c>
      <c r="N153" s="42" t="s">
        <v>1278</v>
      </c>
      <c r="O153" s="55" t="s">
        <v>254</v>
      </c>
      <c r="P153" s="94"/>
      <c r="Q153" s="95"/>
      <c r="R153" s="9"/>
    </row>
    <row r="154" spans="1:18" s="6" customFormat="1" ht="15" customHeight="1">
      <c r="A154" s="51">
        <v>148</v>
      </c>
      <c r="B154" s="42" t="s">
        <v>293</v>
      </c>
      <c r="C154" s="56" t="s">
        <v>820</v>
      </c>
      <c r="D154" s="42" t="s">
        <v>826</v>
      </c>
      <c r="E154" s="45" t="s">
        <v>1017</v>
      </c>
      <c r="F154" s="42" t="s">
        <v>273</v>
      </c>
      <c r="G154" s="43">
        <v>6.98</v>
      </c>
      <c r="H154" s="43">
        <v>6.98</v>
      </c>
      <c r="I154" s="54">
        <f t="shared" si="10"/>
        <v>6142.4000000000005</v>
      </c>
      <c r="J154" s="52">
        <f t="shared" si="11"/>
        <v>374.68640000000005</v>
      </c>
      <c r="K154" s="53">
        <v>0.8</v>
      </c>
      <c r="L154" s="54">
        <f t="shared" si="8"/>
        <v>299.74912000000006</v>
      </c>
      <c r="M154" s="52">
        <f t="shared" si="9"/>
        <v>74.937280000000015</v>
      </c>
      <c r="N154" s="42" t="s">
        <v>1278</v>
      </c>
      <c r="O154" s="55" t="s">
        <v>254</v>
      </c>
      <c r="P154" s="94"/>
      <c r="Q154" s="95"/>
      <c r="R154" s="9"/>
    </row>
    <row r="155" spans="1:18" s="6" customFormat="1" ht="15" customHeight="1">
      <c r="A155" s="51">
        <v>149</v>
      </c>
      <c r="B155" s="42" t="s">
        <v>294</v>
      </c>
      <c r="C155" s="56" t="s">
        <v>820</v>
      </c>
      <c r="D155" s="42" t="s">
        <v>832</v>
      </c>
      <c r="E155" s="45" t="s">
        <v>1018</v>
      </c>
      <c r="F155" s="42" t="s">
        <v>273</v>
      </c>
      <c r="G155" s="43">
        <v>2.8</v>
      </c>
      <c r="H155" s="43">
        <v>2.8</v>
      </c>
      <c r="I155" s="54">
        <f t="shared" si="10"/>
        <v>2464</v>
      </c>
      <c r="J155" s="52">
        <f t="shared" si="11"/>
        <v>150.304</v>
      </c>
      <c r="K155" s="53">
        <v>0.8</v>
      </c>
      <c r="L155" s="54">
        <f t="shared" si="8"/>
        <v>120.2432</v>
      </c>
      <c r="M155" s="52">
        <f t="shared" si="9"/>
        <v>30.0608</v>
      </c>
      <c r="N155" s="42" t="s">
        <v>1278</v>
      </c>
      <c r="O155" s="55" t="s">
        <v>254</v>
      </c>
      <c r="P155" s="94"/>
      <c r="Q155" s="95"/>
      <c r="R155" s="9"/>
    </row>
    <row r="156" spans="1:18" s="6" customFormat="1" ht="15" customHeight="1">
      <c r="A156" s="51">
        <v>150</v>
      </c>
      <c r="B156" s="42" t="s">
        <v>295</v>
      </c>
      <c r="C156" s="56" t="s">
        <v>820</v>
      </c>
      <c r="D156" s="42" t="s">
        <v>836</v>
      </c>
      <c r="E156" s="45" t="s">
        <v>1019</v>
      </c>
      <c r="F156" s="42" t="s">
        <v>273</v>
      </c>
      <c r="G156" s="43">
        <v>4.6500000000000004</v>
      </c>
      <c r="H156" s="43">
        <v>4.6500000000000004</v>
      </c>
      <c r="I156" s="54">
        <f t="shared" si="10"/>
        <v>4092.0000000000005</v>
      </c>
      <c r="J156" s="52">
        <f t="shared" si="11"/>
        <v>249.61200000000002</v>
      </c>
      <c r="K156" s="53">
        <v>0.8</v>
      </c>
      <c r="L156" s="54">
        <f t="shared" si="8"/>
        <v>199.68960000000004</v>
      </c>
      <c r="M156" s="52">
        <f t="shared" si="9"/>
        <v>49.92240000000001</v>
      </c>
      <c r="N156" s="42" t="s">
        <v>1278</v>
      </c>
      <c r="O156" s="55" t="s">
        <v>254</v>
      </c>
      <c r="P156" s="94"/>
      <c r="Q156" s="95"/>
      <c r="R156" s="9"/>
    </row>
    <row r="157" spans="1:18" s="6" customFormat="1" ht="15" customHeight="1">
      <c r="A157" s="51">
        <v>151</v>
      </c>
      <c r="B157" s="42" t="s">
        <v>296</v>
      </c>
      <c r="C157" s="56" t="s">
        <v>820</v>
      </c>
      <c r="D157" s="42" t="s">
        <v>1020</v>
      </c>
      <c r="E157" s="45" t="s">
        <v>1021</v>
      </c>
      <c r="F157" s="42" t="s">
        <v>273</v>
      </c>
      <c r="G157" s="43">
        <v>2.98</v>
      </c>
      <c r="H157" s="43">
        <v>2.98</v>
      </c>
      <c r="I157" s="54">
        <f t="shared" si="10"/>
        <v>2622.4</v>
      </c>
      <c r="J157" s="52">
        <f t="shared" si="11"/>
        <v>159.96639999999999</v>
      </c>
      <c r="K157" s="53">
        <v>0.8</v>
      </c>
      <c r="L157" s="54">
        <f t="shared" si="8"/>
        <v>127.97311999999999</v>
      </c>
      <c r="M157" s="52">
        <f t="shared" si="9"/>
        <v>31.993279999999999</v>
      </c>
      <c r="N157" s="42" t="s">
        <v>1279</v>
      </c>
      <c r="O157" s="55" t="s">
        <v>254</v>
      </c>
      <c r="P157" s="94"/>
      <c r="Q157" s="95"/>
      <c r="R157" s="9"/>
    </row>
    <row r="158" spans="1:18" s="6" customFormat="1" ht="15" customHeight="1">
      <c r="A158" s="51">
        <v>152</v>
      </c>
      <c r="B158" s="42" t="s">
        <v>297</v>
      </c>
      <c r="C158" s="56" t="s">
        <v>820</v>
      </c>
      <c r="D158" s="42" t="s">
        <v>872</v>
      </c>
      <c r="E158" s="45" t="s">
        <v>1022</v>
      </c>
      <c r="F158" s="42" t="s">
        <v>273</v>
      </c>
      <c r="G158" s="43">
        <v>12</v>
      </c>
      <c r="H158" s="43">
        <v>12</v>
      </c>
      <c r="I158" s="54">
        <f t="shared" si="10"/>
        <v>10560</v>
      </c>
      <c r="J158" s="52">
        <f t="shared" si="11"/>
        <v>644.16</v>
      </c>
      <c r="K158" s="53">
        <v>0.8</v>
      </c>
      <c r="L158" s="54">
        <f t="shared" si="8"/>
        <v>515.32799999999997</v>
      </c>
      <c r="M158" s="52">
        <f t="shared" si="9"/>
        <v>128.83199999999999</v>
      </c>
      <c r="N158" s="42" t="s">
        <v>1278</v>
      </c>
      <c r="O158" s="55" t="s">
        <v>254</v>
      </c>
      <c r="P158" s="94"/>
      <c r="Q158" s="95"/>
      <c r="R158" s="9"/>
    </row>
    <row r="159" spans="1:18" s="6" customFormat="1" ht="15" customHeight="1">
      <c r="A159" s="51">
        <v>153</v>
      </c>
      <c r="B159" s="42" t="s">
        <v>697</v>
      </c>
      <c r="C159" s="56" t="s">
        <v>820</v>
      </c>
      <c r="D159" s="42" t="s">
        <v>836</v>
      </c>
      <c r="E159" s="45" t="s">
        <v>1023</v>
      </c>
      <c r="F159" s="42" t="s">
        <v>273</v>
      </c>
      <c r="G159" s="43">
        <v>6.2</v>
      </c>
      <c r="H159" s="43">
        <v>6.2</v>
      </c>
      <c r="I159" s="54">
        <f t="shared" si="10"/>
        <v>5456</v>
      </c>
      <c r="J159" s="52">
        <f t="shared" si="11"/>
        <v>332.81600000000003</v>
      </c>
      <c r="K159" s="53">
        <v>0.8</v>
      </c>
      <c r="L159" s="54">
        <f t="shared" si="8"/>
        <v>266.25280000000004</v>
      </c>
      <c r="M159" s="52">
        <f t="shared" si="9"/>
        <v>66.563200000000009</v>
      </c>
      <c r="N159" s="42" t="s">
        <v>1278</v>
      </c>
      <c r="O159" s="55" t="s">
        <v>254</v>
      </c>
      <c r="P159" s="94"/>
      <c r="Q159" s="95"/>
      <c r="R159" s="9"/>
    </row>
    <row r="160" spans="1:18" s="6" customFormat="1" ht="15" customHeight="1">
      <c r="A160" s="51">
        <v>154</v>
      </c>
      <c r="B160" s="42" t="s">
        <v>298</v>
      </c>
      <c r="C160" s="56" t="s">
        <v>820</v>
      </c>
      <c r="D160" s="42" t="s">
        <v>958</v>
      </c>
      <c r="E160" s="45" t="s">
        <v>1024</v>
      </c>
      <c r="F160" s="42" t="s">
        <v>273</v>
      </c>
      <c r="G160" s="43">
        <v>6.2</v>
      </c>
      <c r="H160" s="43">
        <v>6.2</v>
      </c>
      <c r="I160" s="54">
        <f t="shared" si="10"/>
        <v>5456</v>
      </c>
      <c r="J160" s="52">
        <f t="shared" si="11"/>
        <v>332.81600000000003</v>
      </c>
      <c r="K160" s="53">
        <v>0.8</v>
      </c>
      <c r="L160" s="54">
        <f t="shared" si="8"/>
        <v>266.25280000000004</v>
      </c>
      <c r="M160" s="52">
        <f t="shared" si="9"/>
        <v>66.563200000000009</v>
      </c>
      <c r="N160" s="42" t="s">
        <v>1279</v>
      </c>
      <c r="O160" s="55" t="s">
        <v>254</v>
      </c>
      <c r="P160" s="94"/>
      <c r="Q160" s="95"/>
      <c r="R160" s="9"/>
    </row>
    <row r="161" spans="1:18" s="6" customFormat="1" ht="15" customHeight="1">
      <c r="A161" s="51">
        <v>155</v>
      </c>
      <c r="B161" s="42" t="s">
        <v>299</v>
      </c>
      <c r="C161" s="56" t="s">
        <v>820</v>
      </c>
      <c r="D161" s="42" t="s">
        <v>834</v>
      </c>
      <c r="E161" s="45" t="s">
        <v>1025</v>
      </c>
      <c r="F161" s="42" t="s">
        <v>273</v>
      </c>
      <c r="G161" s="43">
        <v>6.2</v>
      </c>
      <c r="H161" s="43">
        <v>6.2</v>
      </c>
      <c r="I161" s="54">
        <f t="shared" si="10"/>
        <v>5456</v>
      </c>
      <c r="J161" s="52">
        <f t="shared" si="11"/>
        <v>332.81600000000003</v>
      </c>
      <c r="K161" s="53">
        <v>0.8</v>
      </c>
      <c r="L161" s="54">
        <f t="shared" si="8"/>
        <v>266.25280000000004</v>
      </c>
      <c r="M161" s="52">
        <f t="shared" si="9"/>
        <v>66.563200000000009</v>
      </c>
      <c r="N161" s="42" t="s">
        <v>1278</v>
      </c>
      <c r="O161" s="55" t="s">
        <v>254</v>
      </c>
      <c r="P161" s="94"/>
      <c r="Q161" s="95"/>
      <c r="R161" s="9"/>
    </row>
    <row r="162" spans="1:18" s="6" customFormat="1" ht="15" customHeight="1">
      <c r="A162" s="51">
        <v>156</v>
      </c>
      <c r="B162" s="42" t="s">
        <v>300</v>
      </c>
      <c r="C162" s="56" t="s">
        <v>820</v>
      </c>
      <c r="D162" s="42" t="s">
        <v>945</v>
      </c>
      <c r="E162" s="45" t="s">
        <v>1026</v>
      </c>
      <c r="F162" s="42" t="s">
        <v>273</v>
      </c>
      <c r="G162" s="43">
        <v>6.2</v>
      </c>
      <c r="H162" s="43">
        <v>6.2</v>
      </c>
      <c r="I162" s="54">
        <f t="shared" si="10"/>
        <v>5456</v>
      </c>
      <c r="J162" s="52">
        <f t="shared" si="11"/>
        <v>332.81600000000003</v>
      </c>
      <c r="K162" s="53">
        <v>0.8</v>
      </c>
      <c r="L162" s="54">
        <f t="shared" si="8"/>
        <v>266.25280000000004</v>
      </c>
      <c r="M162" s="52">
        <f t="shared" si="9"/>
        <v>66.563200000000009</v>
      </c>
      <c r="N162" s="42" t="s">
        <v>1279</v>
      </c>
      <c r="O162" s="55" t="s">
        <v>254</v>
      </c>
      <c r="P162" s="94"/>
      <c r="Q162" s="95"/>
      <c r="R162" s="9"/>
    </row>
    <row r="163" spans="1:18" s="6" customFormat="1" ht="15" customHeight="1">
      <c r="A163" s="51">
        <v>157</v>
      </c>
      <c r="B163" s="42" t="s">
        <v>301</v>
      </c>
      <c r="C163" s="56" t="s">
        <v>820</v>
      </c>
      <c r="D163" s="42" t="s">
        <v>828</v>
      </c>
      <c r="E163" s="45" t="s">
        <v>1027</v>
      </c>
      <c r="F163" s="42" t="s">
        <v>273</v>
      </c>
      <c r="G163" s="43">
        <v>3.16</v>
      </c>
      <c r="H163" s="43">
        <v>3.16</v>
      </c>
      <c r="I163" s="54">
        <f t="shared" si="10"/>
        <v>2780.8</v>
      </c>
      <c r="J163" s="52">
        <f t="shared" si="11"/>
        <v>169.62880000000001</v>
      </c>
      <c r="K163" s="53">
        <v>0.8</v>
      </c>
      <c r="L163" s="54">
        <f t="shared" si="8"/>
        <v>135.70304000000002</v>
      </c>
      <c r="M163" s="52">
        <f t="shared" si="9"/>
        <v>33.925760000000004</v>
      </c>
      <c r="N163" s="42" t="s">
        <v>1278</v>
      </c>
      <c r="O163" s="55" t="s">
        <v>254</v>
      </c>
      <c r="P163" s="94"/>
      <c r="Q163" s="95"/>
      <c r="R163" s="9"/>
    </row>
    <row r="164" spans="1:18" s="6" customFormat="1" ht="15" customHeight="1">
      <c r="A164" s="51">
        <v>158</v>
      </c>
      <c r="B164" s="42" t="s">
        <v>302</v>
      </c>
      <c r="C164" s="56" t="s">
        <v>820</v>
      </c>
      <c r="D164" s="42" t="s">
        <v>836</v>
      </c>
      <c r="E164" s="45" t="s">
        <v>1028</v>
      </c>
      <c r="F164" s="42" t="s">
        <v>273</v>
      </c>
      <c r="G164" s="43">
        <v>3.24</v>
      </c>
      <c r="H164" s="43">
        <v>3.24</v>
      </c>
      <c r="I164" s="54">
        <f t="shared" si="10"/>
        <v>2851.2000000000003</v>
      </c>
      <c r="J164" s="52">
        <f t="shared" si="11"/>
        <v>173.92320000000001</v>
      </c>
      <c r="K164" s="53">
        <v>0.8</v>
      </c>
      <c r="L164" s="54">
        <f t="shared" si="8"/>
        <v>139.13856000000001</v>
      </c>
      <c r="M164" s="52">
        <f t="shared" si="9"/>
        <v>34.784640000000003</v>
      </c>
      <c r="N164" s="42" t="s">
        <v>1278</v>
      </c>
      <c r="O164" s="55" t="s">
        <v>254</v>
      </c>
      <c r="P164" s="94"/>
      <c r="Q164" s="95"/>
      <c r="R164" s="9"/>
    </row>
    <row r="165" spans="1:18" s="6" customFormat="1" ht="15" customHeight="1">
      <c r="A165" s="51">
        <v>159</v>
      </c>
      <c r="B165" s="42" t="s">
        <v>303</v>
      </c>
      <c r="C165" s="56" t="s">
        <v>820</v>
      </c>
      <c r="D165" s="42" t="s">
        <v>851</v>
      </c>
      <c r="E165" s="45" t="s">
        <v>1029</v>
      </c>
      <c r="F165" s="42" t="s">
        <v>273</v>
      </c>
      <c r="G165" s="43">
        <v>3.24</v>
      </c>
      <c r="H165" s="43">
        <v>3.24</v>
      </c>
      <c r="I165" s="54">
        <f t="shared" si="10"/>
        <v>2851.2000000000003</v>
      </c>
      <c r="J165" s="52">
        <f t="shared" si="11"/>
        <v>173.92320000000001</v>
      </c>
      <c r="K165" s="53">
        <v>0.8</v>
      </c>
      <c r="L165" s="54">
        <f t="shared" si="8"/>
        <v>139.13856000000001</v>
      </c>
      <c r="M165" s="52">
        <f t="shared" si="9"/>
        <v>34.784640000000003</v>
      </c>
      <c r="N165" s="42" t="s">
        <v>1278</v>
      </c>
      <c r="O165" s="55" t="s">
        <v>254</v>
      </c>
      <c r="P165" s="94"/>
      <c r="Q165" s="95"/>
      <c r="R165" s="9"/>
    </row>
    <row r="166" spans="1:18" s="6" customFormat="1" ht="15" customHeight="1">
      <c r="A166" s="51">
        <v>160</v>
      </c>
      <c r="B166" s="42" t="s">
        <v>304</v>
      </c>
      <c r="C166" s="56" t="s">
        <v>820</v>
      </c>
      <c r="D166" s="42" t="s">
        <v>872</v>
      </c>
      <c r="E166" s="45" t="s">
        <v>1030</v>
      </c>
      <c r="F166" s="42" t="s">
        <v>273</v>
      </c>
      <c r="G166" s="43">
        <v>6.2</v>
      </c>
      <c r="H166" s="43">
        <v>6.2</v>
      </c>
      <c r="I166" s="54">
        <f t="shared" si="10"/>
        <v>5456</v>
      </c>
      <c r="J166" s="52">
        <f t="shared" si="11"/>
        <v>332.81600000000003</v>
      </c>
      <c r="K166" s="53">
        <v>0.8</v>
      </c>
      <c r="L166" s="54">
        <f t="shared" si="8"/>
        <v>266.25280000000004</v>
      </c>
      <c r="M166" s="52">
        <f t="shared" si="9"/>
        <v>66.563200000000009</v>
      </c>
      <c r="N166" s="42" t="s">
        <v>1278</v>
      </c>
      <c r="O166" s="55" t="s">
        <v>254</v>
      </c>
      <c r="P166" s="94"/>
      <c r="Q166" s="95"/>
      <c r="R166" s="9"/>
    </row>
    <row r="167" spans="1:18" s="6" customFormat="1" ht="15" customHeight="1">
      <c r="A167" s="51">
        <v>161</v>
      </c>
      <c r="B167" s="42" t="s">
        <v>305</v>
      </c>
      <c r="C167" s="56" t="s">
        <v>820</v>
      </c>
      <c r="D167" s="42" t="s">
        <v>870</v>
      </c>
      <c r="E167" s="45" t="s">
        <v>1031</v>
      </c>
      <c r="F167" s="42" t="s">
        <v>273</v>
      </c>
      <c r="G167" s="43">
        <v>6.2</v>
      </c>
      <c r="H167" s="43">
        <v>6.2</v>
      </c>
      <c r="I167" s="54">
        <f t="shared" si="10"/>
        <v>5456</v>
      </c>
      <c r="J167" s="52">
        <f t="shared" si="11"/>
        <v>332.81600000000003</v>
      </c>
      <c r="K167" s="53">
        <v>0.8</v>
      </c>
      <c r="L167" s="54">
        <f t="shared" si="8"/>
        <v>266.25280000000004</v>
      </c>
      <c r="M167" s="52">
        <f t="shared" si="9"/>
        <v>66.563200000000009</v>
      </c>
      <c r="N167" s="42" t="s">
        <v>1279</v>
      </c>
      <c r="O167" s="55" t="s">
        <v>254</v>
      </c>
      <c r="P167" s="94"/>
      <c r="Q167" s="95"/>
      <c r="R167" s="9"/>
    </row>
    <row r="168" spans="1:18" s="6" customFormat="1" ht="15" customHeight="1">
      <c r="A168" s="51">
        <v>162</v>
      </c>
      <c r="B168" s="42" t="s">
        <v>306</v>
      </c>
      <c r="C168" s="56" t="s">
        <v>820</v>
      </c>
      <c r="D168" s="42" t="s">
        <v>836</v>
      </c>
      <c r="E168" s="45" t="s">
        <v>1032</v>
      </c>
      <c r="F168" s="42" t="s">
        <v>273</v>
      </c>
      <c r="G168" s="43">
        <v>4.0999999999999996</v>
      </c>
      <c r="H168" s="43">
        <v>4.0999999999999996</v>
      </c>
      <c r="I168" s="54">
        <f t="shared" si="10"/>
        <v>3607.9999999999995</v>
      </c>
      <c r="J168" s="52">
        <f t="shared" si="11"/>
        <v>220.08799999999999</v>
      </c>
      <c r="K168" s="53">
        <v>0.8</v>
      </c>
      <c r="L168" s="54">
        <f t="shared" si="8"/>
        <v>176.07040000000001</v>
      </c>
      <c r="M168" s="52">
        <f t="shared" si="9"/>
        <v>44.017600000000002</v>
      </c>
      <c r="N168" s="42" t="s">
        <v>1278</v>
      </c>
      <c r="O168" s="55" t="s">
        <v>254</v>
      </c>
      <c r="P168" s="94"/>
      <c r="Q168" s="95"/>
      <c r="R168" s="9"/>
    </row>
    <row r="169" spans="1:18" s="6" customFormat="1" ht="15" customHeight="1">
      <c r="A169" s="51">
        <v>163</v>
      </c>
      <c r="B169" s="42" t="s">
        <v>307</v>
      </c>
      <c r="C169" s="56" t="s">
        <v>820</v>
      </c>
      <c r="D169" s="42" t="s">
        <v>872</v>
      </c>
      <c r="E169" s="45" t="s">
        <v>1033</v>
      </c>
      <c r="F169" s="42" t="s">
        <v>273</v>
      </c>
      <c r="G169" s="43">
        <v>9.8000000000000007</v>
      </c>
      <c r="H169" s="43">
        <v>9.8000000000000007</v>
      </c>
      <c r="I169" s="54">
        <f t="shared" si="10"/>
        <v>8624</v>
      </c>
      <c r="J169" s="52">
        <f t="shared" si="11"/>
        <v>526.06400000000008</v>
      </c>
      <c r="K169" s="53">
        <v>0.8</v>
      </c>
      <c r="L169" s="54">
        <f t="shared" si="8"/>
        <v>420.85120000000006</v>
      </c>
      <c r="M169" s="52">
        <f t="shared" si="9"/>
        <v>105.21280000000002</v>
      </c>
      <c r="N169" s="42" t="s">
        <v>1279</v>
      </c>
      <c r="O169" s="55" t="s">
        <v>254</v>
      </c>
      <c r="P169" s="94"/>
      <c r="Q169" s="95"/>
      <c r="R169" s="9"/>
    </row>
    <row r="170" spans="1:18" ht="15" customHeight="1">
      <c r="A170" s="51">
        <v>164</v>
      </c>
      <c r="B170" s="42" t="s">
        <v>308</v>
      </c>
      <c r="C170" s="56" t="s">
        <v>820</v>
      </c>
      <c r="D170" s="42" t="s">
        <v>853</v>
      </c>
      <c r="E170" s="45" t="s">
        <v>1034</v>
      </c>
      <c r="F170" s="42" t="s">
        <v>273</v>
      </c>
      <c r="G170" s="43">
        <v>13.43</v>
      </c>
      <c r="H170" s="43">
        <v>13.43</v>
      </c>
      <c r="I170" s="54">
        <f t="shared" si="10"/>
        <v>11818.4</v>
      </c>
      <c r="J170" s="52">
        <f t="shared" si="11"/>
        <v>720.92239999999993</v>
      </c>
      <c r="K170" s="53">
        <v>0.8</v>
      </c>
      <c r="L170" s="54">
        <f t="shared" si="8"/>
        <v>576.73791999999992</v>
      </c>
      <c r="M170" s="52">
        <f t="shared" si="9"/>
        <v>144.18447999999998</v>
      </c>
      <c r="N170" s="42" t="s">
        <v>1279</v>
      </c>
      <c r="O170" s="55" t="s">
        <v>254</v>
      </c>
      <c r="P170" s="94"/>
      <c r="Q170" s="95"/>
      <c r="R170" s="9"/>
    </row>
    <row r="171" spans="1:18" ht="15" customHeight="1">
      <c r="A171" s="51">
        <v>165</v>
      </c>
      <c r="B171" s="42" t="s">
        <v>309</v>
      </c>
      <c r="C171" s="56" t="s">
        <v>820</v>
      </c>
      <c r="D171" s="42" t="s">
        <v>851</v>
      </c>
      <c r="E171" s="45" t="s">
        <v>1035</v>
      </c>
      <c r="F171" s="42" t="s">
        <v>273</v>
      </c>
      <c r="G171" s="43">
        <v>5.43</v>
      </c>
      <c r="H171" s="43">
        <v>5.43</v>
      </c>
      <c r="I171" s="54">
        <f t="shared" si="10"/>
        <v>4778.3999999999996</v>
      </c>
      <c r="J171" s="52">
        <f t="shared" si="11"/>
        <v>291.48239999999998</v>
      </c>
      <c r="K171" s="53">
        <v>0.8</v>
      </c>
      <c r="L171" s="54">
        <f t="shared" si="8"/>
        <v>233.18592000000001</v>
      </c>
      <c r="M171" s="52">
        <f t="shared" si="9"/>
        <v>58.296480000000003</v>
      </c>
      <c r="N171" s="42" t="s">
        <v>1278</v>
      </c>
      <c r="O171" s="55" t="s">
        <v>254</v>
      </c>
      <c r="P171" s="94"/>
      <c r="Q171" s="95"/>
      <c r="R171" s="9"/>
    </row>
    <row r="172" spans="1:18" ht="15" customHeight="1">
      <c r="A172" s="51">
        <v>166</v>
      </c>
      <c r="B172" s="42" t="s">
        <v>310</v>
      </c>
      <c r="C172" s="56" t="s">
        <v>820</v>
      </c>
      <c r="D172" s="42" t="s">
        <v>892</v>
      </c>
      <c r="E172" s="45" t="s">
        <v>1036</v>
      </c>
      <c r="F172" s="42" t="s">
        <v>273</v>
      </c>
      <c r="G172" s="43">
        <v>10.86</v>
      </c>
      <c r="H172" s="43">
        <v>10.86</v>
      </c>
      <c r="I172" s="54">
        <f t="shared" si="10"/>
        <v>9556.7999999999993</v>
      </c>
      <c r="J172" s="52">
        <f t="shared" si="11"/>
        <v>582.96479999999997</v>
      </c>
      <c r="K172" s="53">
        <v>0.8</v>
      </c>
      <c r="L172" s="54">
        <f t="shared" si="8"/>
        <v>466.37184000000002</v>
      </c>
      <c r="M172" s="52">
        <f t="shared" si="9"/>
        <v>116.59296000000001</v>
      </c>
      <c r="N172" s="42" t="s">
        <v>1279</v>
      </c>
      <c r="O172" s="55" t="s">
        <v>254</v>
      </c>
      <c r="P172" s="94"/>
      <c r="Q172" s="95"/>
      <c r="R172" s="9"/>
    </row>
    <row r="173" spans="1:18" ht="15" customHeight="1">
      <c r="A173" s="51">
        <v>167</v>
      </c>
      <c r="B173" s="42" t="s">
        <v>311</v>
      </c>
      <c r="C173" s="56" t="s">
        <v>820</v>
      </c>
      <c r="D173" s="42" t="s">
        <v>830</v>
      </c>
      <c r="E173" s="45" t="s">
        <v>1037</v>
      </c>
      <c r="F173" s="42" t="s">
        <v>273</v>
      </c>
      <c r="G173" s="43">
        <v>4.6500000000000004</v>
      </c>
      <c r="H173" s="43">
        <v>4.6500000000000004</v>
      </c>
      <c r="I173" s="54">
        <f t="shared" si="10"/>
        <v>4092.0000000000005</v>
      </c>
      <c r="J173" s="52">
        <f t="shared" si="11"/>
        <v>249.61200000000002</v>
      </c>
      <c r="K173" s="53">
        <v>0.8</v>
      </c>
      <c r="L173" s="54">
        <f t="shared" si="8"/>
        <v>199.68960000000004</v>
      </c>
      <c r="M173" s="52">
        <f t="shared" si="9"/>
        <v>49.92240000000001</v>
      </c>
      <c r="N173" s="42" t="s">
        <v>1278</v>
      </c>
      <c r="O173" s="55" t="s">
        <v>254</v>
      </c>
      <c r="P173" s="94"/>
      <c r="Q173" s="95"/>
      <c r="R173" s="9"/>
    </row>
    <row r="174" spans="1:18" ht="15" customHeight="1">
      <c r="A174" s="51">
        <v>168</v>
      </c>
      <c r="B174" s="42" t="s">
        <v>312</v>
      </c>
      <c r="C174" s="56" t="s">
        <v>820</v>
      </c>
      <c r="D174" s="42" t="s">
        <v>853</v>
      </c>
      <c r="E174" s="45" t="s">
        <v>1038</v>
      </c>
      <c r="F174" s="42" t="s">
        <v>273</v>
      </c>
      <c r="G174" s="43">
        <v>7.05</v>
      </c>
      <c r="H174" s="43">
        <v>7.05</v>
      </c>
      <c r="I174" s="54">
        <f t="shared" si="10"/>
        <v>6204</v>
      </c>
      <c r="J174" s="52">
        <f t="shared" si="11"/>
        <v>378.44400000000002</v>
      </c>
      <c r="K174" s="53">
        <v>0.8</v>
      </c>
      <c r="L174" s="54">
        <f t="shared" si="8"/>
        <v>302.7552</v>
      </c>
      <c r="M174" s="52">
        <f t="shared" si="9"/>
        <v>75.688800000000001</v>
      </c>
      <c r="N174" s="42" t="s">
        <v>1279</v>
      </c>
      <c r="O174" s="55" t="s">
        <v>254</v>
      </c>
      <c r="P174" s="94"/>
      <c r="Q174" s="95"/>
      <c r="R174" s="9"/>
    </row>
    <row r="175" spans="1:18" ht="15" customHeight="1">
      <c r="A175" s="51">
        <v>169</v>
      </c>
      <c r="B175" s="42" t="s">
        <v>313</v>
      </c>
      <c r="C175" s="56" t="s">
        <v>820</v>
      </c>
      <c r="D175" s="42" t="s">
        <v>892</v>
      </c>
      <c r="E175" s="45" t="s">
        <v>1039</v>
      </c>
      <c r="F175" s="42" t="s">
        <v>273</v>
      </c>
      <c r="G175" s="43">
        <v>3.08</v>
      </c>
      <c r="H175" s="43">
        <v>3.08</v>
      </c>
      <c r="I175" s="54">
        <f t="shared" si="10"/>
        <v>2710.4</v>
      </c>
      <c r="J175" s="52">
        <f t="shared" si="11"/>
        <v>165.33440000000002</v>
      </c>
      <c r="K175" s="53">
        <v>0.8</v>
      </c>
      <c r="L175" s="54">
        <f t="shared" si="8"/>
        <v>132.26752000000002</v>
      </c>
      <c r="M175" s="52">
        <f t="shared" si="9"/>
        <v>33.066880000000005</v>
      </c>
      <c r="N175" s="42" t="s">
        <v>1278</v>
      </c>
      <c r="O175" s="55" t="s">
        <v>254</v>
      </c>
      <c r="P175" s="94"/>
      <c r="Q175" s="95"/>
      <c r="R175" s="9"/>
    </row>
    <row r="176" spans="1:18" ht="15" customHeight="1">
      <c r="A176" s="51">
        <v>170</v>
      </c>
      <c r="B176" s="42" t="s">
        <v>314</v>
      </c>
      <c r="C176" s="56" t="s">
        <v>820</v>
      </c>
      <c r="D176" s="42" t="s">
        <v>826</v>
      </c>
      <c r="E176" s="45" t="s">
        <v>1040</v>
      </c>
      <c r="F176" s="42" t="s">
        <v>273</v>
      </c>
      <c r="G176" s="43">
        <v>2.5</v>
      </c>
      <c r="H176" s="43">
        <v>2.5</v>
      </c>
      <c r="I176" s="54">
        <f t="shared" si="10"/>
        <v>2200</v>
      </c>
      <c r="J176" s="52">
        <f t="shared" si="11"/>
        <v>134.19999999999999</v>
      </c>
      <c r="K176" s="53">
        <v>0.8</v>
      </c>
      <c r="L176" s="54">
        <f t="shared" si="8"/>
        <v>107.36</v>
      </c>
      <c r="M176" s="52">
        <f t="shared" si="9"/>
        <v>26.84</v>
      </c>
      <c r="N176" s="42" t="s">
        <v>1278</v>
      </c>
      <c r="O176" s="55" t="s">
        <v>254</v>
      </c>
      <c r="P176" s="94"/>
      <c r="Q176" s="95"/>
      <c r="R176" s="9"/>
    </row>
    <row r="177" spans="1:18" ht="15" customHeight="1">
      <c r="A177" s="51">
        <v>171</v>
      </c>
      <c r="B177" s="42" t="s">
        <v>315</v>
      </c>
      <c r="C177" s="56" t="s">
        <v>820</v>
      </c>
      <c r="D177" s="42" t="s">
        <v>826</v>
      </c>
      <c r="E177" s="45" t="s">
        <v>1041</v>
      </c>
      <c r="F177" s="42" t="s">
        <v>273</v>
      </c>
      <c r="G177" s="43">
        <v>5.96</v>
      </c>
      <c r="H177" s="43">
        <v>5.96</v>
      </c>
      <c r="I177" s="54">
        <f t="shared" si="10"/>
        <v>5244.8</v>
      </c>
      <c r="J177" s="52">
        <f t="shared" si="11"/>
        <v>319.93279999999999</v>
      </c>
      <c r="K177" s="53">
        <v>0.8</v>
      </c>
      <c r="L177" s="54">
        <f t="shared" si="8"/>
        <v>255.94623999999999</v>
      </c>
      <c r="M177" s="52">
        <f t="shared" si="9"/>
        <v>63.986559999999997</v>
      </c>
      <c r="N177" s="42" t="s">
        <v>1278</v>
      </c>
      <c r="O177" s="55" t="s">
        <v>254</v>
      </c>
      <c r="P177" s="94"/>
      <c r="Q177" s="95"/>
      <c r="R177" s="9"/>
    </row>
    <row r="178" spans="1:18" ht="15" customHeight="1">
      <c r="A178" s="51">
        <v>172</v>
      </c>
      <c r="B178" s="42" t="s">
        <v>316</v>
      </c>
      <c r="C178" s="56" t="s">
        <v>820</v>
      </c>
      <c r="D178" s="42" t="s">
        <v>836</v>
      </c>
      <c r="E178" s="45" t="s">
        <v>1042</v>
      </c>
      <c r="F178" s="42" t="s">
        <v>273</v>
      </c>
      <c r="G178" s="43">
        <v>4.6500000000000004</v>
      </c>
      <c r="H178" s="43">
        <v>4.6500000000000004</v>
      </c>
      <c r="I178" s="54">
        <f t="shared" si="10"/>
        <v>4092.0000000000005</v>
      </c>
      <c r="J178" s="52">
        <f t="shared" si="11"/>
        <v>249.61200000000002</v>
      </c>
      <c r="K178" s="53">
        <v>0.8</v>
      </c>
      <c r="L178" s="54">
        <f t="shared" si="8"/>
        <v>199.68960000000004</v>
      </c>
      <c r="M178" s="52">
        <f t="shared" si="9"/>
        <v>49.92240000000001</v>
      </c>
      <c r="N178" s="42" t="s">
        <v>1278</v>
      </c>
      <c r="O178" s="55" t="s">
        <v>254</v>
      </c>
      <c r="P178" s="94"/>
      <c r="Q178" s="95"/>
      <c r="R178" s="9"/>
    </row>
    <row r="179" spans="1:18" ht="15" customHeight="1">
      <c r="A179" s="51">
        <v>173</v>
      </c>
      <c r="B179" s="42" t="s">
        <v>317</v>
      </c>
      <c r="C179" s="56" t="s">
        <v>820</v>
      </c>
      <c r="D179" s="42" t="s">
        <v>842</v>
      </c>
      <c r="E179" s="45" t="s">
        <v>1043</v>
      </c>
      <c r="F179" s="42" t="s">
        <v>273</v>
      </c>
      <c r="G179" s="43">
        <v>7.75</v>
      </c>
      <c r="H179" s="43">
        <v>7.75</v>
      </c>
      <c r="I179" s="54">
        <f t="shared" si="10"/>
        <v>6820</v>
      </c>
      <c r="J179" s="52">
        <f t="shared" si="11"/>
        <v>416.02</v>
      </c>
      <c r="K179" s="53">
        <v>0.8</v>
      </c>
      <c r="L179" s="54">
        <f t="shared" si="8"/>
        <v>332.81600000000003</v>
      </c>
      <c r="M179" s="52">
        <f t="shared" si="9"/>
        <v>83.204000000000008</v>
      </c>
      <c r="N179" s="42" t="s">
        <v>1278</v>
      </c>
      <c r="O179" s="55" t="s">
        <v>254</v>
      </c>
      <c r="P179" s="94"/>
      <c r="Q179" s="95"/>
      <c r="R179" s="9"/>
    </row>
    <row r="180" spans="1:18" ht="15" customHeight="1">
      <c r="A180" s="51">
        <v>174</v>
      </c>
      <c r="B180" s="42" t="s">
        <v>318</v>
      </c>
      <c r="C180" s="56" t="s">
        <v>820</v>
      </c>
      <c r="D180" s="42" t="s">
        <v>892</v>
      </c>
      <c r="E180" s="45" t="s">
        <v>1044</v>
      </c>
      <c r="F180" s="42" t="s">
        <v>273</v>
      </c>
      <c r="G180" s="43">
        <v>4.6500000000000004</v>
      </c>
      <c r="H180" s="43">
        <v>4.6500000000000004</v>
      </c>
      <c r="I180" s="54">
        <f t="shared" si="10"/>
        <v>4092.0000000000005</v>
      </c>
      <c r="J180" s="52">
        <f t="shared" si="11"/>
        <v>249.61200000000002</v>
      </c>
      <c r="K180" s="53">
        <v>0.8</v>
      </c>
      <c r="L180" s="54">
        <f t="shared" si="8"/>
        <v>199.68960000000004</v>
      </c>
      <c r="M180" s="52">
        <f t="shared" si="9"/>
        <v>49.92240000000001</v>
      </c>
      <c r="N180" s="42" t="s">
        <v>1279</v>
      </c>
      <c r="O180" s="55" t="s">
        <v>254</v>
      </c>
      <c r="P180" s="94"/>
      <c r="Q180" s="95"/>
      <c r="R180" s="9"/>
    </row>
    <row r="181" spans="1:18" ht="15" customHeight="1">
      <c r="A181" s="51">
        <v>175</v>
      </c>
      <c r="B181" s="42" t="s">
        <v>319</v>
      </c>
      <c r="C181" s="56" t="s">
        <v>820</v>
      </c>
      <c r="D181" s="42" t="s">
        <v>838</v>
      </c>
      <c r="E181" s="45" t="s">
        <v>1045</v>
      </c>
      <c r="F181" s="42" t="s">
        <v>273</v>
      </c>
      <c r="G181" s="43">
        <v>4.6500000000000004</v>
      </c>
      <c r="H181" s="43">
        <v>4.6500000000000004</v>
      </c>
      <c r="I181" s="54">
        <f t="shared" si="10"/>
        <v>4092.0000000000005</v>
      </c>
      <c r="J181" s="52">
        <f t="shared" si="11"/>
        <v>249.61200000000002</v>
      </c>
      <c r="K181" s="53">
        <v>0.8</v>
      </c>
      <c r="L181" s="54">
        <f t="shared" si="8"/>
        <v>199.68960000000004</v>
      </c>
      <c r="M181" s="52">
        <f t="shared" si="9"/>
        <v>49.92240000000001</v>
      </c>
      <c r="N181" s="42" t="s">
        <v>1282</v>
      </c>
      <c r="O181" s="55" t="s">
        <v>254</v>
      </c>
      <c r="P181" s="94"/>
      <c r="Q181" s="95"/>
      <c r="R181" s="9"/>
    </row>
    <row r="182" spans="1:18" ht="15" customHeight="1">
      <c r="A182" s="51">
        <v>176</v>
      </c>
      <c r="B182" s="42" t="s">
        <v>320</v>
      </c>
      <c r="C182" s="56" t="s">
        <v>820</v>
      </c>
      <c r="D182" s="42" t="s">
        <v>851</v>
      </c>
      <c r="E182" s="45" t="s">
        <v>1046</v>
      </c>
      <c r="F182" s="42" t="s">
        <v>273</v>
      </c>
      <c r="G182" s="43">
        <v>4.6500000000000004</v>
      </c>
      <c r="H182" s="43">
        <v>4.6500000000000004</v>
      </c>
      <c r="I182" s="54">
        <f t="shared" si="10"/>
        <v>4092.0000000000005</v>
      </c>
      <c r="J182" s="52">
        <f t="shared" si="11"/>
        <v>249.61200000000002</v>
      </c>
      <c r="K182" s="53">
        <v>0.8</v>
      </c>
      <c r="L182" s="54">
        <f t="shared" si="8"/>
        <v>199.68960000000004</v>
      </c>
      <c r="M182" s="52">
        <f t="shared" si="9"/>
        <v>49.92240000000001</v>
      </c>
      <c r="N182" s="42" t="s">
        <v>1278</v>
      </c>
      <c r="O182" s="55" t="s">
        <v>254</v>
      </c>
      <c r="P182" s="94"/>
      <c r="Q182" s="95"/>
      <c r="R182" s="9"/>
    </row>
    <row r="183" spans="1:18" s="6" customFormat="1" ht="15" customHeight="1">
      <c r="A183" s="51">
        <v>177</v>
      </c>
      <c r="B183" s="42" t="s">
        <v>321</v>
      </c>
      <c r="C183" s="56" t="s">
        <v>820</v>
      </c>
      <c r="D183" s="42" t="s">
        <v>842</v>
      </c>
      <c r="E183" s="45" t="s">
        <v>1047</v>
      </c>
      <c r="F183" s="42" t="s">
        <v>273</v>
      </c>
      <c r="G183" s="43">
        <v>3.1</v>
      </c>
      <c r="H183" s="43">
        <v>3.1</v>
      </c>
      <c r="I183" s="54">
        <f t="shared" si="10"/>
        <v>2728</v>
      </c>
      <c r="J183" s="52">
        <f t="shared" si="11"/>
        <v>166.40800000000002</v>
      </c>
      <c r="K183" s="53">
        <v>0.8</v>
      </c>
      <c r="L183" s="54">
        <f t="shared" si="6"/>
        <v>133.12640000000002</v>
      </c>
      <c r="M183" s="52">
        <f t="shared" si="7"/>
        <v>33.281600000000005</v>
      </c>
      <c r="N183" s="42" t="s">
        <v>1279</v>
      </c>
      <c r="O183" s="55" t="s">
        <v>254</v>
      </c>
      <c r="P183" s="94"/>
      <c r="Q183" s="95"/>
      <c r="R183" s="9"/>
    </row>
    <row r="184" spans="1:18" s="6" customFormat="1" ht="15" customHeight="1">
      <c r="A184" s="51">
        <v>178</v>
      </c>
      <c r="B184" s="42" t="s">
        <v>322</v>
      </c>
      <c r="C184" s="56" t="s">
        <v>820</v>
      </c>
      <c r="D184" s="42" t="s">
        <v>853</v>
      </c>
      <c r="E184" s="45" t="s">
        <v>1048</v>
      </c>
      <c r="F184" s="42" t="s">
        <v>273</v>
      </c>
      <c r="G184" s="43">
        <v>3.1</v>
      </c>
      <c r="H184" s="43">
        <v>3.1</v>
      </c>
      <c r="I184" s="54">
        <f t="shared" si="10"/>
        <v>2728</v>
      </c>
      <c r="J184" s="52">
        <f t="shared" si="11"/>
        <v>166.40800000000002</v>
      </c>
      <c r="K184" s="53">
        <v>0.8</v>
      </c>
      <c r="L184" s="54">
        <f t="shared" si="6"/>
        <v>133.12640000000002</v>
      </c>
      <c r="M184" s="52">
        <f t="shared" si="7"/>
        <v>33.281600000000005</v>
      </c>
      <c r="N184" s="42" t="s">
        <v>1278</v>
      </c>
      <c r="O184" s="55" t="s">
        <v>254</v>
      </c>
      <c r="P184" s="94"/>
      <c r="Q184" s="95"/>
      <c r="R184" s="9"/>
    </row>
    <row r="185" spans="1:18" s="6" customFormat="1" ht="15" customHeight="1">
      <c r="A185" s="51">
        <v>179</v>
      </c>
      <c r="B185" s="42" t="s">
        <v>323</v>
      </c>
      <c r="C185" s="56" t="s">
        <v>820</v>
      </c>
      <c r="D185" s="42" t="s">
        <v>842</v>
      </c>
      <c r="E185" s="45" t="s">
        <v>1049</v>
      </c>
      <c r="F185" s="42" t="s">
        <v>273</v>
      </c>
      <c r="G185" s="43">
        <v>3.1</v>
      </c>
      <c r="H185" s="43">
        <v>3.1</v>
      </c>
      <c r="I185" s="54">
        <f t="shared" si="10"/>
        <v>2728</v>
      </c>
      <c r="J185" s="52">
        <f t="shared" si="11"/>
        <v>166.40800000000002</v>
      </c>
      <c r="K185" s="53">
        <v>0.8</v>
      </c>
      <c r="L185" s="54">
        <f t="shared" si="6"/>
        <v>133.12640000000002</v>
      </c>
      <c r="M185" s="52">
        <f t="shared" si="7"/>
        <v>33.281600000000005</v>
      </c>
      <c r="N185" s="42" t="s">
        <v>1279</v>
      </c>
      <c r="O185" s="55" t="s">
        <v>254</v>
      </c>
      <c r="P185" s="94"/>
      <c r="Q185" s="95"/>
      <c r="R185" s="9"/>
    </row>
    <row r="186" spans="1:18" s="6" customFormat="1" ht="15" customHeight="1">
      <c r="A186" s="51">
        <v>180</v>
      </c>
      <c r="B186" s="42" t="s">
        <v>324</v>
      </c>
      <c r="C186" s="56" t="s">
        <v>820</v>
      </c>
      <c r="D186" s="42" t="s">
        <v>940</v>
      </c>
      <c r="E186" s="45" t="s">
        <v>1050</v>
      </c>
      <c r="F186" s="42" t="s">
        <v>273</v>
      </c>
      <c r="G186" s="43">
        <v>3.1</v>
      </c>
      <c r="H186" s="43">
        <v>3.1</v>
      </c>
      <c r="I186" s="54">
        <f t="shared" si="10"/>
        <v>2728</v>
      </c>
      <c r="J186" s="52">
        <f t="shared" si="11"/>
        <v>166.40800000000002</v>
      </c>
      <c r="K186" s="53">
        <v>0.8</v>
      </c>
      <c r="L186" s="54">
        <f t="shared" si="6"/>
        <v>133.12640000000002</v>
      </c>
      <c r="M186" s="52">
        <f t="shared" si="7"/>
        <v>33.281600000000005</v>
      </c>
      <c r="N186" s="42" t="s">
        <v>1282</v>
      </c>
      <c r="O186" s="55" t="s">
        <v>254</v>
      </c>
      <c r="P186" s="94"/>
      <c r="Q186" s="95"/>
      <c r="R186" s="9"/>
    </row>
    <row r="187" spans="1:18" s="6" customFormat="1" ht="15" customHeight="1">
      <c r="A187" s="51">
        <v>181</v>
      </c>
      <c r="B187" s="42" t="s">
        <v>326</v>
      </c>
      <c r="C187" s="56" t="s">
        <v>820</v>
      </c>
      <c r="D187" s="42" t="s">
        <v>1051</v>
      </c>
      <c r="E187" s="45" t="s">
        <v>1052</v>
      </c>
      <c r="F187" s="42" t="s">
        <v>273</v>
      </c>
      <c r="G187" s="43">
        <v>4.5</v>
      </c>
      <c r="H187" s="43">
        <v>4.5</v>
      </c>
      <c r="I187" s="54">
        <f t="shared" si="10"/>
        <v>3960</v>
      </c>
      <c r="J187" s="52">
        <f t="shared" si="11"/>
        <v>241.56</v>
      </c>
      <c r="K187" s="53">
        <v>0.8</v>
      </c>
      <c r="L187" s="54">
        <f t="shared" ref="L187:L230" si="12">J187*0.8</f>
        <v>193.24800000000002</v>
      </c>
      <c r="M187" s="52">
        <f t="shared" ref="M187:M230" si="13">J187*0.2</f>
        <v>48.312000000000005</v>
      </c>
      <c r="N187" s="42" t="s">
        <v>1292</v>
      </c>
      <c r="O187" s="55" t="s">
        <v>254</v>
      </c>
      <c r="P187" s="94"/>
      <c r="Q187" s="95"/>
      <c r="R187" s="9"/>
    </row>
    <row r="188" spans="1:18" s="6" customFormat="1" ht="15" customHeight="1">
      <c r="A188" s="51">
        <v>182</v>
      </c>
      <c r="B188" s="42" t="s">
        <v>327</v>
      </c>
      <c r="C188" s="56" t="s">
        <v>820</v>
      </c>
      <c r="D188" s="42" t="s">
        <v>943</v>
      </c>
      <c r="E188" s="45" t="s">
        <v>1053</v>
      </c>
      <c r="F188" s="42" t="s">
        <v>273</v>
      </c>
      <c r="G188" s="43">
        <v>9.3000000000000007</v>
      </c>
      <c r="H188" s="43">
        <v>9.3000000000000007</v>
      </c>
      <c r="I188" s="54">
        <f t="shared" si="10"/>
        <v>8184.0000000000009</v>
      </c>
      <c r="J188" s="52">
        <f t="shared" si="11"/>
        <v>499.22400000000005</v>
      </c>
      <c r="K188" s="53">
        <v>0.8</v>
      </c>
      <c r="L188" s="54">
        <f t="shared" si="12"/>
        <v>399.37920000000008</v>
      </c>
      <c r="M188" s="52">
        <f t="shared" si="13"/>
        <v>99.844800000000021</v>
      </c>
      <c r="N188" s="42" t="s">
        <v>1279</v>
      </c>
      <c r="O188" s="55" t="s">
        <v>254</v>
      </c>
      <c r="P188" s="94"/>
      <c r="Q188" s="95"/>
      <c r="R188" s="9"/>
    </row>
    <row r="189" spans="1:18" s="6" customFormat="1" ht="15" customHeight="1">
      <c r="A189" s="51">
        <v>183</v>
      </c>
      <c r="B189" s="42" t="s">
        <v>328</v>
      </c>
      <c r="C189" s="56" t="s">
        <v>820</v>
      </c>
      <c r="D189" s="42" t="s">
        <v>824</v>
      </c>
      <c r="E189" s="45" t="s">
        <v>1054</v>
      </c>
      <c r="F189" s="42" t="s">
        <v>329</v>
      </c>
      <c r="G189" s="43">
        <v>28</v>
      </c>
      <c r="H189" s="43">
        <v>28</v>
      </c>
      <c r="I189" s="54">
        <f t="shared" si="10"/>
        <v>24640</v>
      </c>
      <c r="J189" s="52">
        <f t="shared" si="11"/>
        <v>1503.04</v>
      </c>
      <c r="K189" s="53">
        <v>0.8</v>
      </c>
      <c r="L189" s="54">
        <f t="shared" si="12"/>
        <v>1202.432</v>
      </c>
      <c r="M189" s="52">
        <f t="shared" si="13"/>
        <v>300.608</v>
      </c>
      <c r="N189" s="42" t="s">
        <v>1279</v>
      </c>
      <c r="O189" s="55" t="s">
        <v>254</v>
      </c>
      <c r="P189" s="94"/>
      <c r="Q189" s="95"/>
      <c r="R189" s="9"/>
    </row>
    <row r="190" spans="1:18" s="6" customFormat="1" ht="15" customHeight="1">
      <c r="A190" s="51">
        <v>184</v>
      </c>
      <c r="B190" s="42" t="s">
        <v>698</v>
      </c>
      <c r="C190" s="56" t="s">
        <v>820</v>
      </c>
      <c r="D190" s="42" t="s">
        <v>1055</v>
      </c>
      <c r="E190" s="45" t="s">
        <v>1056</v>
      </c>
      <c r="F190" s="42" t="s">
        <v>329</v>
      </c>
      <c r="G190" s="43">
        <v>59.5</v>
      </c>
      <c r="H190" s="43">
        <v>59.5</v>
      </c>
      <c r="I190" s="54">
        <f t="shared" si="10"/>
        <v>52360</v>
      </c>
      <c r="J190" s="52">
        <f t="shared" si="11"/>
        <v>3193.96</v>
      </c>
      <c r="K190" s="53">
        <v>0.8</v>
      </c>
      <c r="L190" s="54">
        <f t="shared" si="12"/>
        <v>2555.1680000000001</v>
      </c>
      <c r="M190" s="52">
        <f t="shared" si="13"/>
        <v>638.79200000000003</v>
      </c>
      <c r="N190" s="42" t="s">
        <v>1278</v>
      </c>
      <c r="O190" s="55" t="s">
        <v>254</v>
      </c>
      <c r="P190" s="94"/>
      <c r="Q190" s="95"/>
      <c r="R190" s="9"/>
    </row>
    <row r="191" spans="1:18" s="6" customFormat="1" ht="15" customHeight="1">
      <c r="A191" s="51">
        <v>185</v>
      </c>
      <c r="B191" s="42" t="s">
        <v>699</v>
      </c>
      <c r="C191" s="56" t="s">
        <v>820</v>
      </c>
      <c r="D191" s="42" t="s">
        <v>853</v>
      </c>
      <c r="E191" s="45" t="s">
        <v>1057</v>
      </c>
      <c r="F191" s="42" t="s">
        <v>329</v>
      </c>
      <c r="G191" s="43">
        <v>37.5</v>
      </c>
      <c r="H191" s="43">
        <v>37.5</v>
      </c>
      <c r="I191" s="54">
        <f t="shared" si="10"/>
        <v>33000</v>
      </c>
      <c r="J191" s="52">
        <f t="shared" si="11"/>
        <v>2013</v>
      </c>
      <c r="K191" s="53">
        <v>0.8</v>
      </c>
      <c r="L191" s="54">
        <f t="shared" si="12"/>
        <v>1610.4</v>
      </c>
      <c r="M191" s="52">
        <f t="shared" si="13"/>
        <v>402.6</v>
      </c>
      <c r="N191" s="42" t="s">
        <v>1279</v>
      </c>
      <c r="O191" s="55" t="s">
        <v>254</v>
      </c>
      <c r="P191" s="94"/>
      <c r="Q191" s="95"/>
      <c r="R191" s="9"/>
    </row>
    <row r="192" spans="1:18" s="6" customFormat="1" ht="15" customHeight="1">
      <c r="A192" s="51">
        <v>186</v>
      </c>
      <c r="B192" s="42" t="s">
        <v>700</v>
      </c>
      <c r="C192" s="56" t="s">
        <v>820</v>
      </c>
      <c r="D192" s="42" t="s">
        <v>1058</v>
      </c>
      <c r="E192" s="45" t="s">
        <v>1059</v>
      </c>
      <c r="F192" s="42" t="s">
        <v>329</v>
      </c>
      <c r="G192" s="43">
        <v>24.5</v>
      </c>
      <c r="H192" s="43">
        <v>24.5</v>
      </c>
      <c r="I192" s="54">
        <f t="shared" si="10"/>
        <v>21560</v>
      </c>
      <c r="J192" s="52">
        <f t="shared" si="11"/>
        <v>1315.16</v>
      </c>
      <c r="K192" s="53">
        <v>0.8</v>
      </c>
      <c r="L192" s="54">
        <f t="shared" si="12"/>
        <v>1052.1280000000002</v>
      </c>
      <c r="M192" s="52">
        <f t="shared" si="13"/>
        <v>263.03200000000004</v>
      </c>
      <c r="N192" s="42" t="s">
        <v>1279</v>
      </c>
      <c r="O192" s="55" t="s">
        <v>254</v>
      </c>
      <c r="P192" s="94"/>
      <c r="Q192" s="95"/>
      <c r="R192" s="9"/>
    </row>
    <row r="193" spans="1:18" s="6" customFormat="1" ht="15" customHeight="1">
      <c r="A193" s="51">
        <v>187</v>
      </c>
      <c r="B193" s="42" t="s">
        <v>701</v>
      </c>
      <c r="C193" s="56" t="s">
        <v>820</v>
      </c>
      <c r="D193" s="42" t="s">
        <v>842</v>
      </c>
      <c r="E193" s="45" t="s">
        <v>1060</v>
      </c>
      <c r="F193" s="42" t="s">
        <v>329</v>
      </c>
      <c r="G193" s="43">
        <v>24.5</v>
      </c>
      <c r="H193" s="43">
        <v>24.5</v>
      </c>
      <c r="I193" s="54">
        <f t="shared" si="10"/>
        <v>21560</v>
      </c>
      <c r="J193" s="52">
        <f t="shared" si="11"/>
        <v>1315.16</v>
      </c>
      <c r="K193" s="53">
        <v>0.8</v>
      </c>
      <c r="L193" s="54">
        <f t="shared" si="12"/>
        <v>1052.1280000000002</v>
      </c>
      <c r="M193" s="52">
        <f t="shared" si="13"/>
        <v>263.03200000000004</v>
      </c>
      <c r="N193" s="42" t="s">
        <v>1279</v>
      </c>
      <c r="O193" s="55" t="s">
        <v>254</v>
      </c>
      <c r="P193" s="94"/>
      <c r="Q193" s="95"/>
      <c r="R193" s="9"/>
    </row>
    <row r="194" spans="1:18" s="6" customFormat="1" ht="15" customHeight="1">
      <c r="A194" s="51">
        <v>188</v>
      </c>
      <c r="B194" s="42" t="s">
        <v>702</v>
      </c>
      <c r="C194" s="56" t="s">
        <v>820</v>
      </c>
      <c r="D194" s="42" t="s">
        <v>872</v>
      </c>
      <c r="E194" s="45" t="s">
        <v>1061</v>
      </c>
      <c r="F194" s="42" t="s">
        <v>329</v>
      </c>
      <c r="G194" s="43">
        <v>21</v>
      </c>
      <c r="H194" s="43">
        <v>21</v>
      </c>
      <c r="I194" s="54">
        <f t="shared" si="10"/>
        <v>18480</v>
      </c>
      <c r="J194" s="52">
        <f t="shared" si="11"/>
        <v>1127.28</v>
      </c>
      <c r="K194" s="53">
        <v>0.8</v>
      </c>
      <c r="L194" s="54">
        <f t="shared" si="12"/>
        <v>901.82400000000007</v>
      </c>
      <c r="M194" s="52">
        <f t="shared" si="13"/>
        <v>225.45600000000002</v>
      </c>
      <c r="N194" s="42" t="s">
        <v>1278</v>
      </c>
      <c r="O194" s="55" t="s">
        <v>254</v>
      </c>
      <c r="P194" s="94"/>
      <c r="Q194" s="95"/>
      <c r="R194" s="9"/>
    </row>
    <row r="195" spans="1:18" s="6" customFormat="1" ht="15" customHeight="1">
      <c r="A195" s="51">
        <v>189</v>
      </c>
      <c r="B195" s="42" t="s">
        <v>703</v>
      </c>
      <c r="C195" s="56" t="s">
        <v>820</v>
      </c>
      <c r="D195" s="42" t="s">
        <v>853</v>
      </c>
      <c r="E195" s="45" t="s">
        <v>1062</v>
      </c>
      <c r="F195" s="42" t="s">
        <v>329</v>
      </c>
      <c r="G195" s="43">
        <v>20</v>
      </c>
      <c r="H195" s="43">
        <v>20</v>
      </c>
      <c r="I195" s="54">
        <f t="shared" si="10"/>
        <v>17600</v>
      </c>
      <c r="J195" s="52">
        <f t="shared" si="11"/>
        <v>1073.5999999999999</v>
      </c>
      <c r="K195" s="53">
        <v>0.8</v>
      </c>
      <c r="L195" s="54">
        <f t="shared" si="12"/>
        <v>858.88</v>
      </c>
      <c r="M195" s="52">
        <f t="shared" si="13"/>
        <v>214.72</v>
      </c>
      <c r="N195" s="42" t="s">
        <v>1279</v>
      </c>
      <c r="O195" s="55" t="s">
        <v>254</v>
      </c>
      <c r="P195" s="94"/>
      <c r="Q195" s="95"/>
      <c r="R195" s="9"/>
    </row>
    <row r="196" spans="1:18" s="6" customFormat="1" ht="15" customHeight="1">
      <c r="A196" s="51">
        <v>190</v>
      </c>
      <c r="B196" s="42" t="s">
        <v>704</v>
      </c>
      <c r="C196" s="56" t="s">
        <v>820</v>
      </c>
      <c r="D196" s="42" t="s">
        <v>945</v>
      </c>
      <c r="E196" s="45" t="s">
        <v>1063</v>
      </c>
      <c r="F196" s="42" t="s">
        <v>329</v>
      </c>
      <c r="G196" s="43">
        <v>21</v>
      </c>
      <c r="H196" s="43">
        <v>21</v>
      </c>
      <c r="I196" s="54">
        <f t="shared" si="10"/>
        <v>18480</v>
      </c>
      <c r="J196" s="52">
        <f t="shared" si="11"/>
        <v>1127.28</v>
      </c>
      <c r="K196" s="53">
        <v>0.8</v>
      </c>
      <c r="L196" s="54">
        <f t="shared" si="12"/>
        <v>901.82400000000007</v>
      </c>
      <c r="M196" s="52">
        <f t="shared" si="13"/>
        <v>225.45600000000002</v>
      </c>
      <c r="N196" s="42" t="s">
        <v>1279</v>
      </c>
      <c r="O196" s="55" t="s">
        <v>254</v>
      </c>
      <c r="P196" s="94"/>
      <c r="Q196" s="95"/>
      <c r="R196" s="9"/>
    </row>
    <row r="197" spans="1:18" s="6" customFormat="1" ht="15" customHeight="1">
      <c r="A197" s="51">
        <v>191</v>
      </c>
      <c r="B197" s="42" t="s">
        <v>705</v>
      </c>
      <c r="C197" s="56" t="s">
        <v>820</v>
      </c>
      <c r="D197" s="42" t="s">
        <v>836</v>
      </c>
      <c r="E197" s="45" t="s">
        <v>1064</v>
      </c>
      <c r="F197" s="42" t="s">
        <v>329</v>
      </c>
      <c r="G197" s="43">
        <v>21</v>
      </c>
      <c r="H197" s="43">
        <v>21</v>
      </c>
      <c r="I197" s="54">
        <f t="shared" si="10"/>
        <v>18480</v>
      </c>
      <c r="J197" s="52">
        <f t="shared" si="11"/>
        <v>1127.28</v>
      </c>
      <c r="K197" s="53">
        <v>0.8</v>
      </c>
      <c r="L197" s="54">
        <f t="shared" si="12"/>
        <v>901.82400000000007</v>
      </c>
      <c r="M197" s="52">
        <f t="shared" si="13"/>
        <v>225.45600000000002</v>
      </c>
      <c r="N197" s="42" t="s">
        <v>1279</v>
      </c>
      <c r="O197" s="55" t="s">
        <v>254</v>
      </c>
      <c r="P197" s="94"/>
      <c r="Q197" s="95"/>
      <c r="R197" s="9"/>
    </row>
    <row r="198" spans="1:18" s="6" customFormat="1" ht="15" customHeight="1">
      <c r="A198" s="51">
        <v>192</v>
      </c>
      <c r="B198" s="42" t="s">
        <v>706</v>
      </c>
      <c r="C198" s="56" t="s">
        <v>820</v>
      </c>
      <c r="D198" s="42" t="s">
        <v>872</v>
      </c>
      <c r="E198" s="45" t="s">
        <v>1065</v>
      </c>
      <c r="F198" s="42" t="s">
        <v>329</v>
      </c>
      <c r="G198" s="43">
        <v>17.5</v>
      </c>
      <c r="H198" s="43">
        <v>17.5</v>
      </c>
      <c r="I198" s="54">
        <f t="shared" si="10"/>
        <v>15400</v>
      </c>
      <c r="J198" s="52">
        <f t="shared" si="11"/>
        <v>939.4</v>
      </c>
      <c r="K198" s="53">
        <v>0.8</v>
      </c>
      <c r="L198" s="54">
        <f t="shared" si="12"/>
        <v>751.52</v>
      </c>
      <c r="M198" s="52">
        <f t="shared" si="13"/>
        <v>187.88</v>
      </c>
      <c r="N198" s="42" t="s">
        <v>1293</v>
      </c>
      <c r="O198" s="55" t="s">
        <v>254</v>
      </c>
      <c r="P198" s="94"/>
      <c r="Q198" s="95"/>
      <c r="R198" s="9"/>
    </row>
    <row r="199" spans="1:18" s="6" customFormat="1" ht="15" customHeight="1">
      <c r="A199" s="51">
        <v>193</v>
      </c>
      <c r="B199" s="42" t="s">
        <v>707</v>
      </c>
      <c r="C199" s="56" t="s">
        <v>820</v>
      </c>
      <c r="D199" s="42" t="s">
        <v>838</v>
      </c>
      <c r="E199" s="45" t="s">
        <v>1066</v>
      </c>
      <c r="F199" s="42" t="s">
        <v>329</v>
      </c>
      <c r="G199" s="43">
        <v>17.5</v>
      </c>
      <c r="H199" s="43">
        <v>17.5</v>
      </c>
      <c r="I199" s="54">
        <f t="shared" si="10"/>
        <v>15400</v>
      </c>
      <c r="J199" s="52">
        <f t="shared" si="11"/>
        <v>939.4</v>
      </c>
      <c r="K199" s="53">
        <v>0.8</v>
      </c>
      <c r="L199" s="54">
        <f t="shared" si="12"/>
        <v>751.52</v>
      </c>
      <c r="M199" s="52">
        <f t="shared" si="13"/>
        <v>187.88</v>
      </c>
      <c r="N199" s="42" t="s">
        <v>1278</v>
      </c>
      <c r="O199" s="55" t="s">
        <v>254</v>
      </c>
      <c r="P199" s="94"/>
      <c r="Q199" s="95"/>
      <c r="R199" s="9"/>
    </row>
    <row r="200" spans="1:18" s="6" customFormat="1" ht="15" customHeight="1">
      <c r="A200" s="51">
        <v>194</v>
      </c>
      <c r="B200" s="42" t="s">
        <v>708</v>
      </c>
      <c r="C200" s="56" t="s">
        <v>820</v>
      </c>
      <c r="D200" s="42" t="s">
        <v>838</v>
      </c>
      <c r="E200" s="45" t="s">
        <v>1067</v>
      </c>
      <c r="F200" s="42" t="s">
        <v>329</v>
      </c>
      <c r="G200" s="43">
        <v>17.5</v>
      </c>
      <c r="H200" s="43">
        <v>17.5</v>
      </c>
      <c r="I200" s="54">
        <f t="shared" ref="I200:I263" si="14">H200*880</f>
        <v>15400</v>
      </c>
      <c r="J200" s="52">
        <f t="shared" ref="J200:J263" si="15">G200*53.68</f>
        <v>939.4</v>
      </c>
      <c r="K200" s="53">
        <v>0.8</v>
      </c>
      <c r="L200" s="54">
        <f t="shared" si="12"/>
        <v>751.52</v>
      </c>
      <c r="M200" s="52">
        <f t="shared" si="13"/>
        <v>187.88</v>
      </c>
      <c r="N200" s="42" t="s">
        <v>1279</v>
      </c>
      <c r="O200" s="55" t="s">
        <v>254</v>
      </c>
      <c r="P200" s="94"/>
      <c r="Q200" s="95"/>
      <c r="R200" s="9"/>
    </row>
    <row r="201" spans="1:18" s="6" customFormat="1" ht="15" customHeight="1">
      <c r="A201" s="51">
        <v>195</v>
      </c>
      <c r="B201" s="42" t="s">
        <v>709</v>
      </c>
      <c r="C201" s="56" t="s">
        <v>820</v>
      </c>
      <c r="D201" s="42" t="s">
        <v>967</v>
      </c>
      <c r="E201" s="45" t="s">
        <v>1068</v>
      </c>
      <c r="F201" s="42" t="s">
        <v>329</v>
      </c>
      <c r="G201" s="43">
        <v>17.5</v>
      </c>
      <c r="H201" s="43">
        <v>17.5</v>
      </c>
      <c r="I201" s="54">
        <f t="shared" si="14"/>
        <v>15400</v>
      </c>
      <c r="J201" s="52">
        <f t="shared" si="15"/>
        <v>939.4</v>
      </c>
      <c r="K201" s="53">
        <v>0.8</v>
      </c>
      <c r="L201" s="54">
        <f t="shared" si="12"/>
        <v>751.52</v>
      </c>
      <c r="M201" s="52">
        <f t="shared" si="13"/>
        <v>187.88</v>
      </c>
      <c r="N201" s="42" t="s">
        <v>1278</v>
      </c>
      <c r="O201" s="55" t="s">
        <v>254</v>
      </c>
      <c r="P201" s="94"/>
      <c r="Q201" s="95"/>
      <c r="R201" s="9"/>
    </row>
    <row r="202" spans="1:18" s="6" customFormat="1" ht="15" customHeight="1">
      <c r="A202" s="51">
        <v>196</v>
      </c>
      <c r="B202" s="42" t="s">
        <v>710</v>
      </c>
      <c r="C202" s="56" t="s">
        <v>820</v>
      </c>
      <c r="D202" s="42" t="s">
        <v>842</v>
      </c>
      <c r="E202" s="45" t="s">
        <v>1069</v>
      </c>
      <c r="F202" s="42" t="s">
        <v>329</v>
      </c>
      <c r="G202" s="43">
        <v>17.5</v>
      </c>
      <c r="H202" s="43">
        <v>17.5</v>
      </c>
      <c r="I202" s="54">
        <f t="shared" si="14"/>
        <v>15400</v>
      </c>
      <c r="J202" s="52">
        <f t="shared" si="15"/>
        <v>939.4</v>
      </c>
      <c r="K202" s="53">
        <v>0.8</v>
      </c>
      <c r="L202" s="54">
        <f t="shared" si="12"/>
        <v>751.52</v>
      </c>
      <c r="M202" s="52">
        <f t="shared" si="13"/>
        <v>187.88</v>
      </c>
      <c r="N202" s="42" t="s">
        <v>1278</v>
      </c>
      <c r="O202" s="55" t="s">
        <v>254</v>
      </c>
      <c r="P202" s="94"/>
      <c r="Q202" s="95"/>
      <c r="R202" s="9"/>
    </row>
    <row r="203" spans="1:18" s="6" customFormat="1" ht="15" customHeight="1">
      <c r="A203" s="51">
        <v>197</v>
      </c>
      <c r="B203" s="42" t="s">
        <v>711</v>
      </c>
      <c r="C203" s="56" t="s">
        <v>820</v>
      </c>
      <c r="D203" s="42" t="s">
        <v>853</v>
      </c>
      <c r="E203" s="45" t="s">
        <v>1070</v>
      </c>
      <c r="F203" s="42" t="s">
        <v>329</v>
      </c>
      <c r="G203" s="43">
        <v>17.5</v>
      </c>
      <c r="H203" s="43">
        <v>17.5</v>
      </c>
      <c r="I203" s="54">
        <f t="shared" si="14"/>
        <v>15400</v>
      </c>
      <c r="J203" s="52">
        <f t="shared" si="15"/>
        <v>939.4</v>
      </c>
      <c r="K203" s="53">
        <v>0.8</v>
      </c>
      <c r="L203" s="54">
        <f t="shared" si="12"/>
        <v>751.52</v>
      </c>
      <c r="M203" s="52">
        <f t="shared" si="13"/>
        <v>187.88</v>
      </c>
      <c r="N203" s="42" t="s">
        <v>1279</v>
      </c>
      <c r="O203" s="55" t="s">
        <v>254</v>
      </c>
      <c r="P203" s="94"/>
      <c r="Q203" s="95"/>
      <c r="R203" s="9"/>
    </row>
    <row r="204" spans="1:18" s="6" customFormat="1" ht="15" customHeight="1">
      <c r="A204" s="51">
        <v>198</v>
      </c>
      <c r="B204" s="42" t="s">
        <v>712</v>
      </c>
      <c r="C204" s="56" t="s">
        <v>820</v>
      </c>
      <c r="D204" s="42" t="s">
        <v>958</v>
      </c>
      <c r="E204" s="45" t="s">
        <v>1071</v>
      </c>
      <c r="F204" s="42" t="s">
        <v>329</v>
      </c>
      <c r="G204" s="43">
        <v>19</v>
      </c>
      <c r="H204" s="43">
        <v>19</v>
      </c>
      <c r="I204" s="54">
        <f t="shared" si="14"/>
        <v>16720</v>
      </c>
      <c r="J204" s="52">
        <f t="shared" si="15"/>
        <v>1019.92</v>
      </c>
      <c r="K204" s="53">
        <v>0.8</v>
      </c>
      <c r="L204" s="54">
        <f t="shared" si="12"/>
        <v>815.93600000000004</v>
      </c>
      <c r="M204" s="52">
        <f t="shared" si="13"/>
        <v>203.98400000000001</v>
      </c>
      <c r="N204" s="42" t="s">
        <v>1279</v>
      </c>
      <c r="O204" s="55" t="s">
        <v>254</v>
      </c>
      <c r="P204" s="94"/>
      <c r="Q204" s="95"/>
      <c r="R204" s="9"/>
    </row>
    <row r="205" spans="1:18" s="6" customFormat="1" ht="15" customHeight="1">
      <c r="A205" s="51">
        <v>199</v>
      </c>
      <c r="B205" s="42" t="s">
        <v>713</v>
      </c>
      <c r="C205" s="56" t="s">
        <v>820</v>
      </c>
      <c r="D205" s="42" t="s">
        <v>838</v>
      </c>
      <c r="E205" s="45" t="s">
        <v>1072</v>
      </c>
      <c r="F205" s="42" t="s">
        <v>329</v>
      </c>
      <c r="G205" s="43">
        <v>17.5</v>
      </c>
      <c r="H205" s="43">
        <v>17.5</v>
      </c>
      <c r="I205" s="54">
        <f t="shared" si="14"/>
        <v>15400</v>
      </c>
      <c r="J205" s="52">
        <f t="shared" si="15"/>
        <v>939.4</v>
      </c>
      <c r="K205" s="53">
        <v>0.8</v>
      </c>
      <c r="L205" s="54">
        <f t="shared" si="12"/>
        <v>751.52</v>
      </c>
      <c r="M205" s="52">
        <f t="shared" si="13"/>
        <v>187.88</v>
      </c>
      <c r="N205" s="42" t="s">
        <v>1279</v>
      </c>
      <c r="O205" s="55" t="s">
        <v>254</v>
      </c>
      <c r="P205" s="94"/>
      <c r="Q205" s="95"/>
      <c r="R205" s="9"/>
    </row>
    <row r="206" spans="1:18" s="6" customFormat="1" ht="15" customHeight="1">
      <c r="A206" s="51">
        <v>200</v>
      </c>
      <c r="B206" s="42" t="s">
        <v>714</v>
      </c>
      <c r="C206" s="56" t="s">
        <v>820</v>
      </c>
      <c r="D206" s="42" t="s">
        <v>830</v>
      </c>
      <c r="E206" s="45" t="s">
        <v>1073</v>
      </c>
      <c r="F206" s="42" t="s">
        <v>329</v>
      </c>
      <c r="G206" s="43">
        <v>17.5</v>
      </c>
      <c r="H206" s="43">
        <v>17.5</v>
      </c>
      <c r="I206" s="54">
        <f t="shared" si="14"/>
        <v>15400</v>
      </c>
      <c r="J206" s="52">
        <f t="shared" si="15"/>
        <v>939.4</v>
      </c>
      <c r="K206" s="53">
        <v>0.8</v>
      </c>
      <c r="L206" s="54">
        <f t="shared" si="12"/>
        <v>751.52</v>
      </c>
      <c r="M206" s="52">
        <f t="shared" si="13"/>
        <v>187.88</v>
      </c>
      <c r="N206" s="42" t="s">
        <v>1279</v>
      </c>
      <c r="O206" s="55" t="s">
        <v>254</v>
      </c>
      <c r="P206" s="94"/>
      <c r="Q206" s="95"/>
      <c r="R206" s="9"/>
    </row>
    <row r="207" spans="1:18" s="6" customFormat="1" ht="15" customHeight="1">
      <c r="A207" s="51">
        <v>201</v>
      </c>
      <c r="B207" s="42" t="s">
        <v>715</v>
      </c>
      <c r="C207" s="56" t="s">
        <v>820</v>
      </c>
      <c r="D207" s="42" t="s">
        <v>838</v>
      </c>
      <c r="E207" s="45" t="s">
        <v>1074</v>
      </c>
      <c r="F207" s="42" t="s">
        <v>329</v>
      </c>
      <c r="G207" s="43">
        <v>14</v>
      </c>
      <c r="H207" s="43">
        <v>14</v>
      </c>
      <c r="I207" s="54">
        <f t="shared" si="14"/>
        <v>12320</v>
      </c>
      <c r="J207" s="52">
        <f t="shared" si="15"/>
        <v>751.52</v>
      </c>
      <c r="K207" s="53">
        <v>0.8</v>
      </c>
      <c r="L207" s="54">
        <f t="shared" si="12"/>
        <v>601.21600000000001</v>
      </c>
      <c r="M207" s="52">
        <f t="shared" si="13"/>
        <v>150.304</v>
      </c>
      <c r="N207" s="42" t="s">
        <v>1279</v>
      </c>
      <c r="O207" s="55" t="s">
        <v>254</v>
      </c>
      <c r="P207" s="94"/>
      <c r="Q207" s="95"/>
      <c r="R207" s="9"/>
    </row>
    <row r="208" spans="1:18" s="6" customFormat="1" ht="15" customHeight="1">
      <c r="A208" s="51">
        <v>202</v>
      </c>
      <c r="B208" s="42" t="s">
        <v>716</v>
      </c>
      <c r="C208" s="56" t="s">
        <v>820</v>
      </c>
      <c r="D208" s="42" t="s">
        <v>870</v>
      </c>
      <c r="E208" s="45" t="s">
        <v>1075</v>
      </c>
      <c r="F208" s="42" t="s">
        <v>329</v>
      </c>
      <c r="G208" s="43">
        <v>14</v>
      </c>
      <c r="H208" s="43">
        <v>14</v>
      </c>
      <c r="I208" s="54">
        <f t="shared" si="14"/>
        <v>12320</v>
      </c>
      <c r="J208" s="52">
        <f t="shared" si="15"/>
        <v>751.52</v>
      </c>
      <c r="K208" s="53">
        <v>0.8</v>
      </c>
      <c r="L208" s="54">
        <f t="shared" si="12"/>
        <v>601.21600000000001</v>
      </c>
      <c r="M208" s="52">
        <f t="shared" si="13"/>
        <v>150.304</v>
      </c>
      <c r="N208" s="42" t="s">
        <v>1279</v>
      </c>
      <c r="O208" s="55" t="s">
        <v>254</v>
      </c>
      <c r="P208" s="94"/>
      <c r="Q208" s="95"/>
      <c r="R208" s="9"/>
    </row>
    <row r="209" spans="1:18" s="6" customFormat="1" ht="15" customHeight="1">
      <c r="A209" s="51">
        <v>203</v>
      </c>
      <c r="B209" s="42" t="s">
        <v>717</v>
      </c>
      <c r="C209" s="56" t="s">
        <v>820</v>
      </c>
      <c r="D209" s="42" t="s">
        <v>826</v>
      </c>
      <c r="E209" s="45" t="s">
        <v>1076</v>
      </c>
      <c r="F209" s="42" t="s">
        <v>329</v>
      </c>
      <c r="G209" s="43">
        <v>14</v>
      </c>
      <c r="H209" s="43">
        <v>14</v>
      </c>
      <c r="I209" s="54">
        <f t="shared" si="14"/>
        <v>12320</v>
      </c>
      <c r="J209" s="52">
        <f t="shared" si="15"/>
        <v>751.52</v>
      </c>
      <c r="K209" s="53">
        <v>0.8</v>
      </c>
      <c r="L209" s="54">
        <f t="shared" si="12"/>
        <v>601.21600000000001</v>
      </c>
      <c r="M209" s="52">
        <f t="shared" si="13"/>
        <v>150.304</v>
      </c>
      <c r="N209" s="42" t="s">
        <v>1279</v>
      </c>
      <c r="O209" s="55" t="s">
        <v>254</v>
      </c>
      <c r="P209" s="94"/>
      <c r="Q209" s="95"/>
      <c r="R209" s="9"/>
    </row>
    <row r="210" spans="1:18" s="6" customFormat="1" ht="15" customHeight="1">
      <c r="A210" s="51">
        <v>204</v>
      </c>
      <c r="B210" s="42" t="s">
        <v>718</v>
      </c>
      <c r="C210" s="56" t="s">
        <v>820</v>
      </c>
      <c r="D210" s="42" t="s">
        <v>851</v>
      </c>
      <c r="E210" s="45" t="s">
        <v>1077</v>
      </c>
      <c r="F210" s="42" t="s">
        <v>329</v>
      </c>
      <c r="G210" s="43">
        <v>14</v>
      </c>
      <c r="H210" s="43">
        <v>14</v>
      </c>
      <c r="I210" s="54">
        <f t="shared" si="14"/>
        <v>12320</v>
      </c>
      <c r="J210" s="52">
        <f t="shared" si="15"/>
        <v>751.52</v>
      </c>
      <c r="K210" s="53">
        <v>0.8</v>
      </c>
      <c r="L210" s="54">
        <f t="shared" si="12"/>
        <v>601.21600000000001</v>
      </c>
      <c r="M210" s="52">
        <f t="shared" si="13"/>
        <v>150.304</v>
      </c>
      <c r="N210" s="42" t="s">
        <v>1279</v>
      </c>
      <c r="O210" s="55" t="s">
        <v>254</v>
      </c>
      <c r="P210" s="94"/>
      <c r="Q210" s="95"/>
      <c r="R210" s="9"/>
    </row>
    <row r="211" spans="1:18" s="6" customFormat="1" ht="15" customHeight="1">
      <c r="A211" s="51">
        <v>205</v>
      </c>
      <c r="B211" s="42" t="s">
        <v>719</v>
      </c>
      <c r="C211" s="56" t="s">
        <v>820</v>
      </c>
      <c r="D211" s="42" t="s">
        <v>853</v>
      </c>
      <c r="E211" s="45" t="s">
        <v>1078</v>
      </c>
      <c r="F211" s="42" t="s">
        <v>329</v>
      </c>
      <c r="G211" s="43">
        <v>14</v>
      </c>
      <c r="H211" s="43">
        <v>14</v>
      </c>
      <c r="I211" s="54">
        <f t="shared" si="14"/>
        <v>12320</v>
      </c>
      <c r="J211" s="52">
        <f t="shared" si="15"/>
        <v>751.52</v>
      </c>
      <c r="K211" s="53">
        <v>0.8</v>
      </c>
      <c r="L211" s="54">
        <f t="shared" si="12"/>
        <v>601.21600000000001</v>
      </c>
      <c r="M211" s="52">
        <f t="shared" si="13"/>
        <v>150.304</v>
      </c>
      <c r="N211" s="42" t="s">
        <v>1279</v>
      </c>
      <c r="O211" s="55" t="s">
        <v>254</v>
      </c>
      <c r="P211" s="94"/>
      <c r="Q211" s="95"/>
      <c r="R211" s="9"/>
    </row>
    <row r="212" spans="1:18" s="6" customFormat="1" ht="15" customHeight="1">
      <c r="A212" s="51">
        <v>206</v>
      </c>
      <c r="B212" s="42" t="s">
        <v>720</v>
      </c>
      <c r="C212" s="56" t="s">
        <v>820</v>
      </c>
      <c r="D212" s="42" t="s">
        <v>853</v>
      </c>
      <c r="E212" s="45" t="s">
        <v>1079</v>
      </c>
      <c r="F212" s="42" t="s">
        <v>329</v>
      </c>
      <c r="G212" s="43">
        <v>14</v>
      </c>
      <c r="H212" s="43">
        <v>14</v>
      </c>
      <c r="I212" s="54">
        <f t="shared" si="14"/>
        <v>12320</v>
      </c>
      <c r="J212" s="52">
        <f t="shared" si="15"/>
        <v>751.52</v>
      </c>
      <c r="K212" s="53">
        <v>0.8</v>
      </c>
      <c r="L212" s="54">
        <f t="shared" si="12"/>
        <v>601.21600000000001</v>
      </c>
      <c r="M212" s="52">
        <f t="shared" si="13"/>
        <v>150.304</v>
      </c>
      <c r="N212" s="42" t="s">
        <v>1279</v>
      </c>
      <c r="O212" s="55" t="s">
        <v>254</v>
      </c>
      <c r="P212" s="94"/>
      <c r="Q212" s="95"/>
      <c r="R212" s="9"/>
    </row>
    <row r="213" spans="1:18" s="6" customFormat="1" ht="15" customHeight="1">
      <c r="A213" s="51">
        <v>207</v>
      </c>
      <c r="B213" s="42" t="s">
        <v>721</v>
      </c>
      <c r="C213" s="56" t="s">
        <v>820</v>
      </c>
      <c r="D213" s="42" t="s">
        <v>830</v>
      </c>
      <c r="E213" s="45" t="s">
        <v>1080</v>
      </c>
      <c r="F213" s="42" t="s">
        <v>329</v>
      </c>
      <c r="G213" s="43">
        <v>14</v>
      </c>
      <c r="H213" s="43">
        <v>14</v>
      </c>
      <c r="I213" s="54">
        <f t="shared" si="14"/>
        <v>12320</v>
      </c>
      <c r="J213" s="52">
        <f t="shared" si="15"/>
        <v>751.52</v>
      </c>
      <c r="K213" s="53">
        <v>0.8</v>
      </c>
      <c r="L213" s="54">
        <f t="shared" si="12"/>
        <v>601.21600000000001</v>
      </c>
      <c r="M213" s="52">
        <f t="shared" si="13"/>
        <v>150.304</v>
      </c>
      <c r="N213" s="42" t="s">
        <v>1294</v>
      </c>
      <c r="O213" s="55" t="s">
        <v>254</v>
      </c>
      <c r="P213" s="94"/>
      <c r="Q213" s="95"/>
      <c r="R213" s="9"/>
    </row>
    <row r="214" spans="1:18" s="6" customFormat="1" ht="15" customHeight="1">
      <c r="A214" s="51">
        <v>208</v>
      </c>
      <c r="B214" s="42" t="s">
        <v>722</v>
      </c>
      <c r="C214" s="56" t="s">
        <v>820</v>
      </c>
      <c r="D214" s="42" t="s">
        <v>853</v>
      </c>
      <c r="E214" s="45" t="s">
        <v>1081</v>
      </c>
      <c r="F214" s="42" t="s">
        <v>329</v>
      </c>
      <c r="G214" s="43">
        <v>15.5</v>
      </c>
      <c r="H214" s="43">
        <v>15.5</v>
      </c>
      <c r="I214" s="54">
        <f t="shared" si="14"/>
        <v>13640</v>
      </c>
      <c r="J214" s="52">
        <f t="shared" si="15"/>
        <v>832.04</v>
      </c>
      <c r="K214" s="53">
        <v>0.8</v>
      </c>
      <c r="L214" s="54">
        <f t="shared" si="12"/>
        <v>665.63200000000006</v>
      </c>
      <c r="M214" s="52">
        <f t="shared" si="13"/>
        <v>166.40800000000002</v>
      </c>
      <c r="N214" s="42" t="s">
        <v>1279</v>
      </c>
      <c r="O214" s="55" t="s">
        <v>254</v>
      </c>
      <c r="P214" s="94"/>
      <c r="Q214" s="95"/>
      <c r="R214" s="9"/>
    </row>
    <row r="215" spans="1:18" s="6" customFormat="1" ht="15" customHeight="1">
      <c r="A215" s="51">
        <v>209</v>
      </c>
      <c r="B215" s="42" t="s">
        <v>723</v>
      </c>
      <c r="C215" s="56" t="s">
        <v>820</v>
      </c>
      <c r="D215" s="42" t="s">
        <v>828</v>
      </c>
      <c r="E215" s="45" t="s">
        <v>1082</v>
      </c>
      <c r="F215" s="42" t="s">
        <v>329</v>
      </c>
      <c r="G215" s="43">
        <v>14</v>
      </c>
      <c r="H215" s="43">
        <v>14</v>
      </c>
      <c r="I215" s="54">
        <f t="shared" si="14"/>
        <v>12320</v>
      </c>
      <c r="J215" s="52">
        <f t="shared" si="15"/>
        <v>751.52</v>
      </c>
      <c r="K215" s="53">
        <v>0.8</v>
      </c>
      <c r="L215" s="54">
        <f t="shared" si="12"/>
        <v>601.21600000000001</v>
      </c>
      <c r="M215" s="52">
        <f t="shared" si="13"/>
        <v>150.304</v>
      </c>
      <c r="N215" s="42" t="s">
        <v>1279</v>
      </c>
      <c r="O215" s="55" t="s">
        <v>254</v>
      </c>
      <c r="P215" s="94"/>
      <c r="Q215" s="95"/>
      <c r="R215" s="9"/>
    </row>
    <row r="216" spans="1:18" s="6" customFormat="1" ht="15" customHeight="1">
      <c r="A216" s="51">
        <v>210</v>
      </c>
      <c r="B216" s="42" t="s">
        <v>724</v>
      </c>
      <c r="C216" s="56" t="s">
        <v>820</v>
      </c>
      <c r="D216" s="42" t="s">
        <v>832</v>
      </c>
      <c r="E216" s="45" t="s">
        <v>1083</v>
      </c>
      <c r="F216" s="42" t="s">
        <v>329</v>
      </c>
      <c r="G216" s="43">
        <v>14</v>
      </c>
      <c r="H216" s="43">
        <v>14</v>
      </c>
      <c r="I216" s="54">
        <f t="shared" si="14"/>
        <v>12320</v>
      </c>
      <c r="J216" s="52">
        <f t="shared" si="15"/>
        <v>751.52</v>
      </c>
      <c r="K216" s="53">
        <v>0.8</v>
      </c>
      <c r="L216" s="54">
        <f t="shared" si="12"/>
        <v>601.21600000000001</v>
      </c>
      <c r="M216" s="52">
        <f t="shared" si="13"/>
        <v>150.304</v>
      </c>
      <c r="N216" s="42" t="s">
        <v>1279</v>
      </c>
      <c r="O216" s="55" t="s">
        <v>254</v>
      </c>
      <c r="P216" s="94"/>
      <c r="Q216" s="95"/>
      <c r="R216" s="9"/>
    </row>
    <row r="217" spans="1:18" s="6" customFormat="1" ht="15" customHeight="1">
      <c r="A217" s="51">
        <v>211</v>
      </c>
      <c r="B217" s="42" t="s">
        <v>725</v>
      </c>
      <c r="C217" s="56" t="s">
        <v>820</v>
      </c>
      <c r="D217" s="42" t="s">
        <v>828</v>
      </c>
      <c r="E217" s="45" t="s">
        <v>1084</v>
      </c>
      <c r="F217" s="42" t="s">
        <v>329</v>
      </c>
      <c r="G217" s="43">
        <v>10.5</v>
      </c>
      <c r="H217" s="43">
        <v>10.5</v>
      </c>
      <c r="I217" s="54">
        <f t="shared" si="14"/>
        <v>9240</v>
      </c>
      <c r="J217" s="52">
        <f t="shared" si="15"/>
        <v>563.64</v>
      </c>
      <c r="K217" s="53">
        <v>0.8</v>
      </c>
      <c r="L217" s="54">
        <f t="shared" si="12"/>
        <v>450.91200000000003</v>
      </c>
      <c r="M217" s="52">
        <f t="shared" si="13"/>
        <v>112.72800000000001</v>
      </c>
      <c r="N217" s="42" t="s">
        <v>1293</v>
      </c>
      <c r="O217" s="55" t="s">
        <v>254</v>
      </c>
      <c r="P217" s="94"/>
      <c r="Q217" s="95"/>
      <c r="R217" s="9"/>
    </row>
    <row r="218" spans="1:18" s="6" customFormat="1" ht="15" customHeight="1">
      <c r="A218" s="51">
        <v>212</v>
      </c>
      <c r="B218" s="42" t="s">
        <v>726</v>
      </c>
      <c r="C218" s="56" t="s">
        <v>820</v>
      </c>
      <c r="D218" s="42" t="s">
        <v>836</v>
      </c>
      <c r="E218" s="45" t="s">
        <v>1085</v>
      </c>
      <c r="F218" s="42" t="s">
        <v>329</v>
      </c>
      <c r="G218" s="43">
        <v>17.5</v>
      </c>
      <c r="H218" s="43">
        <v>17.5</v>
      </c>
      <c r="I218" s="54">
        <f t="shared" si="14"/>
        <v>15400</v>
      </c>
      <c r="J218" s="52">
        <f t="shared" si="15"/>
        <v>939.4</v>
      </c>
      <c r="K218" s="53">
        <v>0.8</v>
      </c>
      <c r="L218" s="54">
        <f t="shared" si="12"/>
        <v>751.52</v>
      </c>
      <c r="M218" s="52">
        <f t="shared" si="13"/>
        <v>187.88</v>
      </c>
      <c r="N218" s="42" t="s">
        <v>1279</v>
      </c>
      <c r="O218" s="55" t="s">
        <v>254</v>
      </c>
      <c r="P218" s="94"/>
      <c r="Q218" s="95"/>
      <c r="R218" s="9"/>
    </row>
    <row r="219" spans="1:18" s="6" customFormat="1" ht="15" customHeight="1">
      <c r="A219" s="51">
        <v>213</v>
      </c>
      <c r="B219" s="42" t="s">
        <v>727</v>
      </c>
      <c r="C219" s="56" t="s">
        <v>820</v>
      </c>
      <c r="D219" s="42" t="s">
        <v>965</v>
      </c>
      <c r="E219" s="45" t="s">
        <v>1086</v>
      </c>
      <c r="F219" s="42" t="s">
        <v>329</v>
      </c>
      <c r="G219" s="43">
        <v>10.5</v>
      </c>
      <c r="H219" s="43">
        <v>10.5</v>
      </c>
      <c r="I219" s="54">
        <f t="shared" si="14"/>
        <v>9240</v>
      </c>
      <c r="J219" s="52">
        <f t="shared" si="15"/>
        <v>563.64</v>
      </c>
      <c r="K219" s="53">
        <v>0.8</v>
      </c>
      <c r="L219" s="54">
        <f t="shared" si="12"/>
        <v>450.91200000000003</v>
      </c>
      <c r="M219" s="52">
        <f t="shared" si="13"/>
        <v>112.72800000000001</v>
      </c>
      <c r="N219" s="42" t="s">
        <v>1279</v>
      </c>
      <c r="O219" s="55" t="s">
        <v>254</v>
      </c>
      <c r="P219" s="94"/>
      <c r="Q219" s="95"/>
      <c r="R219" s="9"/>
    </row>
    <row r="220" spans="1:18" s="6" customFormat="1" ht="15" customHeight="1">
      <c r="A220" s="51">
        <v>214</v>
      </c>
      <c r="B220" s="42" t="s">
        <v>728</v>
      </c>
      <c r="C220" s="56" t="s">
        <v>820</v>
      </c>
      <c r="D220" s="42" t="s">
        <v>832</v>
      </c>
      <c r="E220" s="47" t="s">
        <v>1087</v>
      </c>
      <c r="F220" s="42" t="s">
        <v>329</v>
      </c>
      <c r="G220" s="43">
        <v>10.5</v>
      </c>
      <c r="H220" s="43">
        <v>10.5</v>
      </c>
      <c r="I220" s="54">
        <f t="shared" si="14"/>
        <v>9240</v>
      </c>
      <c r="J220" s="52">
        <f t="shared" si="15"/>
        <v>563.64</v>
      </c>
      <c r="K220" s="53">
        <v>0.8</v>
      </c>
      <c r="L220" s="54">
        <f t="shared" si="12"/>
        <v>450.91200000000003</v>
      </c>
      <c r="M220" s="52">
        <f t="shared" si="13"/>
        <v>112.72800000000001</v>
      </c>
      <c r="N220" s="42" t="s">
        <v>1279</v>
      </c>
      <c r="O220" s="55" t="s">
        <v>254</v>
      </c>
      <c r="P220" s="94"/>
      <c r="Q220" s="95"/>
      <c r="R220" s="9"/>
    </row>
    <row r="221" spans="1:18" ht="15" customHeight="1">
      <c r="A221" s="51">
        <v>215</v>
      </c>
      <c r="B221" s="42" t="s">
        <v>729</v>
      </c>
      <c r="C221" s="56" t="s">
        <v>820</v>
      </c>
      <c r="D221" s="42" t="s">
        <v>830</v>
      </c>
      <c r="E221" s="45" t="s">
        <v>1088</v>
      </c>
      <c r="F221" s="42" t="s">
        <v>329</v>
      </c>
      <c r="G221" s="43">
        <v>10.5</v>
      </c>
      <c r="H221" s="43">
        <v>10.5</v>
      </c>
      <c r="I221" s="54">
        <f t="shared" si="14"/>
        <v>9240</v>
      </c>
      <c r="J221" s="52">
        <f t="shared" si="15"/>
        <v>563.64</v>
      </c>
      <c r="K221" s="53">
        <v>0.8</v>
      </c>
      <c r="L221" s="54">
        <f t="shared" si="12"/>
        <v>450.91200000000003</v>
      </c>
      <c r="M221" s="52">
        <f t="shared" si="13"/>
        <v>112.72800000000001</v>
      </c>
      <c r="N221" s="42" t="s">
        <v>1279</v>
      </c>
      <c r="O221" s="55" t="s">
        <v>254</v>
      </c>
      <c r="P221" s="94"/>
      <c r="Q221" s="95"/>
      <c r="R221" s="9"/>
    </row>
    <row r="222" spans="1:18" ht="15" customHeight="1">
      <c r="A222" s="51">
        <v>216</v>
      </c>
      <c r="B222" s="42" t="s">
        <v>730</v>
      </c>
      <c r="C222" s="56" t="s">
        <v>820</v>
      </c>
      <c r="D222" s="42" t="s">
        <v>826</v>
      </c>
      <c r="E222" s="45" t="s">
        <v>1089</v>
      </c>
      <c r="F222" s="42" t="s">
        <v>329</v>
      </c>
      <c r="G222" s="43">
        <v>10.5</v>
      </c>
      <c r="H222" s="43">
        <v>10.5</v>
      </c>
      <c r="I222" s="54">
        <f t="shared" si="14"/>
        <v>9240</v>
      </c>
      <c r="J222" s="52">
        <f t="shared" si="15"/>
        <v>563.64</v>
      </c>
      <c r="K222" s="53">
        <v>0.8</v>
      </c>
      <c r="L222" s="54">
        <f t="shared" si="12"/>
        <v>450.91200000000003</v>
      </c>
      <c r="M222" s="52">
        <f t="shared" si="13"/>
        <v>112.72800000000001</v>
      </c>
      <c r="N222" s="42" t="s">
        <v>1279</v>
      </c>
      <c r="O222" s="55" t="s">
        <v>254</v>
      </c>
      <c r="P222" s="94"/>
      <c r="Q222" s="95"/>
      <c r="R222" s="9"/>
    </row>
    <row r="223" spans="1:18" ht="15" customHeight="1">
      <c r="A223" s="51">
        <v>217</v>
      </c>
      <c r="B223" s="42" t="s">
        <v>731</v>
      </c>
      <c r="C223" s="56" t="s">
        <v>820</v>
      </c>
      <c r="D223" s="42" t="s">
        <v>958</v>
      </c>
      <c r="E223" s="45" t="s">
        <v>1090</v>
      </c>
      <c r="F223" s="42" t="s">
        <v>329</v>
      </c>
      <c r="G223" s="43">
        <v>10.5</v>
      </c>
      <c r="H223" s="43">
        <v>10.5</v>
      </c>
      <c r="I223" s="54">
        <f t="shared" si="14"/>
        <v>9240</v>
      </c>
      <c r="J223" s="52">
        <f t="shared" si="15"/>
        <v>563.64</v>
      </c>
      <c r="K223" s="53">
        <v>0.8</v>
      </c>
      <c r="L223" s="54">
        <f t="shared" si="12"/>
        <v>450.91200000000003</v>
      </c>
      <c r="M223" s="52">
        <f t="shared" si="13"/>
        <v>112.72800000000001</v>
      </c>
      <c r="N223" s="42" t="s">
        <v>1279</v>
      </c>
      <c r="O223" s="55" t="s">
        <v>254</v>
      </c>
      <c r="P223" s="94"/>
      <c r="Q223" s="95"/>
      <c r="R223" s="9"/>
    </row>
    <row r="224" spans="1:18" ht="15" customHeight="1">
      <c r="A224" s="51">
        <v>218</v>
      </c>
      <c r="B224" s="42" t="s">
        <v>732</v>
      </c>
      <c r="C224" s="56" t="s">
        <v>820</v>
      </c>
      <c r="D224" s="42" t="s">
        <v>1091</v>
      </c>
      <c r="E224" s="45" t="s">
        <v>1092</v>
      </c>
      <c r="F224" s="42" t="s">
        <v>329</v>
      </c>
      <c r="G224" s="43">
        <v>10.5</v>
      </c>
      <c r="H224" s="43">
        <v>10.5</v>
      </c>
      <c r="I224" s="54">
        <f t="shared" si="14"/>
        <v>9240</v>
      </c>
      <c r="J224" s="52">
        <f t="shared" si="15"/>
        <v>563.64</v>
      </c>
      <c r="K224" s="53">
        <v>0.8</v>
      </c>
      <c r="L224" s="54">
        <f t="shared" si="12"/>
        <v>450.91200000000003</v>
      </c>
      <c r="M224" s="52">
        <f t="shared" si="13"/>
        <v>112.72800000000001</v>
      </c>
      <c r="N224" s="42" t="s">
        <v>1295</v>
      </c>
      <c r="O224" s="55" t="s">
        <v>254</v>
      </c>
      <c r="P224" s="94"/>
      <c r="Q224" s="95"/>
      <c r="R224" s="9"/>
    </row>
    <row r="225" spans="1:18" ht="15" customHeight="1">
      <c r="A225" s="51">
        <v>219</v>
      </c>
      <c r="B225" s="42" t="s">
        <v>733</v>
      </c>
      <c r="C225" s="56" t="s">
        <v>820</v>
      </c>
      <c r="D225" s="42" t="s">
        <v>826</v>
      </c>
      <c r="E225" s="45" t="s">
        <v>1093</v>
      </c>
      <c r="F225" s="42" t="s">
        <v>329</v>
      </c>
      <c r="G225" s="43">
        <v>10.5</v>
      </c>
      <c r="H225" s="43">
        <v>10.5</v>
      </c>
      <c r="I225" s="54">
        <f t="shared" si="14"/>
        <v>9240</v>
      </c>
      <c r="J225" s="52">
        <f t="shared" si="15"/>
        <v>563.64</v>
      </c>
      <c r="K225" s="53">
        <v>0.8</v>
      </c>
      <c r="L225" s="54">
        <f t="shared" si="12"/>
        <v>450.91200000000003</v>
      </c>
      <c r="M225" s="52">
        <f t="shared" si="13"/>
        <v>112.72800000000001</v>
      </c>
      <c r="N225" s="42" t="s">
        <v>1279</v>
      </c>
      <c r="O225" s="55" t="s">
        <v>254</v>
      </c>
      <c r="P225" s="94"/>
      <c r="Q225" s="95"/>
      <c r="R225" s="9"/>
    </row>
    <row r="226" spans="1:18" ht="15" customHeight="1">
      <c r="A226" s="51">
        <v>220</v>
      </c>
      <c r="B226" s="42" t="s">
        <v>734</v>
      </c>
      <c r="C226" s="56" t="s">
        <v>820</v>
      </c>
      <c r="D226" s="42" t="s">
        <v>1094</v>
      </c>
      <c r="E226" s="45" t="s">
        <v>1095</v>
      </c>
      <c r="F226" s="42" t="s">
        <v>329</v>
      </c>
      <c r="G226" s="43">
        <v>10.5</v>
      </c>
      <c r="H226" s="43">
        <v>10.5</v>
      </c>
      <c r="I226" s="54">
        <f t="shared" si="14"/>
        <v>9240</v>
      </c>
      <c r="J226" s="52">
        <f t="shared" si="15"/>
        <v>563.64</v>
      </c>
      <c r="K226" s="53">
        <v>0.8</v>
      </c>
      <c r="L226" s="54">
        <f t="shared" si="12"/>
        <v>450.91200000000003</v>
      </c>
      <c r="M226" s="52">
        <f t="shared" si="13"/>
        <v>112.72800000000001</v>
      </c>
      <c r="N226" s="42" t="s">
        <v>1292</v>
      </c>
      <c r="O226" s="55" t="s">
        <v>254</v>
      </c>
      <c r="P226" s="94"/>
      <c r="Q226" s="95"/>
      <c r="R226" s="9"/>
    </row>
    <row r="227" spans="1:18" ht="15" customHeight="1">
      <c r="A227" s="51">
        <v>221</v>
      </c>
      <c r="B227" s="42" t="s">
        <v>735</v>
      </c>
      <c r="C227" s="56" t="s">
        <v>820</v>
      </c>
      <c r="D227" s="42" t="s">
        <v>851</v>
      </c>
      <c r="E227" s="47" t="s">
        <v>1096</v>
      </c>
      <c r="F227" s="42" t="s">
        <v>329</v>
      </c>
      <c r="G227" s="43">
        <v>10.5</v>
      </c>
      <c r="H227" s="43">
        <v>10.5</v>
      </c>
      <c r="I227" s="54">
        <f t="shared" si="14"/>
        <v>9240</v>
      </c>
      <c r="J227" s="52">
        <f t="shared" si="15"/>
        <v>563.64</v>
      </c>
      <c r="K227" s="53">
        <v>0.8</v>
      </c>
      <c r="L227" s="54">
        <f t="shared" si="12"/>
        <v>450.91200000000003</v>
      </c>
      <c r="M227" s="52">
        <f t="shared" si="13"/>
        <v>112.72800000000001</v>
      </c>
      <c r="N227" s="42" t="s">
        <v>1279</v>
      </c>
      <c r="O227" s="55" t="s">
        <v>254</v>
      </c>
      <c r="P227" s="94"/>
      <c r="Q227" s="95"/>
      <c r="R227" s="9"/>
    </row>
    <row r="228" spans="1:18" ht="15" customHeight="1">
      <c r="A228" s="51">
        <v>222</v>
      </c>
      <c r="B228" s="42" t="s">
        <v>736</v>
      </c>
      <c r="C228" s="56" t="s">
        <v>820</v>
      </c>
      <c r="D228" s="42" t="s">
        <v>830</v>
      </c>
      <c r="E228" s="45" t="s">
        <v>1097</v>
      </c>
      <c r="F228" s="42" t="s">
        <v>329</v>
      </c>
      <c r="G228" s="43">
        <v>10.5</v>
      </c>
      <c r="H228" s="43">
        <v>10.5</v>
      </c>
      <c r="I228" s="54">
        <f t="shared" si="14"/>
        <v>9240</v>
      </c>
      <c r="J228" s="52">
        <f t="shared" si="15"/>
        <v>563.64</v>
      </c>
      <c r="K228" s="53">
        <v>0.8</v>
      </c>
      <c r="L228" s="54">
        <f t="shared" si="12"/>
        <v>450.91200000000003</v>
      </c>
      <c r="M228" s="52">
        <f t="shared" si="13"/>
        <v>112.72800000000001</v>
      </c>
      <c r="N228" s="42" t="s">
        <v>1279</v>
      </c>
      <c r="O228" s="55" t="s">
        <v>254</v>
      </c>
      <c r="P228" s="94"/>
      <c r="Q228" s="95"/>
      <c r="R228" s="9"/>
    </row>
    <row r="229" spans="1:18" ht="15" customHeight="1">
      <c r="A229" s="51">
        <v>223</v>
      </c>
      <c r="B229" s="42" t="s">
        <v>737</v>
      </c>
      <c r="C229" s="56" t="s">
        <v>820</v>
      </c>
      <c r="D229" s="42" t="s">
        <v>1058</v>
      </c>
      <c r="E229" s="45" t="s">
        <v>1098</v>
      </c>
      <c r="F229" s="42" t="s">
        <v>329</v>
      </c>
      <c r="G229" s="43">
        <v>10.5</v>
      </c>
      <c r="H229" s="43">
        <v>10.5</v>
      </c>
      <c r="I229" s="54">
        <f t="shared" si="14"/>
        <v>9240</v>
      </c>
      <c r="J229" s="52">
        <f t="shared" si="15"/>
        <v>563.64</v>
      </c>
      <c r="K229" s="53">
        <v>0.8</v>
      </c>
      <c r="L229" s="54">
        <f t="shared" si="12"/>
        <v>450.91200000000003</v>
      </c>
      <c r="M229" s="52">
        <f t="shared" si="13"/>
        <v>112.72800000000001</v>
      </c>
      <c r="N229" s="42" t="s">
        <v>1278</v>
      </c>
      <c r="O229" s="55" t="s">
        <v>254</v>
      </c>
      <c r="P229" s="94"/>
      <c r="Q229" s="95"/>
      <c r="R229" s="9"/>
    </row>
    <row r="230" spans="1:18" ht="15" customHeight="1">
      <c r="A230" s="51">
        <v>224</v>
      </c>
      <c r="B230" s="42" t="s">
        <v>738</v>
      </c>
      <c r="C230" s="56" t="s">
        <v>820</v>
      </c>
      <c r="D230" s="42" t="s">
        <v>906</v>
      </c>
      <c r="E230" s="45" t="s">
        <v>1099</v>
      </c>
      <c r="F230" s="42" t="s">
        <v>329</v>
      </c>
      <c r="G230" s="43">
        <v>10.5</v>
      </c>
      <c r="H230" s="43">
        <v>10.5</v>
      </c>
      <c r="I230" s="54">
        <f t="shared" si="14"/>
        <v>9240</v>
      </c>
      <c r="J230" s="52">
        <f t="shared" si="15"/>
        <v>563.64</v>
      </c>
      <c r="K230" s="53">
        <v>0.8</v>
      </c>
      <c r="L230" s="54">
        <f t="shared" si="12"/>
        <v>450.91200000000003</v>
      </c>
      <c r="M230" s="52">
        <f t="shared" si="13"/>
        <v>112.72800000000001</v>
      </c>
      <c r="N230" s="42" t="s">
        <v>1279</v>
      </c>
      <c r="O230" s="55" t="s">
        <v>254</v>
      </c>
      <c r="P230" s="94"/>
      <c r="Q230" s="95"/>
      <c r="R230" s="9"/>
    </row>
    <row r="231" spans="1:18" ht="14.25">
      <c r="A231" s="51">
        <v>225</v>
      </c>
      <c r="B231" s="42" t="s">
        <v>739</v>
      </c>
      <c r="C231" s="56" t="s">
        <v>820</v>
      </c>
      <c r="D231" s="42" t="s">
        <v>945</v>
      </c>
      <c r="E231" s="45" t="s">
        <v>1100</v>
      </c>
      <c r="F231" s="42" t="s">
        <v>329</v>
      </c>
      <c r="G231" s="43">
        <v>7</v>
      </c>
      <c r="H231" s="43">
        <v>7</v>
      </c>
      <c r="I231" s="54">
        <f t="shared" si="14"/>
        <v>6160</v>
      </c>
      <c r="J231" s="52">
        <f t="shared" si="15"/>
        <v>375.76</v>
      </c>
      <c r="K231" s="53">
        <v>0.8</v>
      </c>
      <c r="L231" s="54">
        <f t="shared" ref="L231:L294" si="16">J231*0.8</f>
        <v>300.608</v>
      </c>
      <c r="M231" s="52">
        <f t="shared" ref="M231:M294" si="17">J231*0.2</f>
        <v>75.152000000000001</v>
      </c>
      <c r="N231" s="42" t="s">
        <v>1279</v>
      </c>
      <c r="O231" s="55" t="s">
        <v>254</v>
      </c>
      <c r="P231" s="94"/>
      <c r="Q231" s="95"/>
      <c r="R231" s="9"/>
    </row>
    <row r="232" spans="1:18" ht="14.25">
      <c r="A232" s="51">
        <v>226</v>
      </c>
      <c r="B232" s="42" t="s">
        <v>740</v>
      </c>
      <c r="C232" s="56" t="s">
        <v>820</v>
      </c>
      <c r="D232" s="42" t="s">
        <v>838</v>
      </c>
      <c r="E232" s="45" t="s">
        <v>1101</v>
      </c>
      <c r="F232" s="42" t="s">
        <v>329</v>
      </c>
      <c r="G232" s="43">
        <v>7</v>
      </c>
      <c r="H232" s="43">
        <v>7</v>
      </c>
      <c r="I232" s="54">
        <f t="shared" si="14"/>
        <v>6160</v>
      </c>
      <c r="J232" s="52">
        <f t="shared" si="15"/>
        <v>375.76</v>
      </c>
      <c r="K232" s="53">
        <v>0.8</v>
      </c>
      <c r="L232" s="54">
        <f t="shared" si="16"/>
        <v>300.608</v>
      </c>
      <c r="M232" s="52">
        <f t="shared" si="17"/>
        <v>75.152000000000001</v>
      </c>
      <c r="N232" s="42" t="s">
        <v>1279</v>
      </c>
      <c r="O232" s="55" t="s">
        <v>254</v>
      </c>
      <c r="P232" s="94"/>
      <c r="Q232" s="95"/>
      <c r="R232" s="9"/>
    </row>
    <row r="233" spans="1:18" ht="14.25">
      <c r="A233" s="51">
        <v>227</v>
      </c>
      <c r="B233" s="42" t="s">
        <v>741</v>
      </c>
      <c r="C233" s="56" t="s">
        <v>820</v>
      </c>
      <c r="D233" s="42" t="s">
        <v>1102</v>
      </c>
      <c r="E233" s="45" t="s">
        <v>1103</v>
      </c>
      <c r="F233" s="42" t="s">
        <v>329</v>
      </c>
      <c r="G233" s="43">
        <v>7</v>
      </c>
      <c r="H233" s="43">
        <v>7</v>
      </c>
      <c r="I233" s="54">
        <f t="shared" si="14"/>
        <v>6160</v>
      </c>
      <c r="J233" s="52">
        <f t="shared" si="15"/>
        <v>375.76</v>
      </c>
      <c r="K233" s="53">
        <v>0.8</v>
      </c>
      <c r="L233" s="54">
        <f t="shared" si="16"/>
        <v>300.608</v>
      </c>
      <c r="M233" s="52">
        <f t="shared" si="17"/>
        <v>75.152000000000001</v>
      </c>
      <c r="N233" s="42" t="s">
        <v>1279</v>
      </c>
      <c r="O233" s="55" t="s">
        <v>254</v>
      </c>
      <c r="P233" s="94"/>
      <c r="Q233" s="95"/>
      <c r="R233" s="9"/>
    </row>
    <row r="234" spans="1:18" ht="14.25">
      <c r="A234" s="51">
        <v>228</v>
      </c>
      <c r="B234" s="42" t="s">
        <v>742</v>
      </c>
      <c r="C234" s="56" t="s">
        <v>820</v>
      </c>
      <c r="D234" s="42" t="s">
        <v>838</v>
      </c>
      <c r="E234" s="45" t="s">
        <v>1104</v>
      </c>
      <c r="F234" s="42" t="s">
        <v>329</v>
      </c>
      <c r="G234" s="43">
        <v>7</v>
      </c>
      <c r="H234" s="43">
        <v>7</v>
      </c>
      <c r="I234" s="54">
        <f t="shared" si="14"/>
        <v>6160</v>
      </c>
      <c r="J234" s="52">
        <f t="shared" si="15"/>
        <v>375.76</v>
      </c>
      <c r="K234" s="53">
        <v>0.8</v>
      </c>
      <c r="L234" s="54">
        <f t="shared" si="16"/>
        <v>300.608</v>
      </c>
      <c r="M234" s="52">
        <f t="shared" si="17"/>
        <v>75.152000000000001</v>
      </c>
      <c r="N234" s="42" t="s">
        <v>1279</v>
      </c>
      <c r="O234" s="55" t="s">
        <v>254</v>
      </c>
      <c r="P234" s="94"/>
      <c r="Q234" s="95"/>
      <c r="R234" s="9"/>
    </row>
    <row r="235" spans="1:18" ht="14.25">
      <c r="A235" s="51">
        <v>229</v>
      </c>
      <c r="B235" s="42" t="s">
        <v>334</v>
      </c>
      <c r="C235" s="56" t="s">
        <v>820</v>
      </c>
      <c r="D235" s="42" t="s">
        <v>945</v>
      </c>
      <c r="E235" s="45" t="s">
        <v>1105</v>
      </c>
      <c r="F235" s="42" t="s">
        <v>331</v>
      </c>
      <c r="G235" s="43">
        <v>15</v>
      </c>
      <c r="H235" s="43">
        <v>15</v>
      </c>
      <c r="I235" s="54">
        <f t="shared" si="14"/>
        <v>13200</v>
      </c>
      <c r="J235" s="52">
        <f t="shared" si="15"/>
        <v>805.2</v>
      </c>
      <c r="K235" s="53">
        <v>0.8</v>
      </c>
      <c r="L235" s="54">
        <f t="shared" si="16"/>
        <v>644.16000000000008</v>
      </c>
      <c r="M235" s="52">
        <f t="shared" si="17"/>
        <v>161.04000000000002</v>
      </c>
      <c r="N235" s="42" t="s">
        <v>1279</v>
      </c>
      <c r="O235" s="55" t="s">
        <v>254</v>
      </c>
      <c r="P235" s="94"/>
      <c r="Q235" s="95"/>
      <c r="R235" s="9"/>
    </row>
    <row r="236" spans="1:18" ht="14.25">
      <c r="A236" s="51">
        <v>230</v>
      </c>
      <c r="B236" s="42" t="s">
        <v>335</v>
      </c>
      <c r="C236" s="56" t="s">
        <v>820</v>
      </c>
      <c r="D236" s="42" t="s">
        <v>1106</v>
      </c>
      <c r="E236" s="45" t="s">
        <v>1107</v>
      </c>
      <c r="F236" s="42" t="s">
        <v>331</v>
      </c>
      <c r="G236" s="43">
        <v>29.7</v>
      </c>
      <c r="H236" s="43">
        <v>29.7</v>
      </c>
      <c r="I236" s="54">
        <f t="shared" si="14"/>
        <v>26136</v>
      </c>
      <c r="J236" s="52">
        <f t="shared" si="15"/>
        <v>1594.296</v>
      </c>
      <c r="K236" s="53">
        <v>0.8</v>
      </c>
      <c r="L236" s="54">
        <f t="shared" si="16"/>
        <v>1275.4368000000002</v>
      </c>
      <c r="M236" s="52">
        <f t="shared" si="17"/>
        <v>318.85920000000004</v>
      </c>
      <c r="N236" s="42" t="s">
        <v>1279</v>
      </c>
      <c r="O236" s="55" t="s">
        <v>254</v>
      </c>
      <c r="P236" s="94"/>
      <c r="Q236" s="95"/>
      <c r="R236" s="9"/>
    </row>
    <row r="237" spans="1:18" ht="14.25">
      <c r="A237" s="51">
        <v>231</v>
      </c>
      <c r="B237" s="42" t="s">
        <v>336</v>
      </c>
      <c r="C237" s="56" t="s">
        <v>820</v>
      </c>
      <c r="D237" s="42" t="s">
        <v>855</v>
      </c>
      <c r="E237" s="45" t="s">
        <v>1108</v>
      </c>
      <c r="F237" s="42" t="s">
        <v>331</v>
      </c>
      <c r="G237" s="43">
        <v>29</v>
      </c>
      <c r="H237" s="43">
        <v>29</v>
      </c>
      <c r="I237" s="54">
        <f t="shared" si="14"/>
        <v>25520</v>
      </c>
      <c r="J237" s="52">
        <f t="shared" si="15"/>
        <v>1556.72</v>
      </c>
      <c r="K237" s="53">
        <v>0.8</v>
      </c>
      <c r="L237" s="54">
        <f t="shared" si="16"/>
        <v>1245.3760000000002</v>
      </c>
      <c r="M237" s="52">
        <f t="shared" si="17"/>
        <v>311.34400000000005</v>
      </c>
      <c r="N237" s="42" t="s">
        <v>1278</v>
      </c>
      <c r="O237" s="55" t="s">
        <v>254</v>
      </c>
      <c r="P237" s="94"/>
      <c r="Q237" s="95"/>
      <c r="R237" s="9"/>
    </row>
    <row r="238" spans="1:18" ht="14.25">
      <c r="A238" s="51">
        <v>232</v>
      </c>
      <c r="B238" s="42" t="s">
        <v>337</v>
      </c>
      <c r="C238" s="56" t="s">
        <v>820</v>
      </c>
      <c r="D238" s="42" t="s">
        <v>945</v>
      </c>
      <c r="E238" s="45" t="s">
        <v>1109</v>
      </c>
      <c r="F238" s="42" t="s">
        <v>331</v>
      </c>
      <c r="G238" s="43">
        <v>27.1</v>
      </c>
      <c r="H238" s="43">
        <v>27.1</v>
      </c>
      <c r="I238" s="54">
        <f t="shared" si="14"/>
        <v>23848</v>
      </c>
      <c r="J238" s="52">
        <f t="shared" si="15"/>
        <v>1454.7280000000001</v>
      </c>
      <c r="K238" s="53">
        <v>0.8</v>
      </c>
      <c r="L238" s="54">
        <f t="shared" si="16"/>
        <v>1163.7824000000001</v>
      </c>
      <c r="M238" s="52">
        <f t="shared" si="17"/>
        <v>290.94560000000001</v>
      </c>
      <c r="N238" s="42" t="s">
        <v>1279</v>
      </c>
      <c r="O238" s="55" t="s">
        <v>254</v>
      </c>
      <c r="P238" s="94"/>
      <c r="Q238" s="95"/>
      <c r="R238" s="9"/>
    </row>
    <row r="239" spans="1:18" ht="14.25">
      <c r="A239" s="51">
        <v>233</v>
      </c>
      <c r="B239" s="42" t="s">
        <v>338</v>
      </c>
      <c r="C239" s="56" t="s">
        <v>820</v>
      </c>
      <c r="D239" s="42" t="s">
        <v>1110</v>
      </c>
      <c r="E239" s="45" t="s">
        <v>1111</v>
      </c>
      <c r="F239" s="42" t="s">
        <v>331</v>
      </c>
      <c r="G239" s="43">
        <v>22.1</v>
      </c>
      <c r="H239" s="43">
        <v>22.1</v>
      </c>
      <c r="I239" s="54">
        <f t="shared" si="14"/>
        <v>19448</v>
      </c>
      <c r="J239" s="52">
        <f t="shared" si="15"/>
        <v>1186.328</v>
      </c>
      <c r="K239" s="53">
        <v>0.8</v>
      </c>
      <c r="L239" s="54">
        <f t="shared" si="16"/>
        <v>949.06240000000003</v>
      </c>
      <c r="M239" s="52">
        <f t="shared" si="17"/>
        <v>237.26560000000001</v>
      </c>
      <c r="N239" s="42" t="s">
        <v>1294</v>
      </c>
      <c r="O239" s="55" t="s">
        <v>254</v>
      </c>
      <c r="P239" s="94"/>
      <c r="Q239" s="95"/>
      <c r="R239" s="9"/>
    </row>
    <row r="240" spans="1:18" ht="14.25">
      <c r="A240" s="51">
        <v>234</v>
      </c>
      <c r="B240" s="42" t="s">
        <v>339</v>
      </c>
      <c r="C240" s="56" t="s">
        <v>820</v>
      </c>
      <c r="D240" s="42" t="s">
        <v>958</v>
      </c>
      <c r="E240" s="45" t="s">
        <v>1112</v>
      </c>
      <c r="F240" s="42" t="s">
        <v>331</v>
      </c>
      <c r="G240" s="43">
        <v>15.8</v>
      </c>
      <c r="H240" s="43">
        <v>15.8</v>
      </c>
      <c r="I240" s="54">
        <f t="shared" si="14"/>
        <v>13904</v>
      </c>
      <c r="J240" s="52">
        <f t="shared" si="15"/>
        <v>848.14400000000001</v>
      </c>
      <c r="K240" s="53">
        <v>0.8</v>
      </c>
      <c r="L240" s="54">
        <f t="shared" si="16"/>
        <v>678.51520000000005</v>
      </c>
      <c r="M240" s="52">
        <f t="shared" si="17"/>
        <v>169.62880000000001</v>
      </c>
      <c r="N240" s="42" t="s">
        <v>1278</v>
      </c>
      <c r="O240" s="55" t="s">
        <v>254</v>
      </c>
      <c r="P240" s="94"/>
      <c r="Q240" s="95"/>
      <c r="R240" s="9"/>
    </row>
    <row r="241" spans="1:18" ht="14.25">
      <c r="A241" s="51">
        <v>235</v>
      </c>
      <c r="B241" s="42" t="s">
        <v>340</v>
      </c>
      <c r="C241" s="56" t="s">
        <v>820</v>
      </c>
      <c r="D241" s="42" t="s">
        <v>824</v>
      </c>
      <c r="E241" s="45" t="s">
        <v>1113</v>
      </c>
      <c r="F241" s="42" t="s">
        <v>331</v>
      </c>
      <c r="G241" s="43">
        <v>8.1999999999999993</v>
      </c>
      <c r="H241" s="43">
        <v>8.1999999999999993</v>
      </c>
      <c r="I241" s="54">
        <f t="shared" si="14"/>
        <v>7215.9999999999991</v>
      </c>
      <c r="J241" s="52">
        <f t="shared" si="15"/>
        <v>440.17599999999999</v>
      </c>
      <c r="K241" s="53">
        <v>0.8</v>
      </c>
      <c r="L241" s="54">
        <f t="shared" si="16"/>
        <v>352.14080000000001</v>
      </c>
      <c r="M241" s="52">
        <f t="shared" si="17"/>
        <v>88.035200000000003</v>
      </c>
      <c r="N241" s="42" t="s">
        <v>1278</v>
      </c>
      <c r="O241" s="55" t="s">
        <v>254</v>
      </c>
      <c r="P241" s="94"/>
      <c r="Q241" s="95"/>
      <c r="R241" s="9"/>
    </row>
    <row r="242" spans="1:18" ht="14.25">
      <c r="A242" s="51">
        <v>236</v>
      </c>
      <c r="B242" s="42" t="s">
        <v>341</v>
      </c>
      <c r="C242" s="56" t="s">
        <v>820</v>
      </c>
      <c r="D242" s="42" t="s">
        <v>1114</v>
      </c>
      <c r="E242" s="45" t="s">
        <v>1115</v>
      </c>
      <c r="F242" s="42" t="s">
        <v>331</v>
      </c>
      <c r="G242" s="43">
        <v>14</v>
      </c>
      <c r="H242" s="43">
        <v>14</v>
      </c>
      <c r="I242" s="54">
        <f t="shared" si="14"/>
        <v>12320</v>
      </c>
      <c r="J242" s="52">
        <f t="shared" si="15"/>
        <v>751.52</v>
      </c>
      <c r="K242" s="53">
        <v>0.8</v>
      </c>
      <c r="L242" s="54">
        <f t="shared" si="16"/>
        <v>601.21600000000001</v>
      </c>
      <c r="M242" s="52">
        <f t="shared" si="17"/>
        <v>150.304</v>
      </c>
      <c r="N242" s="42" t="s">
        <v>1278</v>
      </c>
      <c r="O242" s="55" t="s">
        <v>254</v>
      </c>
      <c r="P242" s="94"/>
      <c r="Q242" s="95"/>
      <c r="R242" s="9"/>
    </row>
    <row r="243" spans="1:18" ht="14.25">
      <c r="A243" s="51">
        <v>237</v>
      </c>
      <c r="B243" s="42" t="s">
        <v>342</v>
      </c>
      <c r="C243" s="56" t="s">
        <v>820</v>
      </c>
      <c r="D243" s="42" t="s">
        <v>1116</v>
      </c>
      <c r="E243" s="45" t="s">
        <v>1117</v>
      </c>
      <c r="F243" s="42" t="s">
        <v>331</v>
      </c>
      <c r="G243" s="43">
        <v>13.2</v>
      </c>
      <c r="H243" s="43">
        <v>13.2</v>
      </c>
      <c r="I243" s="54">
        <f t="shared" si="14"/>
        <v>11616</v>
      </c>
      <c r="J243" s="52">
        <f t="shared" si="15"/>
        <v>708.57599999999991</v>
      </c>
      <c r="K243" s="53">
        <v>0.8</v>
      </c>
      <c r="L243" s="54">
        <f t="shared" si="16"/>
        <v>566.86079999999993</v>
      </c>
      <c r="M243" s="52">
        <f t="shared" si="17"/>
        <v>141.71519999999998</v>
      </c>
      <c r="N243" s="42" t="s">
        <v>1279</v>
      </c>
      <c r="O243" s="55" t="s">
        <v>254</v>
      </c>
      <c r="P243" s="94"/>
      <c r="Q243" s="95"/>
      <c r="R243" s="9"/>
    </row>
    <row r="244" spans="1:18" ht="14.25">
      <c r="A244" s="51">
        <v>238</v>
      </c>
      <c r="B244" s="42" t="s">
        <v>343</v>
      </c>
      <c r="C244" s="56" t="s">
        <v>820</v>
      </c>
      <c r="D244" s="42" t="s">
        <v>1118</v>
      </c>
      <c r="E244" s="45" t="s">
        <v>1119</v>
      </c>
      <c r="F244" s="42" t="s">
        <v>331</v>
      </c>
      <c r="G244" s="43">
        <v>12.1</v>
      </c>
      <c r="H244" s="43">
        <v>12.1</v>
      </c>
      <c r="I244" s="54">
        <f t="shared" si="14"/>
        <v>10648</v>
      </c>
      <c r="J244" s="52">
        <f t="shared" si="15"/>
        <v>649.52800000000002</v>
      </c>
      <c r="K244" s="53">
        <v>0.8</v>
      </c>
      <c r="L244" s="54">
        <f t="shared" si="16"/>
        <v>519.62240000000008</v>
      </c>
      <c r="M244" s="52">
        <f t="shared" si="17"/>
        <v>129.90560000000002</v>
      </c>
      <c r="N244" s="42" t="s">
        <v>1296</v>
      </c>
      <c r="O244" s="55" t="s">
        <v>254</v>
      </c>
      <c r="P244" s="94"/>
      <c r="Q244" s="95"/>
      <c r="R244" s="9"/>
    </row>
    <row r="245" spans="1:18" ht="14.25">
      <c r="A245" s="51">
        <v>239</v>
      </c>
      <c r="B245" s="42" t="s">
        <v>344</v>
      </c>
      <c r="C245" s="56" t="s">
        <v>820</v>
      </c>
      <c r="D245" s="42" t="s">
        <v>832</v>
      </c>
      <c r="E245" s="45" t="s">
        <v>1120</v>
      </c>
      <c r="F245" s="42" t="s">
        <v>331</v>
      </c>
      <c r="G245" s="43">
        <v>11</v>
      </c>
      <c r="H245" s="43">
        <v>11</v>
      </c>
      <c r="I245" s="54">
        <f t="shared" si="14"/>
        <v>9680</v>
      </c>
      <c r="J245" s="52">
        <f t="shared" si="15"/>
        <v>590.48</v>
      </c>
      <c r="K245" s="53">
        <v>0.8</v>
      </c>
      <c r="L245" s="54">
        <f t="shared" si="16"/>
        <v>472.38400000000001</v>
      </c>
      <c r="M245" s="52">
        <f t="shared" si="17"/>
        <v>118.096</v>
      </c>
      <c r="N245" s="42" t="s">
        <v>1278</v>
      </c>
      <c r="O245" s="55" t="s">
        <v>254</v>
      </c>
      <c r="P245" s="94"/>
      <c r="Q245" s="95"/>
      <c r="R245" s="9"/>
    </row>
    <row r="246" spans="1:18" ht="14.25">
      <c r="A246" s="51">
        <v>240</v>
      </c>
      <c r="B246" s="42" t="s">
        <v>345</v>
      </c>
      <c r="C246" s="56" t="s">
        <v>820</v>
      </c>
      <c r="D246" s="42" t="s">
        <v>842</v>
      </c>
      <c r="E246" s="45" t="s">
        <v>1121</v>
      </c>
      <c r="F246" s="42" t="s">
        <v>331</v>
      </c>
      <c r="G246" s="43">
        <v>10.3</v>
      </c>
      <c r="H246" s="43">
        <v>10.3</v>
      </c>
      <c r="I246" s="54">
        <f t="shared" si="14"/>
        <v>9064</v>
      </c>
      <c r="J246" s="52">
        <f t="shared" si="15"/>
        <v>552.904</v>
      </c>
      <c r="K246" s="53">
        <v>0.8</v>
      </c>
      <c r="L246" s="54">
        <f t="shared" si="16"/>
        <v>442.32320000000004</v>
      </c>
      <c r="M246" s="52">
        <f t="shared" si="17"/>
        <v>110.58080000000001</v>
      </c>
      <c r="N246" s="42" t="s">
        <v>1278</v>
      </c>
      <c r="O246" s="55" t="s">
        <v>254</v>
      </c>
      <c r="P246" s="94"/>
      <c r="Q246" s="95"/>
      <c r="R246" s="9"/>
    </row>
    <row r="247" spans="1:18" ht="14.25">
      <c r="A247" s="51">
        <v>241</v>
      </c>
      <c r="B247" s="42" t="s">
        <v>346</v>
      </c>
      <c r="C247" s="56" t="s">
        <v>820</v>
      </c>
      <c r="D247" s="42" t="s">
        <v>872</v>
      </c>
      <c r="E247" s="45" t="s">
        <v>1122</v>
      </c>
      <c r="F247" s="42" t="s">
        <v>331</v>
      </c>
      <c r="G247" s="43">
        <v>13</v>
      </c>
      <c r="H247" s="43">
        <v>13</v>
      </c>
      <c r="I247" s="54">
        <f t="shared" si="14"/>
        <v>11440</v>
      </c>
      <c r="J247" s="52">
        <f t="shared" si="15"/>
        <v>697.84</v>
      </c>
      <c r="K247" s="53">
        <v>0.8</v>
      </c>
      <c r="L247" s="54">
        <f t="shared" si="16"/>
        <v>558.27200000000005</v>
      </c>
      <c r="M247" s="52">
        <f t="shared" si="17"/>
        <v>139.56800000000001</v>
      </c>
      <c r="N247" s="42" t="s">
        <v>1278</v>
      </c>
      <c r="O247" s="55" t="s">
        <v>254</v>
      </c>
      <c r="P247" s="94"/>
      <c r="Q247" s="95"/>
      <c r="R247" s="9"/>
    </row>
    <row r="248" spans="1:18" ht="14.25">
      <c r="A248" s="51">
        <v>242</v>
      </c>
      <c r="B248" s="42" t="s">
        <v>347</v>
      </c>
      <c r="C248" s="56" t="s">
        <v>820</v>
      </c>
      <c r="D248" s="42" t="s">
        <v>943</v>
      </c>
      <c r="E248" s="45" t="s">
        <v>1123</v>
      </c>
      <c r="F248" s="42" t="s">
        <v>331</v>
      </c>
      <c r="G248" s="43">
        <v>9</v>
      </c>
      <c r="H248" s="43">
        <v>9</v>
      </c>
      <c r="I248" s="54">
        <f t="shared" si="14"/>
        <v>7920</v>
      </c>
      <c r="J248" s="52">
        <f t="shared" si="15"/>
        <v>483.12</v>
      </c>
      <c r="K248" s="53">
        <v>0.8</v>
      </c>
      <c r="L248" s="54">
        <f t="shared" si="16"/>
        <v>386.49600000000004</v>
      </c>
      <c r="M248" s="52">
        <f t="shared" si="17"/>
        <v>96.624000000000009</v>
      </c>
      <c r="N248" s="42" t="s">
        <v>1278</v>
      </c>
      <c r="O248" s="55" t="s">
        <v>254</v>
      </c>
      <c r="P248" s="94"/>
      <c r="Q248" s="95"/>
      <c r="R248" s="9"/>
    </row>
    <row r="249" spans="1:18" ht="14.25">
      <c r="A249" s="51">
        <v>243</v>
      </c>
      <c r="B249" s="42" t="s">
        <v>348</v>
      </c>
      <c r="C249" s="56" t="s">
        <v>820</v>
      </c>
      <c r="D249" s="42" t="s">
        <v>842</v>
      </c>
      <c r="E249" s="45" t="s">
        <v>1124</v>
      </c>
      <c r="F249" s="42" t="s">
        <v>331</v>
      </c>
      <c r="G249" s="43">
        <v>21.5</v>
      </c>
      <c r="H249" s="43">
        <v>21.5</v>
      </c>
      <c r="I249" s="54">
        <f t="shared" si="14"/>
        <v>18920</v>
      </c>
      <c r="J249" s="52">
        <f t="shared" si="15"/>
        <v>1154.1199999999999</v>
      </c>
      <c r="K249" s="53">
        <v>0.8</v>
      </c>
      <c r="L249" s="54">
        <f t="shared" si="16"/>
        <v>923.29599999999994</v>
      </c>
      <c r="M249" s="52">
        <f t="shared" si="17"/>
        <v>230.82399999999998</v>
      </c>
      <c r="N249" s="42" t="s">
        <v>1278</v>
      </c>
      <c r="O249" s="55" t="s">
        <v>254</v>
      </c>
      <c r="P249" s="94"/>
      <c r="Q249" s="95"/>
      <c r="R249" s="9"/>
    </row>
    <row r="250" spans="1:18" ht="14.25">
      <c r="A250" s="51">
        <v>244</v>
      </c>
      <c r="B250" s="42" t="s">
        <v>743</v>
      </c>
      <c r="C250" s="56" t="s">
        <v>820</v>
      </c>
      <c r="D250" s="42" t="s">
        <v>945</v>
      </c>
      <c r="E250" s="45" t="s">
        <v>1125</v>
      </c>
      <c r="F250" s="42" t="s">
        <v>331</v>
      </c>
      <c r="G250" s="43">
        <v>28.8</v>
      </c>
      <c r="H250" s="43">
        <v>28.8</v>
      </c>
      <c r="I250" s="54">
        <f t="shared" si="14"/>
        <v>25344</v>
      </c>
      <c r="J250" s="52">
        <f t="shared" si="15"/>
        <v>1545.9839999999999</v>
      </c>
      <c r="K250" s="53">
        <v>0.8</v>
      </c>
      <c r="L250" s="54">
        <f t="shared" si="16"/>
        <v>1236.7872</v>
      </c>
      <c r="M250" s="52">
        <f t="shared" si="17"/>
        <v>309.1968</v>
      </c>
      <c r="N250" s="42" t="s">
        <v>1278</v>
      </c>
      <c r="O250" s="55" t="s">
        <v>254</v>
      </c>
      <c r="P250" s="94"/>
      <c r="Q250" s="95"/>
      <c r="R250" s="9"/>
    </row>
    <row r="251" spans="1:18" ht="14.25">
      <c r="A251" s="51">
        <v>245</v>
      </c>
      <c r="B251" s="42" t="s">
        <v>744</v>
      </c>
      <c r="C251" s="56" t="s">
        <v>820</v>
      </c>
      <c r="D251" s="42" t="s">
        <v>866</v>
      </c>
      <c r="E251" s="45" t="s">
        <v>1126</v>
      </c>
      <c r="F251" s="42" t="s">
        <v>331</v>
      </c>
      <c r="G251" s="43">
        <v>21.5</v>
      </c>
      <c r="H251" s="43">
        <v>21.5</v>
      </c>
      <c r="I251" s="54">
        <f t="shared" si="14"/>
        <v>18920</v>
      </c>
      <c r="J251" s="52">
        <f t="shared" si="15"/>
        <v>1154.1199999999999</v>
      </c>
      <c r="K251" s="53">
        <v>0.8</v>
      </c>
      <c r="L251" s="54">
        <f t="shared" si="16"/>
        <v>923.29599999999994</v>
      </c>
      <c r="M251" s="52">
        <f t="shared" si="17"/>
        <v>230.82399999999998</v>
      </c>
      <c r="N251" s="42" t="s">
        <v>1287</v>
      </c>
      <c r="O251" s="55" t="s">
        <v>254</v>
      </c>
      <c r="P251" s="94"/>
      <c r="Q251" s="95"/>
      <c r="R251" s="9"/>
    </row>
    <row r="252" spans="1:18" ht="14.25">
      <c r="A252" s="51">
        <v>246</v>
      </c>
      <c r="B252" s="42" t="s">
        <v>745</v>
      </c>
      <c r="C252" s="56" t="s">
        <v>820</v>
      </c>
      <c r="D252" s="42" t="s">
        <v>866</v>
      </c>
      <c r="E252" s="45" t="s">
        <v>1127</v>
      </c>
      <c r="F252" s="42" t="s">
        <v>331</v>
      </c>
      <c r="G252" s="43">
        <v>21.5</v>
      </c>
      <c r="H252" s="43">
        <v>21.5</v>
      </c>
      <c r="I252" s="54">
        <f t="shared" si="14"/>
        <v>18920</v>
      </c>
      <c r="J252" s="52">
        <f t="shared" si="15"/>
        <v>1154.1199999999999</v>
      </c>
      <c r="K252" s="53">
        <v>0.8</v>
      </c>
      <c r="L252" s="54">
        <f t="shared" si="16"/>
        <v>923.29599999999994</v>
      </c>
      <c r="M252" s="52">
        <f t="shared" si="17"/>
        <v>230.82399999999998</v>
      </c>
      <c r="N252" s="42" t="s">
        <v>1278</v>
      </c>
      <c r="O252" s="55" t="s">
        <v>254</v>
      </c>
      <c r="P252" s="94"/>
      <c r="Q252" s="95"/>
      <c r="R252" s="9"/>
    </row>
    <row r="253" spans="1:18" ht="14.25">
      <c r="A253" s="51">
        <v>247</v>
      </c>
      <c r="B253" s="42" t="s">
        <v>746</v>
      </c>
      <c r="C253" s="56" t="s">
        <v>820</v>
      </c>
      <c r="D253" s="42" t="s">
        <v>834</v>
      </c>
      <c r="E253" s="45" t="s">
        <v>1128</v>
      </c>
      <c r="F253" s="42" t="s">
        <v>331</v>
      </c>
      <c r="G253" s="43">
        <v>21.5</v>
      </c>
      <c r="H253" s="43">
        <v>21.5</v>
      </c>
      <c r="I253" s="54">
        <f t="shared" si="14"/>
        <v>18920</v>
      </c>
      <c r="J253" s="52">
        <f t="shared" si="15"/>
        <v>1154.1199999999999</v>
      </c>
      <c r="K253" s="53">
        <v>0.8</v>
      </c>
      <c r="L253" s="54">
        <f t="shared" si="16"/>
        <v>923.29599999999994</v>
      </c>
      <c r="M253" s="52">
        <f t="shared" si="17"/>
        <v>230.82399999999998</v>
      </c>
      <c r="N253" s="42" t="s">
        <v>1279</v>
      </c>
      <c r="O253" s="55" t="s">
        <v>254</v>
      </c>
      <c r="P253" s="94"/>
      <c r="Q253" s="95"/>
      <c r="R253" s="9"/>
    </row>
    <row r="254" spans="1:18" ht="14.25">
      <c r="A254" s="51">
        <v>248</v>
      </c>
      <c r="B254" s="42" t="s">
        <v>747</v>
      </c>
      <c r="C254" s="56" t="s">
        <v>820</v>
      </c>
      <c r="D254" s="42" t="s">
        <v>872</v>
      </c>
      <c r="E254" s="45" t="s">
        <v>1129</v>
      </c>
      <c r="F254" s="42" t="s">
        <v>331</v>
      </c>
      <c r="G254" s="43">
        <v>17.2</v>
      </c>
      <c r="H254" s="43">
        <v>17.2</v>
      </c>
      <c r="I254" s="54">
        <f t="shared" si="14"/>
        <v>15136</v>
      </c>
      <c r="J254" s="52">
        <f t="shared" si="15"/>
        <v>923.29599999999994</v>
      </c>
      <c r="K254" s="53">
        <v>0.8</v>
      </c>
      <c r="L254" s="54">
        <f t="shared" si="16"/>
        <v>738.63679999999999</v>
      </c>
      <c r="M254" s="52">
        <f t="shared" si="17"/>
        <v>184.6592</v>
      </c>
      <c r="N254" s="42" t="s">
        <v>1278</v>
      </c>
      <c r="O254" s="55" t="s">
        <v>254</v>
      </c>
      <c r="P254" s="94"/>
      <c r="Q254" s="95"/>
      <c r="R254" s="9"/>
    </row>
    <row r="255" spans="1:18" ht="14.25">
      <c r="A255" s="51">
        <v>249</v>
      </c>
      <c r="B255" s="42" t="s">
        <v>748</v>
      </c>
      <c r="C255" s="56" t="s">
        <v>820</v>
      </c>
      <c r="D255" s="42" t="s">
        <v>853</v>
      </c>
      <c r="E255" s="45" t="s">
        <v>1130</v>
      </c>
      <c r="F255" s="42" t="s">
        <v>331</v>
      </c>
      <c r="G255" s="43">
        <v>17.2</v>
      </c>
      <c r="H255" s="43">
        <v>17.2</v>
      </c>
      <c r="I255" s="54">
        <f t="shared" si="14"/>
        <v>15136</v>
      </c>
      <c r="J255" s="52">
        <f t="shared" si="15"/>
        <v>923.29599999999994</v>
      </c>
      <c r="K255" s="53">
        <v>0.8</v>
      </c>
      <c r="L255" s="54">
        <f t="shared" si="16"/>
        <v>738.63679999999999</v>
      </c>
      <c r="M255" s="52">
        <f t="shared" si="17"/>
        <v>184.6592</v>
      </c>
      <c r="N255" s="42" t="s">
        <v>1278</v>
      </c>
      <c r="O255" s="55" t="s">
        <v>254</v>
      </c>
      <c r="P255" s="94"/>
      <c r="Q255" s="95"/>
      <c r="R255" s="9"/>
    </row>
    <row r="256" spans="1:18" ht="14.25">
      <c r="A256" s="51">
        <v>250</v>
      </c>
      <c r="B256" s="42" t="s">
        <v>749</v>
      </c>
      <c r="C256" s="56" t="s">
        <v>820</v>
      </c>
      <c r="D256" s="42" t="s">
        <v>851</v>
      </c>
      <c r="E256" s="45" t="s">
        <v>1131</v>
      </c>
      <c r="F256" s="42" t="s">
        <v>331</v>
      </c>
      <c r="G256" s="43">
        <v>17</v>
      </c>
      <c r="H256" s="43">
        <v>17</v>
      </c>
      <c r="I256" s="54">
        <f t="shared" si="14"/>
        <v>14960</v>
      </c>
      <c r="J256" s="52">
        <f t="shared" si="15"/>
        <v>912.56</v>
      </c>
      <c r="K256" s="53">
        <v>0.8</v>
      </c>
      <c r="L256" s="54">
        <f t="shared" si="16"/>
        <v>730.048</v>
      </c>
      <c r="M256" s="52">
        <f t="shared" si="17"/>
        <v>182.512</v>
      </c>
      <c r="N256" s="42" t="s">
        <v>1278</v>
      </c>
      <c r="O256" s="55" t="s">
        <v>254</v>
      </c>
      <c r="P256" s="94"/>
      <c r="Q256" s="95"/>
      <c r="R256" s="9"/>
    </row>
    <row r="257" spans="1:18" ht="14.25">
      <c r="A257" s="51">
        <v>251</v>
      </c>
      <c r="B257" s="42" t="s">
        <v>750</v>
      </c>
      <c r="C257" s="56" t="s">
        <v>820</v>
      </c>
      <c r="D257" s="42" t="s">
        <v>1132</v>
      </c>
      <c r="E257" s="45" t="s">
        <v>1133</v>
      </c>
      <c r="F257" s="42" t="s">
        <v>331</v>
      </c>
      <c r="G257" s="43">
        <v>15</v>
      </c>
      <c r="H257" s="43">
        <v>15</v>
      </c>
      <c r="I257" s="54">
        <f t="shared" si="14"/>
        <v>13200</v>
      </c>
      <c r="J257" s="52">
        <f t="shared" si="15"/>
        <v>805.2</v>
      </c>
      <c r="K257" s="53">
        <v>0.8</v>
      </c>
      <c r="L257" s="54">
        <f t="shared" si="16"/>
        <v>644.16000000000008</v>
      </c>
      <c r="M257" s="52">
        <f t="shared" si="17"/>
        <v>161.04000000000002</v>
      </c>
      <c r="N257" s="42" t="s">
        <v>1278</v>
      </c>
      <c r="O257" s="55" t="s">
        <v>254</v>
      </c>
      <c r="P257" s="94"/>
      <c r="Q257" s="95"/>
      <c r="R257" s="9"/>
    </row>
    <row r="258" spans="1:18" ht="14.25">
      <c r="A258" s="51">
        <v>252</v>
      </c>
      <c r="B258" s="42" t="s">
        <v>751</v>
      </c>
      <c r="C258" s="56" t="s">
        <v>820</v>
      </c>
      <c r="D258" s="42" t="s">
        <v>1134</v>
      </c>
      <c r="E258" s="45" t="s">
        <v>1135</v>
      </c>
      <c r="F258" s="42" t="s">
        <v>331</v>
      </c>
      <c r="G258" s="43">
        <v>12.9</v>
      </c>
      <c r="H258" s="43">
        <v>12.9</v>
      </c>
      <c r="I258" s="54">
        <f t="shared" si="14"/>
        <v>11352</v>
      </c>
      <c r="J258" s="52">
        <f t="shared" si="15"/>
        <v>692.47199999999998</v>
      </c>
      <c r="K258" s="53">
        <v>0.8</v>
      </c>
      <c r="L258" s="54">
        <f t="shared" si="16"/>
        <v>553.97760000000005</v>
      </c>
      <c r="M258" s="52">
        <f t="shared" si="17"/>
        <v>138.49440000000001</v>
      </c>
      <c r="N258" s="42" t="s">
        <v>1297</v>
      </c>
      <c r="O258" s="55" t="s">
        <v>254</v>
      </c>
      <c r="P258" s="94"/>
      <c r="Q258" s="95"/>
      <c r="R258" s="9"/>
    </row>
    <row r="259" spans="1:18" ht="14.25">
      <c r="A259" s="51">
        <v>253</v>
      </c>
      <c r="B259" s="42" t="s">
        <v>752</v>
      </c>
      <c r="C259" s="56" t="s">
        <v>820</v>
      </c>
      <c r="D259" s="42" t="s">
        <v>855</v>
      </c>
      <c r="E259" s="45" t="s">
        <v>1136</v>
      </c>
      <c r="F259" s="42" t="s">
        <v>331</v>
      </c>
      <c r="G259" s="43">
        <v>13.6</v>
      </c>
      <c r="H259" s="43">
        <v>13.6</v>
      </c>
      <c r="I259" s="54">
        <f t="shared" si="14"/>
        <v>11968</v>
      </c>
      <c r="J259" s="52">
        <f t="shared" si="15"/>
        <v>730.048</v>
      </c>
      <c r="K259" s="53">
        <v>0.8</v>
      </c>
      <c r="L259" s="54">
        <f t="shared" si="16"/>
        <v>584.03840000000002</v>
      </c>
      <c r="M259" s="52">
        <f t="shared" si="17"/>
        <v>146.00960000000001</v>
      </c>
      <c r="N259" s="42" t="s">
        <v>1279</v>
      </c>
      <c r="O259" s="55" t="s">
        <v>254</v>
      </c>
      <c r="P259" s="94"/>
      <c r="Q259" s="95"/>
      <c r="R259" s="9"/>
    </row>
    <row r="260" spans="1:18" ht="14.25">
      <c r="A260" s="51">
        <v>254</v>
      </c>
      <c r="B260" s="42" t="s">
        <v>753</v>
      </c>
      <c r="C260" s="56" t="s">
        <v>820</v>
      </c>
      <c r="D260" s="42" t="s">
        <v>860</v>
      </c>
      <c r="E260" s="45" t="s">
        <v>1137</v>
      </c>
      <c r="F260" s="42" t="s">
        <v>331</v>
      </c>
      <c r="G260" s="43">
        <v>12.9</v>
      </c>
      <c r="H260" s="43">
        <v>12.9</v>
      </c>
      <c r="I260" s="54">
        <f t="shared" si="14"/>
        <v>11352</v>
      </c>
      <c r="J260" s="52">
        <f t="shared" si="15"/>
        <v>692.47199999999998</v>
      </c>
      <c r="K260" s="53">
        <v>0.8</v>
      </c>
      <c r="L260" s="54">
        <f t="shared" si="16"/>
        <v>553.97760000000005</v>
      </c>
      <c r="M260" s="52">
        <f t="shared" si="17"/>
        <v>138.49440000000001</v>
      </c>
      <c r="N260" s="42" t="s">
        <v>1278</v>
      </c>
      <c r="O260" s="55" t="s">
        <v>254</v>
      </c>
      <c r="P260" s="94"/>
      <c r="Q260" s="95"/>
      <c r="R260" s="9"/>
    </row>
    <row r="261" spans="1:18" ht="14.25">
      <c r="A261" s="51">
        <v>255</v>
      </c>
      <c r="B261" s="42" t="s">
        <v>754</v>
      </c>
      <c r="C261" s="56" t="s">
        <v>820</v>
      </c>
      <c r="D261" s="42" t="s">
        <v>1138</v>
      </c>
      <c r="E261" s="45" t="s">
        <v>1139</v>
      </c>
      <c r="F261" s="42" t="s">
        <v>331</v>
      </c>
      <c r="G261" s="43">
        <v>12.9</v>
      </c>
      <c r="H261" s="43">
        <v>12.9</v>
      </c>
      <c r="I261" s="54">
        <f t="shared" si="14"/>
        <v>11352</v>
      </c>
      <c r="J261" s="52">
        <f t="shared" si="15"/>
        <v>692.47199999999998</v>
      </c>
      <c r="K261" s="53">
        <v>0.8</v>
      </c>
      <c r="L261" s="54">
        <f t="shared" si="16"/>
        <v>553.97760000000005</v>
      </c>
      <c r="M261" s="52">
        <f t="shared" si="17"/>
        <v>138.49440000000001</v>
      </c>
      <c r="N261" s="42" t="s">
        <v>1278</v>
      </c>
      <c r="O261" s="55" t="s">
        <v>254</v>
      </c>
      <c r="P261" s="94"/>
      <c r="Q261" s="95"/>
      <c r="R261" s="9"/>
    </row>
    <row r="262" spans="1:18" ht="14.25">
      <c r="A262" s="51">
        <v>256</v>
      </c>
      <c r="B262" s="42" t="s">
        <v>755</v>
      </c>
      <c r="C262" s="56" t="s">
        <v>820</v>
      </c>
      <c r="D262" s="42" t="s">
        <v>832</v>
      </c>
      <c r="E262" s="45" t="s">
        <v>1140</v>
      </c>
      <c r="F262" s="42" t="s">
        <v>331</v>
      </c>
      <c r="G262" s="43">
        <v>10</v>
      </c>
      <c r="H262" s="43">
        <v>10</v>
      </c>
      <c r="I262" s="54">
        <f t="shared" si="14"/>
        <v>8800</v>
      </c>
      <c r="J262" s="52">
        <f t="shared" si="15"/>
        <v>536.79999999999995</v>
      </c>
      <c r="K262" s="53">
        <v>0.8</v>
      </c>
      <c r="L262" s="54">
        <f t="shared" si="16"/>
        <v>429.44</v>
      </c>
      <c r="M262" s="52">
        <f t="shared" si="17"/>
        <v>107.36</v>
      </c>
      <c r="N262" s="42" t="s">
        <v>1298</v>
      </c>
      <c r="O262" s="55" t="s">
        <v>254</v>
      </c>
      <c r="P262" s="94"/>
      <c r="Q262" s="95"/>
      <c r="R262" s="9"/>
    </row>
    <row r="263" spans="1:18" ht="14.25">
      <c r="A263" s="51">
        <v>257</v>
      </c>
      <c r="B263" s="42" t="s">
        <v>332</v>
      </c>
      <c r="C263" s="56" t="s">
        <v>820</v>
      </c>
      <c r="D263" s="42" t="s">
        <v>846</v>
      </c>
      <c r="E263" s="45" t="s">
        <v>1141</v>
      </c>
      <c r="F263" s="42" t="s">
        <v>331</v>
      </c>
      <c r="G263" s="43">
        <v>9</v>
      </c>
      <c r="H263" s="43">
        <v>9</v>
      </c>
      <c r="I263" s="54">
        <f t="shared" si="14"/>
        <v>7920</v>
      </c>
      <c r="J263" s="52">
        <f t="shared" si="15"/>
        <v>483.12</v>
      </c>
      <c r="K263" s="53">
        <v>0.8</v>
      </c>
      <c r="L263" s="54">
        <f t="shared" si="16"/>
        <v>386.49600000000004</v>
      </c>
      <c r="M263" s="52">
        <f t="shared" si="17"/>
        <v>96.624000000000009</v>
      </c>
      <c r="N263" s="42" t="s">
        <v>1299</v>
      </c>
      <c r="O263" s="55" t="s">
        <v>254</v>
      </c>
      <c r="P263" s="94"/>
      <c r="Q263" s="95"/>
      <c r="R263" s="9"/>
    </row>
    <row r="264" spans="1:18" ht="14.25">
      <c r="A264" s="51">
        <v>258</v>
      </c>
      <c r="B264" s="42" t="s">
        <v>333</v>
      </c>
      <c r="C264" s="56" t="s">
        <v>820</v>
      </c>
      <c r="D264" s="42" t="s">
        <v>1142</v>
      </c>
      <c r="E264" s="45" t="s">
        <v>1143</v>
      </c>
      <c r="F264" s="42" t="s">
        <v>331</v>
      </c>
      <c r="G264" s="43">
        <v>5</v>
      </c>
      <c r="H264" s="43">
        <v>5</v>
      </c>
      <c r="I264" s="54">
        <f t="shared" ref="I264:I327" si="18">H264*880</f>
        <v>4400</v>
      </c>
      <c r="J264" s="52">
        <f t="shared" ref="J264:J327" si="19">G264*53.68</f>
        <v>268.39999999999998</v>
      </c>
      <c r="K264" s="53">
        <v>0.8</v>
      </c>
      <c r="L264" s="54">
        <f t="shared" si="16"/>
        <v>214.72</v>
      </c>
      <c r="M264" s="52">
        <f t="shared" si="17"/>
        <v>53.68</v>
      </c>
      <c r="N264" s="42" t="s">
        <v>1300</v>
      </c>
      <c r="O264" s="55" t="s">
        <v>254</v>
      </c>
      <c r="P264" s="94"/>
      <c r="Q264" s="95"/>
      <c r="R264" s="9"/>
    </row>
    <row r="265" spans="1:18" ht="14.25">
      <c r="A265" s="51">
        <v>259</v>
      </c>
      <c r="B265" s="42" t="s">
        <v>349</v>
      </c>
      <c r="C265" s="56" t="s">
        <v>820</v>
      </c>
      <c r="D265" s="42" t="s">
        <v>826</v>
      </c>
      <c r="E265" s="45" t="s">
        <v>1144</v>
      </c>
      <c r="F265" s="42" t="s">
        <v>331</v>
      </c>
      <c r="G265" s="43">
        <v>22.8</v>
      </c>
      <c r="H265" s="43">
        <v>22.8</v>
      </c>
      <c r="I265" s="54">
        <f t="shared" si="18"/>
        <v>20064</v>
      </c>
      <c r="J265" s="52">
        <f t="shared" si="19"/>
        <v>1223.904</v>
      </c>
      <c r="K265" s="53">
        <v>0.8</v>
      </c>
      <c r="L265" s="54">
        <f t="shared" si="16"/>
        <v>979.1232</v>
      </c>
      <c r="M265" s="52">
        <f t="shared" si="17"/>
        <v>244.7808</v>
      </c>
      <c r="N265" s="42" t="s">
        <v>1301</v>
      </c>
      <c r="O265" s="55" t="s">
        <v>254</v>
      </c>
      <c r="P265" s="94"/>
      <c r="Q265" s="95"/>
      <c r="R265" s="9"/>
    </row>
    <row r="266" spans="1:18" ht="14.25">
      <c r="A266" s="51">
        <v>260</v>
      </c>
      <c r="B266" s="42" t="s">
        <v>362</v>
      </c>
      <c r="C266" s="56" t="s">
        <v>820</v>
      </c>
      <c r="D266" s="42" t="s">
        <v>860</v>
      </c>
      <c r="E266" s="45" t="s">
        <v>1145</v>
      </c>
      <c r="F266" s="42" t="s">
        <v>351</v>
      </c>
      <c r="G266" s="43">
        <v>36.4</v>
      </c>
      <c r="H266" s="43">
        <v>36.4</v>
      </c>
      <c r="I266" s="54">
        <f t="shared" si="18"/>
        <v>32032</v>
      </c>
      <c r="J266" s="52">
        <f t="shared" si="19"/>
        <v>1953.952</v>
      </c>
      <c r="K266" s="53">
        <v>0.8</v>
      </c>
      <c r="L266" s="54">
        <f t="shared" si="16"/>
        <v>1563.1616000000001</v>
      </c>
      <c r="M266" s="52">
        <f t="shared" si="17"/>
        <v>390.79040000000003</v>
      </c>
      <c r="N266" s="42" t="s">
        <v>1302</v>
      </c>
      <c r="O266" s="55" t="s">
        <v>254</v>
      </c>
      <c r="P266" s="94"/>
      <c r="Q266" s="95"/>
      <c r="R266" s="9"/>
    </row>
    <row r="267" spans="1:18" ht="14.25">
      <c r="A267" s="51">
        <v>261</v>
      </c>
      <c r="B267" s="42" t="s">
        <v>363</v>
      </c>
      <c r="C267" s="56" t="s">
        <v>820</v>
      </c>
      <c r="D267" s="42" t="s">
        <v>940</v>
      </c>
      <c r="E267" s="45" t="s">
        <v>1146</v>
      </c>
      <c r="F267" s="42" t="s">
        <v>351</v>
      </c>
      <c r="G267" s="43">
        <v>42</v>
      </c>
      <c r="H267" s="43">
        <v>42</v>
      </c>
      <c r="I267" s="54">
        <f t="shared" si="18"/>
        <v>36960</v>
      </c>
      <c r="J267" s="52">
        <f t="shared" si="19"/>
        <v>2254.56</v>
      </c>
      <c r="K267" s="53">
        <v>0.8</v>
      </c>
      <c r="L267" s="54">
        <f t="shared" si="16"/>
        <v>1803.6480000000001</v>
      </c>
      <c r="M267" s="52">
        <f t="shared" si="17"/>
        <v>450.91200000000003</v>
      </c>
      <c r="N267" s="42" t="s">
        <v>1302</v>
      </c>
      <c r="O267" s="55" t="s">
        <v>254</v>
      </c>
      <c r="P267" s="94"/>
      <c r="Q267" s="95"/>
      <c r="R267" s="9"/>
    </row>
    <row r="268" spans="1:18" ht="14.25">
      <c r="A268" s="51">
        <v>262</v>
      </c>
      <c r="B268" s="42" t="s">
        <v>364</v>
      </c>
      <c r="C268" s="56" t="s">
        <v>820</v>
      </c>
      <c r="D268" s="42" t="s">
        <v>967</v>
      </c>
      <c r="E268" s="45" t="s">
        <v>1147</v>
      </c>
      <c r="F268" s="42" t="s">
        <v>351</v>
      </c>
      <c r="G268" s="43">
        <v>20.8</v>
      </c>
      <c r="H268" s="43">
        <v>20.8</v>
      </c>
      <c r="I268" s="54">
        <f t="shared" si="18"/>
        <v>18304</v>
      </c>
      <c r="J268" s="52">
        <f t="shared" si="19"/>
        <v>1116.5440000000001</v>
      </c>
      <c r="K268" s="53">
        <v>0.8</v>
      </c>
      <c r="L268" s="54">
        <f t="shared" si="16"/>
        <v>893.23520000000008</v>
      </c>
      <c r="M268" s="52">
        <f t="shared" si="17"/>
        <v>223.30880000000002</v>
      </c>
      <c r="N268" s="42" t="s">
        <v>1302</v>
      </c>
      <c r="O268" s="55" t="s">
        <v>254</v>
      </c>
      <c r="P268" s="94"/>
      <c r="Q268" s="95"/>
      <c r="R268" s="9"/>
    </row>
    <row r="269" spans="1:18" ht="14.25">
      <c r="A269" s="51">
        <v>263</v>
      </c>
      <c r="B269" s="42" t="s">
        <v>365</v>
      </c>
      <c r="C269" s="56" t="s">
        <v>820</v>
      </c>
      <c r="D269" s="42" t="s">
        <v>851</v>
      </c>
      <c r="E269" s="45" t="s">
        <v>1148</v>
      </c>
      <c r="F269" s="42" t="s">
        <v>351</v>
      </c>
      <c r="G269" s="43">
        <v>27.8</v>
      </c>
      <c r="H269" s="43">
        <v>27.8</v>
      </c>
      <c r="I269" s="54">
        <f t="shared" si="18"/>
        <v>24464</v>
      </c>
      <c r="J269" s="52">
        <f t="shared" si="19"/>
        <v>1492.3040000000001</v>
      </c>
      <c r="K269" s="53">
        <v>0.8</v>
      </c>
      <c r="L269" s="54">
        <f t="shared" si="16"/>
        <v>1193.8432</v>
      </c>
      <c r="M269" s="52">
        <f t="shared" si="17"/>
        <v>298.46080000000001</v>
      </c>
      <c r="N269" s="42" t="s">
        <v>1302</v>
      </c>
      <c r="O269" s="55" t="s">
        <v>254</v>
      </c>
      <c r="P269" s="94"/>
      <c r="Q269" s="95"/>
      <c r="R269" s="9"/>
    </row>
    <row r="270" spans="1:18" ht="14.25">
      <c r="A270" s="51">
        <v>264</v>
      </c>
      <c r="B270" s="42" t="s">
        <v>366</v>
      </c>
      <c r="C270" s="56" t="s">
        <v>820</v>
      </c>
      <c r="D270" s="42" t="s">
        <v>844</v>
      </c>
      <c r="E270" s="45" t="s">
        <v>1149</v>
      </c>
      <c r="F270" s="42" t="s">
        <v>351</v>
      </c>
      <c r="G270" s="43">
        <v>20.8</v>
      </c>
      <c r="H270" s="43">
        <v>20.8</v>
      </c>
      <c r="I270" s="54">
        <f t="shared" si="18"/>
        <v>18304</v>
      </c>
      <c r="J270" s="52">
        <f t="shared" si="19"/>
        <v>1116.5440000000001</v>
      </c>
      <c r="K270" s="53">
        <v>0.8</v>
      </c>
      <c r="L270" s="54">
        <f t="shared" si="16"/>
        <v>893.23520000000008</v>
      </c>
      <c r="M270" s="52">
        <f t="shared" si="17"/>
        <v>223.30880000000002</v>
      </c>
      <c r="N270" s="42" t="s">
        <v>1302</v>
      </c>
      <c r="O270" s="55" t="s">
        <v>254</v>
      </c>
      <c r="P270" s="94"/>
      <c r="Q270" s="95"/>
      <c r="R270" s="9"/>
    </row>
    <row r="271" spans="1:18" ht="14.25">
      <c r="A271" s="51">
        <v>265</v>
      </c>
      <c r="B271" s="42" t="s">
        <v>367</v>
      </c>
      <c r="C271" s="56" t="s">
        <v>820</v>
      </c>
      <c r="D271" s="42" t="s">
        <v>832</v>
      </c>
      <c r="E271" s="45" t="s">
        <v>1150</v>
      </c>
      <c r="F271" s="42" t="s">
        <v>351</v>
      </c>
      <c r="G271" s="43">
        <v>12.6</v>
      </c>
      <c r="H271" s="43">
        <v>12.6</v>
      </c>
      <c r="I271" s="54">
        <f t="shared" si="18"/>
        <v>11088</v>
      </c>
      <c r="J271" s="52">
        <f t="shared" si="19"/>
        <v>676.36799999999994</v>
      </c>
      <c r="K271" s="53">
        <v>0.8</v>
      </c>
      <c r="L271" s="54">
        <f t="shared" si="16"/>
        <v>541.09439999999995</v>
      </c>
      <c r="M271" s="52">
        <f t="shared" si="17"/>
        <v>135.27359999999999</v>
      </c>
      <c r="N271" s="42" t="s">
        <v>1303</v>
      </c>
      <c r="O271" s="55" t="s">
        <v>254</v>
      </c>
      <c r="P271" s="94"/>
      <c r="Q271" s="95"/>
      <c r="R271" s="9"/>
    </row>
    <row r="272" spans="1:18" ht="14.25">
      <c r="A272" s="51">
        <v>266</v>
      </c>
      <c r="B272" s="42" t="s">
        <v>368</v>
      </c>
      <c r="C272" s="56" t="s">
        <v>820</v>
      </c>
      <c r="D272" s="42" t="s">
        <v>945</v>
      </c>
      <c r="E272" s="45" t="s">
        <v>1151</v>
      </c>
      <c r="F272" s="42" t="s">
        <v>351</v>
      </c>
      <c r="G272" s="43">
        <v>9</v>
      </c>
      <c r="H272" s="43">
        <v>9</v>
      </c>
      <c r="I272" s="54">
        <f t="shared" si="18"/>
        <v>7920</v>
      </c>
      <c r="J272" s="52">
        <f t="shared" si="19"/>
        <v>483.12</v>
      </c>
      <c r="K272" s="53">
        <v>0.8</v>
      </c>
      <c r="L272" s="54">
        <f t="shared" si="16"/>
        <v>386.49600000000004</v>
      </c>
      <c r="M272" s="52">
        <f t="shared" si="17"/>
        <v>96.624000000000009</v>
      </c>
      <c r="N272" s="42" t="s">
        <v>1302</v>
      </c>
      <c r="O272" s="55" t="s">
        <v>254</v>
      </c>
      <c r="P272" s="94"/>
      <c r="Q272" s="95"/>
      <c r="R272" s="9"/>
    </row>
    <row r="273" spans="1:18" ht="14.25">
      <c r="A273" s="51">
        <v>267</v>
      </c>
      <c r="B273" s="42" t="s">
        <v>369</v>
      </c>
      <c r="C273" s="56" t="s">
        <v>820</v>
      </c>
      <c r="D273" s="42" t="s">
        <v>826</v>
      </c>
      <c r="E273" s="45" t="s">
        <v>1152</v>
      </c>
      <c r="F273" s="42" t="s">
        <v>351</v>
      </c>
      <c r="G273" s="43">
        <v>7.4</v>
      </c>
      <c r="H273" s="43">
        <v>7.4</v>
      </c>
      <c r="I273" s="54">
        <f t="shared" si="18"/>
        <v>6512</v>
      </c>
      <c r="J273" s="52">
        <f t="shared" si="19"/>
        <v>397.23200000000003</v>
      </c>
      <c r="K273" s="53">
        <v>0.8</v>
      </c>
      <c r="L273" s="54">
        <f t="shared" si="16"/>
        <v>317.78560000000004</v>
      </c>
      <c r="M273" s="52">
        <f t="shared" si="17"/>
        <v>79.446400000000011</v>
      </c>
      <c r="N273" s="42" t="s">
        <v>1304</v>
      </c>
      <c r="O273" s="55" t="s">
        <v>254</v>
      </c>
      <c r="P273" s="94"/>
      <c r="Q273" s="95"/>
      <c r="R273" s="9"/>
    </row>
    <row r="274" spans="1:18" ht="14.25">
      <c r="A274" s="51">
        <v>268</v>
      </c>
      <c r="B274" s="42" t="s">
        <v>371</v>
      </c>
      <c r="C274" s="56" t="s">
        <v>820</v>
      </c>
      <c r="D274" s="42" t="s">
        <v>1153</v>
      </c>
      <c r="E274" s="45" t="s">
        <v>1154</v>
      </c>
      <c r="F274" s="42" t="s">
        <v>351</v>
      </c>
      <c r="G274" s="43">
        <v>6</v>
      </c>
      <c r="H274" s="43">
        <v>6</v>
      </c>
      <c r="I274" s="54">
        <f t="shared" si="18"/>
        <v>5280</v>
      </c>
      <c r="J274" s="52">
        <f t="shared" si="19"/>
        <v>322.08</v>
      </c>
      <c r="K274" s="53">
        <v>0.8</v>
      </c>
      <c r="L274" s="54">
        <f t="shared" si="16"/>
        <v>257.66399999999999</v>
      </c>
      <c r="M274" s="52">
        <f t="shared" si="17"/>
        <v>64.415999999999997</v>
      </c>
      <c r="N274" s="42" t="s">
        <v>1302</v>
      </c>
      <c r="O274" s="55" t="s">
        <v>254</v>
      </c>
      <c r="P274" s="94"/>
      <c r="Q274" s="95"/>
      <c r="R274" s="9"/>
    </row>
    <row r="275" spans="1:18" ht="14.25">
      <c r="A275" s="51">
        <v>269</v>
      </c>
      <c r="B275" s="42" t="s">
        <v>372</v>
      </c>
      <c r="C275" s="56" t="s">
        <v>820</v>
      </c>
      <c r="D275" s="42" t="s">
        <v>851</v>
      </c>
      <c r="E275" s="45" t="s">
        <v>1155</v>
      </c>
      <c r="F275" s="42" t="s">
        <v>351</v>
      </c>
      <c r="G275" s="43">
        <v>6.8</v>
      </c>
      <c r="H275" s="43">
        <v>6.8</v>
      </c>
      <c r="I275" s="54">
        <f t="shared" si="18"/>
        <v>5984</v>
      </c>
      <c r="J275" s="52">
        <f t="shared" si="19"/>
        <v>365.024</v>
      </c>
      <c r="K275" s="53">
        <v>0.8</v>
      </c>
      <c r="L275" s="54">
        <f t="shared" si="16"/>
        <v>292.01920000000001</v>
      </c>
      <c r="M275" s="52">
        <f t="shared" si="17"/>
        <v>73.004800000000003</v>
      </c>
      <c r="N275" s="42" t="s">
        <v>1302</v>
      </c>
      <c r="O275" s="55" t="s">
        <v>254</v>
      </c>
      <c r="P275" s="94"/>
      <c r="Q275" s="95"/>
      <c r="R275" s="9"/>
    </row>
    <row r="276" spans="1:18" ht="14.25">
      <c r="A276" s="51">
        <v>270</v>
      </c>
      <c r="B276" s="42" t="s">
        <v>373</v>
      </c>
      <c r="C276" s="56" t="s">
        <v>820</v>
      </c>
      <c r="D276" s="42" t="s">
        <v>842</v>
      </c>
      <c r="E276" s="45" t="s">
        <v>1156</v>
      </c>
      <c r="F276" s="42" t="s">
        <v>351</v>
      </c>
      <c r="G276" s="43">
        <v>3.4</v>
      </c>
      <c r="H276" s="43">
        <v>3.4</v>
      </c>
      <c r="I276" s="54">
        <f t="shared" si="18"/>
        <v>2992</v>
      </c>
      <c r="J276" s="52">
        <f t="shared" si="19"/>
        <v>182.512</v>
      </c>
      <c r="K276" s="53">
        <v>0.8</v>
      </c>
      <c r="L276" s="54">
        <f t="shared" si="16"/>
        <v>146.00960000000001</v>
      </c>
      <c r="M276" s="52">
        <f t="shared" si="17"/>
        <v>36.502400000000002</v>
      </c>
      <c r="N276" s="42" t="s">
        <v>1302</v>
      </c>
      <c r="O276" s="55" t="s">
        <v>254</v>
      </c>
      <c r="P276" s="94"/>
      <c r="Q276" s="95"/>
      <c r="R276" s="9"/>
    </row>
    <row r="277" spans="1:18" ht="14.25">
      <c r="A277" s="51">
        <v>271</v>
      </c>
      <c r="B277" s="42" t="s">
        <v>374</v>
      </c>
      <c r="C277" s="56" t="s">
        <v>820</v>
      </c>
      <c r="D277" s="42" t="s">
        <v>844</v>
      </c>
      <c r="E277" s="45" t="s">
        <v>1157</v>
      </c>
      <c r="F277" s="42" t="s">
        <v>351</v>
      </c>
      <c r="G277" s="43">
        <v>5</v>
      </c>
      <c r="H277" s="43">
        <v>5</v>
      </c>
      <c r="I277" s="54">
        <f t="shared" si="18"/>
        <v>4400</v>
      </c>
      <c r="J277" s="52">
        <f t="shared" si="19"/>
        <v>268.39999999999998</v>
      </c>
      <c r="K277" s="53">
        <v>0.8</v>
      </c>
      <c r="L277" s="54">
        <f t="shared" si="16"/>
        <v>214.72</v>
      </c>
      <c r="M277" s="52">
        <f t="shared" si="17"/>
        <v>53.68</v>
      </c>
      <c r="N277" s="42" t="s">
        <v>1302</v>
      </c>
      <c r="O277" s="55" t="s">
        <v>254</v>
      </c>
      <c r="P277" s="94"/>
      <c r="Q277" s="95"/>
      <c r="R277" s="9"/>
    </row>
    <row r="278" spans="1:18" ht="14.25">
      <c r="A278" s="51">
        <v>272</v>
      </c>
      <c r="B278" s="42" t="s">
        <v>375</v>
      </c>
      <c r="C278" s="56" t="s">
        <v>820</v>
      </c>
      <c r="D278" s="42" t="s">
        <v>860</v>
      </c>
      <c r="E278" s="45" t="s">
        <v>1158</v>
      </c>
      <c r="F278" s="42" t="s">
        <v>351</v>
      </c>
      <c r="G278" s="43">
        <v>5</v>
      </c>
      <c r="H278" s="43">
        <v>5</v>
      </c>
      <c r="I278" s="54">
        <f t="shared" si="18"/>
        <v>4400</v>
      </c>
      <c r="J278" s="52">
        <f t="shared" si="19"/>
        <v>268.39999999999998</v>
      </c>
      <c r="K278" s="53">
        <v>0.8</v>
      </c>
      <c r="L278" s="54">
        <f t="shared" si="16"/>
        <v>214.72</v>
      </c>
      <c r="M278" s="52">
        <f t="shared" si="17"/>
        <v>53.68</v>
      </c>
      <c r="N278" s="42" t="s">
        <v>1302</v>
      </c>
      <c r="O278" s="55" t="s">
        <v>254</v>
      </c>
      <c r="P278" s="94"/>
      <c r="Q278" s="95"/>
      <c r="R278" s="9"/>
    </row>
    <row r="279" spans="1:18" ht="14.25">
      <c r="A279" s="51">
        <v>273</v>
      </c>
      <c r="B279" s="42" t="s">
        <v>376</v>
      </c>
      <c r="C279" s="56" t="s">
        <v>820</v>
      </c>
      <c r="D279" s="42" t="s">
        <v>853</v>
      </c>
      <c r="E279" s="45" t="s">
        <v>1159</v>
      </c>
      <c r="F279" s="42" t="s">
        <v>351</v>
      </c>
      <c r="G279" s="43">
        <v>3</v>
      </c>
      <c r="H279" s="43">
        <v>3</v>
      </c>
      <c r="I279" s="54">
        <f t="shared" si="18"/>
        <v>2640</v>
      </c>
      <c r="J279" s="52">
        <f t="shared" si="19"/>
        <v>161.04</v>
      </c>
      <c r="K279" s="53">
        <v>0.8</v>
      </c>
      <c r="L279" s="54">
        <f t="shared" si="16"/>
        <v>128.83199999999999</v>
      </c>
      <c r="M279" s="52">
        <f t="shared" si="17"/>
        <v>32.207999999999998</v>
      </c>
      <c r="N279" s="42" t="s">
        <v>1302</v>
      </c>
      <c r="O279" s="55" t="s">
        <v>254</v>
      </c>
      <c r="P279" s="94"/>
      <c r="Q279" s="95"/>
      <c r="R279" s="9"/>
    </row>
    <row r="280" spans="1:18" ht="14.25">
      <c r="A280" s="51">
        <v>274</v>
      </c>
      <c r="B280" s="42" t="s">
        <v>377</v>
      </c>
      <c r="C280" s="56" t="s">
        <v>820</v>
      </c>
      <c r="D280" s="42" t="s">
        <v>836</v>
      </c>
      <c r="E280" s="45" t="s">
        <v>1160</v>
      </c>
      <c r="F280" s="42" t="s">
        <v>351</v>
      </c>
      <c r="G280" s="43">
        <v>3</v>
      </c>
      <c r="H280" s="43">
        <v>3</v>
      </c>
      <c r="I280" s="54">
        <f t="shared" si="18"/>
        <v>2640</v>
      </c>
      <c r="J280" s="52">
        <f t="shared" si="19"/>
        <v>161.04</v>
      </c>
      <c r="K280" s="53">
        <v>0.8</v>
      </c>
      <c r="L280" s="54">
        <f t="shared" si="16"/>
        <v>128.83199999999999</v>
      </c>
      <c r="M280" s="52">
        <f t="shared" si="17"/>
        <v>32.207999999999998</v>
      </c>
      <c r="N280" s="42" t="s">
        <v>1302</v>
      </c>
      <c r="O280" s="55" t="s">
        <v>254</v>
      </c>
      <c r="P280" s="94"/>
      <c r="Q280" s="95"/>
      <c r="R280" s="9"/>
    </row>
    <row r="281" spans="1:18" ht="14.25">
      <c r="A281" s="51">
        <v>275</v>
      </c>
      <c r="B281" s="42" t="s">
        <v>756</v>
      </c>
      <c r="C281" s="56" t="s">
        <v>820</v>
      </c>
      <c r="D281" s="42" t="s">
        <v>830</v>
      </c>
      <c r="E281" s="45" t="s">
        <v>1161</v>
      </c>
      <c r="F281" s="42" t="s">
        <v>351</v>
      </c>
      <c r="G281" s="43">
        <v>57.2</v>
      </c>
      <c r="H281" s="43">
        <v>57.2</v>
      </c>
      <c r="I281" s="54">
        <f t="shared" si="18"/>
        <v>50336</v>
      </c>
      <c r="J281" s="52">
        <f t="shared" si="19"/>
        <v>3070.4960000000001</v>
      </c>
      <c r="K281" s="53">
        <v>0.8</v>
      </c>
      <c r="L281" s="54">
        <f t="shared" si="16"/>
        <v>2456.3968000000004</v>
      </c>
      <c r="M281" s="52">
        <f t="shared" si="17"/>
        <v>614.09920000000011</v>
      </c>
      <c r="N281" s="42" t="s">
        <v>1302</v>
      </c>
      <c r="O281" s="55" t="s">
        <v>254</v>
      </c>
      <c r="P281" s="94"/>
      <c r="Q281" s="95"/>
      <c r="R281" s="9"/>
    </row>
    <row r="282" spans="1:18" ht="14.25">
      <c r="A282" s="51">
        <v>276</v>
      </c>
      <c r="B282" s="42" t="s">
        <v>757</v>
      </c>
      <c r="C282" s="56" t="s">
        <v>820</v>
      </c>
      <c r="D282" s="42" t="s">
        <v>836</v>
      </c>
      <c r="E282" s="45" t="s">
        <v>1162</v>
      </c>
      <c r="F282" s="42" t="s">
        <v>351</v>
      </c>
      <c r="G282" s="43">
        <v>36.4</v>
      </c>
      <c r="H282" s="43">
        <v>36.4</v>
      </c>
      <c r="I282" s="54">
        <f t="shared" si="18"/>
        <v>32032</v>
      </c>
      <c r="J282" s="52">
        <f t="shared" si="19"/>
        <v>1953.952</v>
      </c>
      <c r="K282" s="53">
        <v>0.8</v>
      </c>
      <c r="L282" s="54">
        <f t="shared" si="16"/>
        <v>1563.1616000000001</v>
      </c>
      <c r="M282" s="52">
        <f t="shared" si="17"/>
        <v>390.79040000000003</v>
      </c>
      <c r="N282" s="42" t="s">
        <v>1302</v>
      </c>
      <c r="O282" s="55" t="s">
        <v>254</v>
      </c>
      <c r="P282" s="94"/>
      <c r="Q282" s="95"/>
      <c r="R282" s="9"/>
    </row>
    <row r="283" spans="1:18" ht="14.25">
      <c r="A283" s="51">
        <v>277</v>
      </c>
      <c r="B283" s="42" t="s">
        <v>758</v>
      </c>
      <c r="C283" s="56" t="s">
        <v>820</v>
      </c>
      <c r="D283" s="42" t="s">
        <v>958</v>
      </c>
      <c r="E283" s="45" t="s">
        <v>1163</v>
      </c>
      <c r="F283" s="42" t="s">
        <v>351</v>
      </c>
      <c r="G283" s="43">
        <v>36.4</v>
      </c>
      <c r="H283" s="43">
        <v>36.4</v>
      </c>
      <c r="I283" s="54">
        <f t="shared" si="18"/>
        <v>32032</v>
      </c>
      <c r="J283" s="52">
        <f t="shared" si="19"/>
        <v>1953.952</v>
      </c>
      <c r="K283" s="53">
        <v>0.8</v>
      </c>
      <c r="L283" s="54">
        <f t="shared" si="16"/>
        <v>1563.1616000000001</v>
      </c>
      <c r="M283" s="52">
        <f t="shared" si="17"/>
        <v>390.79040000000003</v>
      </c>
      <c r="N283" s="42" t="s">
        <v>1302</v>
      </c>
      <c r="O283" s="55" t="s">
        <v>254</v>
      </c>
      <c r="P283" s="94"/>
      <c r="Q283" s="95"/>
      <c r="R283" s="9"/>
    </row>
    <row r="284" spans="1:18" ht="14.25">
      <c r="A284" s="51">
        <v>278</v>
      </c>
      <c r="B284" s="42" t="s">
        <v>759</v>
      </c>
      <c r="C284" s="56" t="s">
        <v>820</v>
      </c>
      <c r="D284" s="42" t="s">
        <v>890</v>
      </c>
      <c r="E284" s="45" t="s">
        <v>1164</v>
      </c>
      <c r="F284" s="42" t="s">
        <v>351</v>
      </c>
      <c r="G284" s="43">
        <v>26</v>
      </c>
      <c r="H284" s="43">
        <v>26</v>
      </c>
      <c r="I284" s="54">
        <f t="shared" si="18"/>
        <v>22880</v>
      </c>
      <c r="J284" s="52">
        <f t="shared" si="19"/>
        <v>1395.68</v>
      </c>
      <c r="K284" s="53">
        <v>0.8</v>
      </c>
      <c r="L284" s="54">
        <f t="shared" si="16"/>
        <v>1116.5440000000001</v>
      </c>
      <c r="M284" s="52">
        <f t="shared" si="17"/>
        <v>279.13600000000002</v>
      </c>
      <c r="N284" s="42" t="s">
        <v>1302</v>
      </c>
      <c r="O284" s="55" t="s">
        <v>254</v>
      </c>
      <c r="P284" s="94"/>
      <c r="Q284" s="95"/>
      <c r="R284" s="9"/>
    </row>
    <row r="285" spans="1:18" ht="14.25">
      <c r="A285" s="51">
        <v>279</v>
      </c>
      <c r="B285" s="42" t="s">
        <v>760</v>
      </c>
      <c r="C285" s="56" t="s">
        <v>820</v>
      </c>
      <c r="D285" s="42" t="s">
        <v>832</v>
      </c>
      <c r="E285" s="45" t="s">
        <v>1165</v>
      </c>
      <c r="F285" s="42" t="s">
        <v>351</v>
      </c>
      <c r="G285" s="43">
        <v>26</v>
      </c>
      <c r="H285" s="43">
        <v>26</v>
      </c>
      <c r="I285" s="54">
        <f t="shared" si="18"/>
        <v>22880</v>
      </c>
      <c r="J285" s="52">
        <f t="shared" si="19"/>
        <v>1395.68</v>
      </c>
      <c r="K285" s="53">
        <v>0.8</v>
      </c>
      <c r="L285" s="54">
        <f t="shared" si="16"/>
        <v>1116.5440000000001</v>
      </c>
      <c r="M285" s="52">
        <f t="shared" si="17"/>
        <v>279.13600000000002</v>
      </c>
      <c r="N285" s="42" t="s">
        <v>1302</v>
      </c>
      <c r="O285" s="55" t="s">
        <v>254</v>
      </c>
      <c r="P285" s="94"/>
      <c r="Q285" s="95"/>
      <c r="R285" s="9"/>
    </row>
    <row r="286" spans="1:18" ht="14.25">
      <c r="A286" s="51">
        <v>280</v>
      </c>
      <c r="B286" s="42" t="s">
        <v>761</v>
      </c>
      <c r="C286" s="56" t="s">
        <v>820</v>
      </c>
      <c r="D286" s="42" t="s">
        <v>958</v>
      </c>
      <c r="E286" s="45" t="s">
        <v>1166</v>
      </c>
      <c r="F286" s="42" t="s">
        <v>351</v>
      </c>
      <c r="G286" s="43">
        <v>26</v>
      </c>
      <c r="H286" s="43">
        <v>26</v>
      </c>
      <c r="I286" s="54">
        <f t="shared" si="18"/>
        <v>22880</v>
      </c>
      <c r="J286" s="52">
        <f t="shared" si="19"/>
        <v>1395.68</v>
      </c>
      <c r="K286" s="53">
        <v>0.8</v>
      </c>
      <c r="L286" s="54">
        <f t="shared" si="16"/>
        <v>1116.5440000000001</v>
      </c>
      <c r="M286" s="52">
        <f t="shared" si="17"/>
        <v>279.13600000000002</v>
      </c>
      <c r="N286" s="42" t="s">
        <v>1302</v>
      </c>
      <c r="O286" s="55" t="s">
        <v>254</v>
      </c>
      <c r="P286" s="94"/>
      <c r="Q286" s="95"/>
      <c r="R286" s="9"/>
    </row>
    <row r="287" spans="1:18" ht="14.25">
      <c r="A287" s="51">
        <v>281</v>
      </c>
      <c r="B287" s="42" t="s">
        <v>762</v>
      </c>
      <c r="C287" s="56" t="s">
        <v>820</v>
      </c>
      <c r="D287" s="42" t="s">
        <v>830</v>
      </c>
      <c r="E287" s="45" t="s">
        <v>1167</v>
      </c>
      <c r="F287" s="42" t="s">
        <v>351</v>
      </c>
      <c r="G287" s="43">
        <v>26</v>
      </c>
      <c r="H287" s="43">
        <v>26</v>
      </c>
      <c r="I287" s="54">
        <f t="shared" si="18"/>
        <v>22880</v>
      </c>
      <c r="J287" s="52">
        <f t="shared" si="19"/>
        <v>1395.68</v>
      </c>
      <c r="K287" s="53">
        <v>0.8</v>
      </c>
      <c r="L287" s="54">
        <f t="shared" si="16"/>
        <v>1116.5440000000001</v>
      </c>
      <c r="M287" s="52">
        <f t="shared" si="17"/>
        <v>279.13600000000002</v>
      </c>
      <c r="N287" s="42" t="s">
        <v>1287</v>
      </c>
      <c r="O287" s="55" t="s">
        <v>254</v>
      </c>
      <c r="P287" s="94"/>
      <c r="Q287" s="95"/>
      <c r="R287" s="9"/>
    </row>
    <row r="288" spans="1:18" ht="14.25">
      <c r="A288" s="51">
        <v>282</v>
      </c>
      <c r="B288" s="42" t="s">
        <v>763</v>
      </c>
      <c r="C288" s="56" t="s">
        <v>820</v>
      </c>
      <c r="D288" s="42" t="s">
        <v>895</v>
      </c>
      <c r="E288" s="45" t="s">
        <v>1168</v>
      </c>
      <c r="F288" s="42" t="s">
        <v>351</v>
      </c>
      <c r="G288" s="43">
        <v>15.6</v>
      </c>
      <c r="H288" s="43">
        <v>15.6</v>
      </c>
      <c r="I288" s="54">
        <f t="shared" si="18"/>
        <v>13728</v>
      </c>
      <c r="J288" s="52">
        <f t="shared" si="19"/>
        <v>837.40800000000002</v>
      </c>
      <c r="K288" s="53">
        <v>0.8</v>
      </c>
      <c r="L288" s="54">
        <f t="shared" si="16"/>
        <v>669.92640000000006</v>
      </c>
      <c r="M288" s="52">
        <f t="shared" si="17"/>
        <v>167.48160000000001</v>
      </c>
      <c r="N288" s="42" t="s">
        <v>1302</v>
      </c>
      <c r="O288" s="55" t="s">
        <v>254</v>
      </c>
      <c r="P288" s="94"/>
      <c r="Q288" s="95"/>
      <c r="R288" s="9"/>
    </row>
    <row r="289" spans="1:18" ht="14.25">
      <c r="A289" s="51">
        <v>283</v>
      </c>
      <c r="B289" s="42" t="s">
        <v>764</v>
      </c>
      <c r="C289" s="56" t="s">
        <v>820</v>
      </c>
      <c r="D289" s="42" t="s">
        <v>1153</v>
      </c>
      <c r="E289" s="45" t="s">
        <v>1169</v>
      </c>
      <c r="F289" s="42" t="s">
        <v>351</v>
      </c>
      <c r="G289" s="43">
        <v>20.8</v>
      </c>
      <c r="H289" s="43">
        <v>20.8</v>
      </c>
      <c r="I289" s="54">
        <f t="shared" si="18"/>
        <v>18304</v>
      </c>
      <c r="J289" s="52">
        <f t="shared" si="19"/>
        <v>1116.5440000000001</v>
      </c>
      <c r="K289" s="53">
        <v>0.8</v>
      </c>
      <c r="L289" s="54">
        <f t="shared" si="16"/>
        <v>893.23520000000008</v>
      </c>
      <c r="M289" s="52">
        <f t="shared" si="17"/>
        <v>223.30880000000002</v>
      </c>
      <c r="N289" s="42" t="s">
        <v>1302</v>
      </c>
      <c r="O289" s="55" t="s">
        <v>254</v>
      </c>
      <c r="P289" s="94"/>
      <c r="Q289" s="95"/>
      <c r="R289" s="9"/>
    </row>
    <row r="290" spans="1:18" ht="14.25">
      <c r="A290" s="51">
        <v>284</v>
      </c>
      <c r="B290" s="42" t="s">
        <v>765</v>
      </c>
      <c r="C290" s="56" t="s">
        <v>820</v>
      </c>
      <c r="D290" s="42" t="s">
        <v>1170</v>
      </c>
      <c r="E290" s="45" t="s">
        <v>1171</v>
      </c>
      <c r="F290" s="42" t="s">
        <v>351</v>
      </c>
      <c r="G290" s="43">
        <v>20.8</v>
      </c>
      <c r="H290" s="43">
        <v>20.8</v>
      </c>
      <c r="I290" s="54">
        <f t="shared" si="18"/>
        <v>18304</v>
      </c>
      <c r="J290" s="52">
        <f t="shared" si="19"/>
        <v>1116.5440000000001</v>
      </c>
      <c r="K290" s="53">
        <v>0.8</v>
      </c>
      <c r="L290" s="54">
        <f t="shared" si="16"/>
        <v>893.23520000000008</v>
      </c>
      <c r="M290" s="52">
        <f t="shared" si="17"/>
        <v>223.30880000000002</v>
      </c>
      <c r="N290" s="42" t="s">
        <v>1302</v>
      </c>
      <c r="O290" s="55" t="s">
        <v>254</v>
      </c>
      <c r="P290" s="94"/>
      <c r="Q290" s="95"/>
      <c r="R290" s="9"/>
    </row>
    <row r="291" spans="1:18" ht="14.25">
      <c r="A291" s="51">
        <v>285</v>
      </c>
      <c r="B291" s="42" t="s">
        <v>766</v>
      </c>
      <c r="C291" s="56" t="s">
        <v>820</v>
      </c>
      <c r="D291" s="42" t="s">
        <v>860</v>
      </c>
      <c r="E291" s="45" t="s">
        <v>1172</v>
      </c>
      <c r="F291" s="42" t="s">
        <v>351</v>
      </c>
      <c r="G291" s="43">
        <v>20.8</v>
      </c>
      <c r="H291" s="43">
        <v>20.8</v>
      </c>
      <c r="I291" s="54">
        <f t="shared" si="18"/>
        <v>18304</v>
      </c>
      <c r="J291" s="52">
        <f t="shared" si="19"/>
        <v>1116.5440000000001</v>
      </c>
      <c r="K291" s="53">
        <v>0.8</v>
      </c>
      <c r="L291" s="54">
        <f t="shared" si="16"/>
        <v>893.23520000000008</v>
      </c>
      <c r="M291" s="52">
        <f t="shared" si="17"/>
        <v>223.30880000000002</v>
      </c>
      <c r="N291" s="42" t="s">
        <v>1305</v>
      </c>
      <c r="O291" s="55" t="s">
        <v>254</v>
      </c>
      <c r="P291" s="94"/>
      <c r="Q291" s="95"/>
      <c r="R291" s="9"/>
    </row>
    <row r="292" spans="1:18" ht="14.25">
      <c r="A292" s="51">
        <v>286</v>
      </c>
      <c r="B292" s="42" t="s">
        <v>767</v>
      </c>
      <c r="C292" s="56" t="s">
        <v>820</v>
      </c>
      <c r="D292" s="42" t="s">
        <v>842</v>
      </c>
      <c r="E292" s="45" t="s">
        <v>1173</v>
      </c>
      <c r="F292" s="42" t="s">
        <v>351</v>
      </c>
      <c r="G292" s="43">
        <v>20.8</v>
      </c>
      <c r="H292" s="43">
        <v>20.8</v>
      </c>
      <c r="I292" s="54">
        <f t="shared" si="18"/>
        <v>18304</v>
      </c>
      <c r="J292" s="52">
        <f t="shared" si="19"/>
        <v>1116.5440000000001</v>
      </c>
      <c r="K292" s="53">
        <v>0.8</v>
      </c>
      <c r="L292" s="54">
        <f t="shared" si="16"/>
        <v>893.23520000000008</v>
      </c>
      <c r="M292" s="52">
        <f t="shared" si="17"/>
        <v>223.30880000000002</v>
      </c>
      <c r="N292" s="42" t="s">
        <v>1287</v>
      </c>
      <c r="O292" s="55" t="s">
        <v>254</v>
      </c>
      <c r="P292" s="94"/>
      <c r="Q292" s="95"/>
      <c r="R292" s="9"/>
    </row>
    <row r="293" spans="1:18" ht="14.25">
      <c r="A293" s="51">
        <v>287</v>
      </c>
      <c r="B293" s="42" t="s">
        <v>768</v>
      </c>
      <c r="C293" s="56" t="s">
        <v>820</v>
      </c>
      <c r="D293" s="42" t="s">
        <v>940</v>
      </c>
      <c r="E293" s="45" t="s">
        <v>1174</v>
      </c>
      <c r="F293" s="42" t="s">
        <v>351</v>
      </c>
      <c r="G293" s="43">
        <v>20.8</v>
      </c>
      <c r="H293" s="43">
        <v>20.8</v>
      </c>
      <c r="I293" s="54">
        <f t="shared" si="18"/>
        <v>18304</v>
      </c>
      <c r="J293" s="52">
        <f t="shared" si="19"/>
        <v>1116.5440000000001</v>
      </c>
      <c r="K293" s="53">
        <v>0.8</v>
      </c>
      <c r="L293" s="54">
        <f t="shared" si="16"/>
        <v>893.23520000000008</v>
      </c>
      <c r="M293" s="52">
        <f t="shared" si="17"/>
        <v>223.30880000000002</v>
      </c>
      <c r="N293" s="42" t="s">
        <v>1302</v>
      </c>
      <c r="O293" s="55" t="s">
        <v>254</v>
      </c>
      <c r="P293" s="94"/>
      <c r="Q293" s="95"/>
      <c r="R293" s="9"/>
    </row>
    <row r="294" spans="1:18" ht="14.25">
      <c r="A294" s="51">
        <v>288</v>
      </c>
      <c r="B294" s="42" t="s">
        <v>769</v>
      </c>
      <c r="C294" s="56" t="s">
        <v>820</v>
      </c>
      <c r="D294" s="42" t="s">
        <v>838</v>
      </c>
      <c r="E294" s="45" t="s">
        <v>1175</v>
      </c>
      <c r="F294" s="42" t="s">
        <v>351</v>
      </c>
      <c r="G294" s="43">
        <v>15.6</v>
      </c>
      <c r="H294" s="43">
        <v>15.6</v>
      </c>
      <c r="I294" s="54">
        <f t="shared" si="18"/>
        <v>13728</v>
      </c>
      <c r="J294" s="52">
        <f t="shared" si="19"/>
        <v>837.40800000000002</v>
      </c>
      <c r="K294" s="53">
        <v>0.8</v>
      </c>
      <c r="L294" s="54">
        <f t="shared" si="16"/>
        <v>669.92640000000006</v>
      </c>
      <c r="M294" s="52">
        <f t="shared" si="17"/>
        <v>167.48160000000001</v>
      </c>
      <c r="N294" s="42" t="s">
        <v>1302</v>
      </c>
      <c r="O294" s="55" t="s">
        <v>254</v>
      </c>
      <c r="P294" s="94"/>
      <c r="Q294" s="95"/>
      <c r="R294" s="9"/>
    </row>
    <row r="295" spans="1:18" ht="14.25">
      <c r="A295" s="51">
        <v>289</v>
      </c>
      <c r="B295" s="42" t="s">
        <v>770</v>
      </c>
      <c r="C295" s="56" t="s">
        <v>820</v>
      </c>
      <c r="D295" s="42" t="s">
        <v>840</v>
      </c>
      <c r="E295" s="45" t="s">
        <v>1176</v>
      </c>
      <c r="F295" s="42" t="s">
        <v>351</v>
      </c>
      <c r="G295" s="43">
        <v>15.6</v>
      </c>
      <c r="H295" s="43">
        <v>15.6</v>
      </c>
      <c r="I295" s="54">
        <f t="shared" si="18"/>
        <v>13728</v>
      </c>
      <c r="J295" s="52">
        <f t="shared" si="19"/>
        <v>837.40800000000002</v>
      </c>
      <c r="K295" s="53">
        <v>0.8</v>
      </c>
      <c r="L295" s="54">
        <f t="shared" ref="L295:L358" si="20">J295*0.8</f>
        <v>669.92640000000006</v>
      </c>
      <c r="M295" s="52">
        <f t="shared" ref="M295:M358" si="21">J295*0.2</f>
        <v>167.48160000000001</v>
      </c>
      <c r="N295" s="42" t="s">
        <v>1284</v>
      </c>
      <c r="O295" s="55" t="s">
        <v>254</v>
      </c>
      <c r="P295" s="94"/>
      <c r="Q295" s="95"/>
      <c r="R295" s="9"/>
    </row>
    <row r="296" spans="1:18" ht="14.25">
      <c r="A296" s="51">
        <v>290</v>
      </c>
      <c r="B296" s="42" t="s">
        <v>771</v>
      </c>
      <c r="C296" s="56" t="s">
        <v>820</v>
      </c>
      <c r="D296" s="42" t="s">
        <v>851</v>
      </c>
      <c r="E296" s="45" t="s">
        <v>1177</v>
      </c>
      <c r="F296" s="42" t="s">
        <v>351</v>
      </c>
      <c r="G296" s="43">
        <v>15.6</v>
      </c>
      <c r="H296" s="43">
        <v>15.6</v>
      </c>
      <c r="I296" s="54">
        <f t="shared" si="18"/>
        <v>13728</v>
      </c>
      <c r="J296" s="52">
        <f t="shared" si="19"/>
        <v>837.40800000000002</v>
      </c>
      <c r="K296" s="53">
        <v>0.8</v>
      </c>
      <c r="L296" s="54">
        <f t="shared" si="20"/>
        <v>669.92640000000006</v>
      </c>
      <c r="M296" s="52">
        <f t="shared" si="21"/>
        <v>167.48160000000001</v>
      </c>
      <c r="N296" s="42" t="s">
        <v>1302</v>
      </c>
      <c r="O296" s="55" t="s">
        <v>254</v>
      </c>
      <c r="P296" s="94"/>
      <c r="Q296" s="95"/>
      <c r="R296" s="9"/>
    </row>
    <row r="297" spans="1:18" ht="14.25">
      <c r="A297" s="51">
        <v>291</v>
      </c>
      <c r="B297" s="42" t="s">
        <v>772</v>
      </c>
      <c r="C297" s="56" t="s">
        <v>820</v>
      </c>
      <c r="D297" s="42" t="s">
        <v>855</v>
      </c>
      <c r="E297" s="45" t="s">
        <v>1178</v>
      </c>
      <c r="F297" s="42" t="s">
        <v>351</v>
      </c>
      <c r="G297" s="43">
        <v>15.6</v>
      </c>
      <c r="H297" s="43">
        <v>15.6</v>
      </c>
      <c r="I297" s="54">
        <f t="shared" si="18"/>
        <v>13728</v>
      </c>
      <c r="J297" s="52">
        <f t="shared" si="19"/>
        <v>837.40800000000002</v>
      </c>
      <c r="K297" s="53">
        <v>0.8</v>
      </c>
      <c r="L297" s="54">
        <f t="shared" si="20"/>
        <v>669.92640000000006</v>
      </c>
      <c r="M297" s="52">
        <f t="shared" si="21"/>
        <v>167.48160000000001</v>
      </c>
      <c r="N297" s="42" t="s">
        <v>1302</v>
      </c>
      <c r="O297" s="55" t="s">
        <v>254</v>
      </c>
      <c r="P297" s="94"/>
      <c r="Q297" s="95"/>
      <c r="R297" s="9"/>
    </row>
    <row r="298" spans="1:18" ht="14.25">
      <c r="A298" s="51">
        <v>292</v>
      </c>
      <c r="B298" s="42" t="s">
        <v>773</v>
      </c>
      <c r="C298" s="56" t="s">
        <v>820</v>
      </c>
      <c r="D298" s="42" t="s">
        <v>1179</v>
      </c>
      <c r="E298" s="45" t="s">
        <v>1180</v>
      </c>
      <c r="F298" s="42" t="s">
        <v>351</v>
      </c>
      <c r="G298" s="43">
        <v>10.4</v>
      </c>
      <c r="H298" s="43">
        <v>10.4</v>
      </c>
      <c r="I298" s="54">
        <f t="shared" si="18"/>
        <v>9152</v>
      </c>
      <c r="J298" s="52">
        <f t="shared" si="19"/>
        <v>558.27200000000005</v>
      </c>
      <c r="K298" s="53">
        <v>0.8</v>
      </c>
      <c r="L298" s="54">
        <f t="shared" si="20"/>
        <v>446.61760000000004</v>
      </c>
      <c r="M298" s="52">
        <f t="shared" si="21"/>
        <v>111.65440000000001</v>
      </c>
      <c r="N298" s="42" t="s">
        <v>1302</v>
      </c>
      <c r="O298" s="55" t="s">
        <v>254</v>
      </c>
      <c r="P298" s="94"/>
      <c r="Q298" s="95"/>
      <c r="R298" s="9"/>
    </row>
    <row r="299" spans="1:18" ht="14.25">
      <c r="A299" s="51">
        <v>293</v>
      </c>
      <c r="B299" s="42" t="s">
        <v>774</v>
      </c>
      <c r="C299" s="56" t="s">
        <v>820</v>
      </c>
      <c r="D299" s="42" t="s">
        <v>890</v>
      </c>
      <c r="E299" s="45" t="s">
        <v>1181</v>
      </c>
      <c r="F299" s="42" t="s">
        <v>351</v>
      </c>
      <c r="G299" s="43">
        <v>4</v>
      </c>
      <c r="H299" s="43">
        <v>4</v>
      </c>
      <c r="I299" s="54">
        <f t="shared" si="18"/>
        <v>3520</v>
      </c>
      <c r="J299" s="52">
        <f t="shared" si="19"/>
        <v>214.72</v>
      </c>
      <c r="K299" s="53">
        <v>0.8</v>
      </c>
      <c r="L299" s="54">
        <f t="shared" si="20"/>
        <v>171.77600000000001</v>
      </c>
      <c r="M299" s="52">
        <f t="shared" si="21"/>
        <v>42.944000000000003</v>
      </c>
      <c r="N299" s="42" t="s">
        <v>1302</v>
      </c>
      <c r="O299" s="55" t="s">
        <v>254</v>
      </c>
      <c r="P299" s="94"/>
      <c r="Q299" s="95"/>
      <c r="R299" s="9"/>
    </row>
    <row r="300" spans="1:18" ht="14.25">
      <c r="A300" s="51">
        <v>294</v>
      </c>
      <c r="B300" s="42" t="s">
        <v>775</v>
      </c>
      <c r="C300" s="56" t="s">
        <v>820</v>
      </c>
      <c r="D300" s="42" t="s">
        <v>853</v>
      </c>
      <c r="E300" s="45" t="s">
        <v>1182</v>
      </c>
      <c r="F300" s="42" t="s">
        <v>351</v>
      </c>
      <c r="G300" s="43">
        <v>15.6</v>
      </c>
      <c r="H300" s="43">
        <v>15.6</v>
      </c>
      <c r="I300" s="54">
        <f t="shared" si="18"/>
        <v>13728</v>
      </c>
      <c r="J300" s="52">
        <f t="shared" si="19"/>
        <v>837.40800000000002</v>
      </c>
      <c r="K300" s="53">
        <v>0.8</v>
      </c>
      <c r="L300" s="54">
        <f t="shared" si="20"/>
        <v>669.92640000000006</v>
      </c>
      <c r="M300" s="52">
        <f t="shared" si="21"/>
        <v>167.48160000000001</v>
      </c>
      <c r="N300" s="42" t="s">
        <v>1306</v>
      </c>
      <c r="O300" s="55" t="s">
        <v>254</v>
      </c>
      <c r="P300" s="94"/>
      <c r="Q300" s="95"/>
      <c r="R300" s="9"/>
    </row>
    <row r="301" spans="1:18" ht="14.25">
      <c r="A301" s="51">
        <v>295</v>
      </c>
      <c r="B301" s="42" t="s">
        <v>776</v>
      </c>
      <c r="C301" s="56" t="s">
        <v>820</v>
      </c>
      <c r="D301" s="42" t="s">
        <v>851</v>
      </c>
      <c r="E301" s="45" t="s">
        <v>1183</v>
      </c>
      <c r="F301" s="42" t="s">
        <v>351</v>
      </c>
      <c r="G301" s="43">
        <v>5.2</v>
      </c>
      <c r="H301" s="43">
        <v>5.2</v>
      </c>
      <c r="I301" s="54">
        <f t="shared" si="18"/>
        <v>4576</v>
      </c>
      <c r="J301" s="52">
        <f t="shared" si="19"/>
        <v>279.13600000000002</v>
      </c>
      <c r="K301" s="53">
        <v>0.8</v>
      </c>
      <c r="L301" s="54">
        <f t="shared" si="20"/>
        <v>223.30880000000002</v>
      </c>
      <c r="M301" s="52">
        <f t="shared" si="21"/>
        <v>55.827200000000005</v>
      </c>
      <c r="N301" s="42" t="s">
        <v>1301</v>
      </c>
      <c r="O301" s="55" t="s">
        <v>254</v>
      </c>
      <c r="P301" s="94"/>
      <c r="Q301" s="95"/>
      <c r="R301" s="9"/>
    </row>
    <row r="302" spans="1:18" ht="14.25">
      <c r="A302" s="51">
        <v>296</v>
      </c>
      <c r="B302" s="42" t="s">
        <v>361</v>
      </c>
      <c r="C302" s="56" t="s">
        <v>820</v>
      </c>
      <c r="D302" s="42" t="s">
        <v>866</v>
      </c>
      <c r="E302" s="45" t="s">
        <v>1184</v>
      </c>
      <c r="F302" s="42" t="s">
        <v>351</v>
      </c>
      <c r="G302" s="43">
        <v>1.8</v>
      </c>
      <c r="H302" s="43">
        <v>1.8</v>
      </c>
      <c r="I302" s="54">
        <f t="shared" si="18"/>
        <v>1584</v>
      </c>
      <c r="J302" s="52">
        <f t="shared" si="19"/>
        <v>96.623999999999995</v>
      </c>
      <c r="K302" s="53">
        <v>0.8</v>
      </c>
      <c r="L302" s="54">
        <f t="shared" si="20"/>
        <v>77.299199999999999</v>
      </c>
      <c r="M302" s="52">
        <f t="shared" si="21"/>
        <v>19.3248</v>
      </c>
      <c r="N302" s="42" t="s">
        <v>1307</v>
      </c>
      <c r="O302" s="55" t="s">
        <v>254</v>
      </c>
      <c r="P302" s="94"/>
      <c r="Q302" s="95"/>
      <c r="R302" s="9"/>
    </row>
    <row r="303" spans="1:18" ht="14.25">
      <c r="A303" s="51">
        <v>297</v>
      </c>
      <c r="B303" s="42" t="s">
        <v>777</v>
      </c>
      <c r="C303" s="56" t="s">
        <v>820</v>
      </c>
      <c r="D303" s="42" t="s">
        <v>940</v>
      </c>
      <c r="E303" s="45" t="s">
        <v>1185</v>
      </c>
      <c r="F303" s="42" t="s">
        <v>351</v>
      </c>
      <c r="G303" s="43">
        <v>20.8</v>
      </c>
      <c r="H303" s="43">
        <v>20.8</v>
      </c>
      <c r="I303" s="54">
        <f t="shared" si="18"/>
        <v>18304</v>
      </c>
      <c r="J303" s="52">
        <f t="shared" si="19"/>
        <v>1116.5440000000001</v>
      </c>
      <c r="K303" s="53">
        <v>0.8</v>
      </c>
      <c r="L303" s="54">
        <f t="shared" si="20"/>
        <v>893.23520000000008</v>
      </c>
      <c r="M303" s="52">
        <f t="shared" si="21"/>
        <v>223.30880000000002</v>
      </c>
      <c r="N303" s="42" t="s">
        <v>1297</v>
      </c>
      <c r="O303" s="55" t="s">
        <v>254</v>
      </c>
      <c r="P303" s="94"/>
      <c r="Q303" s="95"/>
      <c r="R303" s="9"/>
    </row>
    <row r="304" spans="1:18" ht="14.25">
      <c r="A304" s="51">
        <v>298</v>
      </c>
      <c r="B304" s="42" t="s">
        <v>408</v>
      </c>
      <c r="C304" s="56" t="s">
        <v>820</v>
      </c>
      <c r="D304" s="42" t="s">
        <v>880</v>
      </c>
      <c r="E304" s="45" t="s">
        <v>1186</v>
      </c>
      <c r="F304" s="42" t="s">
        <v>382</v>
      </c>
      <c r="G304" s="43">
        <v>45</v>
      </c>
      <c r="H304" s="43">
        <v>45</v>
      </c>
      <c r="I304" s="54">
        <f t="shared" si="18"/>
        <v>39600</v>
      </c>
      <c r="J304" s="52">
        <f t="shared" si="19"/>
        <v>2415.6</v>
      </c>
      <c r="K304" s="53">
        <v>0.8</v>
      </c>
      <c r="L304" s="54">
        <f t="shared" si="20"/>
        <v>1932.48</v>
      </c>
      <c r="M304" s="52">
        <f t="shared" si="21"/>
        <v>483.12</v>
      </c>
      <c r="N304" s="42" t="s">
        <v>1302</v>
      </c>
      <c r="O304" s="55" t="s">
        <v>254</v>
      </c>
      <c r="P304" s="94"/>
      <c r="Q304" s="95"/>
      <c r="R304" s="9"/>
    </row>
    <row r="305" spans="1:18" ht="14.25">
      <c r="A305" s="51">
        <v>299</v>
      </c>
      <c r="B305" s="42" t="s">
        <v>388</v>
      </c>
      <c r="C305" s="56" t="s">
        <v>820</v>
      </c>
      <c r="D305" s="42" t="s">
        <v>860</v>
      </c>
      <c r="E305" s="45" t="s">
        <v>1187</v>
      </c>
      <c r="F305" s="42" t="s">
        <v>382</v>
      </c>
      <c r="G305" s="43">
        <v>80.400000000000006</v>
      </c>
      <c r="H305" s="43">
        <v>80.400000000000006</v>
      </c>
      <c r="I305" s="54">
        <f t="shared" si="18"/>
        <v>70752</v>
      </c>
      <c r="J305" s="52">
        <f t="shared" si="19"/>
        <v>4315.8720000000003</v>
      </c>
      <c r="K305" s="53">
        <v>0.8</v>
      </c>
      <c r="L305" s="54">
        <f t="shared" si="20"/>
        <v>3452.6976000000004</v>
      </c>
      <c r="M305" s="52">
        <f t="shared" si="21"/>
        <v>863.17440000000011</v>
      </c>
      <c r="N305" s="42" t="s">
        <v>1302</v>
      </c>
      <c r="O305" s="55" t="s">
        <v>254</v>
      </c>
      <c r="P305" s="94"/>
      <c r="Q305" s="95"/>
      <c r="R305" s="9"/>
    </row>
    <row r="306" spans="1:18" ht="14.25">
      <c r="A306" s="51">
        <v>300</v>
      </c>
      <c r="B306" s="42" t="s">
        <v>389</v>
      </c>
      <c r="C306" s="56" t="s">
        <v>820</v>
      </c>
      <c r="D306" s="42" t="s">
        <v>958</v>
      </c>
      <c r="E306" s="45" t="s">
        <v>1188</v>
      </c>
      <c r="F306" s="42" t="s">
        <v>382</v>
      </c>
      <c r="G306" s="43">
        <v>27.3</v>
      </c>
      <c r="H306" s="43">
        <v>27.3</v>
      </c>
      <c r="I306" s="54">
        <f t="shared" si="18"/>
        <v>24024</v>
      </c>
      <c r="J306" s="52">
        <f t="shared" si="19"/>
        <v>1465.4639999999999</v>
      </c>
      <c r="K306" s="53">
        <v>0.8</v>
      </c>
      <c r="L306" s="54">
        <f t="shared" si="20"/>
        <v>1172.3712</v>
      </c>
      <c r="M306" s="52">
        <f t="shared" si="21"/>
        <v>293.09280000000001</v>
      </c>
      <c r="N306" s="42" t="s">
        <v>1302</v>
      </c>
      <c r="O306" s="55" t="s">
        <v>254</v>
      </c>
      <c r="P306" s="94"/>
      <c r="Q306" s="95"/>
      <c r="R306" s="9"/>
    </row>
    <row r="307" spans="1:18" ht="14.25">
      <c r="A307" s="51">
        <v>301</v>
      </c>
      <c r="B307" s="42" t="s">
        <v>390</v>
      </c>
      <c r="C307" s="56" t="s">
        <v>820</v>
      </c>
      <c r="D307" s="42" t="s">
        <v>844</v>
      </c>
      <c r="E307" s="45" t="s">
        <v>1189</v>
      </c>
      <c r="F307" s="42" t="s">
        <v>382</v>
      </c>
      <c r="G307" s="43">
        <v>20</v>
      </c>
      <c r="H307" s="43">
        <v>20</v>
      </c>
      <c r="I307" s="54">
        <f t="shared" si="18"/>
        <v>17600</v>
      </c>
      <c r="J307" s="52">
        <f t="shared" si="19"/>
        <v>1073.5999999999999</v>
      </c>
      <c r="K307" s="53">
        <v>0.8</v>
      </c>
      <c r="L307" s="54">
        <f t="shared" si="20"/>
        <v>858.88</v>
      </c>
      <c r="M307" s="52">
        <f t="shared" si="21"/>
        <v>214.72</v>
      </c>
      <c r="N307" s="42" t="s">
        <v>1302</v>
      </c>
      <c r="O307" s="55" t="s">
        <v>254</v>
      </c>
      <c r="P307" s="94"/>
      <c r="Q307" s="95"/>
      <c r="R307" s="9"/>
    </row>
    <row r="308" spans="1:18" ht="14.25">
      <c r="A308" s="51">
        <v>302</v>
      </c>
      <c r="B308" s="42" t="s">
        <v>391</v>
      </c>
      <c r="C308" s="56" t="s">
        <v>820</v>
      </c>
      <c r="D308" s="42" t="s">
        <v>919</v>
      </c>
      <c r="E308" s="45" t="s">
        <v>1190</v>
      </c>
      <c r="F308" s="42" t="s">
        <v>382</v>
      </c>
      <c r="G308" s="43">
        <v>29.1</v>
      </c>
      <c r="H308" s="43">
        <v>29.1</v>
      </c>
      <c r="I308" s="54">
        <f t="shared" si="18"/>
        <v>25608</v>
      </c>
      <c r="J308" s="52">
        <f t="shared" si="19"/>
        <v>1562.088</v>
      </c>
      <c r="K308" s="53">
        <v>0.8</v>
      </c>
      <c r="L308" s="54">
        <f t="shared" si="20"/>
        <v>1249.6704</v>
      </c>
      <c r="M308" s="52">
        <f t="shared" si="21"/>
        <v>312.41759999999999</v>
      </c>
      <c r="N308" s="42" t="s">
        <v>1302</v>
      </c>
      <c r="O308" s="55" t="s">
        <v>254</v>
      </c>
      <c r="P308" s="94"/>
      <c r="Q308" s="95"/>
      <c r="R308" s="9"/>
    </row>
    <row r="309" spans="1:18" ht="14.25">
      <c r="A309" s="51">
        <v>303</v>
      </c>
      <c r="B309" s="42" t="s">
        <v>392</v>
      </c>
      <c r="C309" s="56" t="s">
        <v>820</v>
      </c>
      <c r="D309" s="42" t="s">
        <v>958</v>
      </c>
      <c r="E309" s="45" t="s">
        <v>1191</v>
      </c>
      <c r="F309" s="42" t="s">
        <v>382</v>
      </c>
      <c r="G309" s="43">
        <v>12</v>
      </c>
      <c r="H309" s="43">
        <v>12</v>
      </c>
      <c r="I309" s="54">
        <f t="shared" si="18"/>
        <v>10560</v>
      </c>
      <c r="J309" s="52">
        <f t="shared" si="19"/>
        <v>644.16</v>
      </c>
      <c r="K309" s="53">
        <v>0.8</v>
      </c>
      <c r="L309" s="54">
        <f t="shared" si="20"/>
        <v>515.32799999999997</v>
      </c>
      <c r="M309" s="52">
        <f t="shared" si="21"/>
        <v>128.83199999999999</v>
      </c>
      <c r="N309" s="42" t="s">
        <v>1302</v>
      </c>
      <c r="O309" s="55" t="s">
        <v>254</v>
      </c>
      <c r="P309" s="94"/>
      <c r="Q309" s="95"/>
      <c r="R309" s="9"/>
    </row>
    <row r="310" spans="1:18" ht="14.25">
      <c r="A310" s="51">
        <v>304</v>
      </c>
      <c r="B310" s="42" t="s">
        <v>393</v>
      </c>
      <c r="C310" s="56" t="s">
        <v>820</v>
      </c>
      <c r="D310" s="42" t="s">
        <v>958</v>
      </c>
      <c r="E310" s="45" t="s">
        <v>1192</v>
      </c>
      <c r="F310" s="42" t="s">
        <v>382</v>
      </c>
      <c r="G310" s="43">
        <v>2.6</v>
      </c>
      <c r="H310" s="43">
        <v>2.6</v>
      </c>
      <c r="I310" s="54">
        <f t="shared" si="18"/>
        <v>2288</v>
      </c>
      <c r="J310" s="52">
        <f t="shared" si="19"/>
        <v>139.56800000000001</v>
      </c>
      <c r="K310" s="53">
        <v>0.8</v>
      </c>
      <c r="L310" s="54">
        <f t="shared" si="20"/>
        <v>111.65440000000001</v>
      </c>
      <c r="M310" s="52">
        <f t="shared" si="21"/>
        <v>27.913600000000002</v>
      </c>
      <c r="N310" s="42" t="s">
        <v>1302</v>
      </c>
      <c r="O310" s="55" t="s">
        <v>254</v>
      </c>
      <c r="P310" s="94"/>
      <c r="Q310" s="95"/>
      <c r="R310" s="9"/>
    </row>
    <row r="311" spans="1:18" ht="14.25">
      <c r="A311" s="51">
        <v>305</v>
      </c>
      <c r="B311" s="42" t="s">
        <v>394</v>
      </c>
      <c r="C311" s="56" t="s">
        <v>820</v>
      </c>
      <c r="D311" s="42" t="s">
        <v>853</v>
      </c>
      <c r="E311" s="45" t="s">
        <v>1193</v>
      </c>
      <c r="F311" s="42" t="s">
        <v>382</v>
      </c>
      <c r="G311" s="43">
        <v>12.9</v>
      </c>
      <c r="H311" s="43">
        <v>12.9</v>
      </c>
      <c r="I311" s="54">
        <f t="shared" si="18"/>
        <v>11352</v>
      </c>
      <c r="J311" s="52">
        <f t="shared" si="19"/>
        <v>692.47199999999998</v>
      </c>
      <c r="K311" s="53">
        <v>0.8</v>
      </c>
      <c r="L311" s="54">
        <f t="shared" si="20"/>
        <v>553.97760000000005</v>
      </c>
      <c r="M311" s="52">
        <f t="shared" si="21"/>
        <v>138.49440000000001</v>
      </c>
      <c r="N311" s="42" t="s">
        <v>1302</v>
      </c>
      <c r="O311" s="55" t="s">
        <v>254</v>
      </c>
      <c r="P311" s="94"/>
      <c r="Q311" s="95"/>
      <c r="R311" s="9"/>
    </row>
    <row r="312" spans="1:18" ht="14.25">
      <c r="A312" s="51">
        <v>306</v>
      </c>
      <c r="B312" s="42" t="s">
        <v>395</v>
      </c>
      <c r="C312" s="56" t="s">
        <v>820</v>
      </c>
      <c r="D312" s="42" t="s">
        <v>842</v>
      </c>
      <c r="E312" s="45" t="s">
        <v>1194</v>
      </c>
      <c r="F312" s="42" t="s">
        <v>382</v>
      </c>
      <c r="G312" s="43">
        <v>8</v>
      </c>
      <c r="H312" s="43">
        <v>8</v>
      </c>
      <c r="I312" s="54">
        <f t="shared" si="18"/>
        <v>7040</v>
      </c>
      <c r="J312" s="52">
        <f t="shared" si="19"/>
        <v>429.44</v>
      </c>
      <c r="K312" s="53">
        <v>0.8</v>
      </c>
      <c r="L312" s="54">
        <f t="shared" si="20"/>
        <v>343.55200000000002</v>
      </c>
      <c r="M312" s="52">
        <f t="shared" si="21"/>
        <v>85.888000000000005</v>
      </c>
      <c r="N312" s="42" t="s">
        <v>1302</v>
      </c>
      <c r="O312" s="55" t="s">
        <v>254</v>
      </c>
      <c r="P312" s="94"/>
      <c r="Q312" s="95"/>
      <c r="R312" s="9"/>
    </row>
    <row r="313" spans="1:18" ht="14.25">
      <c r="A313" s="51">
        <v>307</v>
      </c>
      <c r="B313" s="42" t="s">
        <v>396</v>
      </c>
      <c r="C313" s="56" t="s">
        <v>820</v>
      </c>
      <c r="D313" s="42" t="s">
        <v>828</v>
      </c>
      <c r="E313" s="45" t="s">
        <v>1195</v>
      </c>
      <c r="F313" s="42" t="s">
        <v>382</v>
      </c>
      <c r="G313" s="43">
        <v>10</v>
      </c>
      <c r="H313" s="43">
        <v>10</v>
      </c>
      <c r="I313" s="54">
        <f t="shared" si="18"/>
        <v>8800</v>
      </c>
      <c r="J313" s="52">
        <f t="shared" si="19"/>
        <v>536.79999999999995</v>
      </c>
      <c r="K313" s="53">
        <v>0.8</v>
      </c>
      <c r="L313" s="54">
        <f t="shared" si="20"/>
        <v>429.44</v>
      </c>
      <c r="M313" s="52">
        <f t="shared" si="21"/>
        <v>107.36</v>
      </c>
      <c r="N313" s="42" t="s">
        <v>1302</v>
      </c>
      <c r="O313" s="55" t="s">
        <v>254</v>
      </c>
      <c r="P313" s="94"/>
      <c r="Q313" s="95"/>
      <c r="R313" s="9"/>
    </row>
    <row r="314" spans="1:18" ht="14.25">
      <c r="A314" s="51">
        <v>308</v>
      </c>
      <c r="B314" s="42" t="s">
        <v>397</v>
      </c>
      <c r="C314" s="56" t="s">
        <v>820</v>
      </c>
      <c r="D314" s="42" t="s">
        <v>851</v>
      </c>
      <c r="E314" s="45" t="s">
        <v>1196</v>
      </c>
      <c r="F314" s="42" t="s">
        <v>382</v>
      </c>
      <c r="G314" s="43">
        <v>8.8000000000000007</v>
      </c>
      <c r="H314" s="43">
        <v>8.8000000000000007</v>
      </c>
      <c r="I314" s="54">
        <f t="shared" si="18"/>
        <v>7744.0000000000009</v>
      </c>
      <c r="J314" s="52">
        <f t="shared" si="19"/>
        <v>472.38400000000001</v>
      </c>
      <c r="K314" s="53">
        <v>0.8</v>
      </c>
      <c r="L314" s="54">
        <f t="shared" si="20"/>
        <v>377.90720000000005</v>
      </c>
      <c r="M314" s="52">
        <f t="shared" si="21"/>
        <v>94.476800000000011</v>
      </c>
      <c r="N314" s="42" t="s">
        <v>1302</v>
      </c>
      <c r="O314" s="55" t="s">
        <v>254</v>
      </c>
      <c r="P314" s="94"/>
      <c r="Q314" s="95"/>
      <c r="R314" s="9"/>
    </row>
    <row r="315" spans="1:18" ht="14.25">
      <c r="A315" s="51">
        <v>309</v>
      </c>
      <c r="B315" s="42" t="s">
        <v>399</v>
      </c>
      <c r="C315" s="56" t="s">
        <v>820</v>
      </c>
      <c r="D315" s="42" t="s">
        <v>838</v>
      </c>
      <c r="E315" s="45" t="s">
        <v>1197</v>
      </c>
      <c r="F315" s="42" t="s">
        <v>382</v>
      </c>
      <c r="G315" s="43">
        <v>8.5</v>
      </c>
      <c r="H315" s="43">
        <v>8.5</v>
      </c>
      <c r="I315" s="54">
        <f t="shared" si="18"/>
        <v>7480</v>
      </c>
      <c r="J315" s="52">
        <f t="shared" si="19"/>
        <v>456.28</v>
      </c>
      <c r="K315" s="53">
        <v>0.8</v>
      </c>
      <c r="L315" s="54">
        <f t="shared" si="20"/>
        <v>365.024</v>
      </c>
      <c r="M315" s="52">
        <f t="shared" si="21"/>
        <v>91.256</v>
      </c>
      <c r="N315" s="42" t="s">
        <v>1302</v>
      </c>
      <c r="O315" s="55" t="s">
        <v>254</v>
      </c>
      <c r="P315" s="94"/>
      <c r="Q315" s="95"/>
      <c r="R315" s="9"/>
    </row>
    <row r="316" spans="1:18" ht="14.25">
      <c r="A316" s="51">
        <v>310</v>
      </c>
      <c r="B316" s="42" t="s">
        <v>400</v>
      </c>
      <c r="C316" s="56" t="s">
        <v>820</v>
      </c>
      <c r="D316" s="42" t="s">
        <v>965</v>
      </c>
      <c r="E316" s="45" t="s">
        <v>1198</v>
      </c>
      <c r="F316" s="42" t="s">
        <v>382</v>
      </c>
      <c r="G316" s="43">
        <v>9.4</v>
      </c>
      <c r="H316" s="43">
        <v>9.4</v>
      </c>
      <c r="I316" s="54">
        <f t="shared" si="18"/>
        <v>8272</v>
      </c>
      <c r="J316" s="52">
        <f t="shared" si="19"/>
        <v>504.59200000000004</v>
      </c>
      <c r="K316" s="53">
        <v>0.8</v>
      </c>
      <c r="L316" s="54">
        <f t="shared" si="20"/>
        <v>403.67360000000008</v>
      </c>
      <c r="M316" s="52">
        <f t="shared" si="21"/>
        <v>100.91840000000002</v>
      </c>
      <c r="N316" s="42" t="s">
        <v>1302</v>
      </c>
      <c r="O316" s="55" t="s">
        <v>254</v>
      </c>
      <c r="P316" s="94"/>
      <c r="Q316" s="95"/>
      <c r="R316" s="9"/>
    </row>
    <row r="317" spans="1:18" ht="14.25">
      <c r="A317" s="51">
        <v>311</v>
      </c>
      <c r="B317" s="42" t="s">
        <v>409</v>
      </c>
      <c r="C317" s="56" t="s">
        <v>820</v>
      </c>
      <c r="D317" s="42" t="s">
        <v>832</v>
      </c>
      <c r="E317" s="45" t="s">
        <v>1199</v>
      </c>
      <c r="F317" s="42" t="s">
        <v>382</v>
      </c>
      <c r="G317" s="43">
        <v>5.5</v>
      </c>
      <c r="H317" s="43">
        <v>5.5</v>
      </c>
      <c r="I317" s="54">
        <f t="shared" si="18"/>
        <v>4840</v>
      </c>
      <c r="J317" s="52">
        <f t="shared" si="19"/>
        <v>295.24</v>
      </c>
      <c r="K317" s="53">
        <v>0.8</v>
      </c>
      <c r="L317" s="54">
        <f t="shared" si="20"/>
        <v>236.19200000000001</v>
      </c>
      <c r="M317" s="52">
        <f t="shared" si="21"/>
        <v>59.048000000000002</v>
      </c>
      <c r="N317" s="42" t="s">
        <v>1302</v>
      </c>
      <c r="O317" s="55" t="s">
        <v>254</v>
      </c>
      <c r="P317" s="94"/>
      <c r="Q317" s="95"/>
      <c r="R317" s="9"/>
    </row>
    <row r="318" spans="1:18" ht="14.25">
      <c r="A318" s="51">
        <v>312</v>
      </c>
      <c r="B318" s="42" t="s">
        <v>401</v>
      </c>
      <c r="C318" s="56" t="s">
        <v>820</v>
      </c>
      <c r="D318" s="42" t="s">
        <v>851</v>
      </c>
      <c r="E318" s="45" t="s">
        <v>1200</v>
      </c>
      <c r="F318" s="42" t="s">
        <v>382</v>
      </c>
      <c r="G318" s="43">
        <v>10</v>
      </c>
      <c r="H318" s="43">
        <v>10</v>
      </c>
      <c r="I318" s="54">
        <f t="shared" si="18"/>
        <v>8800</v>
      </c>
      <c r="J318" s="52">
        <f t="shared" si="19"/>
        <v>536.79999999999995</v>
      </c>
      <c r="K318" s="53">
        <v>0.8</v>
      </c>
      <c r="L318" s="54">
        <f t="shared" si="20"/>
        <v>429.44</v>
      </c>
      <c r="M318" s="52">
        <f t="shared" si="21"/>
        <v>107.36</v>
      </c>
      <c r="N318" s="42" t="s">
        <v>1287</v>
      </c>
      <c r="O318" s="55" t="s">
        <v>254</v>
      </c>
      <c r="P318" s="94"/>
      <c r="Q318" s="95"/>
      <c r="R318" s="9"/>
    </row>
    <row r="319" spans="1:18" ht="14.25">
      <c r="A319" s="51">
        <v>313</v>
      </c>
      <c r="B319" s="42" t="s">
        <v>402</v>
      </c>
      <c r="C319" s="56" t="s">
        <v>820</v>
      </c>
      <c r="D319" s="42" t="s">
        <v>851</v>
      </c>
      <c r="E319" s="45" t="s">
        <v>1201</v>
      </c>
      <c r="F319" s="42" t="s">
        <v>382</v>
      </c>
      <c r="G319" s="43">
        <v>13.2</v>
      </c>
      <c r="H319" s="43">
        <v>13.2</v>
      </c>
      <c r="I319" s="54">
        <f t="shared" si="18"/>
        <v>11616</v>
      </c>
      <c r="J319" s="52">
        <f t="shared" si="19"/>
        <v>708.57599999999991</v>
      </c>
      <c r="K319" s="53">
        <v>0.8</v>
      </c>
      <c r="L319" s="54">
        <f t="shared" si="20"/>
        <v>566.86079999999993</v>
      </c>
      <c r="M319" s="52">
        <f t="shared" si="21"/>
        <v>141.71519999999998</v>
      </c>
      <c r="N319" s="42" t="s">
        <v>1302</v>
      </c>
      <c r="O319" s="55" t="s">
        <v>254</v>
      </c>
      <c r="P319" s="94"/>
      <c r="Q319" s="95"/>
      <c r="R319" s="9"/>
    </row>
    <row r="320" spans="1:18" ht="14.25">
      <c r="A320" s="51">
        <v>314</v>
      </c>
      <c r="B320" s="42" t="s">
        <v>778</v>
      </c>
      <c r="C320" s="56" t="s">
        <v>820</v>
      </c>
      <c r="D320" s="42" t="s">
        <v>870</v>
      </c>
      <c r="E320" s="45" t="s">
        <v>1202</v>
      </c>
      <c r="F320" s="42" t="s">
        <v>382</v>
      </c>
      <c r="G320" s="43">
        <v>18.8</v>
      </c>
      <c r="H320" s="43">
        <v>18.8</v>
      </c>
      <c r="I320" s="54">
        <f t="shared" si="18"/>
        <v>16544</v>
      </c>
      <c r="J320" s="52">
        <f t="shared" si="19"/>
        <v>1009.1840000000001</v>
      </c>
      <c r="K320" s="53">
        <v>0.8</v>
      </c>
      <c r="L320" s="54">
        <f t="shared" si="20"/>
        <v>807.34720000000016</v>
      </c>
      <c r="M320" s="52">
        <f t="shared" si="21"/>
        <v>201.83680000000004</v>
      </c>
      <c r="N320" s="42" t="s">
        <v>1302</v>
      </c>
      <c r="O320" s="55" t="s">
        <v>254</v>
      </c>
      <c r="P320" s="94"/>
      <c r="Q320" s="95"/>
      <c r="R320" s="9"/>
    </row>
    <row r="321" spans="1:18" ht="14.25">
      <c r="A321" s="51">
        <v>315</v>
      </c>
      <c r="B321" s="42" t="s">
        <v>403</v>
      </c>
      <c r="C321" s="56" t="s">
        <v>820</v>
      </c>
      <c r="D321" s="42" t="s">
        <v>832</v>
      </c>
      <c r="E321" s="45" t="s">
        <v>1203</v>
      </c>
      <c r="F321" s="42" t="s">
        <v>382</v>
      </c>
      <c r="G321" s="43">
        <v>10</v>
      </c>
      <c r="H321" s="43">
        <v>10</v>
      </c>
      <c r="I321" s="54">
        <f t="shared" si="18"/>
        <v>8800</v>
      </c>
      <c r="J321" s="52">
        <f t="shared" si="19"/>
        <v>536.79999999999995</v>
      </c>
      <c r="K321" s="53">
        <v>0.8</v>
      </c>
      <c r="L321" s="54">
        <f t="shared" si="20"/>
        <v>429.44</v>
      </c>
      <c r="M321" s="52">
        <f t="shared" si="21"/>
        <v>107.36</v>
      </c>
      <c r="N321" s="42" t="s">
        <v>1308</v>
      </c>
      <c r="O321" s="55" t="s">
        <v>254</v>
      </c>
      <c r="P321" s="94"/>
      <c r="Q321" s="95"/>
      <c r="R321" s="9"/>
    </row>
    <row r="322" spans="1:18" ht="14.25">
      <c r="A322" s="51">
        <v>316</v>
      </c>
      <c r="B322" s="42" t="s">
        <v>779</v>
      </c>
      <c r="C322" s="56" t="s">
        <v>820</v>
      </c>
      <c r="D322" s="42" t="s">
        <v>945</v>
      </c>
      <c r="E322" s="45" t="s">
        <v>1204</v>
      </c>
      <c r="F322" s="42" t="s">
        <v>382</v>
      </c>
      <c r="G322" s="43">
        <v>8</v>
      </c>
      <c r="H322" s="43">
        <v>8</v>
      </c>
      <c r="I322" s="54">
        <f t="shared" si="18"/>
        <v>7040</v>
      </c>
      <c r="J322" s="52">
        <f t="shared" si="19"/>
        <v>429.44</v>
      </c>
      <c r="K322" s="53">
        <v>0.8</v>
      </c>
      <c r="L322" s="54">
        <f t="shared" si="20"/>
        <v>343.55200000000002</v>
      </c>
      <c r="M322" s="52">
        <f t="shared" si="21"/>
        <v>85.888000000000005</v>
      </c>
      <c r="N322" s="42" t="s">
        <v>1287</v>
      </c>
      <c r="O322" s="55" t="s">
        <v>254</v>
      </c>
      <c r="P322" s="94"/>
      <c r="Q322" s="95"/>
      <c r="R322" s="9"/>
    </row>
    <row r="323" spans="1:18" ht="14.25">
      <c r="A323" s="51">
        <v>317</v>
      </c>
      <c r="B323" s="42" t="s">
        <v>780</v>
      </c>
      <c r="C323" s="56" t="s">
        <v>820</v>
      </c>
      <c r="D323" s="42" t="s">
        <v>826</v>
      </c>
      <c r="E323" s="45" t="s">
        <v>1205</v>
      </c>
      <c r="F323" s="42" t="s">
        <v>382</v>
      </c>
      <c r="G323" s="43">
        <v>28.2</v>
      </c>
      <c r="H323" s="43">
        <v>28.2</v>
      </c>
      <c r="I323" s="54">
        <f t="shared" si="18"/>
        <v>24816</v>
      </c>
      <c r="J323" s="52">
        <f t="shared" si="19"/>
        <v>1513.7760000000001</v>
      </c>
      <c r="K323" s="53">
        <v>0.8</v>
      </c>
      <c r="L323" s="54">
        <f t="shared" si="20"/>
        <v>1211.0208</v>
      </c>
      <c r="M323" s="52">
        <f t="shared" si="21"/>
        <v>302.7552</v>
      </c>
      <c r="N323" s="42" t="s">
        <v>1302</v>
      </c>
      <c r="O323" s="55" t="s">
        <v>254</v>
      </c>
      <c r="P323" s="94"/>
      <c r="Q323" s="95"/>
      <c r="R323" s="9"/>
    </row>
    <row r="324" spans="1:18" ht="14.25">
      <c r="A324" s="51">
        <v>318</v>
      </c>
      <c r="B324" s="42" t="s">
        <v>781</v>
      </c>
      <c r="C324" s="56" t="s">
        <v>820</v>
      </c>
      <c r="D324" s="42" t="s">
        <v>842</v>
      </c>
      <c r="E324" s="45" t="s">
        <v>1206</v>
      </c>
      <c r="F324" s="42" t="s">
        <v>382</v>
      </c>
      <c r="G324" s="43">
        <v>14.1</v>
      </c>
      <c r="H324" s="43">
        <v>14.1</v>
      </c>
      <c r="I324" s="54">
        <f t="shared" si="18"/>
        <v>12408</v>
      </c>
      <c r="J324" s="52">
        <f t="shared" si="19"/>
        <v>756.88800000000003</v>
      </c>
      <c r="K324" s="53">
        <v>0.8</v>
      </c>
      <c r="L324" s="54">
        <f t="shared" si="20"/>
        <v>605.5104</v>
      </c>
      <c r="M324" s="52">
        <f t="shared" si="21"/>
        <v>151.3776</v>
      </c>
      <c r="N324" s="42" t="s">
        <v>1282</v>
      </c>
      <c r="O324" s="55" t="s">
        <v>254</v>
      </c>
      <c r="P324" s="94"/>
      <c r="Q324" s="95"/>
      <c r="R324" s="9"/>
    </row>
    <row r="325" spans="1:18" ht="14.25">
      <c r="A325" s="51">
        <v>319</v>
      </c>
      <c r="B325" s="42" t="s">
        <v>782</v>
      </c>
      <c r="C325" s="56" t="s">
        <v>820</v>
      </c>
      <c r="D325" s="42" t="s">
        <v>826</v>
      </c>
      <c r="E325" s="45" t="s">
        <v>1207</v>
      </c>
      <c r="F325" s="42" t="s">
        <v>382</v>
      </c>
      <c r="G325" s="43">
        <v>8</v>
      </c>
      <c r="H325" s="43">
        <v>8</v>
      </c>
      <c r="I325" s="54">
        <f t="shared" si="18"/>
        <v>7040</v>
      </c>
      <c r="J325" s="52">
        <f t="shared" si="19"/>
        <v>429.44</v>
      </c>
      <c r="K325" s="53">
        <v>0.8</v>
      </c>
      <c r="L325" s="54">
        <f t="shared" si="20"/>
        <v>343.55200000000002</v>
      </c>
      <c r="M325" s="52">
        <f t="shared" si="21"/>
        <v>85.888000000000005</v>
      </c>
      <c r="N325" s="42" t="s">
        <v>1303</v>
      </c>
      <c r="O325" s="55" t="s">
        <v>254</v>
      </c>
      <c r="P325" s="94"/>
      <c r="Q325" s="95"/>
      <c r="R325" s="9"/>
    </row>
    <row r="326" spans="1:18" ht="14.25">
      <c r="A326" s="51">
        <v>320</v>
      </c>
      <c r="B326" s="42" t="s">
        <v>783</v>
      </c>
      <c r="C326" s="56" t="s">
        <v>820</v>
      </c>
      <c r="D326" s="42" t="s">
        <v>838</v>
      </c>
      <c r="E326" s="45" t="s">
        <v>1208</v>
      </c>
      <c r="F326" s="42" t="s">
        <v>382</v>
      </c>
      <c r="G326" s="43">
        <v>23.5</v>
      </c>
      <c r="H326" s="43">
        <v>23.5</v>
      </c>
      <c r="I326" s="54">
        <f t="shared" si="18"/>
        <v>20680</v>
      </c>
      <c r="J326" s="52">
        <f t="shared" si="19"/>
        <v>1261.48</v>
      </c>
      <c r="K326" s="53">
        <v>0.8</v>
      </c>
      <c r="L326" s="54">
        <f t="shared" si="20"/>
        <v>1009.1840000000001</v>
      </c>
      <c r="M326" s="52">
        <f t="shared" si="21"/>
        <v>252.29600000000002</v>
      </c>
      <c r="N326" s="42" t="s">
        <v>1302</v>
      </c>
      <c r="O326" s="55" t="s">
        <v>254</v>
      </c>
      <c r="P326" s="94"/>
      <c r="Q326" s="95"/>
      <c r="R326" s="9"/>
    </row>
    <row r="327" spans="1:18" ht="14.25">
      <c r="A327" s="51">
        <v>321</v>
      </c>
      <c r="B327" s="42" t="s">
        <v>784</v>
      </c>
      <c r="C327" s="56" t="s">
        <v>820</v>
      </c>
      <c r="D327" s="42" t="s">
        <v>1209</v>
      </c>
      <c r="E327" s="45" t="s">
        <v>1210</v>
      </c>
      <c r="F327" s="42" t="s">
        <v>382</v>
      </c>
      <c r="G327" s="43">
        <v>17.2</v>
      </c>
      <c r="H327" s="43">
        <v>17.2</v>
      </c>
      <c r="I327" s="54">
        <f t="shared" si="18"/>
        <v>15136</v>
      </c>
      <c r="J327" s="52">
        <f t="shared" si="19"/>
        <v>923.29599999999994</v>
      </c>
      <c r="K327" s="53">
        <v>0.8</v>
      </c>
      <c r="L327" s="54">
        <f t="shared" si="20"/>
        <v>738.63679999999999</v>
      </c>
      <c r="M327" s="52">
        <f t="shared" si="21"/>
        <v>184.6592</v>
      </c>
      <c r="N327" s="42" t="s">
        <v>1302</v>
      </c>
      <c r="O327" s="55" t="s">
        <v>254</v>
      </c>
      <c r="P327" s="94"/>
      <c r="Q327" s="95"/>
      <c r="R327" s="9"/>
    </row>
    <row r="328" spans="1:18" ht="14.25">
      <c r="A328" s="51">
        <v>322</v>
      </c>
      <c r="B328" s="42" t="s">
        <v>785</v>
      </c>
      <c r="C328" s="56" t="s">
        <v>820</v>
      </c>
      <c r="D328" s="42" t="s">
        <v>834</v>
      </c>
      <c r="E328" s="45" t="s">
        <v>1211</v>
      </c>
      <c r="F328" s="42" t="s">
        <v>382</v>
      </c>
      <c r="G328" s="43">
        <v>20</v>
      </c>
      <c r="H328" s="43">
        <v>20</v>
      </c>
      <c r="I328" s="54">
        <f t="shared" ref="I328:I389" si="22">H328*880</f>
        <v>17600</v>
      </c>
      <c r="J328" s="52">
        <f t="shared" ref="J328:J389" si="23">G328*53.68</f>
        <v>1073.5999999999999</v>
      </c>
      <c r="K328" s="53">
        <v>0.8</v>
      </c>
      <c r="L328" s="54">
        <f t="shared" si="20"/>
        <v>858.88</v>
      </c>
      <c r="M328" s="52">
        <f t="shared" si="21"/>
        <v>214.72</v>
      </c>
      <c r="N328" s="42" t="s">
        <v>1282</v>
      </c>
      <c r="O328" s="55" t="s">
        <v>254</v>
      </c>
      <c r="P328" s="94"/>
      <c r="Q328" s="95"/>
      <c r="R328" s="9"/>
    </row>
    <row r="329" spans="1:18" ht="14.25">
      <c r="A329" s="51">
        <v>323</v>
      </c>
      <c r="B329" s="42" t="s">
        <v>786</v>
      </c>
      <c r="C329" s="56" t="s">
        <v>820</v>
      </c>
      <c r="D329" s="42" t="s">
        <v>880</v>
      </c>
      <c r="E329" s="45" t="s">
        <v>1212</v>
      </c>
      <c r="F329" s="42" t="s">
        <v>382</v>
      </c>
      <c r="G329" s="43">
        <v>18.8</v>
      </c>
      <c r="H329" s="43">
        <v>18.8</v>
      </c>
      <c r="I329" s="54">
        <f t="shared" si="22"/>
        <v>16544</v>
      </c>
      <c r="J329" s="52">
        <f t="shared" si="23"/>
        <v>1009.1840000000001</v>
      </c>
      <c r="K329" s="53">
        <v>0.8</v>
      </c>
      <c r="L329" s="54">
        <f t="shared" si="20"/>
        <v>807.34720000000016</v>
      </c>
      <c r="M329" s="52">
        <f t="shared" si="21"/>
        <v>201.83680000000004</v>
      </c>
      <c r="N329" s="42" t="s">
        <v>1302</v>
      </c>
      <c r="O329" s="55" t="s">
        <v>254</v>
      </c>
      <c r="P329" s="94"/>
      <c r="Q329" s="95"/>
      <c r="R329" s="9"/>
    </row>
    <row r="330" spans="1:18" ht="14.25">
      <c r="A330" s="51">
        <v>324</v>
      </c>
      <c r="B330" s="42" t="s">
        <v>787</v>
      </c>
      <c r="C330" s="56" t="s">
        <v>820</v>
      </c>
      <c r="D330" s="42" t="s">
        <v>940</v>
      </c>
      <c r="E330" s="45" t="s">
        <v>1213</v>
      </c>
      <c r="F330" s="42" t="s">
        <v>382</v>
      </c>
      <c r="G330" s="43">
        <v>18.8</v>
      </c>
      <c r="H330" s="43">
        <v>18.8</v>
      </c>
      <c r="I330" s="54">
        <f t="shared" si="22"/>
        <v>16544</v>
      </c>
      <c r="J330" s="52">
        <f t="shared" si="23"/>
        <v>1009.1840000000001</v>
      </c>
      <c r="K330" s="53">
        <v>0.8</v>
      </c>
      <c r="L330" s="54">
        <f t="shared" si="20"/>
        <v>807.34720000000016</v>
      </c>
      <c r="M330" s="52">
        <f t="shared" si="21"/>
        <v>201.83680000000004</v>
      </c>
      <c r="N330" s="42" t="s">
        <v>1302</v>
      </c>
      <c r="O330" s="55" t="s">
        <v>254</v>
      </c>
      <c r="P330" s="94"/>
      <c r="Q330" s="95"/>
      <c r="R330" s="9"/>
    </row>
    <row r="331" spans="1:18" ht="14.25">
      <c r="A331" s="51">
        <v>325</v>
      </c>
      <c r="B331" s="42" t="s">
        <v>788</v>
      </c>
      <c r="C331" s="56" t="s">
        <v>820</v>
      </c>
      <c r="D331" s="42" t="s">
        <v>853</v>
      </c>
      <c r="E331" s="45" t="s">
        <v>1214</v>
      </c>
      <c r="F331" s="42" t="s">
        <v>382</v>
      </c>
      <c r="G331" s="43">
        <v>18.8</v>
      </c>
      <c r="H331" s="43">
        <v>18.8</v>
      </c>
      <c r="I331" s="54">
        <f t="shared" si="22"/>
        <v>16544</v>
      </c>
      <c r="J331" s="52">
        <f t="shared" si="23"/>
        <v>1009.1840000000001</v>
      </c>
      <c r="K331" s="53">
        <v>0.8</v>
      </c>
      <c r="L331" s="54">
        <f t="shared" si="20"/>
        <v>807.34720000000016</v>
      </c>
      <c r="M331" s="52">
        <f t="shared" si="21"/>
        <v>201.83680000000004</v>
      </c>
      <c r="N331" s="42" t="s">
        <v>1302</v>
      </c>
      <c r="O331" s="55" t="s">
        <v>254</v>
      </c>
      <c r="P331" s="94"/>
      <c r="Q331" s="95"/>
      <c r="R331" s="9"/>
    </row>
    <row r="332" spans="1:18" ht="14.25">
      <c r="A332" s="51">
        <v>326</v>
      </c>
      <c r="B332" s="42" t="s">
        <v>789</v>
      </c>
      <c r="C332" s="56" t="s">
        <v>820</v>
      </c>
      <c r="D332" s="42" t="s">
        <v>917</v>
      </c>
      <c r="E332" s="45" t="s">
        <v>1215</v>
      </c>
      <c r="F332" s="42" t="s">
        <v>382</v>
      </c>
      <c r="G332" s="43">
        <v>7.6</v>
      </c>
      <c r="H332" s="43">
        <v>7.6</v>
      </c>
      <c r="I332" s="54">
        <f t="shared" si="22"/>
        <v>6688</v>
      </c>
      <c r="J332" s="52">
        <f t="shared" si="23"/>
        <v>407.96799999999996</v>
      </c>
      <c r="K332" s="53">
        <v>0.8</v>
      </c>
      <c r="L332" s="54">
        <f t="shared" si="20"/>
        <v>326.37439999999998</v>
      </c>
      <c r="M332" s="52">
        <f t="shared" si="21"/>
        <v>81.593599999999995</v>
      </c>
      <c r="N332" s="42" t="s">
        <v>1302</v>
      </c>
      <c r="O332" s="55" t="s">
        <v>254</v>
      </c>
      <c r="P332" s="94"/>
      <c r="Q332" s="95"/>
      <c r="R332" s="9"/>
    </row>
    <row r="333" spans="1:18" ht="14.25">
      <c r="A333" s="51">
        <v>327</v>
      </c>
      <c r="B333" s="42" t="s">
        <v>790</v>
      </c>
      <c r="C333" s="56" t="s">
        <v>820</v>
      </c>
      <c r="D333" s="42" t="s">
        <v>836</v>
      </c>
      <c r="E333" s="45" t="s">
        <v>1216</v>
      </c>
      <c r="F333" s="42" t="s">
        <v>382</v>
      </c>
      <c r="G333" s="43">
        <v>29</v>
      </c>
      <c r="H333" s="43">
        <v>29</v>
      </c>
      <c r="I333" s="54">
        <f t="shared" si="22"/>
        <v>25520</v>
      </c>
      <c r="J333" s="52">
        <f t="shared" si="23"/>
        <v>1556.72</v>
      </c>
      <c r="K333" s="53">
        <v>0.8</v>
      </c>
      <c r="L333" s="54">
        <f t="shared" si="20"/>
        <v>1245.3760000000002</v>
      </c>
      <c r="M333" s="52">
        <f t="shared" si="21"/>
        <v>311.34400000000005</v>
      </c>
      <c r="N333" s="42" t="s">
        <v>1302</v>
      </c>
      <c r="O333" s="55" t="s">
        <v>254</v>
      </c>
      <c r="P333" s="94"/>
      <c r="Q333" s="95"/>
      <c r="R333" s="9"/>
    </row>
    <row r="334" spans="1:18" ht="14.25">
      <c r="A334" s="51">
        <v>328</v>
      </c>
      <c r="B334" s="42" t="s">
        <v>791</v>
      </c>
      <c r="C334" s="56" t="s">
        <v>820</v>
      </c>
      <c r="D334" s="42" t="s">
        <v>842</v>
      </c>
      <c r="E334" s="45" t="s">
        <v>1217</v>
      </c>
      <c r="F334" s="42" t="s">
        <v>382</v>
      </c>
      <c r="G334" s="43">
        <v>14.5</v>
      </c>
      <c r="H334" s="43">
        <v>14.5</v>
      </c>
      <c r="I334" s="54">
        <f t="shared" si="22"/>
        <v>12760</v>
      </c>
      <c r="J334" s="52">
        <f t="shared" si="23"/>
        <v>778.36</v>
      </c>
      <c r="K334" s="53">
        <v>0.8</v>
      </c>
      <c r="L334" s="54">
        <f t="shared" si="20"/>
        <v>622.6880000000001</v>
      </c>
      <c r="M334" s="52">
        <f t="shared" si="21"/>
        <v>155.67200000000003</v>
      </c>
      <c r="N334" s="42" t="s">
        <v>1302</v>
      </c>
      <c r="O334" s="55" t="s">
        <v>254</v>
      </c>
      <c r="P334" s="94"/>
      <c r="Q334" s="95"/>
      <c r="R334" s="9"/>
    </row>
    <row r="335" spans="1:18" ht="14.25">
      <c r="A335" s="51">
        <v>329</v>
      </c>
      <c r="B335" s="42" t="s">
        <v>792</v>
      </c>
      <c r="C335" s="56" t="s">
        <v>820</v>
      </c>
      <c r="D335" s="42" t="s">
        <v>842</v>
      </c>
      <c r="E335" s="45" t="s">
        <v>1218</v>
      </c>
      <c r="F335" s="42" t="s">
        <v>382</v>
      </c>
      <c r="G335" s="43">
        <v>11.9</v>
      </c>
      <c r="H335" s="43">
        <v>11.9</v>
      </c>
      <c r="I335" s="54">
        <f t="shared" si="22"/>
        <v>10472</v>
      </c>
      <c r="J335" s="52">
        <f t="shared" si="23"/>
        <v>638.79200000000003</v>
      </c>
      <c r="K335" s="53">
        <v>0.8</v>
      </c>
      <c r="L335" s="54">
        <f t="shared" si="20"/>
        <v>511.03360000000004</v>
      </c>
      <c r="M335" s="52">
        <f t="shared" si="21"/>
        <v>127.75840000000001</v>
      </c>
      <c r="N335" s="42" t="s">
        <v>1309</v>
      </c>
      <c r="O335" s="55" t="s">
        <v>254</v>
      </c>
      <c r="P335" s="94"/>
      <c r="Q335" s="95"/>
      <c r="R335" s="9"/>
    </row>
    <row r="336" spans="1:18" ht="14.25">
      <c r="A336" s="51">
        <v>330</v>
      </c>
      <c r="B336" s="42" t="s">
        <v>793</v>
      </c>
      <c r="C336" s="56" t="s">
        <v>820</v>
      </c>
      <c r="D336" s="42" t="s">
        <v>872</v>
      </c>
      <c r="E336" s="45" t="s">
        <v>1219</v>
      </c>
      <c r="F336" s="42" t="s">
        <v>382</v>
      </c>
      <c r="G336" s="43">
        <v>9.4</v>
      </c>
      <c r="H336" s="43">
        <v>9.4</v>
      </c>
      <c r="I336" s="54">
        <f t="shared" si="22"/>
        <v>8272</v>
      </c>
      <c r="J336" s="52">
        <f t="shared" si="23"/>
        <v>504.59200000000004</v>
      </c>
      <c r="K336" s="53">
        <v>0.8</v>
      </c>
      <c r="L336" s="54">
        <f t="shared" si="20"/>
        <v>403.67360000000008</v>
      </c>
      <c r="M336" s="52">
        <f t="shared" si="21"/>
        <v>100.91840000000002</v>
      </c>
      <c r="N336" s="42" t="s">
        <v>1310</v>
      </c>
      <c r="O336" s="55" t="s">
        <v>254</v>
      </c>
      <c r="P336" s="94"/>
      <c r="Q336" s="95"/>
      <c r="R336" s="9"/>
    </row>
    <row r="337" spans="1:18" ht="14.25">
      <c r="A337" s="51">
        <v>331</v>
      </c>
      <c r="B337" s="42" t="s">
        <v>794</v>
      </c>
      <c r="C337" s="56" t="s">
        <v>820</v>
      </c>
      <c r="D337" s="42" t="s">
        <v>826</v>
      </c>
      <c r="E337" s="45" t="s">
        <v>1220</v>
      </c>
      <c r="F337" s="42" t="s">
        <v>382</v>
      </c>
      <c r="G337" s="43">
        <v>9.4</v>
      </c>
      <c r="H337" s="43">
        <v>9.4</v>
      </c>
      <c r="I337" s="54">
        <f t="shared" si="22"/>
        <v>8272</v>
      </c>
      <c r="J337" s="52">
        <f t="shared" si="23"/>
        <v>504.59200000000004</v>
      </c>
      <c r="K337" s="53">
        <v>0.8</v>
      </c>
      <c r="L337" s="54">
        <f t="shared" si="20"/>
        <v>403.67360000000008</v>
      </c>
      <c r="M337" s="52">
        <f t="shared" si="21"/>
        <v>100.91840000000002</v>
      </c>
      <c r="N337" s="42" t="s">
        <v>1302</v>
      </c>
      <c r="O337" s="55" t="s">
        <v>254</v>
      </c>
      <c r="P337" s="94"/>
      <c r="Q337" s="95"/>
      <c r="R337" s="9"/>
    </row>
    <row r="338" spans="1:18" ht="14.25">
      <c r="A338" s="51">
        <v>332</v>
      </c>
      <c r="B338" s="42" t="s">
        <v>406</v>
      </c>
      <c r="C338" s="56" t="s">
        <v>820</v>
      </c>
      <c r="D338" s="42" t="s">
        <v>945</v>
      </c>
      <c r="E338" s="45" t="s">
        <v>1221</v>
      </c>
      <c r="F338" s="42" t="s">
        <v>382</v>
      </c>
      <c r="G338" s="43">
        <v>5.9</v>
      </c>
      <c r="H338" s="43">
        <v>5.9</v>
      </c>
      <c r="I338" s="54">
        <f t="shared" si="22"/>
        <v>5192</v>
      </c>
      <c r="J338" s="52">
        <f t="shared" si="23"/>
        <v>316.71199999999999</v>
      </c>
      <c r="K338" s="53">
        <v>0.8</v>
      </c>
      <c r="L338" s="54">
        <f t="shared" si="20"/>
        <v>253.36959999999999</v>
      </c>
      <c r="M338" s="52">
        <f t="shared" si="21"/>
        <v>63.342399999999998</v>
      </c>
      <c r="N338" s="42" t="s">
        <v>1287</v>
      </c>
      <c r="O338" s="55" t="s">
        <v>254</v>
      </c>
      <c r="P338" s="94"/>
      <c r="Q338" s="95"/>
      <c r="R338" s="9"/>
    </row>
    <row r="339" spans="1:18" ht="14.25">
      <c r="A339" s="51">
        <v>333</v>
      </c>
      <c r="B339" s="42" t="s">
        <v>795</v>
      </c>
      <c r="C339" s="56" t="s">
        <v>820</v>
      </c>
      <c r="D339" s="42" t="s">
        <v>832</v>
      </c>
      <c r="E339" s="45" t="s">
        <v>1222</v>
      </c>
      <c r="F339" s="42" t="s">
        <v>382</v>
      </c>
      <c r="G339" s="43">
        <v>14.1</v>
      </c>
      <c r="H339" s="43">
        <v>14.1</v>
      </c>
      <c r="I339" s="54">
        <f t="shared" si="22"/>
        <v>12408</v>
      </c>
      <c r="J339" s="52">
        <f t="shared" si="23"/>
        <v>756.88800000000003</v>
      </c>
      <c r="K339" s="53">
        <v>0.8</v>
      </c>
      <c r="L339" s="54">
        <f t="shared" si="20"/>
        <v>605.5104</v>
      </c>
      <c r="M339" s="52">
        <f t="shared" si="21"/>
        <v>151.3776</v>
      </c>
      <c r="N339" s="42" t="s">
        <v>1302</v>
      </c>
      <c r="O339" s="55" t="s">
        <v>254</v>
      </c>
      <c r="P339" s="94"/>
      <c r="Q339" s="95"/>
      <c r="R339" s="9"/>
    </row>
    <row r="340" spans="1:18" ht="14.25">
      <c r="A340" s="51">
        <v>334</v>
      </c>
      <c r="B340" s="42" t="s">
        <v>796</v>
      </c>
      <c r="C340" s="56" t="s">
        <v>820</v>
      </c>
      <c r="D340" s="42" t="s">
        <v>842</v>
      </c>
      <c r="E340" s="45" t="s">
        <v>1223</v>
      </c>
      <c r="F340" s="42" t="s">
        <v>382</v>
      </c>
      <c r="G340" s="43">
        <v>14.1</v>
      </c>
      <c r="H340" s="43">
        <v>14.1</v>
      </c>
      <c r="I340" s="54">
        <f t="shared" si="22"/>
        <v>12408</v>
      </c>
      <c r="J340" s="52">
        <f t="shared" si="23"/>
        <v>756.88800000000003</v>
      </c>
      <c r="K340" s="53">
        <v>0.8</v>
      </c>
      <c r="L340" s="54">
        <f t="shared" si="20"/>
        <v>605.5104</v>
      </c>
      <c r="M340" s="52">
        <f t="shared" si="21"/>
        <v>151.3776</v>
      </c>
      <c r="N340" s="42" t="s">
        <v>1302</v>
      </c>
      <c r="O340" s="55" t="s">
        <v>254</v>
      </c>
      <c r="P340" s="94"/>
      <c r="Q340" s="95"/>
      <c r="R340" s="9"/>
    </row>
    <row r="341" spans="1:18" ht="14.25">
      <c r="A341" s="51">
        <v>335</v>
      </c>
      <c r="B341" s="42" t="s">
        <v>387</v>
      </c>
      <c r="C341" s="56" t="s">
        <v>820</v>
      </c>
      <c r="D341" s="42" t="s">
        <v>853</v>
      </c>
      <c r="E341" s="45" t="s">
        <v>1224</v>
      </c>
      <c r="F341" s="42" t="s">
        <v>382</v>
      </c>
      <c r="G341" s="43">
        <v>10</v>
      </c>
      <c r="H341" s="43">
        <v>10</v>
      </c>
      <c r="I341" s="54">
        <f t="shared" si="22"/>
        <v>8800</v>
      </c>
      <c r="J341" s="52">
        <f t="shared" si="23"/>
        <v>536.79999999999995</v>
      </c>
      <c r="K341" s="53">
        <v>0.8</v>
      </c>
      <c r="L341" s="54">
        <f t="shared" si="20"/>
        <v>429.44</v>
      </c>
      <c r="M341" s="52">
        <f t="shared" si="21"/>
        <v>107.36</v>
      </c>
      <c r="N341" s="42" t="s">
        <v>1302</v>
      </c>
      <c r="O341" s="55" t="s">
        <v>254</v>
      </c>
      <c r="P341" s="94"/>
      <c r="Q341" s="95"/>
      <c r="R341" s="9"/>
    </row>
    <row r="342" spans="1:18" ht="14.25">
      <c r="A342" s="51">
        <v>336</v>
      </c>
      <c r="B342" s="42" t="s">
        <v>386</v>
      </c>
      <c r="C342" s="56" t="s">
        <v>820</v>
      </c>
      <c r="D342" s="42" t="s">
        <v>1153</v>
      </c>
      <c r="E342" s="45" t="s">
        <v>1225</v>
      </c>
      <c r="F342" s="42" t="s">
        <v>382</v>
      </c>
      <c r="G342" s="43">
        <v>3.5</v>
      </c>
      <c r="H342" s="43">
        <v>3.5</v>
      </c>
      <c r="I342" s="54">
        <f t="shared" si="22"/>
        <v>3080</v>
      </c>
      <c r="J342" s="52">
        <f t="shared" si="23"/>
        <v>187.88</v>
      </c>
      <c r="K342" s="53">
        <v>0.8</v>
      </c>
      <c r="L342" s="54">
        <f t="shared" si="20"/>
        <v>150.304</v>
      </c>
      <c r="M342" s="52">
        <f t="shared" si="21"/>
        <v>37.576000000000001</v>
      </c>
      <c r="N342" s="42" t="s">
        <v>1311</v>
      </c>
      <c r="O342" s="55" t="s">
        <v>254</v>
      </c>
      <c r="P342" s="94"/>
      <c r="Q342" s="95"/>
      <c r="R342" s="9"/>
    </row>
    <row r="343" spans="1:18" ht="14.25">
      <c r="A343" s="51">
        <v>337</v>
      </c>
      <c r="B343" s="42" t="s">
        <v>405</v>
      </c>
      <c r="C343" s="56" t="s">
        <v>820</v>
      </c>
      <c r="D343" s="42" t="s">
        <v>958</v>
      </c>
      <c r="E343" s="45" t="s">
        <v>1226</v>
      </c>
      <c r="F343" s="42" t="s">
        <v>382</v>
      </c>
      <c r="G343" s="43">
        <v>13.6</v>
      </c>
      <c r="H343" s="43">
        <v>13.6</v>
      </c>
      <c r="I343" s="54">
        <f t="shared" si="22"/>
        <v>11968</v>
      </c>
      <c r="J343" s="52">
        <f t="shared" si="23"/>
        <v>730.048</v>
      </c>
      <c r="K343" s="53">
        <v>0.8</v>
      </c>
      <c r="L343" s="54">
        <f t="shared" si="20"/>
        <v>584.03840000000002</v>
      </c>
      <c r="M343" s="52">
        <f t="shared" si="21"/>
        <v>146.00960000000001</v>
      </c>
      <c r="N343" s="42" t="s">
        <v>1287</v>
      </c>
      <c r="O343" s="55" t="s">
        <v>254</v>
      </c>
      <c r="P343" s="94"/>
      <c r="Q343" s="95"/>
      <c r="R343" s="9"/>
    </row>
    <row r="344" spans="1:18" ht="14.25">
      <c r="A344" s="51">
        <v>338</v>
      </c>
      <c r="B344" s="42" t="s">
        <v>407</v>
      </c>
      <c r="C344" s="56" t="s">
        <v>820</v>
      </c>
      <c r="D344" s="42" t="s">
        <v>830</v>
      </c>
      <c r="E344" s="45" t="s">
        <v>1227</v>
      </c>
      <c r="F344" s="42" t="s">
        <v>382</v>
      </c>
      <c r="G344" s="43">
        <v>8.1999999999999993</v>
      </c>
      <c r="H344" s="43">
        <v>8.1999999999999993</v>
      </c>
      <c r="I344" s="54">
        <f t="shared" si="22"/>
        <v>7215.9999999999991</v>
      </c>
      <c r="J344" s="52">
        <f t="shared" si="23"/>
        <v>440.17599999999999</v>
      </c>
      <c r="K344" s="53">
        <v>0.8</v>
      </c>
      <c r="L344" s="54">
        <f t="shared" si="20"/>
        <v>352.14080000000001</v>
      </c>
      <c r="M344" s="52">
        <f t="shared" si="21"/>
        <v>88.035200000000003</v>
      </c>
      <c r="N344" s="42" t="s">
        <v>1302</v>
      </c>
      <c r="O344" s="55" t="s">
        <v>254</v>
      </c>
      <c r="P344" s="94"/>
      <c r="Q344" s="95"/>
      <c r="R344" s="9"/>
    </row>
    <row r="345" spans="1:18" ht="14.25">
      <c r="A345" s="51">
        <v>339</v>
      </c>
      <c r="B345" s="42" t="s">
        <v>797</v>
      </c>
      <c r="C345" s="56" t="s">
        <v>820</v>
      </c>
      <c r="D345" s="42" t="s">
        <v>1228</v>
      </c>
      <c r="E345" s="45" t="s">
        <v>1229</v>
      </c>
      <c r="F345" s="42" t="s">
        <v>382</v>
      </c>
      <c r="G345" s="43">
        <v>18.8</v>
      </c>
      <c r="H345" s="43">
        <v>18.8</v>
      </c>
      <c r="I345" s="54">
        <f t="shared" si="22"/>
        <v>16544</v>
      </c>
      <c r="J345" s="52">
        <f t="shared" si="23"/>
        <v>1009.1840000000001</v>
      </c>
      <c r="K345" s="53">
        <v>0.8</v>
      </c>
      <c r="L345" s="54">
        <f t="shared" si="20"/>
        <v>807.34720000000016</v>
      </c>
      <c r="M345" s="52">
        <f t="shared" si="21"/>
        <v>201.83680000000004</v>
      </c>
      <c r="N345" s="42" t="s">
        <v>1312</v>
      </c>
      <c r="O345" s="55" t="s">
        <v>254</v>
      </c>
      <c r="P345" s="94"/>
      <c r="Q345" s="95"/>
      <c r="R345" s="9"/>
    </row>
    <row r="346" spans="1:18" ht="14.25">
      <c r="A346" s="51">
        <v>340</v>
      </c>
      <c r="B346" s="42" t="s">
        <v>798</v>
      </c>
      <c r="C346" s="56" t="s">
        <v>820</v>
      </c>
      <c r="D346" s="42" t="s">
        <v>842</v>
      </c>
      <c r="E346" s="45" t="s">
        <v>1230</v>
      </c>
      <c r="F346" s="42" t="s">
        <v>382</v>
      </c>
      <c r="G346" s="43">
        <v>13</v>
      </c>
      <c r="H346" s="43">
        <v>13</v>
      </c>
      <c r="I346" s="54">
        <f t="shared" si="22"/>
        <v>11440</v>
      </c>
      <c r="J346" s="52">
        <f t="shared" si="23"/>
        <v>697.84</v>
      </c>
      <c r="K346" s="53">
        <v>0.8</v>
      </c>
      <c r="L346" s="54">
        <f t="shared" si="20"/>
        <v>558.27200000000005</v>
      </c>
      <c r="M346" s="52">
        <f t="shared" si="21"/>
        <v>139.56800000000001</v>
      </c>
      <c r="N346" s="42" t="s">
        <v>1302</v>
      </c>
      <c r="O346" s="55" t="s">
        <v>254</v>
      </c>
      <c r="P346" s="94"/>
      <c r="Q346" s="95"/>
      <c r="R346" s="9"/>
    </row>
    <row r="347" spans="1:18" ht="14.25">
      <c r="A347" s="51">
        <v>341</v>
      </c>
      <c r="B347" s="42" t="s">
        <v>436</v>
      </c>
      <c r="C347" s="56" t="s">
        <v>820</v>
      </c>
      <c r="D347" s="42" t="s">
        <v>1231</v>
      </c>
      <c r="E347" s="45" t="s">
        <v>1232</v>
      </c>
      <c r="F347" s="42" t="s">
        <v>411</v>
      </c>
      <c r="G347" s="43">
        <v>25.8</v>
      </c>
      <c r="H347" s="43">
        <v>25.8</v>
      </c>
      <c r="I347" s="54">
        <f t="shared" si="22"/>
        <v>22704</v>
      </c>
      <c r="J347" s="52">
        <f t="shared" si="23"/>
        <v>1384.944</v>
      </c>
      <c r="K347" s="53">
        <v>0.8</v>
      </c>
      <c r="L347" s="54">
        <f t="shared" si="20"/>
        <v>1107.9552000000001</v>
      </c>
      <c r="M347" s="52">
        <f t="shared" si="21"/>
        <v>276.98880000000003</v>
      </c>
      <c r="N347" s="42" t="s">
        <v>1302</v>
      </c>
      <c r="O347" s="55" t="s">
        <v>254</v>
      </c>
      <c r="P347" s="94"/>
      <c r="Q347" s="95"/>
      <c r="R347" s="9"/>
    </row>
    <row r="348" spans="1:18" ht="14.25">
      <c r="A348" s="51">
        <v>342</v>
      </c>
      <c r="B348" s="42" t="s">
        <v>400</v>
      </c>
      <c r="C348" s="56" t="s">
        <v>820</v>
      </c>
      <c r="D348" s="42" t="s">
        <v>830</v>
      </c>
      <c r="E348" s="45" t="s">
        <v>1233</v>
      </c>
      <c r="F348" s="42" t="s">
        <v>411</v>
      </c>
      <c r="G348" s="43">
        <v>10.3</v>
      </c>
      <c r="H348" s="43">
        <v>10.3</v>
      </c>
      <c r="I348" s="54">
        <f t="shared" si="22"/>
        <v>9064</v>
      </c>
      <c r="J348" s="52">
        <f t="shared" si="23"/>
        <v>552.904</v>
      </c>
      <c r="K348" s="53">
        <v>0.8</v>
      </c>
      <c r="L348" s="54">
        <f t="shared" si="20"/>
        <v>442.32320000000004</v>
      </c>
      <c r="M348" s="52">
        <f t="shared" si="21"/>
        <v>110.58080000000001</v>
      </c>
      <c r="N348" s="42" t="s">
        <v>1313</v>
      </c>
      <c r="O348" s="55" t="s">
        <v>254</v>
      </c>
      <c r="P348" s="94"/>
      <c r="Q348" s="95"/>
      <c r="R348" s="9"/>
    </row>
    <row r="349" spans="1:18" ht="14.25">
      <c r="A349" s="51">
        <v>343</v>
      </c>
      <c r="B349" s="42" t="s">
        <v>799</v>
      </c>
      <c r="C349" s="56" t="s">
        <v>820</v>
      </c>
      <c r="D349" s="42" t="s">
        <v>878</v>
      </c>
      <c r="E349" s="45" t="s">
        <v>1234</v>
      </c>
      <c r="F349" s="42" t="s">
        <v>411</v>
      </c>
      <c r="G349" s="43">
        <v>12.6</v>
      </c>
      <c r="H349" s="43">
        <v>12.6</v>
      </c>
      <c r="I349" s="54">
        <f t="shared" si="22"/>
        <v>11088</v>
      </c>
      <c r="J349" s="52">
        <f t="shared" si="23"/>
        <v>676.36799999999994</v>
      </c>
      <c r="K349" s="53">
        <v>0.8</v>
      </c>
      <c r="L349" s="54">
        <f t="shared" si="20"/>
        <v>541.09439999999995</v>
      </c>
      <c r="M349" s="52">
        <f t="shared" si="21"/>
        <v>135.27359999999999</v>
      </c>
      <c r="N349" s="42" t="s">
        <v>1302</v>
      </c>
      <c r="O349" s="55" t="s">
        <v>254</v>
      </c>
      <c r="P349" s="94"/>
      <c r="Q349" s="95"/>
      <c r="R349" s="9"/>
    </row>
    <row r="350" spans="1:18" ht="14.25">
      <c r="A350" s="51">
        <v>344</v>
      </c>
      <c r="B350" s="42" t="s">
        <v>800</v>
      </c>
      <c r="C350" s="56" t="s">
        <v>820</v>
      </c>
      <c r="D350" s="42" t="s">
        <v>851</v>
      </c>
      <c r="E350" s="45" t="s">
        <v>1235</v>
      </c>
      <c r="F350" s="42" t="s">
        <v>411</v>
      </c>
      <c r="G350" s="43">
        <v>16.8</v>
      </c>
      <c r="H350" s="43">
        <v>16.8</v>
      </c>
      <c r="I350" s="54">
        <f t="shared" si="22"/>
        <v>14784</v>
      </c>
      <c r="J350" s="52">
        <f t="shared" si="23"/>
        <v>901.82400000000007</v>
      </c>
      <c r="K350" s="53">
        <v>0.8</v>
      </c>
      <c r="L350" s="54">
        <f t="shared" si="20"/>
        <v>721.45920000000012</v>
      </c>
      <c r="M350" s="52">
        <f t="shared" si="21"/>
        <v>180.36480000000003</v>
      </c>
      <c r="N350" s="42" t="s">
        <v>1302</v>
      </c>
      <c r="O350" s="55" t="s">
        <v>254</v>
      </c>
      <c r="P350" s="94"/>
      <c r="Q350" s="95"/>
      <c r="R350" s="9"/>
    </row>
    <row r="351" spans="1:18" ht="14.25">
      <c r="A351" s="51">
        <v>345</v>
      </c>
      <c r="B351" s="42" t="s">
        <v>801</v>
      </c>
      <c r="C351" s="56" t="s">
        <v>820</v>
      </c>
      <c r="D351" s="42" t="s">
        <v>830</v>
      </c>
      <c r="E351" s="45" t="s">
        <v>1236</v>
      </c>
      <c r="F351" s="42" t="s">
        <v>411</v>
      </c>
      <c r="G351" s="43">
        <v>16.8</v>
      </c>
      <c r="H351" s="43">
        <v>16.8</v>
      </c>
      <c r="I351" s="54">
        <f t="shared" si="22"/>
        <v>14784</v>
      </c>
      <c r="J351" s="52">
        <f t="shared" si="23"/>
        <v>901.82400000000007</v>
      </c>
      <c r="K351" s="53">
        <v>0.8</v>
      </c>
      <c r="L351" s="54">
        <f t="shared" si="20"/>
        <v>721.45920000000012</v>
      </c>
      <c r="M351" s="52">
        <f t="shared" si="21"/>
        <v>180.36480000000003</v>
      </c>
      <c r="N351" s="42" t="s">
        <v>1302</v>
      </c>
      <c r="O351" s="55" t="s">
        <v>254</v>
      </c>
      <c r="P351" s="94"/>
      <c r="Q351" s="95"/>
      <c r="R351" s="9"/>
    </row>
    <row r="352" spans="1:18" ht="14.25">
      <c r="A352" s="51">
        <v>346</v>
      </c>
      <c r="B352" s="42" t="s">
        <v>802</v>
      </c>
      <c r="C352" s="56" t="s">
        <v>820</v>
      </c>
      <c r="D352" s="42" t="s">
        <v>838</v>
      </c>
      <c r="E352" s="45" t="s">
        <v>1237</v>
      </c>
      <c r="F352" s="42" t="s">
        <v>411</v>
      </c>
      <c r="G352" s="43">
        <v>12.6</v>
      </c>
      <c r="H352" s="43">
        <v>12.6</v>
      </c>
      <c r="I352" s="54">
        <f t="shared" si="22"/>
        <v>11088</v>
      </c>
      <c r="J352" s="52">
        <f t="shared" si="23"/>
        <v>676.36799999999994</v>
      </c>
      <c r="K352" s="53">
        <v>0.8</v>
      </c>
      <c r="L352" s="54">
        <f t="shared" si="20"/>
        <v>541.09439999999995</v>
      </c>
      <c r="M352" s="52">
        <f t="shared" si="21"/>
        <v>135.27359999999999</v>
      </c>
      <c r="N352" s="42" t="s">
        <v>1314</v>
      </c>
      <c r="O352" s="55" t="s">
        <v>254</v>
      </c>
      <c r="P352" s="94"/>
      <c r="Q352" s="95"/>
      <c r="R352" s="9"/>
    </row>
    <row r="353" spans="1:18" ht="14.25">
      <c r="A353" s="51">
        <v>347</v>
      </c>
      <c r="B353" s="42" t="s">
        <v>803</v>
      </c>
      <c r="C353" s="56" t="s">
        <v>820</v>
      </c>
      <c r="D353" s="42" t="s">
        <v>830</v>
      </c>
      <c r="E353" s="45" t="s">
        <v>1238</v>
      </c>
      <c r="F353" s="42" t="s">
        <v>411</v>
      </c>
      <c r="G353" s="43">
        <v>8.4</v>
      </c>
      <c r="H353" s="43">
        <v>8.4</v>
      </c>
      <c r="I353" s="54">
        <f t="shared" si="22"/>
        <v>7392</v>
      </c>
      <c r="J353" s="52">
        <f t="shared" si="23"/>
        <v>450.91200000000003</v>
      </c>
      <c r="K353" s="53">
        <v>0.8</v>
      </c>
      <c r="L353" s="54">
        <f t="shared" si="20"/>
        <v>360.72960000000006</v>
      </c>
      <c r="M353" s="52">
        <f t="shared" si="21"/>
        <v>90.182400000000015</v>
      </c>
      <c r="N353" s="42" t="s">
        <v>1302</v>
      </c>
      <c r="O353" s="55" t="s">
        <v>254</v>
      </c>
      <c r="P353" s="94"/>
      <c r="Q353" s="95"/>
      <c r="R353" s="9"/>
    </row>
    <row r="354" spans="1:18" ht="14.25">
      <c r="A354" s="51">
        <v>348</v>
      </c>
      <c r="B354" s="42" t="s">
        <v>429</v>
      </c>
      <c r="C354" s="56" t="s">
        <v>820</v>
      </c>
      <c r="D354" s="42" t="s">
        <v>836</v>
      </c>
      <c r="E354" s="45" t="s">
        <v>1239</v>
      </c>
      <c r="F354" s="42" t="s">
        <v>411</v>
      </c>
      <c r="G354" s="43">
        <v>2</v>
      </c>
      <c r="H354" s="43">
        <v>2</v>
      </c>
      <c r="I354" s="54">
        <f t="shared" si="22"/>
        <v>1760</v>
      </c>
      <c r="J354" s="52">
        <f t="shared" si="23"/>
        <v>107.36</v>
      </c>
      <c r="K354" s="53">
        <v>0.8</v>
      </c>
      <c r="L354" s="54">
        <f t="shared" si="20"/>
        <v>85.888000000000005</v>
      </c>
      <c r="M354" s="52">
        <f t="shared" si="21"/>
        <v>21.472000000000001</v>
      </c>
      <c r="N354" s="42" t="s">
        <v>1302</v>
      </c>
      <c r="O354" s="55" t="s">
        <v>254</v>
      </c>
      <c r="P354" s="94"/>
      <c r="Q354" s="95"/>
      <c r="R354" s="9"/>
    </row>
    <row r="355" spans="1:18" ht="14.25">
      <c r="A355" s="51">
        <v>349</v>
      </c>
      <c r="B355" s="42" t="s">
        <v>804</v>
      </c>
      <c r="C355" s="56" t="s">
        <v>820</v>
      </c>
      <c r="D355" s="42" t="s">
        <v>936</v>
      </c>
      <c r="E355" s="45" t="s">
        <v>1240</v>
      </c>
      <c r="F355" s="42" t="s">
        <v>411</v>
      </c>
      <c r="G355" s="43">
        <v>12.6</v>
      </c>
      <c r="H355" s="43">
        <v>12.6</v>
      </c>
      <c r="I355" s="54">
        <f t="shared" si="22"/>
        <v>11088</v>
      </c>
      <c r="J355" s="52">
        <f t="shared" si="23"/>
        <v>676.36799999999994</v>
      </c>
      <c r="K355" s="53">
        <v>0.8</v>
      </c>
      <c r="L355" s="54">
        <f t="shared" si="20"/>
        <v>541.09439999999995</v>
      </c>
      <c r="M355" s="52">
        <f t="shared" si="21"/>
        <v>135.27359999999999</v>
      </c>
      <c r="N355" s="42" t="s">
        <v>1302</v>
      </c>
      <c r="O355" s="55" t="s">
        <v>254</v>
      </c>
      <c r="P355" s="94"/>
      <c r="Q355" s="95"/>
      <c r="R355" s="9"/>
    </row>
    <row r="356" spans="1:18" ht="14.25">
      <c r="A356" s="51">
        <v>350</v>
      </c>
      <c r="B356" s="42" t="s">
        <v>425</v>
      </c>
      <c r="C356" s="56" t="s">
        <v>820</v>
      </c>
      <c r="D356" s="42" t="s">
        <v>834</v>
      </c>
      <c r="E356" s="45" t="s">
        <v>1241</v>
      </c>
      <c r="F356" s="42" t="s">
        <v>411</v>
      </c>
      <c r="G356" s="43">
        <v>10</v>
      </c>
      <c r="H356" s="43">
        <v>10</v>
      </c>
      <c r="I356" s="54">
        <f t="shared" si="22"/>
        <v>8800</v>
      </c>
      <c r="J356" s="52">
        <f t="shared" si="23"/>
        <v>536.79999999999995</v>
      </c>
      <c r="K356" s="53">
        <v>0.8</v>
      </c>
      <c r="L356" s="54">
        <f t="shared" si="20"/>
        <v>429.44</v>
      </c>
      <c r="M356" s="52">
        <f t="shared" si="21"/>
        <v>107.36</v>
      </c>
      <c r="N356" s="42" t="s">
        <v>1302</v>
      </c>
      <c r="O356" s="55" t="s">
        <v>254</v>
      </c>
      <c r="P356" s="94"/>
      <c r="Q356" s="95"/>
      <c r="R356" s="9"/>
    </row>
    <row r="357" spans="1:18" ht="14.25">
      <c r="A357" s="51">
        <v>351</v>
      </c>
      <c r="B357" s="42" t="s">
        <v>805</v>
      </c>
      <c r="C357" s="56" t="s">
        <v>820</v>
      </c>
      <c r="D357" s="42" t="s">
        <v>826</v>
      </c>
      <c r="E357" s="45" t="s">
        <v>1242</v>
      </c>
      <c r="F357" s="42" t="s">
        <v>411</v>
      </c>
      <c r="G357" s="43">
        <v>11</v>
      </c>
      <c r="H357" s="43">
        <v>11</v>
      </c>
      <c r="I357" s="54">
        <f t="shared" si="22"/>
        <v>9680</v>
      </c>
      <c r="J357" s="52">
        <f t="shared" si="23"/>
        <v>590.48</v>
      </c>
      <c r="K357" s="53">
        <v>0.8</v>
      </c>
      <c r="L357" s="54">
        <f t="shared" si="20"/>
        <v>472.38400000000001</v>
      </c>
      <c r="M357" s="52">
        <f t="shared" si="21"/>
        <v>118.096</v>
      </c>
      <c r="N357" s="42" t="s">
        <v>1302</v>
      </c>
      <c r="O357" s="55" t="s">
        <v>254</v>
      </c>
      <c r="P357" s="94"/>
      <c r="Q357" s="95"/>
      <c r="R357" s="9"/>
    </row>
    <row r="358" spans="1:18" ht="14.25">
      <c r="A358" s="51">
        <v>352</v>
      </c>
      <c r="B358" s="42" t="s">
        <v>431</v>
      </c>
      <c r="C358" s="56" t="s">
        <v>820</v>
      </c>
      <c r="D358" s="42" t="s">
        <v>945</v>
      </c>
      <c r="E358" s="45" t="s">
        <v>1243</v>
      </c>
      <c r="F358" s="42" t="s">
        <v>411</v>
      </c>
      <c r="G358" s="43">
        <v>4.5999999999999996</v>
      </c>
      <c r="H358" s="43">
        <v>4.5999999999999996</v>
      </c>
      <c r="I358" s="54">
        <f t="shared" si="22"/>
        <v>4047.9999999999995</v>
      </c>
      <c r="J358" s="52">
        <f t="shared" si="23"/>
        <v>246.92799999999997</v>
      </c>
      <c r="K358" s="53">
        <v>0.8</v>
      </c>
      <c r="L358" s="54">
        <f t="shared" si="20"/>
        <v>197.54239999999999</v>
      </c>
      <c r="M358" s="52">
        <f t="shared" si="21"/>
        <v>49.385599999999997</v>
      </c>
      <c r="N358" s="42" t="s">
        <v>1315</v>
      </c>
      <c r="O358" s="55" t="s">
        <v>254</v>
      </c>
      <c r="P358" s="94"/>
      <c r="Q358" s="95"/>
      <c r="R358" s="9"/>
    </row>
    <row r="359" spans="1:18" ht="14.25">
      <c r="A359" s="51">
        <v>353</v>
      </c>
      <c r="B359" s="42" t="s">
        <v>806</v>
      </c>
      <c r="C359" s="56" t="s">
        <v>820</v>
      </c>
      <c r="D359" s="42" t="s">
        <v>851</v>
      </c>
      <c r="E359" s="45" t="s">
        <v>1244</v>
      </c>
      <c r="F359" s="42" t="s">
        <v>411</v>
      </c>
      <c r="G359" s="43">
        <v>20</v>
      </c>
      <c r="H359" s="43">
        <v>20</v>
      </c>
      <c r="I359" s="54">
        <f t="shared" si="22"/>
        <v>17600</v>
      </c>
      <c r="J359" s="52">
        <f t="shared" si="23"/>
        <v>1073.5999999999999</v>
      </c>
      <c r="K359" s="53">
        <v>0.8</v>
      </c>
      <c r="L359" s="54">
        <f t="shared" ref="L359:L389" si="24">J359*0.8</f>
        <v>858.88</v>
      </c>
      <c r="M359" s="52">
        <f t="shared" ref="M359:M389" si="25">J359*0.2</f>
        <v>214.72</v>
      </c>
      <c r="N359" s="42" t="s">
        <v>1282</v>
      </c>
      <c r="O359" s="55" t="s">
        <v>254</v>
      </c>
      <c r="P359" s="94"/>
      <c r="Q359" s="95"/>
      <c r="R359" s="9"/>
    </row>
    <row r="360" spans="1:18" ht="14.25">
      <c r="A360" s="51">
        <v>354</v>
      </c>
      <c r="B360" s="42" t="s">
        <v>415</v>
      </c>
      <c r="C360" s="56" t="s">
        <v>820</v>
      </c>
      <c r="D360" s="42" t="s">
        <v>828</v>
      </c>
      <c r="E360" s="45" t="s">
        <v>1245</v>
      </c>
      <c r="F360" s="42" t="s">
        <v>411</v>
      </c>
      <c r="G360" s="43">
        <v>5</v>
      </c>
      <c r="H360" s="43">
        <v>5</v>
      </c>
      <c r="I360" s="54">
        <f t="shared" si="22"/>
        <v>4400</v>
      </c>
      <c r="J360" s="52">
        <f t="shared" si="23"/>
        <v>268.39999999999998</v>
      </c>
      <c r="K360" s="53">
        <v>0.8</v>
      </c>
      <c r="L360" s="54">
        <f t="shared" si="24"/>
        <v>214.72</v>
      </c>
      <c r="M360" s="52">
        <f t="shared" si="25"/>
        <v>53.68</v>
      </c>
      <c r="N360" s="42" t="s">
        <v>1302</v>
      </c>
      <c r="O360" s="55" t="s">
        <v>254</v>
      </c>
      <c r="P360" s="94"/>
      <c r="Q360" s="95"/>
      <c r="R360" s="9"/>
    </row>
    <row r="361" spans="1:18" ht="14.25">
      <c r="A361" s="51">
        <v>355</v>
      </c>
      <c r="B361" s="42" t="s">
        <v>471</v>
      </c>
      <c r="C361" s="56" t="s">
        <v>820</v>
      </c>
      <c r="D361" s="42" t="s">
        <v>855</v>
      </c>
      <c r="E361" s="45" t="s">
        <v>1246</v>
      </c>
      <c r="F361" s="42" t="s">
        <v>262</v>
      </c>
      <c r="G361" s="43">
        <v>8.8000000000000007</v>
      </c>
      <c r="H361" s="43">
        <v>8.8000000000000007</v>
      </c>
      <c r="I361" s="54">
        <f t="shared" si="22"/>
        <v>7744.0000000000009</v>
      </c>
      <c r="J361" s="52">
        <f t="shared" si="23"/>
        <v>472.38400000000001</v>
      </c>
      <c r="K361" s="53">
        <v>0.8</v>
      </c>
      <c r="L361" s="54">
        <f t="shared" si="24"/>
        <v>377.90720000000005</v>
      </c>
      <c r="M361" s="52">
        <f t="shared" si="25"/>
        <v>94.476800000000011</v>
      </c>
      <c r="N361" s="42" t="s">
        <v>1302</v>
      </c>
      <c r="O361" s="55" t="s">
        <v>254</v>
      </c>
      <c r="P361" s="94"/>
      <c r="Q361" s="95"/>
      <c r="R361" s="9"/>
    </row>
    <row r="362" spans="1:18" ht="14.25">
      <c r="A362" s="51">
        <v>356</v>
      </c>
      <c r="B362" s="42" t="s">
        <v>807</v>
      </c>
      <c r="C362" s="56" t="s">
        <v>820</v>
      </c>
      <c r="D362" s="42" t="s">
        <v>836</v>
      </c>
      <c r="E362" s="45" t="s">
        <v>1247</v>
      </c>
      <c r="F362" s="42" t="s">
        <v>262</v>
      </c>
      <c r="G362" s="43">
        <v>36.799999999999997</v>
      </c>
      <c r="H362" s="43">
        <v>36.799999999999997</v>
      </c>
      <c r="I362" s="54">
        <f t="shared" si="22"/>
        <v>32383.999999999996</v>
      </c>
      <c r="J362" s="52">
        <f t="shared" si="23"/>
        <v>1975.4239999999998</v>
      </c>
      <c r="K362" s="53">
        <v>0.8</v>
      </c>
      <c r="L362" s="54">
        <f t="shared" si="24"/>
        <v>1580.3391999999999</v>
      </c>
      <c r="M362" s="52">
        <f t="shared" si="25"/>
        <v>395.08479999999997</v>
      </c>
      <c r="N362" s="42" t="s">
        <v>1302</v>
      </c>
      <c r="O362" s="55" t="s">
        <v>254</v>
      </c>
      <c r="P362" s="94"/>
      <c r="Q362" s="95"/>
      <c r="R362" s="9"/>
    </row>
    <row r="363" spans="1:18" ht="14.25">
      <c r="A363" s="51">
        <v>357</v>
      </c>
      <c r="B363" s="42" t="s">
        <v>808</v>
      </c>
      <c r="C363" s="56" t="s">
        <v>820</v>
      </c>
      <c r="D363" s="42" t="s">
        <v>1020</v>
      </c>
      <c r="E363" s="45" t="s">
        <v>1248</v>
      </c>
      <c r="F363" s="42" t="s">
        <v>262</v>
      </c>
      <c r="G363" s="43">
        <v>18.399999999999999</v>
      </c>
      <c r="H363" s="43">
        <v>18.399999999999999</v>
      </c>
      <c r="I363" s="54">
        <f t="shared" si="22"/>
        <v>16191.999999999998</v>
      </c>
      <c r="J363" s="52">
        <f t="shared" si="23"/>
        <v>987.71199999999988</v>
      </c>
      <c r="K363" s="53">
        <v>0.8</v>
      </c>
      <c r="L363" s="54">
        <f t="shared" si="24"/>
        <v>790.16959999999995</v>
      </c>
      <c r="M363" s="52">
        <f t="shared" si="25"/>
        <v>197.54239999999999</v>
      </c>
      <c r="N363" s="42" t="s">
        <v>1302</v>
      </c>
      <c r="O363" s="55" t="s">
        <v>254</v>
      </c>
      <c r="P363" s="94"/>
      <c r="Q363" s="95"/>
      <c r="R363" s="9"/>
    </row>
    <row r="364" spans="1:18" ht="14.25">
      <c r="A364" s="51">
        <v>358</v>
      </c>
      <c r="B364" s="42" t="s">
        <v>809</v>
      </c>
      <c r="C364" s="56" t="s">
        <v>820</v>
      </c>
      <c r="D364" s="42" t="s">
        <v>844</v>
      </c>
      <c r="E364" s="45" t="s">
        <v>1249</v>
      </c>
      <c r="F364" s="42" t="s">
        <v>262</v>
      </c>
      <c r="G364" s="43">
        <v>13.8</v>
      </c>
      <c r="H364" s="43">
        <v>13.8</v>
      </c>
      <c r="I364" s="54">
        <f t="shared" si="22"/>
        <v>12144</v>
      </c>
      <c r="J364" s="52">
        <f t="shared" si="23"/>
        <v>740.78399999999999</v>
      </c>
      <c r="K364" s="53">
        <v>0.8</v>
      </c>
      <c r="L364" s="54">
        <f t="shared" si="24"/>
        <v>592.62720000000002</v>
      </c>
      <c r="M364" s="52">
        <f t="shared" si="25"/>
        <v>148.1568</v>
      </c>
      <c r="N364" s="42" t="s">
        <v>1287</v>
      </c>
      <c r="O364" s="55" t="s">
        <v>254</v>
      </c>
      <c r="P364" s="94"/>
      <c r="Q364" s="95"/>
      <c r="R364" s="9"/>
    </row>
    <row r="365" spans="1:18" ht="14.25">
      <c r="A365" s="51">
        <v>359</v>
      </c>
      <c r="B365" s="42" t="s">
        <v>810</v>
      </c>
      <c r="C365" s="56" t="s">
        <v>820</v>
      </c>
      <c r="D365" s="42" t="s">
        <v>836</v>
      </c>
      <c r="E365" s="45" t="s">
        <v>1250</v>
      </c>
      <c r="F365" s="42" t="s">
        <v>262</v>
      </c>
      <c r="G365" s="43">
        <v>9.1999999999999993</v>
      </c>
      <c r="H365" s="43">
        <v>9.1999999999999993</v>
      </c>
      <c r="I365" s="54">
        <f t="shared" si="22"/>
        <v>8095.9999999999991</v>
      </c>
      <c r="J365" s="52">
        <f t="shared" si="23"/>
        <v>493.85599999999994</v>
      </c>
      <c r="K365" s="53">
        <v>0.8</v>
      </c>
      <c r="L365" s="54">
        <f t="shared" si="24"/>
        <v>395.08479999999997</v>
      </c>
      <c r="M365" s="52">
        <f t="shared" si="25"/>
        <v>98.771199999999993</v>
      </c>
      <c r="N365" s="42" t="s">
        <v>1282</v>
      </c>
      <c r="O365" s="55" t="s">
        <v>254</v>
      </c>
      <c r="P365" s="94"/>
      <c r="Q365" s="95"/>
      <c r="R365" s="9"/>
    </row>
    <row r="366" spans="1:18" ht="14.25">
      <c r="A366" s="51">
        <v>360</v>
      </c>
      <c r="B366" s="42" t="s">
        <v>466</v>
      </c>
      <c r="C366" s="56" t="s">
        <v>820</v>
      </c>
      <c r="D366" s="42" t="s">
        <v>853</v>
      </c>
      <c r="E366" s="45" t="s">
        <v>1251</v>
      </c>
      <c r="F366" s="42" t="s">
        <v>262</v>
      </c>
      <c r="G366" s="43">
        <v>3</v>
      </c>
      <c r="H366" s="43">
        <v>3</v>
      </c>
      <c r="I366" s="54">
        <f t="shared" si="22"/>
        <v>2640</v>
      </c>
      <c r="J366" s="52">
        <f t="shared" si="23"/>
        <v>161.04</v>
      </c>
      <c r="K366" s="53">
        <v>0.8</v>
      </c>
      <c r="L366" s="54">
        <f t="shared" si="24"/>
        <v>128.83199999999999</v>
      </c>
      <c r="M366" s="52">
        <f t="shared" si="25"/>
        <v>32.207999999999998</v>
      </c>
      <c r="N366" s="42" t="s">
        <v>1302</v>
      </c>
      <c r="O366" s="55" t="s">
        <v>254</v>
      </c>
      <c r="P366" s="94"/>
      <c r="Q366" s="95"/>
      <c r="R366" s="9"/>
    </row>
    <row r="367" spans="1:18" ht="14.25">
      <c r="A367" s="51">
        <v>361</v>
      </c>
      <c r="B367" s="42" t="s">
        <v>459</v>
      </c>
      <c r="C367" s="56" t="s">
        <v>820</v>
      </c>
      <c r="D367" s="42" t="s">
        <v>838</v>
      </c>
      <c r="E367" s="45" t="s">
        <v>1252</v>
      </c>
      <c r="F367" s="42" t="s">
        <v>262</v>
      </c>
      <c r="G367" s="43">
        <v>6</v>
      </c>
      <c r="H367" s="43">
        <v>6</v>
      </c>
      <c r="I367" s="54">
        <f t="shared" si="22"/>
        <v>5280</v>
      </c>
      <c r="J367" s="52">
        <f t="shared" si="23"/>
        <v>322.08</v>
      </c>
      <c r="K367" s="53">
        <v>0.8</v>
      </c>
      <c r="L367" s="54">
        <f t="shared" si="24"/>
        <v>257.66399999999999</v>
      </c>
      <c r="M367" s="52">
        <f t="shared" si="25"/>
        <v>64.415999999999997</v>
      </c>
      <c r="N367" s="42" t="s">
        <v>1302</v>
      </c>
      <c r="O367" s="55" t="s">
        <v>254</v>
      </c>
      <c r="P367" s="94"/>
      <c r="Q367" s="95"/>
      <c r="R367" s="9"/>
    </row>
    <row r="368" spans="1:18" ht="14.25">
      <c r="A368" s="51">
        <v>362</v>
      </c>
      <c r="B368" s="42" t="s">
        <v>457</v>
      </c>
      <c r="C368" s="56" t="s">
        <v>820</v>
      </c>
      <c r="D368" s="42" t="s">
        <v>826</v>
      </c>
      <c r="E368" s="45" t="s">
        <v>1253</v>
      </c>
      <c r="F368" s="42" t="s">
        <v>262</v>
      </c>
      <c r="G368" s="43">
        <v>12.2</v>
      </c>
      <c r="H368" s="43">
        <v>12.2</v>
      </c>
      <c r="I368" s="54">
        <f t="shared" si="22"/>
        <v>10736</v>
      </c>
      <c r="J368" s="52">
        <f t="shared" si="23"/>
        <v>654.89599999999996</v>
      </c>
      <c r="K368" s="53">
        <v>0.8</v>
      </c>
      <c r="L368" s="54">
        <f t="shared" si="24"/>
        <v>523.91679999999997</v>
      </c>
      <c r="M368" s="52">
        <f t="shared" si="25"/>
        <v>130.97919999999999</v>
      </c>
      <c r="N368" s="42" t="s">
        <v>1302</v>
      </c>
      <c r="O368" s="55" t="s">
        <v>254</v>
      </c>
      <c r="P368" s="94"/>
      <c r="Q368" s="95"/>
      <c r="R368" s="9"/>
    </row>
    <row r="369" spans="1:18" ht="14.25">
      <c r="A369" s="51">
        <v>363</v>
      </c>
      <c r="B369" s="42" t="s">
        <v>811</v>
      </c>
      <c r="C369" s="56" t="s">
        <v>820</v>
      </c>
      <c r="D369" s="42" t="s">
        <v>878</v>
      </c>
      <c r="E369" s="45" t="s">
        <v>1254</v>
      </c>
      <c r="F369" s="42" t="s">
        <v>262</v>
      </c>
      <c r="G369" s="43">
        <v>9.1999999999999993</v>
      </c>
      <c r="H369" s="43">
        <v>9.1999999999999993</v>
      </c>
      <c r="I369" s="54">
        <f t="shared" si="22"/>
        <v>8095.9999999999991</v>
      </c>
      <c r="J369" s="52">
        <f t="shared" si="23"/>
        <v>493.85599999999994</v>
      </c>
      <c r="K369" s="53">
        <v>0.8</v>
      </c>
      <c r="L369" s="54">
        <f t="shared" si="24"/>
        <v>395.08479999999997</v>
      </c>
      <c r="M369" s="52">
        <f t="shared" si="25"/>
        <v>98.771199999999993</v>
      </c>
      <c r="N369" s="42" t="s">
        <v>1316</v>
      </c>
      <c r="O369" s="55" t="s">
        <v>254</v>
      </c>
      <c r="P369" s="94"/>
      <c r="Q369" s="95"/>
      <c r="R369" s="9"/>
    </row>
    <row r="370" spans="1:18" ht="14.25">
      <c r="A370" s="51">
        <v>364</v>
      </c>
      <c r="B370" s="42" t="s">
        <v>511</v>
      </c>
      <c r="C370" s="56" t="s">
        <v>820</v>
      </c>
      <c r="D370" s="42" t="s">
        <v>930</v>
      </c>
      <c r="E370" s="45" t="s">
        <v>1255</v>
      </c>
      <c r="F370" s="42" t="s">
        <v>263</v>
      </c>
      <c r="G370" s="43">
        <v>91.5</v>
      </c>
      <c r="H370" s="43">
        <v>91.5</v>
      </c>
      <c r="I370" s="54">
        <f t="shared" si="22"/>
        <v>80520</v>
      </c>
      <c r="J370" s="52">
        <f t="shared" si="23"/>
        <v>4911.72</v>
      </c>
      <c r="K370" s="53">
        <v>0.8</v>
      </c>
      <c r="L370" s="54">
        <f t="shared" si="24"/>
        <v>3929.3760000000002</v>
      </c>
      <c r="M370" s="52">
        <f t="shared" si="25"/>
        <v>982.34400000000005</v>
      </c>
      <c r="N370" s="42" t="s">
        <v>1317</v>
      </c>
      <c r="O370" s="55" t="s">
        <v>254</v>
      </c>
      <c r="P370" s="94"/>
      <c r="Q370" s="95"/>
      <c r="R370" s="9"/>
    </row>
    <row r="371" spans="1:18" ht="14.25">
      <c r="A371" s="51">
        <v>365</v>
      </c>
      <c r="B371" s="42" t="s">
        <v>514</v>
      </c>
      <c r="C371" s="56" t="s">
        <v>820</v>
      </c>
      <c r="D371" s="42" t="s">
        <v>958</v>
      </c>
      <c r="E371" s="45" t="s">
        <v>1256</v>
      </c>
      <c r="F371" s="42" t="s">
        <v>263</v>
      </c>
      <c r="G371" s="43">
        <v>15</v>
      </c>
      <c r="H371" s="43">
        <v>15</v>
      </c>
      <c r="I371" s="54">
        <f t="shared" si="22"/>
        <v>13200</v>
      </c>
      <c r="J371" s="52">
        <f t="shared" si="23"/>
        <v>805.2</v>
      </c>
      <c r="K371" s="53">
        <v>0.8</v>
      </c>
      <c r="L371" s="54">
        <f t="shared" si="24"/>
        <v>644.16000000000008</v>
      </c>
      <c r="M371" s="52">
        <f t="shared" si="25"/>
        <v>161.04000000000002</v>
      </c>
      <c r="N371" s="42" t="s">
        <v>1287</v>
      </c>
      <c r="O371" s="55" t="s">
        <v>254</v>
      </c>
      <c r="P371" s="94"/>
      <c r="Q371" s="95"/>
      <c r="R371" s="9"/>
    </row>
    <row r="372" spans="1:18" ht="14.25">
      <c r="A372" s="51">
        <v>366</v>
      </c>
      <c r="B372" s="42" t="s">
        <v>515</v>
      </c>
      <c r="C372" s="56" t="s">
        <v>820</v>
      </c>
      <c r="D372" s="42" t="s">
        <v>851</v>
      </c>
      <c r="E372" s="45" t="s">
        <v>1257</v>
      </c>
      <c r="F372" s="42" t="s">
        <v>263</v>
      </c>
      <c r="G372" s="43">
        <v>4.9000000000000004</v>
      </c>
      <c r="H372" s="43">
        <v>4.9000000000000004</v>
      </c>
      <c r="I372" s="54">
        <f t="shared" si="22"/>
        <v>4312</v>
      </c>
      <c r="J372" s="52">
        <f t="shared" si="23"/>
        <v>263.03200000000004</v>
      </c>
      <c r="K372" s="53">
        <v>0.8</v>
      </c>
      <c r="L372" s="54">
        <f t="shared" si="24"/>
        <v>210.42560000000003</v>
      </c>
      <c r="M372" s="52">
        <f t="shared" si="25"/>
        <v>52.606400000000008</v>
      </c>
      <c r="N372" s="42" t="s">
        <v>1302</v>
      </c>
      <c r="O372" s="55" t="s">
        <v>254</v>
      </c>
      <c r="P372" s="94"/>
      <c r="Q372" s="95"/>
      <c r="R372" s="9"/>
    </row>
    <row r="373" spans="1:18" ht="14.25">
      <c r="A373" s="51">
        <v>367</v>
      </c>
      <c r="B373" s="42" t="s">
        <v>517</v>
      </c>
      <c r="C373" s="56" t="s">
        <v>820</v>
      </c>
      <c r="D373" s="42" t="s">
        <v>842</v>
      </c>
      <c r="E373" s="45" t="s">
        <v>1258</v>
      </c>
      <c r="F373" s="42" t="s">
        <v>263</v>
      </c>
      <c r="G373" s="43">
        <v>5</v>
      </c>
      <c r="H373" s="43">
        <v>5</v>
      </c>
      <c r="I373" s="54">
        <f t="shared" si="22"/>
        <v>4400</v>
      </c>
      <c r="J373" s="52">
        <f t="shared" si="23"/>
        <v>268.39999999999998</v>
      </c>
      <c r="K373" s="53">
        <v>0.8</v>
      </c>
      <c r="L373" s="54">
        <f t="shared" si="24"/>
        <v>214.72</v>
      </c>
      <c r="M373" s="52">
        <f t="shared" si="25"/>
        <v>53.68</v>
      </c>
      <c r="N373" s="42" t="s">
        <v>1302</v>
      </c>
      <c r="O373" s="55" t="s">
        <v>254</v>
      </c>
      <c r="P373" s="94"/>
      <c r="Q373" s="95"/>
      <c r="R373" s="9"/>
    </row>
    <row r="374" spans="1:18" ht="14.25">
      <c r="A374" s="51">
        <v>368</v>
      </c>
      <c r="B374" s="42" t="s">
        <v>518</v>
      </c>
      <c r="C374" s="56" t="s">
        <v>820</v>
      </c>
      <c r="D374" s="42" t="s">
        <v>838</v>
      </c>
      <c r="E374" s="45" t="s">
        <v>1259</v>
      </c>
      <c r="F374" s="42" t="s">
        <v>263</v>
      </c>
      <c r="G374" s="43">
        <v>7</v>
      </c>
      <c r="H374" s="43">
        <v>7</v>
      </c>
      <c r="I374" s="54">
        <f t="shared" si="22"/>
        <v>6160</v>
      </c>
      <c r="J374" s="52">
        <f t="shared" si="23"/>
        <v>375.76</v>
      </c>
      <c r="K374" s="53">
        <v>0.8</v>
      </c>
      <c r="L374" s="54">
        <f t="shared" si="24"/>
        <v>300.608</v>
      </c>
      <c r="M374" s="52">
        <f t="shared" si="25"/>
        <v>75.152000000000001</v>
      </c>
      <c r="N374" s="42" t="s">
        <v>1302</v>
      </c>
      <c r="O374" s="55" t="s">
        <v>254</v>
      </c>
      <c r="P374" s="94"/>
      <c r="Q374" s="95"/>
      <c r="R374" s="9"/>
    </row>
    <row r="375" spans="1:18" ht="14.25">
      <c r="A375" s="51">
        <v>369</v>
      </c>
      <c r="B375" s="42" t="s">
        <v>521</v>
      </c>
      <c r="C375" s="56" t="s">
        <v>820</v>
      </c>
      <c r="D375" s="42" t="s">
        <v>832</v>
      </c>
      <c r="E375" s="45" t="s">
        <v>1260</v>
      </c>
      <c r="F375" s="42" t="s">
        <v>263</v>
      </c>
      <c r="G375" s="43">
        <v>5.97</v>
      </c>
      <c r="H375" s="43">
        <v>5.97</v>
      </c>
      <c r="I375" s="54">
        <f t="shared" si="22"/>
        <v>5253.5999999999995</v>
      </c>
      <c r="J375" s="52">
        <f t="shared" si="23"/>
        <v>320.46959999999996</v>
      </c>
      <c r="K375" s="53">
        <v>0.8</v>
      </c>
      <c r="L375" s="54">
        <f t="shared" si="24"/>
        <v>256.37567999999999</v>
      </c>
      <c r="M375" s="52">
        <f t="shared" si="25"/>
        <v>64.093919999999997</v>
      </c>
      <c r="N375" s="42" t="s">
        <v>1302</v>
      </c>
      <c r="O375" s="55" t="s">
        <v>254</v>
      </c>
      <c r="P375" s="94"/>
      <c r="Q375" s="95"/>
      <c r="R375" s="9"/>
    </row>
    <row r="376" spans="1:18" ht="14.25">
      <c r="A376" s="51">
        <v>370</v>
      </c>
      <c r="B376" s="42" t="s">
        <v>522</v>
      </c>
      <c r="C376" s="56" t="s">
        <v>820</v>
      </c>
      <c r="D376" s="42" t="s">
        <v>945</v>
      </c>
      <c r="E376" s="45" t="s">
        <v>1261</v>
      </c>
      <c r="F376" s="42" t="s">
        <v>263</v>
      </c>
      <c r="G376" s="43">
        <v>3</v>
      </c>
      <c r="H376" s="43">
        <v>3</v>
      </c>
      <c r="I376" s="54">
        <f t="shared" si="22"/>
        <v>2640</v>
      </c>
      <c r="J376" s="52">
        <f t="shared" si="23"/>
        <v>161.04</v>
      </c>
      <c r="K376" s="53">
        <v>0.8</v>
      </c>
      <c r="L376" s="54">
        <f t="shared" si="24"/>
        <v>128.83199999999999</v>
      </c>
      <c r="M376" s="52">
        <f t="shared" si="25"/>
        <v>32.207999999999998</v>
      </c>
      <c r="N376" s="42" t="s">
        <v>1302</v>
      </c>
      <c r="O376" s="55" t="s">
        <v>254</v>
      </c>
      <c r="P376" s="94"/>
      <c r="Q376" s="95"/>
      <c r="R376" s="9"/>
    </row>
    <row r="377" spans="1:18" ht="14.25">
      <c r="A377" s="51">
        <v>371</v>
      </c>
      <c r="B377" s="42" t="s">
        <v>812</v>
      </c>
      <c r="C377" s="56" t="s">
        <v>820</v>
      </c>
      <c r="D377" s="42" t="s">
        <v>1262</v>
      </c>
      <c r="E377" s="45" t="s">
        <v>1263</v>
      </c>
      <c r="F377" s="42" t="s">
        <v>263</v>
      </c>
      <c r="G377" s="43">
        <v>2</v>
      </c>
      <c r="H377" s="43">
        <v>2</v>
      </c>
      <c r="I377" s="54">
        <f t="shared" si="22"/>
        <v>1760</v>
      </c>
      <c r="J377" s="52">
        <f t="shared" si="23"/>
        <v>107.36</v>
      </c>
      <c r="K377" s="53">
        <v>0.8</v>
      </c>
      <c r="L377" s="54">
        <f t="shared" si="24"/>
        <v>85.888000000000005</v>
      </c>
      <c r="M377" s="52">
        <f t="shared" si="25"/>
        <v>21.472000000000001</v>
      </c>
      <c r="N377" s="42" t="s">
        <v>1315</v>
      </c>
      <c r="O377" s="55" t="s">
        <v>254</v>
      </c>
      <c r="P377" s="94"/>
      <c r="Q377" s="95"/>
      <c r="R377" s="9"/>
    </row>
    <row r="378" spans="1:18" ht="14.25">
      <c r="A378" s="51">
        <v>372</v>
      </c>
      <c r="B378" s="42" t="s">
        <v>813</v>
      </c>
      <c r="C378" s="56" t="s">
        <v>820</v>
      </c>
      <c r="D378" s="42" t="s">
        <v>878</v>
      </c>
      <c r="E378" s="45" t="s">
        <v>1264</v>
      </c>
      <c r="F378" s="42" t="s">
        <v>263</v>
      </c>
      <c r="G378" s="43">
        <v>20.8</v>
      </c>
      <c r="H378" s="43">
        <v>20.8</v>
      </c>
      <c r="I378" s="54">
        <f t="shared" si="22"/>
        <v>18304</v>
      </c>
      <c r="J378" s="52">
        <f t="shared" si="23"/>
        <v>1116.5440000000001</v>
      </c>
      <c r="K378" s="53">
        <v>0.8</v>
      </c>
      <c r="L378" s="54">
        <f t="shared" si="24"/>
        <v>893.23520000000008</v>
      </c>
      <c r="M378" s="52">
        <f t="shared" si="25"/>
        <v>223.30880000000002</v>
      </c>
      <c r="N378" s="42" t="s">
        <v>1302</v>
      </c>
      <c r="O378" s="55" t="s">
        <v>254</v>
      </c>
      <c r="P378" s="94"/>
      <c r="Q378" s="95"/>
      <c r="R378" s="9"/>
    </row>
    <row r="379" spans="1:18" ht="14.25">
      <c r="A379" s="51">
        <v>373</v>
      </c>
      <c r="B379" s="42" t="s">
        <v>814</v>
      </c>
      <c r="C379" s="56" t="s">
        <v>820</v>
      </c>
      <c r="D379" s="42" t="s">
        <v>838</v>
      </c>
      <c r="E379" s="45" t="s">
        <v>1265</v>
      </c>
      <c r="F379" s="42" t="s">
        <v>263</v>
      </c>
      <c r="G379" s="43">
        <v>17.2</v>
      </c>
      <c r="H379" s="43">
        <v>17.2</v>
      </c>
      <c r="I379" s="54">
        <f t="shared" si="22"/>
        <v>15136</v>
      </c>
      <c r="J379" s="52">
        <f t="shared" si="23"/>
        <v>923.29599999999994</v>
      </c>
      <c r="K379" s="53">
        <v>0.8</v>
      </c>
      <c r="L379" s="54">
        <f t="shared" si="24"/>
        <v>738.63679999999999</v>
      </c>
      <c r="M379" s="52">
        <f t="shared" si="25"/>
        <v>184.6592</v>
      </c>
      <c r="N379" s="42" t="s">
        <v>1302</v>
      </c>
      <c r="O379" s="55" t="s">
        <v>254</v>
      </c>
      <c r="P379" s="94"/>
      <c r="Q379" s="95"/>
      <c r="R379" s="9"/>
    </row>
    <row r="380" spans="1:18" ht="14.25">
      <c r="A380" s="51">
        <v>374</v>
      </c>
      <c r="B380" s="42" t="s">
        <v>815</v>
      </c>
      <c r="C380" s="56" t="s">
        <v>820</v>
      </c>
      <c r="D380" s="42" t="s">
        <v>1266</v>
      </c>
      <c r="E380" s="45" t="s">
        <v>1267</v>
      </c>
      <c r="F380" s="42" t="s">
        <v>263</v>
      </c>
      <c r="G380" s="43">
        <v>12.5</v>
      </c>
      <c r="H380" s="43">
        <v>12.5</v>
      </c>
      <c r="I380" s="54">
        <f t="shared" si="22"/>
        <v>11000</v>
      </c>
      <c r="J380" s="52">
        <f t="shared" si="23"/>
        <v>671</v>
      </c>
      <c r="K380" s="53">
        <v>0.8</v>
      </c>
      <c r="L380" s="54">
        <f t="shared" si="24"/>
        <v>536.80000000000007</v>
      </c>
      <c r="M380" s="52">
        <f t="shared" si="25"/>
        <v>134.20000000000002</v>
      </c>
      <c r="N380" s="42" t="s">
        <v>1302</v>
      </c>
      <c r="O380" s="55" t="s">
        <v>254</v>
      </c>
      <c r="P380" s="94"/>
      <c r="Q380" s="95"/>
      <c r="R380" s="9"/>
    </row>
    <row r="381" spans="1:18" ht="14.25">
      <c r="A381" s="51">
        <v>375</v>
      </c>
      <c r="B381" s="42" t="s">
        <v>816</v>
      </c>
      <c r="C381" s="56" t="s">
        <v>820</v>
      </c>
      <c r="D381" s="42" t="s">
        <v>1138</v>
      </c>
      <c r="E381" s="45" t="s">
        <v>1268</v>
      </c>
      <c r="F381" s="42" t="s">
        <v>263</v>
      </c>
      <c r="G381" s="43">
        <v>10.4</v>
      </c>
      <c r="H381" s="43">
        <v>10.4</v>
      </c>
      <c r="I381" s="54">
        <f t="shared" si="22"/>
        <v>9152</v>
      </c>
      <c r="J381" s="52">
        <f t="shared" si="23"/>
        <v>558.27200000000005</v>
      </c>
      <c r="K381" s="53">
        <v>0.8</v>
      </c>
      <c r="L381" s="54">
        <f t="shared" si="24"/>
        <v>446.61760000000004</v>
      </c>
      <c r="M381" s="52">
        <f t="shared" si="25"/>
        <v>111.65440000000001</v>
      </c>
      <c r="N381" s="42" t="s">
        <v>1302</v>
      </c>
      <c r="O381" s="55" t="s">
        <v>254</v>
      </c>
      <c r="P381" s="94"/>
      <c r="Q381" s="95"/>
      <c r="R381" s="9"/>
    </row>
    <row r="382" spans="1:18" ht="14.25">
      <c r="A382" s="51">
        <v>376</v>
      </c>
      <c r="B382" s="42" t="s">
        <v>817</v>
      </c>
      <c r="C382" s="56" t="s">
        <v>820</v>
      </c>
      <c r="D382" s="42" t="s">
        <v>958</v>
      </c>
      <c r="E382" s="45" t="s">
        <v>1269</v>
      </c>
      <c r="F382" s="42" t="s">
        <v>263</v>
      </c>
      <c r="G382" s="43">
        <v>26</v>
      </c>
      <c r="H382" s="43">
        <v>26</v>
      </c>
      <c r="I382" s="54">
        <f t="shared" si="22"/>
        <v>22880</v>
      </c>
      <c r="J382" s="52">
        <f t="shared" si="23"/>
        <v>1395.68</v>
      </c>
      <c r="K382" s="53">
        <v>0.8</v>
      </c>
      <c r="L382" s="54">
        <f t="shared" si="24"/>
        <v>1116.5440000000001</v>
      </c>
      <c r="M382" s="52">
        <f t="shared" si="25"/>
        <v>279.13600000000002</v>
      </c>
      <c r="N382" s="42" t="s">
        <v>1302</v>
      </c>
      <c r="O382" s="55" t="s">
        <v>254</v>
      </c>
      <c r="P382" s="94"/>
      <c r="Q382" s="95"/>
      <c r="R382" s="9"/>
    </row>
    <row r="383" spans="1:18" ht="14.25">
      <c r="A383" s="51">
        <v>377</v>
      </c>
      <c r="B383" s="42" t="s">
        <v>508</v>
      </c>
      <c r="C383" s="56" t="s">
        <v>820</v>
      </c>
      <c r="D383" s="42" t="s">
        <v>853</v>
      </c>
      <c r="E383" s="45" t="s">
        <v>1270</v>
      </c>
      <c r="F383" s="42" t="s">
        <v>263</v>
      </c>
      <c r="G383" s="43">
        <v>3.34</v>
      </c>
      <c r="H383" s="43">
        <v>3.34</v>
      </c>
      <c r="I383" s="54">
        <f t="shared" si="22"/>
        <v>2939.2</v>
      </c>
      <c r="J383" s="52">
        <f t="shared" si="23"/>
        <v>179.2912</v>
      </c>
      <c r="K383" s="53">
        <v>0.8</v>
      </c>
      <c r="L383" s="54">
        <f t="shared" si="24"/>
        <v>143.43296000000001</v>
      </c>
      <c r="M383" s="52">
        <f t="shared" si="25"/>
        <v>35.858240000000002</v>
      </c>
      <c r="N383" s="42" t="s">
        <v>1302</v>
      </c>
      <c r="O383" s="55" t="s">
        <v>254</v>
      </c>
      <c r="P383" s="94"/>
      <c r="Q383" s="95"/>
      <c r="R383" s="9"/>
    </row>
    <row r="384" spans="1:18" ht="14.25">
      <c r="A384" s="51">
        <v>378</v>
      </c>
      <c r="B384" s="42" t="s">
        <v>502</v>
      </c>
      <c r="C384" s="56" t="s">
        <v>820</v>
      </c>
      <c r="D384" s="42" t="s">
        <v>1271</v>
      </c>
      <c r="E384" s="45" t="s">
        <v>1272</v>
      </c>
      <c r="F384" s="42" t="s">
        <v>263</v>
      </c>
      <c r="G384" s="43">
        <v>15.6</v>
      </c>
      <c r="H384" s="43">
        <v>15.6</v>
      </c>
      <c r="I384" s="54">
        <f t="shared" si="22"/>
        <v>13728</v>
      </c>
      <c r="J384" s="52">
        <f t="shared" si="23"/>
        <v>837.40800000000002</v>
      </c>
      <c r="K384" s="53">
        <v>0.8</v>
      </c>
      <c r="L384" s="54">
        <f t="shared" si="24"/>
        <v>669.92640000000006</v>
      </c>
      <c r="M384" s="52">
        <f t="shared" si="25"/>
        <v>167.48160000000001</v>
      </c>
      <c r="N384" s="42" t="s">
        <v>1302</v>
      </c>
      <c r="O384" s="55" t="s">
        <v>254</v>
      </c>
      <c r="P384" s="94"/>
      <c r="Q384" s="95"/>
      <c r="R384" s="9"/>
    </row>
    <row r="385" spans="1:18" ht="14.25">
      <c r="A385" s="51">
        <v>379</v>
      </c>
      <c r="B385" s="42" t="s">
        <v>525</v>
      </c>
      <c r="C385" s="56" t="s">
        <v>820</v>
      </c>
      <c r="D385" s="42" t="s">
        <v>878</v>
      </c>
      <c r="E385" s="45" t="s">
        <v>1273</v>
      </c>
      <c r="F385" s="42" t="s">
        <v>263</v>
      </c>
      <c r="G385" s="43">
        <v>2.37</v>
      </c>
      <c r="H385" s="43">
        <v>2.37</v>
      </c>
      <c r="I385" s="54">
        <f t="shared" si="22"/>
        <v>2085.6</v>
      </c>
      <c r="J385" s="52">
        <f t="shared" si="23"/>
        <v>127.22160000000001</v>
      </c>
      <c r="K385" s="53">
        <v>0.8</v>
      </c>
      <c r="L385" s="54">
        <f t="shared" si="24"/>
        <v>101.77728000000002</v>
      </c>
      <c r="M385" s="52">
        <f t="shared" si="25"/>
        <v>25.444320000000005</v>
      </c>
      <c r="N385" s="42" t="s">
        <v>1302</v>
      </c>
      <c r="O385" s="55" t="s">
        <v>254</v>
      </c>
      <c r="P385" s="94"/>
      <c r="Q385" s="95"/>
      <c r="R385" s="9"/>
    </row>
    <row r="386" spans="1:18" ht="14.25">
      <c r="A386" s="51">
        <v>380</v>
      </c>
      <c r="B386" s="42" t="s">
        <v>516</v>
      </c>
      <c r="C386" s="56" t="s">
        <v>820</v>
      </c>
      <c r="D386" s="42" t="s">
        <v>838</v>
      </c>
      <c r="E386" s="45" t="s">
        <v>1274</v>
      </c>
      <c r="F386" s="42" t="s">
        <v>263</v>
      </c>
      <c r="G386" s="43">
        <v>5</v>
      </c>
      <c r="H386" s="43">
        <v>5</v>
      </c>
      <c r="I386" s="54">
        <f t="shared" si="22"/>
        <v>4400</v>
      </c>
      <c r="J386" s="52">
        <f t="shared" si="23"/>
        <v>268.39999999999998</v>
      </c>
      <c r="K386" s="53">
        <v>0.8</v>
      </c>
      <c r="L386" s="54">
        <f t="shared" si="24"/>
        <v>214.72</v>
      </c>
      <c r="M386" s="52">
        <f t="shared" si="25"/>
        <v>53.68</v>
      </c>
      <c r="N386" s="42" t="s">
        <v>1302</v>
      </c>
      <c r="O386" s="55" t="s">
        <v>254</v>
      </c>
      <c r="P386" s="94"/>
      <c r="Q386" s="95"/>
      <c r="R386" s="9"/>
    </row>
    <row r="387" spans="1:18" ht="14.25">
      <c r="A387" s="51">
        <v>381</v>
      </c>
      <c r="B387" s="42" t="s">
        <v>519</v>
      </c>
      <c r="C387" s="56" t="s">
        <v>820</v>
      </c>
      <c r="D387" s="42" t="s">
        <v>826</v>
      </c>
      <c r="E387" s="45" t="s">
        <v>1275</v>
      </c>
      <c r="F387" s="42" t="s">
        <v>263</v>
      </c>
      <c r="G387" s="43">
        <v>5</v>
      </c>
      <c r="H387" s="43">
        <v>5</v>
      </c>
      <c r="I387" s="54">
        <f t="shared" si="22"/>
        <v>4400</v>
      </c>
      <c r="J387" s="52">
        <f t="shared" si="23"/>
        <v>268.39999999999998</v>
      </c>
      <c r="K387" s="53">
        <v>0.8</v>
      </c>
      <c r="L387" s="54">
        <f t="shared" si="24"/>
        <v>214.72</v>
      </c>
      <c r="M387" s="52">
        <f t="shared" si="25"/>
        <v>53.68</v>
      </c>
      <c r="N387" s="42" t="s">
        <v>1302</v>
      </c>
      <c r="O387" s="55" t="s">
        <v>254</v>
      </c>
      <c r="P387" s="94"/>
      <c r="Q387" s="95"/>
      <c r="R387" s="9"/>
    </row>
    <row r="388" spans="1:18" ht="14.25">
      <c r="A388" s="51">
        <v>382</v>
      </c>
      <c r="B388" s="42" t="s">
        <v>818</v>
      </c>
      <c r="C388" s="56" t="s">
        <v>820</v>
      </c>
      <c r="D388" s="42" t="s">
        <v>1276</v>
      </c>
      <c r="E388" s="45" t="s">
        <v>1277</v>
      </c>
      <c r="F388" s="42" t="s">
        <v>263</v>
      </c>
      <c r="G388" s="43">
        <v>31.2</v>
      </c>
      <c r="H388" s="43">
        <v>31.2</v>
      </c>
      <c r="I388" s="54">
        <f t="shared" si="22"/>
        <v>27456</v>
      </c>
      <c r="J388" s="52">
        <f t="shared" si="23"/>
        <v>1674.816</v>
      </c>
      <c r="K388" s="53">
        <v>0.8</v>
      </c>
      <c r="L388" s="54">
        <f t="shared" si="24"/>
        <v>1339.8528000000001</v>
      </c>
      <c r="M388" s="52">
        <f t="shared" si="25"/>
        <v>334.96320000000003</v>
      </c>
      <c r="N388" s="42" t="s">
        <v>1302</v>
      </c>
      <c r="O388" s="55" t="s">
        <v>254</v>
      </c>
      <c r="P388" s="94"/>
      <c r="Q388" s="95"/>
      <c r="R388" s="9"/>
    </row>
    <row r="389" spans="1:18">
      <c r="A389" s="51">
        <v>383</v>
      </c>
      <c r="B389" s="56" t="s">
        <v>821</v>
      </c>
      <c r="C389" s="57"/>
      <c r="D389" s="56"/>
      <c r="E389" s="56"/>
      <c r="F389" s="56"/>
      <c r="G389" s="58">
        <v>4732.5200000000004</v>
      </c>
      <c r="H389" s="58">
        <v>4732.5200000000004</v>
      </c>
      <c r="I389" s="54">
        <f t="shared" si="22"/>
        <v>4164617.6000000006</v>
      </c>
      <c r="J389" s="52">
        <f t="shared" si="23"/>
        <v>254041.67360000001</v>
      </c>
      <c r="K389" s="53">
        <v>0.8</v>
      </c>
      <c r="L389" s="54">
        <f t="shared" si="24"/>
        <v>203233.33888000002</v>
      </c>
      <c r="M389" s="52">
        <f t="shared" si="25"/>
        <v>50808.334720000006</v>
      </c>
      <c r="N389" s="56"/>
      <c r="O389" s="55"/>
      <c r="P389" s="56"/>
      <c r="Q389" s="56"/>
    </row>
    <row r="390" spans="1:18" s="22" customFormat="1" ht="33" customHeight="1">
      <c r="A390" s="59" t="s">
        <v>196</v>
      </c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</row>
  </sheetData>
  <mergeCells count="6">
    <mergeCell ref="A390:Q390"/>
    <mergeCell ref="A1:Q1"/>
    <mergeCell ref="A2:Q2"/>
    <mergeCell ref="A3:Q3"/>
    <mergeCell ref="A4:Q4"/>
    <mergeCell ref="A5:Q5"/>
  </mergeCells>
  <phoneticPr fontId="9" type="noConversion"/>
  <conditionalFormatting sqref="E7:E388">
    <cfRule type="duplicateValues" dxfId="0" priority="1" stopIfTrue="1"/>
  </conditionalFormatting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I24" sqref="I24"/>
    </sheetView>
  </sheetViews>
  <sheetFormatPr defaultColWidth="9" defaultRowHeight="13.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>
      <c r="A3" s="65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7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3" customFormat="1" ht="22.5" customHeight="1">
      <c r="A4" s="68" t="s">
        <v>571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11"/>
      <c r="S4" s="11"/>
      <c r="T4" s="11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</row>
    <row r="5" spans="1:16346" s="13" customFormat="1" ht="22.5" customHeight="1">
      <c r="A5" s="71" t="s">
        <v>568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11"/>
      <c r="S5" s="11"/>
      <c r="T5" s="11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</row>
    <row r="6" spans="1:16346" ht="44.1" customHeight="1">
      <c r="A6" s="14" t="s">
        <v>2</v>
      </c>
      <c r="B6" s="14" t="s">
        <v>3</v>
      </c>
      <c r="C6" s="14" t="s">
        <v>4</v>
      </c>
      <c r="D6" s="14" t="s">
        <v>5</v>
      </c>
      <c r="E6" s="14" t="s">
        <v>6</v>
      </c>
      <c r="F6" s="14" t="s">
        <v>7</v>
      </c>
      <c r="G6" s="14" t="s">
        <v>8</v>
      </c>
      <c r="H6" s="14" t="s">
        <v>9</v>
      </c>
      <c r="I6" s="14" t="s">
        <v>10</v>
      </c>
      <c r="J6" s="15" t="s">
        <v>11</v>
      </c>
      <c r="K6" s="14" t="s">
        <v>12</v>
      </c>
      <c r="L6" s="15" t="s">
        <v>13</v>
      </c>
      <c r="M6" s="15" t="s">
        <v>14</v>
      </c>
      <c r="N6" s="14" t="s">
        <v>15</v>
      </c>
      <c r="O6" s="14" t="s">
        <v>16</v>
      </c>
      <c r="P6" s="14" t="s">
        <v>17</v>
      </c>
      <c r="Q6" s="16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50" customFormat="1" ht="15" customHeight="1">
      <c r="A7" s="14">
        <v>1</v>
      </c>
      <c r="B7" s="36" t="s">
        <v>271</v>
      </c>
      <c r="C7" s="36" t="s">
        <v>567</v>
      </c>
      <c r="D7" s="36" t="s">
        <v>860</v>
      </c>
      <c r="E7" s="45" t="s">
        <v>1318</v>
      </c>
      <c r="F7" s="36" t="s">
        <v>269</v>
      </c>
      <c r="G7" s="38">
        <v>305</v>
      </c>
      <c r="H7" s="38">
        <v>305</v>
      </c>
      <c r="I7" s="15">
        <f>H7*880</f>
        <v>268400</v>
      </c>
      <c r="J7" s="19">
        <f>G7*53.68</f>
        <v>16372.4</v>
      </c>
      <c r="K7" s="20">
        <v>0.8</v>
      </c>
      <c r="L7" s="15">
        <f>J7*0.8</f>
        <v>13097.92</v>
      </c>
      <c r="M7" s="19">
        <f>J7*0.2</f>
        <v>3274.48</v>
      </c>
      <c r="N7" s="36" t="s">
        <v>1278</v>
      </c>
      <c r="O7" s="4" t="s">
        <v>254</v>
      </c>
      <c r="P7" s="94"/>
      <c r="Q7" s="95"/>
      <c r="R7" s="9"/>
      <c r="S7" s="48"/>
      <c r="T7" s="48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  <c r="IW7" s="49"/>
      <c r="IX7" s="49"/>
      <c r="IY7" s="49"/>
      <c r="IZ7" s="49"/>
      <c r="JA7" s="49"/>
      <c r="JB7" s="49"/>
      <c r="JC7" s="49"/>
      <c r="JD7" s="49"/>
      <c r="JE7" s="49"/>
      <c r="JF7" s="49"/>
      <c r="JG7" s="49"/>
      <c r="JH7" s="49"/>
      <c r="JI7" s="49"/>
      <c r="JJ7" s="49"/>
      <c r="JK7" s="49"/>
      <c r="JL7" s="49"/>
      <c r="JM7" s="49"/>
      <c r="JN7" s="49"/>
      <c r="JO7" s="49"/>
      <c r="JP7" s="49"/>
      <c r="JQ7" s="49"/>
      <c r="JR7" s="49"/>
      <c r="JS7" s="49"/>
      <c r="JT7" s="49"/>
      <c r="JU7" s="49"/>
      <c r="JV7" s="49"/>
      <c r="JW7" s="49"/>
      <c r="JX7" s="49"/>
      <c r="JY7" s="49"/>
      <c r="JZ7" s="49"/>
      <c r="KA7" s="49"/>
      <c r="KB7" s="49"/>
      <c r="KC7" s="49"/>
      <c r="KD7" s="49"/>
      <c r="KE7" s="49"/>
      <c r="KF7" s="49"/>
      <c r="KG7" s="49"/>
      <c r="KH7" s="49"/>
      <c r="KI7" s="49"/>
      <c r="KJ7" s="49"/>
      <c r="KK7" s="49"/>
      <c r="KL7" s="49"/>
      <c r="KM7" s="49"/>
      <c r="KN7" s="49"/>
      <c r="KO7" s="49"/>
      <c r="KP7" s="49"/>
      <c r="KQ7" s="49"/>
      <c r="KR7" s="49"/>
      <c r="KS7" s="49"/>
      <c r="KT7" s="49"/>
      <c r="KU7" s="49"/>
      <c r="KV7" s="49"/>
      <c r="KW7" s="49"/>
      <c r="KX7" s="49"/>
      <c r="KY7" s="49"/>
      <c r="KZ7" s="49"/>
      <c r="LA7" s="49"/>
      <c r="LB7" s="49"/>
      <c r="LC7" s="49"/>
      <c r="LD7" s="49"/>
      <c r="LE7" s="49"/>
      <c r="LF7" s="49"/>
      <c r="LG7" s="49"/>
      <c r="LH7" s="49"/>
      <c r="LI7" s="49"/>
      <c r="LJ7" s="49"/>
      <c r="LK7" s="49"/>
      <c r="LL7" s="49"/>
      <c r="LM7" s="49"/>
      <c r="LN7" s="49"/>
      <c r="LO7" s="49"/>
      <c r="LP7" s="49"/>
      <c r="LQ7" s="49"/>
      <c r="LR7" s="49"/>
      <c r="LS7" s="49"/>
      <c r="LT7" s="49"/>
      <c r="LU7" s="49"/>
      <c r="LV7" s="49"/>
      <c r="LW7" s="49"/>
      <c r="LX7" s="49"/>
      <c r="LY7" s="49"/>
      <c r="LZ7" s="49"/>
      <c r="MA7" s="49"/>
      <c r="MB7" s="49"/>
      <c r="MC7" s="49"/>
      <c r="MD7" s="49"/>
      <c r="ME7" s="49"/>
      <c r="MF7" s="49"/>
      <c r="MG7" s="49"/>
      <c r="MH7" s="49"/>
      <c r="MI7" s="49"/>
      <c r="MJ7" s="49"/>
      <c r="MK7" s="49"/>
      <c r="ML7" s="49"/>
      <c r="MM7" s="49"/>
      <c r="MN7" s="49"/>
      <c r="MO7" s="49"/>
      <c r="MP7" s="49"/>
      <c r="MQ7" s="49"/>
      <c r="MR7" s="49"/>
      <c r="MS7" s="49"/>
      <c r="MT7" s="49"/>
      <c r="MU7" s="49"/>
      <c r="MV7" s="49"/>
      <c r="MW7" s="49"/>
      <c r="MX7" s="49"/>
      <c r="MY7" s="49"/>
      <c r="MZ7" s="49"/>
      <c r="NA7" s="49"/>
      <c r="NB7" s="49"/>
      <c r="NC7" s="49"/>
      <c r="ND7" s="49"/>
      <c r="NE7" s="49"/>
      <c r="NF7" s="49"/>
      <c r="NG7" s="49"/>
      <c r="NH7" s="49"/>
      <c r="NI7" s="49"/>
      <c r="NJ7" s="49"/>
      <c r="NK7" s="49"/>
      <c r="NL7" s="49"/>
      <c r="NM7" s="49"/>
      <c r="NN7" s="49"/>
      <c r="NO7" s="49"/>
      <c r="NP7" s="49"/>
      <c r="NQ7" s="49"/>
      <c r="NR7" s="49"/>
      <c r="NS7" s="49"/>
      <c r="NT7" s="49"/>
      <c r="NU7" s="49"/>
      <c r="NV7" s="49"/>
      <c r="NW7" s="49"/>
      <c r="NX7" s="49"/>
      <c r="NY7" s="49"/>
      <c r="NZ7" s="49"/>
      <c r="OA7" s="49"/>
      <c r="OB7" s="49"/>
      <c r="OC7" s="49"/>
      <c r="OD7" s="49"/>
      <c r="OE7" s="49"/>
      <c r="OF7" s="49"/>
      <c r="OG7" s="49"/>
      <c r="OH7" s="49"/>
      <c r="OI7" s="49"/>
      <c r="OJ7" s="49"/>
      <c r="OK7" s="49"/>
      <c r="OL7" s="49"/>
      <c r="OM7" s="49"/>
      <c r="ON7" s="49"/>
      <c r="OO7" s="49"/>
      <c r="OP7" s="49"/>
      <c r="OQ7" s="49"/>
      <c r="OR7" s="49"/>
      <c r="OS7" s="49"/>
      <c r="OT7" s="49"/>
      <c r="OU7" s="49"/>
      <c r="OV7" s="49"/>
      <c r="OW7" s="49"/>
      <c r="OX7" s="49"/>
      <c r="OY7" s="49"/>
      <c r="OZ7" s="49"/>
      <c r="PA7" s="49"/>
      <c r="PB7" s="49"/>
      <c r="PC7" s="49"/>
      <c r="PD7" s="49"/>
      <c r="PE7" s="49"/>
      <c r="PF7" s="49"/>
      <c r="PG7" s="49"/>
      <c r="PH7" s="49"/>
      <c r="PI7" s="49"/>
      <c r="PJ7" s="49"/>
      <c r="PK7" s="49"/>
      <c r="PL7" s="49"/>
      <c r="PM7" s="49"/>
      <c r="PN7" s="49"/>
      <c r="PO7" s="49"/>
      <c r="PP7" s="49"/>
      <c r="PQ7" s="49"/>
      <c r="PR7" s="49"/>
      <c r="PS7" s="49"/>
      <c r="PT7" s="49"/>
      <c r="PU7" s="49"/>
      <c r="PV7" s="49"/>
      <c r="PW7" s="49"/>
      <c r="PX7" s="49"/>
      <c r="PY7" s="49"/>
      <c r="PZ7" s="49"/>
      <c r="QA7" s="49"/>
      <c r="QB7" s="49"/>
      <c r="QC7" s="49"/>
      <c r="QD7" s="49"/>
      <c r="QE7" s="49"/>
      <c r="QF7" s="49"/>
      <c r="QG7" s="49"/>
      <c r="QH7" s="49"/>
      <c r="QI7" s="49"/>
      <c r="QJ7" s="49"/>
      <c r="QK7" s="49"/>
      <c r="QL7" s="49"/>
      <c r="QM7" s="49"/>
      <c r="QN7" s="49"/>
      <c r="QO7" s="49"/>
      <c r="QP7" s="49"/>
      <c r="QQ7" s="49"/>
      <c r="QR7" s="49"/>
      <c r="QS7" s="49"/>
      <c r="QT7" s="49"/>
      <c r="QU7" s="49"/>
      <c r="QV7" s="49"/>
      <c r="QW7" s="49"/>
      <c r="QX7" s="49"/>
      <c r="QY7" s="49"/>
      <c r="QZ7" s="49"/>
      <c r="RA7" s="49"/>
      <c r="RB7" s="49"/>
      <c r="RC7" s="49"/>
      <c r="RD7" s="49"/>
      <c r="RE7" s="49"/>
      <c r="RF7" s="49"/>
      <c r="RG7" s="49"/>
      <c r="RH7" s="49"/>
      <c r="RI7" s="49"/>
      <c r="RJ7" s="49"/>
      <c r="RK7" s="49"/>
      <c r="RL7" s="49"/>
      <c r="RM7" s="49"/>
      <c r="RN7" s="49"/>
      <c r="RO7" s="49"/>
      <c r="RP7" s="49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49"/>
      <c r="SJ7" s="49"/>
      <c r="SK7" s="49"/>
      <c r="SL7" s="49"/>
      <c r="SM7" s="49"/>
      <c r="SN7" s="49"/>
      <c r="SO7" s="49"/>
      <c r="SP7" s="49"/>
      <c r="SQ7" s="49"/>
      <c r="SR7" s="49"/>
      <c r="SS7" s="49"/>
      <c r="ST7" s="49"/>
      <c r="SU7" s="49"/>
      <c r="SV7" s="49"/>
      <c r="SW7" s="49"/>
      <c r="SX7" s="49"/>
      <c r="SY7" s="49"/>
      <c r="SZ7" s="49"/>
      <c r="TA7" s="49"/>
      <c r="TB7" s="49"/>
      <c r="TC7" s="49"/>
      <c r="TD7" s="49"/>
      <c r="TE7" s="49"/>
      <c r="TF7" s="49"/>
      <c r="TG7" s="49"/>
      <c r="TH7" s="49"/>
      <c r="TI7" s="49"/>
      <c r="TJ7" s="49"/>
      <c r="TK7" s="49"/>
      <c r="TL7" s="49"/>
      <c r="TM7" s="49"/>
      <c r="TN7" s="49"/>
      <c r="TO7" s="49"/>
      <c r="TP7" s="49"/>
      <c r="TQ7" s="49"/>
      <c r="TR7" s="49"/>
      <c r="TS7" s="49"/>
      <c r="TT7" s="49"/>
      <c r="TU7" s="49"/>
      <c r="TV7" s="49"/>
      <c r="TW7" s="49"/>
      <c r="TX7" s="49"/>
      <c r="TY7" s="49"/>
      <c r="TZ7" s="49"/>
      <c r="UA7" s="49"/>
      <c r="UB7" s="49"/>
      <c r="UC7" s="49"/>
      <c r="UD7" s="49"/>
      <c r="UE7" s="49"/>
      <c r="UF7" s="49"/>
      <c r="UG7" s="49"/>
      <c r="UH7" s="49"/>
      <c r="UI7" s="49"/>
      <c r="UJ7" s="49"/>
      <c r="UK7" s="49"/>
      <c r="UL7" s="49"/>
      <c r="UM7" s="49"/>
      <c r="UN7" s="49"/>
      <c r="UO7" s="49"/>
      <c r="UP7" s="49"/>
      <c r="UQ7" s="49"/>
      <c r="UR7" s="49"/>
      <c r="US7" s="49"/>
      <c r="UT7" s="49"/>
      <c r="UU7" s="49"/>
      <c r="UV7" s="49"/>
      <c r="UW7" s="49"/>
      <c r="UX7" s="49"/>
      <c r="UY7" s="49"/>
      <c r="UZ7" s="49"/>
      <c r="VA7" s="49"/>
      <c r="VB7" s="49"/>
      <c r="VC7" s="49"/>
      <c r="VD7" s="49"/>
      <c r="VE7" s="49"/>
      <c r="VF7" s="49"/>
      <c r="VG7" s="49"/>
      <c r="VH7" s="49"/>
      <c r="VI7" s="49"/>
      <c r="VJ7" s="49"/>
      <c r="VK7" s="49"/>
      <c r="VL7" s="49"/>
      <c r="VM7" s="49"/>
      <c r="VN7" s="49"/>
      <c r="VO7" s="49"/>
      <c r="VP7" s="49"/>
      <c r="VQ7" s="49"/>
      <c r="VR7" s="49"/>
      <c r="VS7" s="49"/>
      <c r="VT7" s="49"/>
      <c r="VU7" s="49"/>
      <c r="VV7" s="49"/>
      <c r="VW7" s="49"/>
      <c r="VX7" s="49"/>
      <c r="VY7" s="49"/>
      <c r="VZ7" s="49"/>
      <c r="WA7" s="49"/>
      <c r="WB7" s="49"/>
      <c r="WC7" s="49"/>
      <c r="WD7" s="49"/>
      <c r="WE7" s="49"/>
      <c r="WF7" s="49"/>
      <c r="WG7" s="49"/>
      <c r="WH7" s="49"/>
      <c r="WI7" s="49"/>
      <c r="WJ7" s="49"/>
      <c r="WK7" s="49"/>
      <c r="WL7" s="49"/>
      <c r="WM7" s="49"/>
      <c r="WN7" s="49"/>
      <c r="WO7" s="49"/>
      <c r="WP7" s="49"/>
      <c r="WQ7" s="49"/>
      <c r="WR7" s="49"/>
      <c r="WS7" s="49"/>
      <c r="WT7" s="49"/>
      <c r="WU7" s="49"/>
      <c r="WV7" s="49"/>
      <c r="WW7" s="49"/>
      <c r="WX7" s="49"/>
      <c r="WY7" s="49"/>
      <c r="WZ7" s="49"/>
      <c r="XA7" s="49"/>
      <c r="XB7" s="49"/>
      <c r="XC7" s="49"/>
      <c r="XD7" s="49"/>
      <c r="XE7" s="49"/>
      <c r="XF7" s="49"/>
      <c r="XG7" s="49"/>
      <c r="XH7" s="49"/>
      <c r="XI7" s="49"/>
      <c r="XJ7" s="49"/>
      <c r="XK7" s="49"/>
      <c r="XL7" s="49"/>
      <c r="XM7" s="49"/>
      <c r="XN7" s="49"/>
      <c r="XO7" s="49"/>
      <c r="XP7" s="49"/>
      <c r="XQ7" s="49"/>
      <c r="XR7" s="49"/>
      <c r="XS7" s="49"/>
      <c r="XT7" s="49"/>
      <c r="XU7" s="49"/>
      <c r="XV7" s="49"/>
      <c r="XW7" s="49"/>
      <c r="XX7" s="49"/>
      <c r="XY7" s="49"/>
      <c r="XZ7" s="49"/>
      <c r="YA7" s="49"/>
      <c r="YB7" s="49"/>
      <c r="YC7" s="49"/>
      <c r="YD7" s="49"/>
      <c r="YE7" s="49"/>
      <c r="YF7" s="49"/>
      <c r="YG7" s="49"/>
      <c r="YH7" s="49"/>
      <c r="YI7" s="49"/>
      <c r="YJ7" s="49"/>
      <c r="YK7" s="49"/>
      <c r="YL7" s="49"/>
      <c r="YM7" s="49"/>
      <c r="YN7" s="49"/>
      <c r="YO7" s="49"/>
      <c r="YP7" s="49"/>
      <c r="YQ7" s="49"/>
      <c r="YR7" s="49"/>
      <c r="YS7" s="49"/>
      <c r="YT7" s="49"/>
      <c r="YU7" s="49"/>
      <c r="YV7" s="49"/>
      <c r="YW7" s="49"/>
      <c r="YX7" s="49"/>
      <c r="YY7" s="49"/>
      <c r="YZ7" s="49"/>
      <c r="ZA7" s="49"/>
      <c r="ZB7" s="49"/>
      <c r="ZC7" s="49"/>
      <c r="ZD7" s="49"/>
      <c r="ZE7" s="49"/>
      <c r="ZF7" s="49"/>
      <c r="ZG7" s="49"/>
      <c r="ZH7" s="49"/>
      <c r="ZI7" s="49"/>
      <c r="ZJ7" s="49"/>
      <c r="ZK7" s="49"/>
      <c r="ZL7" s="49"/>
      <c r="ZM7" s="49"/>
      <c r="ZN7" s="49"/>
      <c r="ZO7" s="49"/>
      <c r="ZP7" s="49"/>
      <c r="ZQ7" s="49"/>
      <c r="ZR7" s="49"/>
      <c r="ZS7" s="49"/>
      <c r="ZT7" s="49"/>
      <c r="ZU7" s="49"/>
      <c r="ZV7" s="49"/>
      <c r="ZW7" s="49"/>
      <c r="ZX7" s="49"/>
      <c r="ZY7" s="49"/>
      <c r="ZZ7" s="49"/>
      <c r="AAA7" s="49"/>
      <c r="AAB7" s="49"/>
      <c r="AAC7" s="49"/>
      <c r="AAD7" s="49"/>
      <c r="AAE7" s="49"/>
      <c r="AAF7" s="49"/>
      <c r="AAG7" s="49"/>
      <c r="AAH7" s="49"/>
      <c r="AAI7" s="49"/>
      <c r="AAJ7" s="49"/>
      <c r="AAK7" s="49"/>
      <c r="AAL7" s="49"/>
      <c r="AAM7" s="49"/>
      <c r="AAN7" s="49"/>
      <c r="AAO7" s="49"/>
      <c r="AAP7" s="49"/>
      <c r="AAQ7" s="49"/>
      <c r="AAR7" s="49"/>
      <c r="AAS7" s="49"/>
      <c r="AAT7" s="49"/>
      <c r="AAU7" s="49"/>
      <c r="AAV7" s="49"/>
      <c r="AAW7" s="49"/>
      <c r="AAX7" s="49"/>
      <c r="AAY7" s="49"/>
      <c r="AAZ7" s="49"/>
      <c r="ABA7" s="49"/>
      <c r="ABB7" s="49"/>
      <c r="ABC7" s="49"/>
      <c r="ABD7" s="49"/>
      <c r="ABE7" s="49"/>
      <c r="ABF7" s="49"/>
      <c r="ABG7" s="49"/>
      <c r="ABH7" s="49"/>
      <c r="ABI7" s="49"/>
      <c r="ABJ7" s="49"/>
      <c r="ABK7" s="49"/>
      <c r="ABL7" s="49"/>
      <c r="ABM7" s="49"/>
      <c r="ABN7" s="49"/>
      <c r="ABO7" s="49"/>
      <c r="ABP7" s="49"/>
      <c r="ABQ7" s="49"/>
      <c r="ABR7" s="49"/>
      <c r="ABS7" s="49"/>
      <c r="ABT7" s="49"/>
      <c r="ABU7" s="49"/>
      <c r="ABV7" s="49"/>
      <c r="ABW7" s="49"/>
      <c r="ABX7" s="49"/>
      <c r="ABY7" s="49"/>
      <c r="ABZ7" s="49"/>
      <c r="ACA7" s="49"/>
      <c r="ACB7" s="49"/>
      <c r="ACC7" s="49"/>
      <c r="ACD7" s="49"/>
      <c r="ACE7" s="49"/>
      <c r="ACF7" s="49"/>
      <c r="ACG7" s="49"/>
      <c r="ACH7" s="49"/>
      <c r="ACI7" s="49"/>
      <c r="ACJ7" s="49"/>
      <c r="ACK7" s="49"/>
      <c r="ACL7" s="49"/>
      <c r="ACM7" s="49"/>
      <c r="ACN7" s="49"/>
      <c r="ACO7" s="49"/>
      <c r="ACP7" s="49"/>
      <c r="ACQ7" s="49"/>
      <c r="ACR7" s="49"/>
      <c r="ACS7" s="49"/>
      <c r="ACT7" s="49"/>
      <c r="ACU7" s="49"/>
      <c r="ACV7" s="49"/>
      <c r="ACW7" s="49"/>
      <c r="ACX7" s="49"/>
      <c r="ACY7" s="49"/>
      <c r="ACZ7" s="49"/>
      <c r="ADA7" s="49"/>
      <c r="ADB7" s="49"/>
      <c r="ADC7" s="49"/>
      <c r="ADD7" s="49"/>
      <c r="ADE7" s="49"/>
      <c r="ADF7" s="49"/>
      <c r="ADG7" s="49"/>
      <c r="ADH7" s="49"/>
      <c r="ADI7" s="49"/>
      <c r="ADJ7" s="49"/>
      <c r="ADK7" s="49"/>
      <c r="ADL7" s="49"/>
      <c r="ADM7" s="49"/>
      <c r="ADN7" s="49"/>
      <c r="ADO7" s="49"/>
      <c r="ADP7" s="49"/>
      <c r="ADQ7" s="49"/>
      <c r="ADR7" s="49"/>
      <c r="ADS7" s="49"/>
      <c r="ADT7" s="49"/>
      <c r="ADU7" s="49"/>
      <c r="ADV7" s="49"/>
      <c r="ADW7" s="49"/>
      <c r="ADX7" s="49"/>
      <c r="ADY7" s="49"/>
      <c r="ADZ7" s="49"/>
      <c r="AEA7" s="49"/>
      <c r="AEB7" s="49"/>
      <c r="AEC7" s="49"/>
      <c r="AED7" s="49"/>
      <c r="AEE7" s="49"/>
      <c r="AEF7" s="49"/>
      <c r="AEG7" s="49"/>
      <c r="AEH7" s="49"/>
      <c r="AEI7" s="49"/>
      <c r="AEJ7" s="49"/>
      <c r="AEK7" s="49"/>
      <c r="AEL7" s="49"/>
      <c r="AEM7" s="49"/>
      <c r="AEN7" s="49"/>
      <c r="AEO7" s="49"/>
      <c r="AEP7" s="49"/>
      <c r="AEQ7" s="49"/>
      <c r="AER7" s="49"/>
      <c r="AES7" s="49"/>
      <c r="AET7" s="49"/>
      <c r="AEU7" s="49"/>
      <c r="AEV7" s="49"/>
      <c r="AEW7" s="49"/>
      <c r="AEX7" s="49"/>
      <c r="AEY7" s="49"/>
      <c r="AEZ7" s="49"/>
      <c r="AFA7" s="49"/>
      <c r="AFB7" s="49"/>
      <c r="AFC7" s="49"/>
      <c r="AFD7" s="49"/>
      <c r="AFE7" s="49"/>
      <c r="AFF7" s="49"/>
      <c r="AFG7" s="49"/>
      <c r="AFH7" s="49"/>
      <c r="AFI7" s="49"/>
      <c r="AFJ7" s="49"/>
      <c r="AFK7" s="49"/>
      <c r="AFL7" s="49"/>
      <c r="AFM7" s="49"/>
      <c r="AFN7" s="49"/>
      <c r="AFO7" s="49"/>
      <c r="AFP7" s="49"/>
      <c r="AFQ7" s="49"/>
      <c r="AFR7" s="49"/>
      <c r="AFS7" s="49"/>
      <c r="AFT7" s="49"/>
      <c r="AFU7" s="49"/>
      <c r="AFV7" s="49"/>
      <c r="AFW7" s="49"/>
      <c r="AFX7" s="49"/>
      <c r="AFY7" s="49"/>
      <c r="AFZ7" s="49"/>
      <c r="AGA7" s="49"/>
      <c r="AGB7" s="49"/>
      <c r="AGC7" s="49"/>
      <c r="AGD7" s="49"/>
      <c r="AGE7" s="49"/>
      <c r="AGF7" s="49"/>
      <c r="AGG7" s="49"/>
      <c r="AGH7" s="49"/>
      <c r="AGI7" s="49"/>
      <c r="AGJ7" s="49"/>
      <c r="AGK7" s="49"/>
      <c r="AGL7" s="49"/>
      <c r="AGM7" s="49"/>
      <c r="AGN7" s="49"/>
      <c r="AGO7" s="49"/>
      <c r="AGP7" s="49"/>
      <c r="AGQ7" s="49"/>
      <c r="AGR7" s="49"/>
      <c r="AGS7" s="49"/>
      <c r="AGT7" s="49"/>
      <c r="AGU7" s="49"/>
      <c r="AGV7" s="49"/>
      <c r="AGW7" s="49"/>
      <c r="AGX7" s="49"/>
      <c r="AGY7" s="49"/>
      <c r="AGZ7" s="49"/>
      <c r="AHA7" s="49"/>
      <c r="AHB7" s="49"/>
      <c r="AHC7" s="49"/>
      <c r="AHD7" s="49"/>
      <c r="AHE7" s="49"/>
      <c r="AHF7" s="49"/>
      <c r="AHG7" s="49"/>
      <c r="AHH7" s="49"/>
      <c r="AHI7" s="49"/>
      <c r="AHJ7" s="49"/>
      <c r="AHK7" s="49"/>
      <c r="AHL7" s="49"/>
      <c r="AHM7" s="49"/>
      <c r="AHN7" s="49"/>
      <c r="AHO7" s="49"/>
      <c r="AHP7" s="49"/>
      <c r="AHQ7" s="49"/>
      <c r="AHR7" s="49"/>
      <c r="AHS7" s="49"/>
      <c r="AHT7" s="49"/>
      <c r="AHU7" s="49"/>
      <c r="AHV7" s="49"/>
      <c r="AHW7" s="49"/>
      <c r="AHX7" s="49"/>
      <c r="AHY7" s="49"/>
      <c r="AHZ7" s="49"/>
      <c r="AIA7" s="49"/>
      <c r="AIB7" s="49"/>
      <c r="AIC7" s="49"/>
      <c r="AID7" s="49"/>
      <c r="AIE7" s="49"/>
      <c r="AIF7" s="49"/>
      <c r="AIG7" s="49"/>
      <c r="AIH7" s="49"/>
      <c r="AII7" s="49"/>
      <c r="AIJ7" s="49"/>
      <c r="AIK7" s="49"/>
      <c r="AIL7" s="49"/>
      <c r="AIM7" s="49"/>
      <c r="AIN7" s="49"/>
      <c r="AIO7" s="49"/>
      <c r="AIP7" s="49"/>
      <c r="AIQ7" s="49"/>
      <c r="AIR7" s="49"/>
      <c r="AIS7" s="49"/>
      <c r="AIT7" s="49"/>
      <c r="AIU7" s="49"/>
      <c r="AIV7" s="49"/>
      <c r="AIW7" s="49"/>
      <c r="AIX7" s="49"/>
      <c r="AIY7" s="49"/>
      <c r="AIZ7" s="49"/>
      <c r="AJA7" s="49"/>
      <c r="AJB7" s="49"/>
      <c r="AJC7" s="49"/>
      <c r="AJD7" s="49"/>
      <c r="AJE7" s="49"/>
      <c r="AJF7" s="49"/>
      <c r="AJG7" s="49"/>
      <c r="AJH7" s="49"/>
      <c r="AJI7" s="49"/>
      <c r="AJJ7" s="49"/>
      <c r="AJK7" s="49"/>
      <c r="AJL7" s="49"/>
      <c r="AJM7" s="49"/>
      <c r="AJN7" s="49"/>
      <c r="AJO7" s="49"/>
      <c r="AJP7" s="49"/>
      <c r="AJQ7" s="49"/>
      <c r="AJR7" s="49"/>
      <c r="AJS7" s="49"/>
      <c r="AJT7" s="49"/>
      <c r="AJU7" s="49"/>
      <c r="AJV7" s="49"/>
      <c r="AJW7" s="49"/>
      <c r="AJX7" s="49"/>
      <c r="AJY7" s="49"/>
      <c r="AJZ7" s="49"/>
      <c r="AKA7" s="49"/>
      <c r="AKB7" s="49"/>
      <c r="AKC7" s="49"/>
      <c r="AKD7" s="49"/>
      <c r="AKE7" s="49"/>
      <c r="AKF7" s="49"/>
      <c r="AKG7" s="49"/>
      <c r="AKH7" s="49"/>
      <c r="AKI7" s="49"/>
      <c r="AKJ7" s="49"/>
      <c r="AKK7" s="49"/>
      <c r="AKL7" s="49"/>
      <c r="AKM7" s="49"/>
      <c r="AKN7" s="49"/>
      <c r="AKO7" s="49"/>
      <c r="AKP7" s="49"/>
      <c r="AKQ7" s="49"/>
      <c r="AKR7" s="49"/>
      <c r="AKS7" s="49"/>
      <c r="AKT7" s="49"/>
      <c r="AKU7" s="49"/>
      <c r="AKV7" s="49"/>
      <c r="AKW7" s="49"/>
      <c r="AKX7" s="49"/>
      <c r="AKY7" s="49"/>
      <c r="AKZ7" s="49"/>
      <c r="ALA7" s="49"/>
      <c r="ALB7" s="49"/>
      <c r="ALC7" s="49"/>
      <c r="ALD7" s="49"/>
      <c r="ALE7" s="49"/>
      <c r="ALF7" s="49"/>
      <c r="ALG7" s="49"/>
      <c r="ALH7" s="49"/>
      <c r="ALI7" s="49"/>
      <c r="ALJ7" s="49"/>
      <c r="ALK7" s="49"/>
      <c r="ALL7" s="49"/>
      <c r="ALM7" s="49"/>
      <c r="ALN7" s="49"/>
      <c r="ALO7" s="49"/>
      <c r="ALP7" s="49"/>
      <c r="ALQ7" s="49"/>
      <c r="ALR7" s="49"/>
      <c r="ALS7" s="49"/>
      <c r="ALT7" s="49"/>
      <c r="ALU7" s="49"/>
      <c r="ALV7" s="49"/>
      <c r="ALW7" s="49"/>
      <c r="ALX7" s="49"/>
      <c r="ALY7" s="49"/>
      <c r="ALZ7" s="49"/>
      <c r="AMA7" s="49"/>
      <c r="AMB7" s="49"/>
      <c r="AMC7" s="49"/>
      <c r="AMD7" s="49"/>
      <c r="AME7" s="49"/>
      <c r="AMF7" s="49"/>
      <c r="AMG7" s="49"/>
      <c r="AMH7" s="49"/>
      <c r="AMI7" s="49"/>
      <c r="AMJ7" s="49"/>
      <c r="AMK7" s="49"/>
      <c r="AML7" s="49"/>
      <c r="AMM7" s="49"/>
      <c r="AMN7" s="49"/>
      <c r="AMO7" s="49"/>
      <c r="AMP7" s="49"/>
      <c r="AMQ7" s="49"/>
      <c r="AMR7" s="49"/>
      <c r="AMS7" s="49"/>
      <c r="AMT7" s="49"/>
      <c r="AMU7" s="49"/>
      <c r="AMV7" s="49"/>
      <c r="AMW7" s="49"/>
      <c r="AMX7" s="49"/>
      <c r="AMY7" s="49"/>
      <c r="AMZ7" s="49"/>
      <c r="ANA7" s="49"/>
      <c r="ANB7" s="49"/>
      <c r="ANC7" s="49"/>
      <c r="AND7" s="49"/>
      <c r="ANE7" s="49"/>
      <c r="ANF7" s="49"/>
      <c r="ANG7" s="49"/>
      <c r="ANH7" s="49"/>
      <c r="ANI7" s="49"/>
      <c r="ANJ7" s="49"/>
      <c r="ANK7" s="49"/>
      <c r="ANL7" s="49"/>
      <c r="ANM7" s="49"/>
      <c r="ANN7" s="49"/>
      <c r="ANO7" s="49"/>
      <c r="ANP7" s="49"/>
      <c r="ANQ7" s="49"/>
      <c r="ANR7" s="49"/>
      <c r="ANS7" s="49"/>
      <c r="ANT7" s="49"/>
      <c r="ANU7" s="49"/>
      <c r="ANV7" s="49"/>
      <c r="ANW7" s="49"/>
      <c r="ANX7" s="49"/>
      <c r="ANY7" s="49"/>
      <c r="ANZ7" s="49"/>
      <c r="AOA7" s="49"/>
      <c r="AOB7" s="49"/>
      <c r="AOC7" s="49"/>
      <c r="AOD7" s="49"/>
      <c r="AOE7" s="49"/>
      <c r="AOF7" s="49"/>
      <c r="AOG7" s="49"/>
      <c r="AOH7" s="49"/>
      <c r="AOI7" s="49"/>
      <c r="AOJ7" s="49"/>
      <c r="AOK7" s="49"/>
      <c r="AOL7" s="49"/>
      <c r="AOM7" s="49"/>
      <c r="AON7" s="49"/>
      <c r="AOO7" s="49"/>
      <c r="AOP7" s="49"/>
      <c r="AOQ7" s="49"/>
      <c r="AOR7" s="49"/>
      <c r="AOS7" s="49"/>
      <c r="AOT7" s="49"/>
      <c r="AOU7" s="49"/>
      <c r="AOV7" s="49"/>
      <c r="AOW7" s="49"/>
      <c r="AOX7" s="49"/>
      <c r="AOY7" s="49"/>
      <c r="AOZ7" s="49"/>
      <c r="APA7" s="49"/>
      <c r="APB7" s="49"/>
      <c r="APC7" s="49"/>
      <c r="APD7" s="49"/>
      <c r="APE7" s="49"/>
      <c r="APF7" s="49"/>
      <c r="APG7" s="49"/>
      <c r="APH7" s="49"/>
      <c r="API7" s="49"/>
      <c r="APJ7" s="49"/>
      <c r="APK7" s="49"/>
      <c r="APL7" s="49"/>
      <c r="APM7" s="49"/>
      <c r="APN7" s="49"/>
      <c r="APO7" s="49"/>
      <c r="APP7" s="49"/>
      <c r="APQ7" s="49"/>
      <c r="APR7" s="49"/>
      <c r="APS7" s="49"/>
      <c r="APT7" s="49"/>
      <c r="APU7" s="49"/>
      <c r="APV7" s="49"/>
      <c r="APW7" s="49"/>
      <c r="APX7" s="49"/>
      <c r="APY7" s="49"/>
      <c r="APZ7" s="49"/>
      <c r="AQA7" s="49"/>
      <c r="AQB7" s="49"/>
      <c r="AQC7" s="49"/>
      <c r="AQD7" s="49"/>
      <c r="AQE7" s="49"/>
      <c r="AQF7" s="49"/>
      <c r="AQG7" s="49"/>
      <c r="AQH7" s="49"/>
      <c r="AQI7" s="49"/>
      <c r="AQJ7" s="49"/>
      <c r="AQK7" s="49"/>
      <c r="AQL7" s="49"/>
      <c r="AQM7" s="49"/>
      <c r="AQN7" s="49"/>
      <c r="AQO7" s="49"/>
      <c r="AQP7" s="49"/>
      <c r="AQQ7" s="49"/>
      <c r="AQR7" s="49"/>
      <c r="AQS7" s="49"/>
      <c r="AQT7" s="49"/>
      <c r="AQU7" s="49"/>
      <c r="AQV7" s="49"/>
      <c r="AQW7" s="49"/>
      <c r="AQX7" s="49"/>
      <c r="AQY7" s="49"/>
      <c r="AQZ7" s="49"/>
      <c r="ARA7" s="49"/>
      <c r="ARB7" s="49"/>
      <c r="ARC7" s="49"/>
      <c r="ARD7" s="49"/>
      <c r="ARE7" s="49"/>
      <c r="ARF7" s="49"/>
      <c r="ARG7" s="49"/>
      <c r="ARH7" s="49"/>
      <c r="ARI7" s="49"/>
      <c r="ARJ7" s="49"/>
      <c r="ARK7" s="49"/>
      <c r="ARL7" s="49"/>
      <c r="ARM7" s="49"/>
      <c r="ARN7" s="49"/>
      <c r="ARO7" s="49"/>
      <c r="ARP7" s="49"/>
      <c r="ARQ7" s="49"/>
      <c r="ARR7" s="49"/>
      <c r="ARS7" s="49"/>
      <c r="ART7" s="49"/>
      <c r="ARU7" s="49"/>
      <c r="ARV7" s="49"/>
      <c r="ARW7" s="49"/>
      <c r="ARX7" s="49"/>
      <c r="ARY7" s="49"/>
      <c r="ARZ7" s="49"/>
      <c r="ASA7" s="49"/>
      <c r="ASB7" s="49"/>
      <c r="ASC7" s="49"/>
      <c r="ASD7" s="49"/>
      <c r="ASE7" s="49"/>
      <c r="ASF7" s="49"/>
      <c r="ASG7" s="49"/>
      <c r="ASH7" s="49"/>
      <c r="ASI7" s="49"/>
      <c r="ASJ7" s="49"/>
      <c r="ASK7" s="49"/>
      <c r="ASL7" s="49"/>
      <c r="ASM7" s="49"/>
      <c r="ASN7" s="49"/>
      <c r="ASO7" s="49"/>
      <c r="ASP7" s="49"/>
      <c r="ASQ7" s="49"/>
      <c r="ASR7" s="49"/>
      <c r="ASS7" s="49"/>
      <c r="AST7" s="49"/>
      <c r="ASU7" s="49"/>
      <c r="ASV7" s="49"/>
      <c r="ASW7" s="49"/>
      <c r="ASX7" s="49"/>
      <c r="ASY7" s="49"/>
      <c r="ASZ7" s="49"/>
      <c r="ATA7" s="49"/>
      <c r="ATB7" s="49"/>
      <c r="ATC7" s="49"/>
      <c r="ATD7" s="49"/>
      <c r="ATE7" s="49"/>
      <c r="ATF7" s="49"/>
      <c r="ATG7" s="49"/>
      <c r="ATH7" s="49"/>
      <c r="ATI7" s="49"/>
      <c r="ATJ7" s="49"/>
      <c r="ATK7" s="49"/>
      <c r="ATL7" s="49"/>
      <c r="ATM7" s="49"/>
      <c r="ATN7" s="49"/>
      <c r="ATO7" s="49"/>
      <c r="ATP7" s="49"/>
      <c r="ATQ7" s="49"/>
      <c r="ATR7" s="49"/>
      <c r="ATS7" s="49"/>
      <c r="ATT7" s="49"/>
      <c r="ATU7" s="49"/>
      <c r="ATV7" s="49"/>
      <c r="ATW7" s="49"/>
      <c r="ATX7" s="49"/>
      <c r="ATY7" s="49"/>
      <c r="ATZ7" s="49"/>
      <c r="AUA7" s="49"/>
      <c r="AUB7" s="49"/>
      <c r="AUC7" s="49"/>
      <c r="AUD7" s="49"/>
      <c r="AUE7" s="49"/>
      <c r="AUF7" s="49"/>
      <c r="AUG7" s="49"/>
      <c r="AUH7" s="49"/>
      <c r="AUI7" s="49"/>
      <c r="AUJ7" s="49"/>
      <c r="AUK7" s="49"/>
      <c r="AUL7" s="49"/>
      <c r="AUM7" s="49"/>
      <c r="AUN7" s="49"/>
      <c r="AUO7" s="49"/>
      <c r="AUP7" s="49"/>
      <c r="AUQ7" s="49"/>
      <c r="AUR7" s="49"/>
      <c r="AUS7" s="49"/>
      <c r="AUT7" s="49"/>
      <c r="AUU7" s="49"/>
      <c r="AUV7" s="49"/>
      <c r="AUW7" s="49"/>
      <c r="AUX7" s="49"/>
      <c r="AUY7" s="49"/>
      <c r="AUZ7" s="49"/>
      <c r="AVA7" s="49"/>
      <c r="AVB7" s="49"/>
      <c r="AVC7" s="49"/>
      <c r="AVD7" s="49"/>
      <c r="AVE7" s="49"/>
      <c r="AVF7" s="49"/>
      <c r="AVG7" s="49"/>
      <c r="AVH7" s="49"/>
      <c r="AVI7" s="49"/>
      <c r="AVJ7" s="49"/>
      <c r="AVK7" s="49"/>
      <c r="AVL7" s="49"/>
      <c r="AVM7" s="49"/>
      <c r="AVN7" s="49"/>
      <c r="AVO7" s="49"/>
      <c r="AVP7" s="49"/>
      <c r="AVQ7" s="49"/>
      <c r="AVR7" s="49"/>
      <c r="AVS7" s="49"/>
      <c r="AVT7" s="49"/>
      <c r="AVU7" s="49"/>
      <c r="AVV7" s="49"/>
      <c r="AVW7" s="49"/>
      <c r="AVX7" s="49"/>
      <c r="AVY7" s="49"/>
      <c r="AVZ7" s="49"/>
      <c r="AWA7" s="49"/>
      <c r="AWB7" s="49"/>
      <c r="AWC7" s="49"/>
      <c r="AWD7" s="49"/>
      <c r="AWE7" s="49"/>
      <c r="AWF7" s="49"/>
      <c r="AWG7" s="49"/>
      <c r="AWH7" s="49"/>
      <c r="AWI7" s="49"/>
      <c r="AWJ7" s="49"/>
      <c r="AWK7" s="49"/>
      <c r="AWL7" s="49"/>
      <c r="AWM7" s="49"/>
      <c r="AWN7" s="49"/>
      <c r="AWO7" s="49"/>
      <c r="AWP7" s="49"/>
      <c r="AWQ7" s="49"/>
      <c r="AWR7" s="49"/>
      <c r="AWS7" s="49"/>
      <c r="AWT7" s="49"/>
      <c r="AWU7" s="49"/>
      <c r="AWV7" s="49"/>
      <c r="AWW7" s="49"/>
      <c r="AWX7" s="49"/>
      <c r="AWY7" s="49"/>
      <c r="AWZ7" s="49"/>
      <c r="AXA7" s="49"/>
      <c r="AXB7" s="49"/>
      <c r="AXC7" s="49"/>
      <c r="AXD7" s="49"/>
      <c r="AXE7" s="49"/>
      <c r="AXF7" s="49"/>
      <c r="AXG7" s="49"/>
      <c r="AXH7" s="49"/>
      <c r="AXI7" s="49"/>
      <c r="AXJ7" s="49"/>
      <c r="AXK7" s="49"/>
      <c r="AXL7" s="49"/>
      <c r="AXM7" s="49"/>
      <c r="AXN7" s="49"/>
      <c r="AXO7" s="49"/>
      <c r="AXP7" s="49"/>
      <c r="AXQ7" s="49"/>
      <c r="AXR7" s="49"/>
      <c r="AXS7" s="49"/>
      <c r="AXT7" s="49"/>
      <c r="AXU7" s="49"/>
      <c r="AXV7" s="49"/>
      <c r="AXW7" s="49"/>
      <c r="AXX7" s="49"/>
      <c r="AXY7" s="49"/>
      <c r="AXZ7" s="49"/>
      <c r="AYA7" s="49"/>
      <c r="AYB7" s="49"/>
      <c r="AYC7" s="49"/>
      <c r="AYD7" s="49"/>
      <c r="AYE7" s="49"/>
      <c r="AYF7" s="49"/>
      <c r="AYG7" s="49"/>
      <c r="AYH7" s="49"/>
      <c r="AYI7" s="49"/>
      <c r="AYJ7" s="49"/>
      <c r="AYK7" s="49"/>
      <c r="AYL7" s="49"/>
      <c r="AYM7" s="49"/>
      <c r="AYN7" s="49"/>
      <c r="AYO7" s="49"/>
      <c r="AYP7" s="49"/>
      <c r="AYQ7" s="49"/>
      <c r="AYR7" s="49"/>
      <c r="AYS7" s="49"/>
      <c r="AYT7" s="49"/>
      <c r="AYU7" s="49"/>
      <c r="AYV7" s="49"/>
      <c r="AYW7" s="49"/>
      <c r="AYX7" s="49"/>
      <c r="AYY7" s="49"/>
      <c r="AYZ7" s="49"/>
      <c r="AZA7" s="49"/>
      <c r="AZB7" s="49"/>
      <c r="AZC7" s="49"/>
      <c r="AZD7" s="49"/>
      <c r="AZE7" s="49"/>
      <c r="AZF7" s="49"/>
      <c r="AZG7" s="49"/>
      <c r="AZH7" s="49"/>
      <c r="AZI7" s="49"/>
      <c r="AZJ7" s="49"/>
      <c r="AZK7" s="49"/>
      <c r="AZL7" s="49"/>
      <c r="AZM7" s="49"/>
      <c r="AZN7" s="49"/>
      <c r="AZO7" s="49"/>
      <c r="AZP7" s="49"/>
      <c r="AZQ7" s="49"/>
      <c r="AZR7" s="49"/>
      <c r="AZS7" s="49"/>
      <c r="AZT7" s="49"/>
      <c r="AZU7" s="49"/>
      <c r="AZV7" s="49"/>
      <c r="AZW7" s="49"/>
      <c r="AZX7" s="49"/>
      <c r="AZY7" s="49"/>
      <c r="AZZ7" s="49"/>
      <c r="BAA7" s="49"/>
      <c r="BAB7" s="49"/>
      <c r="BAC7" s="49"/>
      <c r="BAD7" s="49"/>
      <c r="BAE7" s="49"/>
      <c r="BAF7" s="49"/>
      <c r="BAG7" s="49"/>
      <c r="BAH7" s="49"/>
      <c r="BAI7" s="49"/>
      <c r="BAJ7" s="49"/>
      <c r="BAK7" s="49"/>
      <c r="BAL7" s="49"/>
      <c r="BAM7" s="49"/>
      <c r="BAN7" s="49"/>
      <c r="BAO7" s="49"/>
      <c r="BAP7" s="49"/>
      <c r="BAQ7" s="49"/>
      <c r="BAR7" s="49"/>
      <c r="BAS7" s="49"/>
      <c r="BAT7" s="49"/>
      <c r="BAU7" s="49"/>
      <c r="BAV7" s="49"/>
      <c r="BAW7" s="49"/>
      <c r="BAX7" s="49"/>
      <c r="BAY7" s="49"/>
      <c r="BAZ7" s="49"/>
      <c r="BBA7" s="49"/>
      <c r="BBB7" s="49"/>
      <c r="BBC7" s="49"/>
      <c r="BBD7" s="49"/>
      <c r="BBE7" s="49"/>
      <c r="BBF7" s="49"/>
      <c r="BBG7" s="49"/>
      <c r="BBH7" s="49"/>
      <c r="BBI7" s="49"/>
      <c r="BBJ7" s="49"/>
      <c r="BBK7" s="49"/>
      <c r="BBL7" s="49"/>
      <c r="BBM7" s="49"/>
      <c r="BBN7" s="49"/>
      <c r="BBO7" s="49"/>
      <c r="BBP7" s="49"/>
      <c r="BBQ7" s="49"/>
      <c r="BBR7" s="49"/>
      <c r="BBS7" s="49"/>
      <c r="BBT7" s="49"/>
      <c r="BBU7" s="49"/>
      <c r="BBV7" s="49"/>
      <c r="BBW7" s="49"/>
      <c r="BBX7" s="49"/>
      <c r="BBY7" s="49"/>
      <c r="BBZ7" s="49"/>
      <c r="BCA7" s="49"/>
      <c r="BCB7" s="49"/>
      <c r="BCC7" s="49"/>
      <c r="BCD7" s="49"/>
      <c r="BCE7" s="49"/>
      <c r="BCF7" s="49"/>
      <c r="BCG7" s="49"/>
      <c r="BCH7" s="49"/>
      <c r="BCI7" s="49"/>
      <c r="BCJ7" s="49"/>
      <c r="BCK7" s="49"/>
      <c r="BCL7" s="49"/>
      <c r="BCM7" s="49"/>
      <c r="BCN7" s="49"/>
      <c r="BCO7" s="49"/>
      <c r="BCP7" s="49"/>
      <c r="BCQ7" s="49"/>
      <c r="BCR7" s="49"/>
      <c r="BCS7" s="49"/>
      <c r="BCT7" s="49"/>
      <c r="BCU7" s="49"/>
      <c r="BCV7" s="49"/>
      <c r="BCW7" s="49"/>
      <c r="BCX7" s="49"/>
      <c r="BCY7" s="49"/>
      <c r="BCZ7" s="49"/>
      <c r="BDA7" s="49"/>
      <c r="BDB7" s="49"/>
      <c r="BDC7" s="49"/>
      <c r="BDD7" s="49"/>
      <c r="BDE7" s="49"/>
      <c r="BDF7" s="49"/>
      <c r="BDG7" s="49"/>
      <c r="BDH7" s="49"/>
      <c r="BDI7" s="49"/>
      <c r="BDJ7" s="49"/>
      <c r="BDK7" s="49"/>
      <c r="BDL7" s="49"/>
      <c r="BDM7" s="49"/>
      <c r="BDN7" s="49"/>
      <c r="BDO7" s="49"/>
      <c r="BDP7" s="49"/>
      <c r="BDQ7" s="49"/>
      <c r="BDR7" s="49"/>
      <c r="BDS7" s="49"/>
      <c r="BDT7" s="49"/>
      <c r="BDU7" s="49"/>
      <c r="BDV7" s="49"/>
      <c r="BDW7" s="49"/>
      <c r="BDX7" s="49"/>
      <c r="BDY7" s="49"/>
      <c r="BDZ7" s="49"/>
      <c r="BEA7" s="49"/>
      <c r="BEB7" s="49"/>
      <c r="BEC7" s="49"/>
      <c r="BED7" s="49"/>
      <c r="BEE7" s="49"/>
      <c r="BEF7" s="49"/>
      <c r="BEG7" s="49"/>
      <c r="BEH7" s="49"/>
      <c r="BEI7" s="49"/>
      <c r="BEJ7" s="49"/>
      <c r="BEK7" s="49"/>
      <c r="BEL7" s="49"/>
      <c r="BEM7" s="49"/>
      <c r="BEN7" s="49"/>
      <c r="BEO7" s="49"/>
      <c r="BEP7" s="49"/>
      <c r="BEQ7" s="49"/>
      <c r="BER7" s="49"/>
      <c r="BES7" s="49"/>
      <c r="BET7" s="49"/>
      <c r="BEU7" s="49"/>
      <c r="BEV7" s="49"/>
      <c r="BEW7" s="49"/>
      <c r="BEX7" s="49"/>
      <c r="BEY7" s="49"/>
      <c r="BEZ7" s="49"/>
      <c r="BFA7" s="49"/>
      <c r="BFB7" s="49"/>
      <c r="BFC7" s="49"/>
      <c r="BFD7" s="49"/>
      <c r="BFE7" s="49"/>
      <c r="BFF7" s="49"/>
      <c r="BFG7" s="49"/>
      <c r="BFH7" s="49"/>
      <c r="BFI7" s="49"/>
      <c r="BFJ7" s="49"/>
      <c r="BFK7" s="49"/>
      <c r="BFL7" s="49"/>
      <c r="BFM7" s="49"/>
      <c r="BFN7" s="49"/>
      <c r="BFO7" s="49"/>
      <c r="BFP7" s="49"/>
      <c r="BFQ7" s="49"/>
      <c r="BFR7" s="49"/>
      <c r="BFS7" s="49"/>
      <c r="BFT7" s="49"/>
      <c r="BFU7" s="49"/>
      <c r="BFV7" s="49"/>
      <c r="BFW7" s="49"/>
      <c r="BFX7" s="49"/>
      <c r="BFY7" s="49"/>
      <c r="BFZ7" s="49"/>
      <c r="BGA7" s="49"/>
      <c r="BGB7" s="49"/>
      <c r="BGC7" s="49"/>
      <c r="BGD7" s="49"/>
      <c r="BGE7" s="49"/>
      <c r="BGF7" s="49"/>
      <c r="BGG7" s="49"/>
      <c r="BGH7" s="49"/>
      <c r="BGI7" s="49"/>
      <c r="BGJ7" s="49"/>
      <c r="BGK7" s="49"/>
      <c r="BGL7" s="49"/>
      <c r="BGM7" s="49"/>
      <c r="BGN7" s="49"/>
      <c r="BGO7" s="49"/>
      <c r="BGP7" s="49"/>
      <c r="BGQ7" s="49"/>
      <c r="BGR7" s="49"/>
      <c r="BGS7" s="49"/>
      <c r="BGT7" s="49"/>
      <c r="BGU7" s="49"/>
      <c r="BGV7" s="49"/>
      <c r="BGW7" s="49"/>
      <c r="BGX7" s="49"/>
      <c r="BGY7" s="49"/>
      <c r="BGZ7" s="49"/>
      <c r="BHA7" s="49"/>
      <c r="BHB7" s="49"/>
      <c r="BHC7" s="49"/>
      <c r="BHD7" s="49"/>
      <c r="BHE7" s="49"/>
      <c r="BHF7" s="49"/>
      <c r="BHG7" s="49"/>
      <c r="BHH7" s="49"/>
      <c r="BHI7" s="49"/>
      <c r="BHJ7" s="49"/>
      <c r="BHK7" s="49"/>
      <c r="BHL7" s="49"/>
      <c r="BHM7" s="49"/>
      <c r="BHN7" s="49"/>
      <c r="BHO7" s="49"/>
      <c r="BHP7" s="49"/>
      <c r="BHQ7" s="49"/>
      <c r="BHR7" s="49"/>
      <c r="BHS7" s="49"/>
      <c r="BHT7" s="49"/>
      <c r="BHU7" s="49"/>
      <c r="BHV7" s="49"/>
      <c r="BHW7" s="49"/>
      <c r="BHX7" s="49"/>
      <c r="BHY7" s="49"/>
      <c r="BHZ7" s="49"/>
      <c r="BIA7" s="49"/>
      <c r="BIB7" s="49"/>
      <c r="BIC7" s="49"/>
      <c r="BID7" s="49"/>
      <c r="BIE7" s="49"/>
      <c r="BIF7" s="49"/>
      <c r="BIG7" s="49"/>
      <c r="BIH7" s="49"/>
      <c r="BII7" s="49"/>
      <c r="BIJ7" s="49"/>
      <c r="BIK7" s="49"/>
      <c r="BIL7" s="49"/>
      <c r="BIM7" s="49"/>
      <c r="BIN7" s="49"/>
      <c r="BIO7" s="49"/>
      <c r="BIP7" s="49"/>
      <c r="BIQ7" s="49"/>
      <c r="BIR7" s="49"/>
      <c r="BIS7" s="49"/>
      <c r="BIT7" s="49"/>
      <c r="BIU7" s="49"/>
      <c r="BIV7" s="49"/>
      <c r="BIW7" s="49"/>
      <c r="BIX7" s="49"/>
      <c r="BIY7" s="49"/>
      <c r="BIZ7" s="49"/>
      <c r="BJA7" s="49"/>
      <c r="BJB7" s="49"/>
      <c r="BJC7" s="49"/>
      <c r="BJD7" s="49"/>
      <c r="BJE7" s="49"/>
      <c r="BJF7" s="49"/>
      <c r="BJG7" s="49"/>
      <c r="BJH7" s="49"/>
      <c r="BJI7" s="49"/>
      <c r="BJJ7" s="49"/>
      <c r="BJK7" s="49"/>
      <c r="BJL7" s="49"/>
      <c r="BJM7" s="49"/>
      <c r="BJN7" s="49"/>
      <c r="BJO7" s="49"/>
      <c r="BJP7" s="49"/>
      <c r="BJQ7" s="49"/>
      <c r="BJR7" s="49"/>
      <c r="BJS7" s="49"/>
      <c r="BJT7" s="49"/>
      <c r="BJU7" s="49"/>
      <c r="BJV7" s="49"/>
      <c r="BJW7" s="49"/>
      <c r="BJX7" s="49"/>
      <c r="BJY7" s="49"/>
      <c r="BJZ7" s="49"/>
      <c r="BKA7" s="49"/>
      <c r="BKB7" s="49"/>
      <c r="BKC7" s="49"/>
      <c r="BKD7" s="49"/>
      <c r="BKE7" s="49"/>
      <c r="BKF7" s="49"/>
      <c r="BKG7" s="49"/>
      <c r="BKH7" s="49"/>
      <c r="BKI7" s="49"/>
      <c r="BKJ7" s="49"/>
      <c r="BKK7" s="49"/>
      <c r="BKL7" s="49"/>
      <c r="BKM7" s="49"/>
      <c r="BKN7" s="49"/>
      <c r="BKO7" s="49"/>
      <c r="BKP7" s="49"/>
      <c r="BKQ7" s="49"/>
      <c r="BKR7" s="49"/>
      <c r="BKS7" s="49"/>
      <c r="BKT7" s="49"/>
      <c r="BKU7" s="49"/>
      <c r="BKV7" s="49"/>
      <c r="BKW7" s="49"/>
      <c r="BKX7" s="49"/>
      <c r="BKY7" s="49"/>
      <c r="BKZ7" s="49"/>
      <c r="BLA7" s="49"/>
      <c r="BLB7" s="49"/>
      <c r="BLC7" s="49"/>
      <c r="BLD7" s="49"/>
      <c r="BLE7" s="49"/>
      <c r="BLF7" s="49"/>
      <c r="BLG7" s="49"/>
      <c r="BLH7" s="49"/>
      <c r="BLI7" s="49"/>
      <c r="BLJ7" s="49"/>
      <c r="BLK7" s="49"/>
      <c r="BLL7" s="49"/>
      <c r="BLM7" s="49"/>
      <c r="BLN7" s="49"/>
      <c r="BLO7" s="49"/>
      <c r="BLP7" s="49"/>
      <c r="BLQ7" s="49"/>
      <c r="BLR7" s="49"/>
      <c r="BLS7" s="49"/>
      <c r="BLT7" s="49"/>
      <c r="BLU7" s="49"/>
      <c r="BLV7" s="49"/>
      <c r="BLW7" s="49"/>
      <c r="BLX7" s="49"/>
      <c r="BLY7" s="49"/>
      <c r="BLZ7" s="49"/>
      <c r="BMA7" s="49"/>
      <c r="BMB7" s="49"/>
      <c r="BMC7" s="49"/>
      <c r="BMD7" s="49"/>
      <c r="BME7" s="49"/>
      <c r="BMF7" s="49"/>
      <c r="BMG7" s="49"/>
      <c r="BMH7" s="49"/>
      <c r="BMI7" s="49"/>
      <c r="BMJ7" s="49"/>
      <c r="BMK7" s="49"/>
      <c r="BML7" s="49"/>
      <c r="BMM7" s="49"/>
      <c r="BMN7" s="49"/>
      <c r="BMO7" s="49"/>
      <c r="BMP7" s="49"/>
      <c r="BMQ7" s="49"/>
      <c r="BMR7" s="49"/>
      <c r="BMS7" s="49"/>
      <c r="BMT7" s="49"/>
      <c r="BMU7" s="49"/>
      <c r="BMV7" s="49"/>
      <c r="BMW7" s="49"/>
      <c r="BMX7" s="49"/>
      <c r="BMY7" s="49"/>
      <c r="BMZ7" s="49"/>
      <c r="BNA7" s="49"/>
      <c r="BNB7" s="49"/>
      <c r="BNC7" s="49"/>
      <c r="BND7" s="49"/>
      <c r="BNE7" s="49"/>
      <c r="BNF7" s="49"/>
      <c r="BNG7" s="49"/>
      <c r="BNH7" s="49"/>
      <c r="BNI7" s="49"/>
      <c r="BNJ7" s="49"/>
      <c r="BNK7" s="49"/>
      <c r="BNL7" s="49"/>
      <c r="BNM7" s="49"/>
      <c r="BNN7" s="49"/>
      <c r="BNO7" s="49"/>
      <c r="BNP7" s="49"/>
      <c r="BNQ7" s="49"/>
      <c r="BNR7" s="49"/>
      <c r="BNS7" s="49"/>
      <c r="BNT7" s="49"/>
      <c r="BNU7" s="49"/>
      <c r="BNV7" s="49"/>
      <c r="BNW7" s="49"/>
      <c r="BNX7" s="49"/>
      <c r="BNY7" s="49"/>
      <c r="BNZ7" s="49"/>
      <c r="BOA7" s="49"/>
      <c r="BOB7" s="49"/>
      <c r="BOC7" s="49"/>
      <c r="BOD7" s="49"/>
      <c r="BOE7" s="49"/>
      <c r="BOF7" s="49"/>
      <c r="BOG7" s="49"/>
      <c r="BOH7" s="49"/>
      <c r="BOI7" s="49"/>
      <c r="BOJ7" s="49"/>
      <c r="BOK7" s="49"/>
      <c r="BOL7" s="49"/>
      <c r="BOM7" s="49"/>
      <c r="BON7" s="49"/>
      <c r="BOO7" s="49"/>
      <c r="BOP7" s="49"/>
      <c r="BOQ7" s="49"/>
      <c r="BOR7" s="49"/>
      <c r="BOS7" s="49"/>
      <c r="BOT7" s="49"/>
      <c r="BOU7" s="49"/>
      <c r="BOV7" s="49"/>
      <c r="BOW7" s="49"/>
      <c r="BOX7" s="49"/>
      <c r="BOY7" s="49"/>
      <c r="BOZ7" s="49"/>
      <c r="BPA7" s="49"/>
      <c r="BPB7" s="49"/>
      <c r="BPC7" s="49"/>
      <c r="BPD7" s="49"/>
      <c r="BPE7" s="49"/>
      <c r="BPF7" s="49"/>
      <c r="BPG7" s="49"/>
      <c r="BPH7" s="49"/>
      <c r="BPI7" s="49"/>
      <c r="BPJ7" s="49"/>
      <c r="BPK7" s="49"/>
      <c r="BPL7" s="49"/>
      <c r="BPM7" s="49"/>
      <c r="BPN7" s="49"/>
      <c r="BPO7" s="49"/>
      <c r="BPP7" s="49"/>
      <c r="BPQ7" s="49"/>
      <c r="BPR7" s="49"/>
      <c r="BPS7" s="49"/>
      <c r="BPT7" s="49"/>
      <c r="BPU7" s="49"/>
      <c r="BPV7" s="49"/>
      <c r="BPW7" s="49"/>
      <c r="BPX7" s="49"/>
      <c r="BPY7" s="49"/>
      <c r="BPZ7" s="49"/>
      <c r="BQA7" s="49"/>
      <c r="BQB7" s="49"/>
      <c r="BQC7" s="49"/>
      <c r="BQD7" s="49"/>
      <c r="BQE7" s="49"/>
      <c r="BQF7" s="49"/>
      <c r="BQG7" s="49"/>
      <c r="BQH7" s="49"/>
      <c r="BQI7" s="49"/>
      <c r="BQJ7" s="49"/>
      <c r="BQK7" s="49"/>
      <c r="BQL7" s="49"/>
      <c r="BQM7" s="49"/>
      <c r="BQN7" s="49"/>
      <c r="BQO7" s="49"/>
      <c r="BQP7" s="49"/>
      <c r="BQQ7" s="49"/>
      <c r="BQR7" s="49"/>
      <c r="BQS7" s="49"/>
      <c r="BQT7" s="49"/>
      <c r="BQU7" s="49"/>
      <c r="BQV7" s="49"/>
      <c r="BQW7" s="49"/>
      <c r="BQX7" s="49"/>
      <c r="BQY7" s="49"/>
      <c r="BQZ7" s="49"/>
      <c r="BRA7" s="49"/>
      <c r="BRB7" s="49"/>
      <c r="BRC7" s="49"/>
      <c r="BRD7" s="49"/>
      <c r="BRE7" s="49"/>
      <c r="BRF7" s="49"/>
      <c r="BRG7" s="49"/>
      <c r="BRH7" s="49"/>
      <c r="BRI7" s="49"/>
      <c r="BRJ7" s="49"/>
      <c r="BRK7" s="49"/>
      <c r="BRL7" s="49"/>
      <c r="BRM7" s="49"/>
      <c r="BRN7" s="49"/>
      <c r="BRO7" s="49"/>
      <c r="BRP7" s="49"/>
      <c r="BRQ7" s="49"/>
      <c r="BRR7" s="49"/>
      <c r="BRS7" s="49"/>
      <c r="BRT7" s="49"/>
      <c r="BRU7" s="49"/>
      <c r="BRV7" s="49"/>
      <c r="BRW7" s="49"/>
      <c r="BRX7" s="49"/>
      <c r="BRY7" s="49"/>
      <c r="BRZ7" s="49"/>
      <c r="BSA7" s="49"/>
      <c r="BSB7" s="49"/>
      <c r="BSC7" s="49"/>
      <c r="BSD7" s="49"/>
      <c r="BSE7" s="49"/>
      <c r="BSF7" s="49"/>
      <c r="BSG7" s="49"/>
      <c r="BSH7" s="49"/>
      <c r="BSI7" s="49"/>
      <c r="BSJ7" s="49"/>
      <c r="BSK7" s="49"/>
      <c r="BSL7" s="49"/>
      <c r="BSM7" s="49"/>
      <c r="BSN7" s="49"/>
      <c r="BSO7" s="49"/>
      <c r="BSP7" s="49"/>
      <c r="BSQ7" s="49"/>
      <c r="BSR7" s="49"/>
      <c r="BSS7" s="49"/>
      <c r="BST7" s="49"/>
      <c r="BSU7" s="49"/>
      <c r="BSV7" s="49"/>
      <c r="BSW7" s="49"/>
      <c r="BSX7" s="49"/>
      <c r="BSY7" s="49"/>
      <c r="BSZ7" s="49"/>
      <c r="BTA7" s="49"/>
      <c r="BTB7" s="49"/>
      <c r="BTC7" s="49"/>
      <c r="BTD7" s="49"/>
      <c r="BTE7" s="49"/>
      <c r="BTF7" s="49"/>
      <c r="BTG7" s="49"/>
      <c r="BTH7" s="49"/>
      <c r="BTI7" s="49"/>
      <c r="BTJ7" s="49"/>
      <c r="BTK7" s="49"/>
      <c r="BTL7" s="49"/>
      <c r="BTM7" s="49"/>
      <c r="BTN7" s="49"/>
      <c r="BTO7" s="49"/>
      <c r="BTP7" s="49"/>
      <c r="BTQ7" s="49"/>
      <c r="BTR7" s="49"/>
      <c r="BTS7" s="49"/>
      <c r="BTT7" s="49"/>
      <c r="BTU7" s="49"/>
      <c r="BTV7" s="49"/>
      <c r="BTW7" s="49"/>
      <c r="BTX7" s="49"/>
      <c r="BTY7" s="49"/>
      <c r="BTZ7" s="49"/>
      <c r="BUA7" s="49"/>
      <c r="BUB7" s="49"/>
      <c r="BUC7" s="49"/>
      <c r="BUD7" s="49"/>
      <c r="BUE7" s="49"/>
      <c r="BUF7" s="49"/>
      <c r="BUG7" s="49"/>
      <c r="BUH7" s="49"/>
      <c r="BUI7" s="49"/>
      <c r="BUJ7" s="49"/>
      <c r="BUK7" s="49"/>
      <c r="BUL7" s="49"/>
      <c r="BUM7" s="49"/>
      <c r="BUN7" s="49"/>
      <c r="BUO7" s="49"/>
      <c r="BUP7" s="49"/>
      <c r="BUQ7" s="49"/>
      <c r="BUR7" s="49"/>
      <c r="BUS7" s="49"/>
      <c r="BUT7" s="49"/>
      <c r="BUU7" s="49"/>
      <c r="BUV7" s="49"/>
      <c r="BUW7" s="49"/>
      <c r="BUX7" s="49"/>
      <c r="BUY7" s="49"/>
      <c r="BUZ7" s="49"/>
      <c r="BVA7" s="49"/>
      <c r="BVB7" s="49"/>
      <c r="BVC7" s="49"/>
      <c r="BVD7" s="49"/>
      <c r="BVE7" s="49"/>
      <c r="BVF7" s="49"/>
      <c r="BVG7" s="49"/>
      <c r="BVH7" s="49"/>
      <c r="BVI7" s="49"/>
      <c r="BVJ7" s="49"/>
      <c r="BVK7" s="49"/>
      <c r="BVL7" s="49"/>
      <c r="BVM7" s="49"/>
      <c r="BVN7" s="49"/>
      <c r="BVO7" s="49"/>
      <c r="BVP7" s="49"/>
      <c r="BVQ7" s="49"/>
      <c r="BVR7" s="49"/>
      <c r="BVS7" s="49"/>
      <c r="BVT7" s="49"/>
      <c r="BVU7" s="49"/>
      <c r="BVV7" s="49"/>
      <c r="BVW7" s="49"/>
      <c r="BVX7" s="49"/>
      <c r="BVY7" s="49"/>
      <c r="BVZ7" s="49"/>
      <c r="BWA7" s="49"/>
      <c r="BWB7" s="49"/>
      <c r="BWC7" s="49"/>
      <c r="BWD7" s="49"/>
      <c r="BWE7" s="49"/>
      <c r="BWF7" s="49"/>
      <c r="BWG7" s="49"/>
      <c r="BWH7" s="49"/>
      <c r="BWI7" s="49"/>
      <c r="BWJ7" s="49"/>
      <c r="BWK7" s="49"/>
      <c r="BWL7" s="49"/>
      <c r="BWM7" s="49"/>
      <c r="BWN7" s="49"/>
      <c r="BWO7" s="49"/>
      <c r="BWP7" s="49"/>
      <c r="BWQ7" s="49"/>
      <c r="BWR7" s="49"/>
      <c r="BWS7" s="49"/>
      <c r="BWT7" s="49"/>
      <c r="BWU7" s="49"/>
      <c r="BWV7" s="49"/>
      <c r="BWW7" s="49"/>
      <c r="BWX7" s="49"/>
      <c r="BWY7" s="49"/>
      <c r="BWZ7" s="49"/>
      <c r="BXA7" s="49"/>
      <c r="BXB7" s="49"/>
      <c r="BXC7" s="49"/>
      <c r="BXD7" s="49"/>
      <c r="BXE7" s="49"/>
      <c r="BXF7" s="49"/>
      <c r="BXG7" s="49"/>
      <c r="BXH7" s="49"/>
      <c r="BXI7" s="49"/>
      <c r="BXJ7" s="49"/>
      <c r="BXK7" s="49"/>
      <c r="BXL7" s="49"/>
      <c r="BXM7" s="49"/>
      <c r="BXN7" s="49"/>
      <c r="BXO7" s="49"/>
      <c r="BXP7" s="49"/>
      <c r="BXQ7" s="49"/>
      <c r="BXR7" s="49"/>
      <c r="BXS7" s="49"/>
      <c r="BXT7" s="49"/>
      <c r="BXU7" s="49"/>
      <c r="BXV7" s="49"/>
      <c r="BXW7" s="49"/>
      <c r="BXX7" s="49"/>
      <c r="BXY7" s="49"/>
      <c r="BXZ7" s="49"/>
      <c r="BYA7" s="49"/>
      <c r="BYB7" s="49"/>
      <c r="BYC7" s="49"/>
      <c r="BYD7" s="49"/>
      <c r="BYE7" s="49"/>
      <c r="BYF7" s="49"/>
      <c r="BYG7" s="49"/>
      <c r="BYH7" s="49"/>
      <c r="BYI7" s="49"/>
      <c r="BYJ7" s="49"/>
      <c r="BYK7" s="49"/>
      <c r="BYL7" s="49"/>
      <c r="BYM7" s="49"/>
      <c r="BYN7" s="49"/>
      <c r="BYO7" s="49"/>
      <c r="BYP7" s="49"/>
      <c r="BYQ7" s="49"/>
      <c r="BYR7" s="49"/>
      <c r="BYS7" s="49"/>
      <c r="BYT7" s="49"/>
      <c r="BYU7" s="49"/>
      <c r="BYV7" s="49"/>
      <c r="BYW7" s="49"/>
      <c r="BYX7" s="49"/>
      <c r="BYY7" s="49"/>
      <c r="BYZ7" s="49"/>
      <c r="BZA7" s="49"/>
      <c r="BZB7" s="49"/>
      <c r="BZC7" s="49"/>
      <c r="BZD7" s="49"/>
      <c r="BZE7" s="49"/>
      <c r="BZF7" s="49"/>
      <c r="BZG7" s="49"/>
      <c r="BZH7" s="49"/>
      <c r="BZI7" s="49"/>
      <c r="BZJ7" s="49"/>
      <c r="BZK7" s="49"/>
      <c r="BZL7" s="49"/>
      <c r="BZM7" s="49"/>
      <c r="BZN7" s="49"/>
      <c r="BZO7" s="49"/>
      <c r="BZP7" s="49"/>
      <c r="BZQ7" s="49"/>
      <c r="BZR7" s="49"/>
      <c r="BZS7" s="49"/>
      <c r="BZT7" s="49"/>
      <c r="BZU7" s="49"/>
      <c r="BZV7" s="49"/>
      <c r="BZW7" s="49"/>
      <c r="BZX7" s="49"/>
      <c r="BZY7" s="49"/>
      <c r="BZZ7" s="49"/>
      <c r="CAA7" s="49"/>
      <c r="CAB7" s="49"/>
      <c r="CAC7" s="49"/>
      <c r="CAD7" s="49"/>
      <c r="CAE7" s="49"/>
      <c r="CAF7" s="49"/>
      <c r="CAG7" s="49"/>
      <c r="CAH7" s="49"/>
      <c r="CAI7" s="49"/>
      <c r="CAJ7" s="49"/>
      <c r="CAK7" s="49"/>
      <c r="CAL7" s="49"/>
      <c r="CAM7" s="49"/>
      <c r="CAN7" s="49"/>
      <c r="CAO7" s="49"/>
      <c r="CAP7" s="49"/>
      <c r="CAQ7" s="49"/>
      <c r="CAR7" s="49"/>
      <c r="CAS7" s="49"/>
      <c r="CAT7" s="49"/>
      <c r="CAU7" s="49"/>
      <c r="CAV7" s="49"/>
      <c r="CAW7" s="49"/>
      <c r="CAX7" s="49"/>
      <c r="CAY7" s="49"/>
      <c r="CAZ7" s="49"/>
      <c r="CBA7" s="49"/>
      <c r="CBB7" s="49"/>
      <c r="CBC7" s="49"/>
      <c r="CBD7" s="49"/>
      <c r="CBE7" s="49"/>
      <c r="CBF7" s="49"/>
      <c r="CBG7" s="49"/>
      <c r="CBH7" s="49"/>
      <c r="CBI7" s="49"/>
      <c r="CBJ7" s="49"/>
      <c r="CBK7" s="49"/>
      <c r="CBL7" s="49"/>
      <c r="CBM7" s="49"/>
      <c r="CBN7" s="49"/>
      <c r="CBO7" s="49"/>
      <c r="CBP7" s="49"/>
      <c r="CBQ7" s="49"/>
      <c r="CBR7" s="49"/>
      <c r="CBS7" s="49"/>
      <c r="CBT7" s="49"/>
      <c r="CBU7" s="49"/>
      <c r="CBV7" s="49"/>
      <c r="CBW7" s="49"/>
      <c r="CBX7" s="49"/>
      <c r="CBY7" s="49"/>
      <c r="CBZ7" s="49"/>
      <c r="CCA7" s="49"/>
      <c r="CCB7" s="49"/>
      <c r="CCC7" s="49"/>
      <c r="CCD7" s="49"/>
      <c r="CCE7" s="49"/>
      <c r="CCF7" s="49"/>
      <c r="CCG7" s="49"/>
      <c r="CCH7" s="49"/>
      <c r="CCI7" s="49"/>
      <c r="CCJ7" s="49"/>
      <c r="CCK7" s="49"/>
      <c r="CCL7" s="49"/>
      <c r="CCM7" s="49"/>
      <c r="CCN7" s="49"/>
      <c r="CCO7" s="49"/>
      <c r="CCP7" s="49"/>
      <c r="CCQ7" s="49"/>
      <c r="CCR7" s="49"/>
      <c r="CCS7" s="49"/>
      <c r="CCT7" s="49"/>
      <c r="CCU7" s="49"/>
      <c r="CCV7" s="49"/>
      <c r="CCW7" s="49"/>
      <c r="CCX7" s="49"/>
      <c r="CCY7" s="49"/>
      <c r="CCZ7" s="49"/>
      <c r="CDA7" s="49"/>
      <c r="CDB7" s="49"/>
      <c r="CDC7" s="49"/>
      <c r="CDD7" s="49"/>
      <c r="CDE7" s="49"/>
      <c r="CDF7" s="49"/>
      <c r="CDG7" s="49"/>
      <c r="CDH7" s="49"/>
      <c r="CDI7" s="49"/>
      <c r="CDJ7" s="49"/>
      <c r="CDK7" s="49"/>
      <c r="CDL7" s="49"/>
      <c r="CDM7" s="49"/>
      <c r="CDN7" s="49"/>
      <c r="CDO7" s="49"/>
      <c r="CDP7" s="49"/>
      <c r="CDQ7" s="49"/>
      <c r="CDR7" s="49"/>
      <c r="CDS7" s="49"/>
      <c r="CDT7" s="49"/>
      <c r="CDU7" s="49"/>
      <c r="CDV7" s="49"/>
      <c r="CDW7" s="49"/>
      <c r="CDX7" s="49"/>
      <c r="CDY7" s="49"/>
      <c r="CDZ7" s="49"/>
      <c r="CEA7" s="49"/>
      <c r="CEB7" s="49"/>
      <c r="CEC7" s="49"/>
      <c r="CED7" s="49"/>
      <c r="CEE7" s="49"/>
      <c r="CEF7" s="49"/>
      <c r="CEG7" s="49"/>
      <c r="CEH7" s="49"/>
      <c r="CEI7" s="49"/>
      <c r="CEJ7" s="49"/>
      <c r="CEK7" s="49"/>
      <c r="CEL7" s="49"/>
      <c r="CEM7" s="49"/>
      <c r="CEN7" s="49"/>
      <c r="CEO7" s="49"/>
      <c r="CEP7" s="49"/>
      <c r="CEQ7" s="49"/>
      <c r="CER7" s="49"/>
      <c r="CES7" s="49"/>
      <c r="CET7" s="49"/>
      <c r="CEU7" s="49"/>
      <c r="CEV7" s="49"/>
      <c r="CEW7" s="49"/>
      <c r="CEX7" s="49"/>
      <c r="CEY7" s="49"/>
      <c r="CEZ7" s="49"/>
      <c r="CFA7" s="49"/>
      <c r="CFB7" s="49"/>
      <c r="CFC7" s="49"/>
      <c r="CFD7" s="49"/>
      <c r="CFE7" s="49"/>
      <c r="CFF7" s="49"/>
      <c r="CFG7" s="49"/>
      <c r="CFH7" s="49"/>
      <c r="CFI7" s="49"/>
      <c r="CFJ7" s="49"/>
      <c r="CFK7" s="49"/>
      <c r="CFL7" s="49"/>
      <c r="CFM7" s="49"/>
      <c r="CFN7" s="49"/>
      <c r="CFO7" s="49"/>
      <c r="CFP7" s="49"/>
      <c r="CFQ7" s="49"/>
      <c r="CFR7" s="49"/>
      <c r="CFS7" s="49"/>
      <c r="CFT7" s="49"/>
      <c r="CFU7" s="49"/>
      <c r="CFV7" s="49"/>
      <c r="CFW7" s="49"/>
      <c r="CFX7" s="49"/>
      <c r="CFY7" s="49"/>
      <c r="CFZ7" s="49"/>
      <c r="CGA7" s="49"/>
      <c r="CGB7" s="49"/>
      <c r="CGC7" s="49"/>
      <c r="CGD7" s="49"/>
      <c r="CGE7" s="49"/>
      <c r="CGF7" s="49"/>
      <c r="CGG7" s="49"/>
      <c r="CGH7" s="49"/>
      <c r="CGI7" s="49"/>
      <c r="CGJ7" s="49"/>
      <c r="CGK7" s="49"/>
      <c r="CGL7" s="49"/>
      <c r="CGM7" s="49"/>
      <c r="CGN7" s="49"/>
      <c r="CGO7" s="49"/>
      <c r="CGP7" s="49"/>
      <c r="CGQ7" s="49"/>
      <c r="CGR7" s="49"/>
      <c r="CGS7" s="49"/>
      <c r="CGT7" s="49"/>
      <c r="CGU7" s="49"/>
      <c r="CGV7" s="49"/>
      <c r="CGW7" s="49"/>
      <c r="CGX7" s="49"/>
      <c r="CGY7" s="49"/>
      <c r="CGZ7" s="49"/>
      <c r="CHA7" s="49"/>
      <c r="CHB7" s="49"/>
      <c r="CHC7" s="49"/>
      <c r="CHD7" s="49"/>
      <c r="CHE7" s="49"/>
      <c r="CHF7" s="49"/>
      <c r="CHG7" s="49"/>
      <c r="CHH7" s="49"/>
      <c r="CHI7" s="49"/>
      <c r="CHJ7" s="49"/>
      <c r="CHK7" s="49"/>
      <c r="CHL7" s="49"/>
      <c r="CHM7" s="49"/>
      <c r="CHN7" s="49"/>
      <c r="CHO7" s="49"/>
      <c r="CHP7" s="49"/>
      <c r="CHQ7" s="49"/>
      <c r="CHR7" s="49"/>
      <c r="CHS7" s="49"/>
      <c r="CHT7" s="49"/>
      <c r="CHU7" s="49"/>
      <c r="CHV7" s="49"/>
      <c r="CHW7" s="49"/>
      <c r="CHX7" s="49"/>
      <c r="CHY7" s="49"/>
      <c r="CHZ7" s="49"/>
      <c r="CIA7" s="49"/>
      <c r="CIB7" s="49"/>
      <c r="CIC7" s="49"/>
      <c r="CID7" s="49"/>
      <c r="CIE7" s="49"/>
      <c r="CIF7" s="49"/>
      <c r="CIG7" s="49"/>
      <c r="CIH7" s="49"/>
      <c r="CII7" s="49"/>
      <c r="CIJ7" s="49"/>
      <c r="CIK7" s="49"/>
      <c r="CIL7" s="49"/>
      <c r="CIM7" s="49"/>
      <c r="CIN7" s="49"/>
      <c r="CIO7" s="49"/>
      <c r="CIP7" s="49"/>
      <c r="CIQ7" s="49"/>
      <c r="CIR7" s="49"/>
      <c r="CIS7" s="49"/>
      <c r="CIT7" s="49"/>
      <c r="CIU7" s="49"/>
      <c r="CIV7" s="49"/>
      <c r="CIW7" s="49"/>
      <c r="CIX7" s="49"/>
      <c r="CIY7" s="49"/>
      <c r="CIZ7" s="49"/>
      <c r="CJA7" s="49"/>
      <c r="CJB7" s="49"/>
      <c r="CJC7" s="49"/>
      <c r="CJD7" s="49"/>
      <c r="CJE7" s="49"/>
      <c r="CJF7" s="49"/>
      <c r="CJG7" s="49"/>
      <c r="CJH7" s="49"/>
      <c r="CJI7" s="49"/>
      <c r="CJJ7" s="49"/>
      <c r="CJK7" s="49"/>
      <c r="CJL7" s="49"/>
      <c r="CJM7" s="49"/>
      <c r="CJN7" s="49"/>
      <c r="CJO7" s="49"/>
      <c r="CJP7" s="49"/>
      <c r="CJQ7" s="49"/>
      <c r="CJR7" s="49"/>
      <c r="CJS7" s="49"/>
      <c r="CJT7" s="49"/>
      <c r="CJU7" s="49"/>
      <c r="CJV7" s="49"/>
      <c r="CJW7" s="49"/>
      <c r="CJX7" s="49"/>
      <c r="CJY7" s="49"/>
      <c r="CJZ7" s="49"/>
      <c r="CKA7" s="49"/>
      <c r="CKB7" s="49"/>
      <c r="CKC7" s="49"/>
      <c r="CKD7" s="49"/>
      <c r="CKE7" s="49"/>
      <c r="CKF7" s="49"/>
      <c r="CKG7" s="49"/>
      <c r="CKH7" s="49"/>
      <c r="CKI7" s="49"/>
      <c r="CKJ7" s="49"/>
      <c r="CKK7" s="49"/>
      <c r="CKL7" s="49"/>
      <c r="CKM7" s="49"/>
      <c r="CKN7" s="49"/>
      <c r="CKO7" s="49"/>
      <c r="CKP7" s="49"/>
      <c r="CKQ7" s="49"/>
      <c r="CKR7" s="49"/>
      <c r="CKS7" s="49"/>
      <c r="CKT7" s="49"/>
      <c r="CKU7" s="49"/>
      <c r="CKV7" s="49"/>
      <c r="CKW7" s="49"/>
      <c r="CKX7" s="49"/>
      <c r="CKY7" s="49"/>
      <c r="CKZ7" s="49"/>
      <c r="CLA7" s="49"/>
      <c r="CLB7" s="49"/>
      <c r="CLC7" s="49"/>
      <c r="CLD7" s="49"/>
      <c r="CLE7" s="49"/>
      <c r="CLF7" s="49"/>
      <c r="CLG7" s="49"/>
      <c r="CLH7" s="49"/>
      <c r="CLI7" s="49"/>
      <c r="CLJ7" s="49"/>
      <c r="CLK7" s="49"/>
      <c r="CLL7" s="49"/>
      <c r="CLM7" s="49"/>
      <c r="CLN7" s="49"/>
      <c r="CLO7" s="49"/>
      <c r="CLP7" s="49"/>
      <c r="CLQ7" s="49"/>
      <c r="CLR7" s="49"/>
      <c r="CLS7" s="49"/>
      <c r="CLT7" s="49"/>
      <c r="CLU7" s="49"/>
      <c r="CLV7" s="49"/>
      <c r="CLW7" s="49"/>
      <c r="CLX7" s="49"/>
      <c r="CLY7" s="49"/>
      <c r="CLZ7" s="49"/>
      <c r="CMA7" s="49"/>
      <c r="CMB7" s="49"/>
      <c r="CMC7" s="49"/>
      <c r="CMD7" s="49"/>
      <c r="CME7" s="49"/>
      <c r="CMF7" s="49"/>
      <c r="CMG7" s="49"/>
      <c r="CMH7" s="49"/>
      <c r="CMI7" s="49"/>
      <c r="CMJ7" s="49"/>
      <c r="CMK7" s="49"/>
      <c r="CML7" s="49"/>
      <c r="CMM7" s="49"/>
      <c r="CMN7" s="49"/>
      <c r="CMO7" s="49"/>
      <c r="CMP7" s="49"/>
      <c r="CMQ7" s="49"/>
      <c r="CMR7" s="49"/>
      <c r="CMS7" s="49"/>
      <c r="CMT7" s="49"/>
      <c r="CMU7" s="49"/>
      <c r="CMV7" s="49"/>
      <c r="CMW7" s="49"/>
      <c r="CMX7" s="49"/>
      <c r="CMY7" s="49"/>
      <c r="CMZ7" s="49"/>
      <c r="CNA7" s="49"/>
      <c r="CNB7" s="49"/>
      <c r="CNC7" s="49"/>
      <c r="CND7" s="49"/>
      <c r="CNE7" s="49"/>
      <c r="CNF7" s="49"/>
      <c r="CNG7" s="49"/>
      <c r="CNH7" s="49"/>
      <c r="CNI7" s="49"/>
      <c r="CNJ7" s="49"/>
      <c r="CNK7" s="49"/>
      <c r="CNL7" s="49"/>
      <c r="CNM7" s="49"/>
      <c r="CNN7" s="49"/>
      <c r="CNO7" s="49"/>
      <c r="CNP7" s="49"/>
      <c r="CNQ7" s="49"/>
      <c r="CNR7" s="49"/>
      <c r="CNS7" s="49"/>
      <c r="CNT7" s="49"/>
      <c r="CNU7" s="49"/>
      <c r="CNV7" s="49"/>
      <c r="CNW7" s="49"/>
      <c r="CNX7" s="49"/>
      <c r="CNY7" s="49"/>
      <c r="CNZ7" s="49"/>
      <c r="COA7" s="49"/>
      <c r="COB7" s="49"/>
      <c r="COC7" s="49"/>
      <c r="COD7" s="49"/>
      <c r="COE7" s="49"/>
      <c r="COF7" s="49"/>
      <c r="COG7" s="49"/>
      <c r="COH7" s="49"/>
      <c r="COI7" s="49"/>
      <c r="COJ7" s="49"/>
      <c r="COK7" s="49"/>
      <c r="COL7" s="49"/>
      <c r="COM7" s="49"/>
      <c r="CON7" s="49"/>
      <c r="COO7" s="49"/>
      <c r="COP7" s="49"/>
      <c r="COQ7" s="49"/>
      <c r="COR7" s="49"/>
      <c r="COS7" s="49"/>
      <c r="COT7" s="49"/>
      <c r="COU7" s="49"/>
      <c r="COV7" s="49"/>
      <c r="COW7" s="49"/>
      <c r="COX7" s="49"/>
      <c r="COY7" s="49"/>
      <c r="COZ7" s="49"/>
      <c r="CPA7" s="49"/>
      <c r="CPB7" s="49"/>
      <c r="CPC7" s="49"/>
      <c r="CPD7" s="49"/>
      <c r="CPE7" s="49"/>
      <c r="CPF7" s="49"/>
      <c r="CPG7" s="49"/>
      <c r="CPH7" s="49"/>
      <c r="CPI7" s="49"/>
      <c r="CPJ7" s="49"/>
      <c r="CPK7" s="49"/>
      <c r="CPL7" s="49"/>
      <c r="CPM7" s="49"/>
      <c r="CPN7" s="49"/>
      <c r="CPO7" s="49"/>
      <c r="CPP7" s="49"/>
      <c r="CPQ7" s="49"/>
      <c r="CPR7" s="49"/>
      <c r="CPS7" s="49"/>
      <c r="CPT7" s="49"/>
      <c r="CPU7" s="49"/>
      <c r="CPV7" s="49"/>
      <c r="CPW7" s="49"/>
      <c r="CPX7" s="49"/>
      <c r="CPY7" s="49"/>
      <c r="CPZ7" s="49"/>
      <c r="CQA7" s="49"/>
      <c r="CQB7" s="49"/>
      <c r="CQC7" s="49"/>
      <c r="CQD7" s="49"/>
      <c r="CQE7" s="49"/>
      <c r="CQF7" s="49"/>
      <c r="CQG7" s="49"/>
      <c r="CQH7" s="49"/>
      <c r="CQI7" s="49"/>
      <c r="CQJ7" s="49"/>
      <c r="CQK7" s="49"/>
      <c r="CQL7" s="49"/>
      <c r="CQM7" s="49"/>
      <c r="CQN7" s="49"/>
      <c r="CQO7" s="49"/>
      <c r="CQP7" s="49"/>
      <c r="CQQ7" s="49"/>
      <c r="CQR7" s="49"/>
      <c r="CQS7" s="49"/>
      <c r="CQT7" s="49"/>
      <c r="CQU7" s="49"/>
      <c r="CQV7" s="49"/>
      <c r="CQW7" s="49"/>
      <c r="CQX7" s="49"/>
      <c r="CQY7" s="49"/>
      <c r="CQZ7" s="49"/>
      <c r="CRA7" s="49"/>
      <c r="CRB7" s="49"/>
      <c r="CRC7" s="49"/>
      <c r="CRD7" s="49"/>
      <c r="CRE7" s="49"/>
      <c r="CRF7" s="49"/>
      <c r="CRG7" s="49"/>
      <c r="CRH7" s="49"/>
      <c r="CRI7" s="49"/>
      <c r="CRJ7" s="49"/>
      <c r="CRK7" s="49"/>
      <c r="CRL7" s="49"/>
      <c r="CRM7" s="49"/>
      <c r="CRN7" s="49"/>
      <c r="CRO7" s="49"/>
      <c r="CRP7" s="49"/>
      <c r="CRQ7" s="49"/>
      <c r="CRR7" s="49"/>
      <c r="CRS7" s="49"/>
      <c r="CRT7" s="49"/>
      <c r="CRU7" s="49"/>
      <c r="CRV7" s="49"/>
      <c r="CRW7" s="49"/>
      <c r="CRX7" s="49"/>
      <c r="CRY7" s="49"/>
      <c r="CRZ7" s="49"/>
      <c r="CSA7" s="49"/>
      <c r="CSB7" s="49"/>
      <c r="CSC7" s="49"/>
      <c r="CSD7" s="49"/>
      <c r="CSE7" s="49"/>
      <c r="CSF7" s="49"/>
      <c r="CSG7" s="49"/>
      <c r="CSH7" s="49"/>
      <c r="CSI7" s="49"/>
      <c r="CSJ7" s="49"/>
      <c r="CSK7" s="49"/>
      <c r="CSL7" s="49"/>
      <c r="CSM7" s="49"/>
      <c r="CSN7" s="49"/>
      <c r="CSO7" s="49"/>
      <c r="CSP7" s="49"/>
      <c r="CSQ7" s="49"/>
      <c r="CSR7" s="49"/>
      <c r="CSS7" s="49"/>
      <c r="CST7" s="49"/>
      <c r="CSU7" s="49"/>
      <c r="CSV7" s="49"/>
      <c r="CSW7" s="49"/>
      <c r="CSX7" s="49"/>
      <c r="CSY7" s="49"/>
      <c r="CSZ7" s="49"/>
      <c r="CTA7" s="49"/>
      <c r="CTB7" s="49"/>
      <c r="CTC7" s="49"/>
      <c r="CTD7" s="49"/>
      <c r="CTE7" s="49"/>
      <c r="CTF7" s="49"/>
      <c r="CTG7" s="49"/>
      <c r="CTH7" s="49"/>
      <c r="CTI7" s="49"/>
      <c r="CTJ7" s="49"/>
      <c r="CTK7" s="49"/>
      <c r="CTL7" s="49"/>
      <c r="CTM7" s="49"/>
      <c r="CTN7" s="49"/>
      <c r="CTO7" s="49"/>
      <c r="CTP7" s="49"/>
      <c r="CTQ7" s="49"/>
      <c r="CTR7" s="49"/>
      <c r="CTS7" s="49"/>
      <c r="CTT7" s="49"/>
      <c r="CTU7" s="49"/>
      <c r="CTV7" s="49"/>
      <c r="CTW7" s="49"/>
      <c r="CTX7" s="49"/>
      <c r="CTY7" s="49"/>
      <c r="CTZ7" s="49"/>
      <c r="CUA7" s="49"/>
      <c r="CUB7" s="49"/>
      <c r="CUC7" s="49"/>
      <c r="CUD7" s="49"/>
      <c r="CUE7" s="49"/>
      <c r="CUF7" s="49"/>
      <c r="CUG7" s="49"/>
      <c r="CUH7" s="49"/>
      <c r="CUI7" s="49"/>
      <c r="CUJ7" s="49"/>
      <c r="CUK7" s="49"/>
      <c r="CUL7" s="49"/>
      <c r="CUM7" s="49"/>
      <c r="CUN7" s="49"/>
      <c r="CUO7" s="49"/>
      <c r="CUP7" s="49"/>
      <c r="CUQ7" s="49"/>
      <c r="CUR7" s="49"/>
      <c r="CUS7" s="49"/>
      <c r="CUT7" s="49"/>
      <c r="CUU7" s="49"/>
      <c r="CUV7" s="49"/>
      <c r="CUW7" s="49"/>
      <c r="CUX7" s="49"/>
      <c r="CUY7" s="49"/>
      <c r="CUZ7" s="49"/>
      <c r="CVA7" s="49"/>
      <c r="CVB7" s="49"/>
      <c r="CVC7" s="49"/>
      <c r="CVD7" s="49"/>
      <c r="CVE7" s="49"/>
      <c r="CVF7" s="49"/>
      <c r="CVG7" s="49"/>
      <c r="CVH7" s="49"/>
      <c r="CVI7" s="49"/>
      <c r="CVJ7" s="49"/>
      <c r="CVK7" s="49"/>
      <c r="CVL7" s="49"/>
      <c r="CVM7" s="49"/>
      <c r="CVN7" s="49"/>
      <c r="CVO7" s="49"/>
      <c r="CVP7" s="49"/>
      <c r="CVQ7" s="49"/>
      <c r="CVR7" s="49"/>
      <c r="CVS7" s="49"/>
      <c r="CVT7" s="49"/>
      <c r="CVU7" s="49"/>
      <c r="CVV7" s="49"/>
      <c r="CVW7" s="49"/>
      <c r="CVX7" s="49"/>
      <c r="CVY7" s="49"/>
      <c r="CVZ7" s="49"/>
      <c r="CWA7" s="49"/>
      <c r="CWB7" s="49"/>
      <c r="CWC7" s="49"/>
      <c r="CWD7" s="49"/>
      <c r="CWE7" s="49"/>
      <c r="CWF7" s="49"/>
      <c r="CWG7" s="49"/>
      <c r="CWH7" s="49"/>
      <c r="CWI7" s="49"/>
      <c r="CWJ7" s="49"/>
      <c r="CWK7" s="49"/>
      <c r="CWL7" s="49"/>
      <c r="CWM7" s="49"/>
      <c r="CWN7" s="49"/>
      <c r="CWO7" s="49"/>
      <c r="CWP7" s="49"/>
      <c r="CWQ7" s="49"/>
      <c r="CWR7" s="49"/>
      <c r="CWS7" s="49"/>
      <c r="CWT7" s="49"/>
      <c r="CWU7" s="49"/>
      <c r="CWV7" s="49"/>
      <c r="CWW7" s="49"/>
      <c r="CWX7" s="49"/>
      <c r="CWY7" s="49"/>
      <c r="CWZ7" s="49"/>
      <c r="CXA7" s="49"/>
      <c r="CXB7" s="49"/>
      <c r="CXC7" s="49"/>
      <c r="CXD7" s="49"/>
      <c r="CXE7" s="49"/>
      <c r="CXF7" s="49"/>
      <c r="CXG7" s="49"/>
      <c r="CXH7" s="49"/>
      <c r="CXI7" s="49"/>
      <c r="CXJ7" s="49"/>
      <c r="CXK7" s="49"/>
      <c r="CXL7" s="49"/>
      <c r="CXM7" s="49"/>
      <c r="CXN7" s="49"/>
      <c r="CXO7" s="49"/>
      <c r="CXP7" s="49"/>
      <c r="CXQ7" s="49"/>
      <c r="CXR7" s="49"/>
      <c r="CXS7" s="49"/>
      <c r="CXT7" s="49"/>
      <c r="CXU7" s="49"/>
      <c r="CXV7" s="49"/>
      <c r="CXW7" s="49"/>
      <c r="CXX7" s="49"/>
      <c r="CXY7" s="49"/>
      <c r="CXZ7" s="49"/>
      <c r="CYA7" s="49"/>
      <c r="CYB7" s="49"/>
      <c r="CYC7" s="49"/>
      <c r="CYD7" s="49"/>
      <c r="CYE7" s="49"/>
      <c r="CYF7" s="49"/>
      <c r="CYG7" s="49"/>
      <c r="CYH7" s="49"/>
      <c r="CYI7" s="49"/>
      <c r="CYJ7" s="49"/>
      <c r="CYK7" s="49"/>
      <c r="CYL7" s="49"/>
      <c r="CYM7" s="49"/>
      <c r="CYN7" s="49"/>
      <c r="CYO7" s="49"/>
      <c r="CYP7" s="49"/>
      <c r="CYQ7" s="49"/>
      <c r="CYR7" s="49"/>
      <c r="CYS7" s="49"/>
      <c r="CYT7" s="49"/>
      <c r="CYU7" s="49"/>
      <c r="CYV7" s="49"/>
      <c r="CYW7" s="49"/>
      <c r="CYX7" s="49"/>
      <c r="CYY7" s="49"/>
      <c r="CYZ7" s="49"/>
      <c r="CZA7" s="49"/>
      <c r="CZB7" s="49"/>
      <c r="CZC7" s="49"/>
      <c r="CZD7" s="49"/>
      <c r="CZE7" s="49"/>
      <c r="CZF7" s="49"/>
      <c r="CZG7" s="49"/>
      <c r="CZH7" s="49"/>
      <c r="CZI7" s="49"/>
      <c r="CZJ7" s="49"/>
      <c r="CZK7" s="49"/>
      <c r="CZL7" s="49"/>
      <c r="CZM7" s="49"/>
      <c r="CZN7" s="49"/>
      <c r="CZO7" s="49"/>
      <c r="CZP7" s="49"/>
      <c r="CZQ7" s="49"/>
      <c r="CZR7" s="49"/>
      <c r="CZS7" s="49"/>
      <c r="CZT7" s="49"/>
      <c r="CZU7" s="49"/>
      <c r="CZV7" s="49"/>
      <c r="CZW7" s="49"/>
      <c r="CZX7" s="49"/>
      <c r="CZY7" s="49"/>
      <c r="CZZ7" s="49"/>
      <c r="DAA7" s="49"/>
      <c r="DAB7" s="49"/>
      <c r="DAC7" s="49"/>
      <c r="DAD7" s="49"/>
      <c r="DAE7" s="49"/>
      <c r="DAF7" s="49"/>
      <c r="DAG7" s="49"/>
      <c r="DAH7" s="49"/>
      <c r="DAI7" s="49"/>
      <c r="DAJ7" s="49"/>
      <c r="DAK7" s="49"/>
      <c r="DAL7" s="49"/>
      <c r="DAM7" s="49"/>
      <c r="DAN7" s="49"/>
      <c r="DAO7" s="49"/>
      <c r="DAP7" s="49"/>
      <c r="DAQ7" s="49"/>
      <c r="DAR7" s="49"/>
      <c r="DAS7" s="49"/>
      <c r="DAT7" s="49"/>
      <c r="DAU7" s="49"/>
      <c r="DAV7" s="49"/>
      <c r="DAW7" s="49"/>
      <c r="DAX7" s="49"/>
      <c r="DAY7" s="49"/>
      <c r="DAZ7" s="49"/>
      <c r="DBA7" s="49"/>
      <c r="DBB7" s="49"/>
      <c r="DBC7" s="49"/>
      <c r="DBD7" s="49"/>
      <c r="DBE7" s="49"/>
      <c r="DBF7" s="49"/>
      <c r="DBG7" s="49"/>
      <c r="DBH7" s="49"/>
      <c r="DBI7" s="49"/>
      <c r="DBJ7" s="49"/>
      <c r="DBK7" s="49"/>
      <c r="DBL7" s="49"/>
      <c r="DBM7" s="49"/>
      <c r="DBN7" s="49"/>
      <c r="DBO7" s="49"/>
      <c r="DBP7" s="49"/>
      <c r="DBQ7" s="49"/>
      <c r="DBR7" s="49"/>
      <c r="DBS7" s="49"/>
      <c r="DBT7" s="49"/>
      <c r="DBU7" s="49"/>
      <c r="DBV7" s="49"/>
      <c r="DBW7" s="49"/>
      <c r="DBX7" s="49"/>
      <c r="DBY7" s="49"/>
      <c r="DBZ7" s="49"/>
      <c r="DCA7" s="49"/>
      <c r="DCB7" s="49"/>
      <c r="DCC7" s="49"/>
      <c r="DCD7" s="49"/>
      <c r="DCE7" s="49"/>
      <c r="DCF7" s="49"/>
      <c r="DCG7" s="49"/>
      <c r="DCH7" s="49"/>
      <c r="DCI7" s="49"/>
      <c r="DCJ7" s="49"/>
      <c r="DCK7" s="49"/>
      <c r="DCL7" s="49"/>
      <c r="DCM7" s="49"/>
      <c r="DCN7" s="49"/>
      <c r="DCO7" s="49"/>
      <c r="DCP7" s="49"/>
      <c r="DCQ7" s="49"/>
      <c r="DCR7" s="49"/>
      <c r="DCS7" s="49"/>
      <c r="DCT7" s="49"/>
      <c r="DCU7" s="49"/>
      <c r="DCV7" s="49"/>
      <c r="DCW7" s="49"/>
      <c r="DCX7" s="49"/>
      <c r="DCY7" s="49"/>
      <c r="DCZ7" s="49"/>
      <c r="DDA7" s="49"/>
      <c r="DDB7" s="49"/>
      <c r="DDC7" s="49"/>
      <c r="DDD7" s="49"/>
      <c r="DDE7" s="49"/>
      <c r="DDF7" s="49"/>
      <c r="DDG7" s="49"/>
      <c r="DDH7" s="49"/>
      <c r="DDI7" s="49"/>
      <c r="DDJ7" s="49"/>
      <c r="DDK7" s="49"/>
      <c r="DDL7" s="49"/>
      <c r="DDM7" s="49"/>
      <c r="DDN7" s="49"/>
      <c r="DDO7" s="49"/>
      <c r="DDP7" s="49"/>
      <c r="DDQ7" s="49"/>
      <c r="DDR7" s="49"/>
      <c r="DDS7" s="49"/>
      <c r="DDT7" s="49"/>
      <c r="DDU7" s="49"/>
      <c r="DDV7" s="49"/>
      <c r="DDW7" s="49"/>
      <c r="DDX7" s="49"/>
      <c r="DDY7" s="49"/>
      <c r="DDZ7" s="49"/>
      <c r="DEA7" s="49"/>
      <c r="DEB7" s="49"/>
      <c r="DEC7" s="49"/>
      <c r="DED7" s="49"/>
      <c r="DEE7" s="49"/>
      <c r="DEF7" s="49"/>
      <c r="DEG7" s="49"/>
      <c r="DEH7" s="49"/>
      <c r="DEI7" s="49"/>
      <c r="DEJ7" s="49"/>
      <c r="DEK7" s="49"/>
      <c r="DEL7" s="49"/>
      <c r="DEM7" s="49"/>
      <c r="DEN7" s="49"/>
      <c r="DEO7" s="49"/>
      <c r="DEP7" s="49"/>
      <c r="DEQ7" s="49"/>
      <c r="DER7" s="49"/>
      <c r="DES7" s="49"/>
      <c r="DET7" s="49"/>
      <c r="DEU7" s="49"/>
      <c r="DEV7" s="49"/>
      <c r="DEW7" s="49"/>
      <c r="DEX7" s="49"/>
      <c r="DEY7" s="49"/>
      <c r="DEZ7" s="49"/>
      <c r="DFA7" s="49"/>
      <c r="DFB7" s="49"/>
      <c r="DFC7" s="49"/>
      <c r="DFD7" s="49"/>
      <c r="DFE7" s="49"/>
      <c r="DFF7" s="49"/>
      <c r="DFG7" s="49"/>
      <c r="DFH7" s="49"/>
      <c r="DFI7" s="49"/>
      <c r="DFJ7" s="49"/>
      <c r="DFK7" s="49"/>
      <c r="DFL7" s="49"/>
      <c r="DFM7" s="49"/>
      <c r="DFN7" s="49"/>
      <c r="DFO7" s="49"/>
      <c r="DFP7" s="49"/>
      <c r="DFQ7" s="49"/>
      <c r="DFR7" s="49"/>
      <c r="DFS7" s="49"/>
      <c r="DFT7" s="49"/>
      <c r="DFU7" s="49"/>
      <c r="DFV7" s="49"/>
      <c r="DFW7" s="49"/>
      <c r="DFX7" s="49"/>
      <c r="DFY7" s="49"/>
      <c r="DFZ7" s="49"/>
      <c r="DGA7" s="49"/>
      <c r="DGB7" s="49"/>
      <c r="DGC7" s="49"/>
      <c r="DGD7" s="49"/>
      <c r="DGE7" s="49"/>
      <c r="DGF7" s="49"/>
      <c r="DGG7" s="49"/>
      <c r="DGH7" s="49"/>
      <c r="DGI7" s="49"/>
      <c r="DGJ7" s="49"/>
      <c r="DGK7" s="49"/>
      <c r="DGL7" s="49"/>
      <c r="DGM7" s="49"/>
      <c r="DGN7" s="49"/>
      <c r="DGO7" s="49"/>
      <c r="DGP7" s="49"/>
      <c r="DGQ7" s="49"/>
      <c r="DGR7" s="49"/>
      <c r="DGS7" s="49"/>
      <c r="DGT7" s="49"/>
      <c r="DGU7" s="49"/>
      <c r="DGV7" s="49"/>
      <c r="DGW7" s="49"/>
      <c r="DGX7" s="49"/>
      <c r="DGY7" s="49"/>
      <c r="DGZ7" s="49"/>
      <c r="DHA7" s="49"/>
      <c r="DHB7" s="49"/>
      <c r="DHC7" s="49"/>
      <c r="DHD7" s="49"/>
      <c r="DHE7" s="49"/>
      <c r="DHF7" s="49"/>
      <c r="DHG7" s="49"/>
      <c r="DHH7" s="49"/>
      <c r="DHI7" s="49"/>
      <c r="DHJ7" s="49"/>
      <c r="DHK7" s="49"/>
      <c r="DHL7" s="49"/>
      <c r="DHM7" s="49"/>
      <c r="DHN7" s="49"/>
      <c r="DHO7" s="49"/>
      <c r="DHP7" s="49"/>
      <c r="DHQ7" s="49"/>
      <c r="DHR7" s="49"/>
      <c r="DHS7" s="49"/>
      <c r="DHT7" s="49"/>
      <c r="DHU7" s="49"/>
      <c r="DHV7" s="49"/>
      <c r="DHW7" s="49"/>
      <c r="DHX7" s="49"/>
      <c r="DHY7" s="49"/>
      <c r="DHZ7" s="49"/>
      <c r="DIA7" s="49"/>
      <c r="DIB7" s="49"/>
      <c r="DIC7" s="49"/>
      <c r="DID7" s="49"/>
      <c r="DIE7" s="49"/>
      <c r="DIF7" s="49"/>
      <c r="DIG7" s="49"/>
      <c r="DIH7" s="49"/>
      <c r="DII7" s="49"/>
      <c r="DIJ7" s="49"/>
      <c r="DIK7" s="49"/>
      <c r="DIL7" s="49"/>
      <c r="DIM7" s="49"/>
      <c r="DIN7" s="49"/>
      <c r="DIO7" s="49"/>
      <c r="DIP7" s="49"/>
      <c r="DIQ7" s="49"/>
      <c r="DIR7" s="49"/>
      <c r="DIS7" s="49"/>
      <c r="DIT7" s="49"/>
      <c r="DIU7" s="49"/>
      <c r="DIV7" s="49"/>
      <c r="DIW7" s="49"/>
      <c r="DIX7" s="49"/>
      <c r="DIY7" s="49"/>
      <c r="DIZ7" s="49"/>
      <c r="DJA7" s="49"/>
      <c r="DJB7" s="49"/>
      <c r="DJC7" s="49"/>
      <c r="DJD7" s="49"/>
      <c r="DJE7" s="49"/>
      <c r="DJF7" s="49"/>
      <c r="DJG7" s="49"/>
      <c r="DJH7" s="49"/>
      <c r="DJI7" s="49"/>
      <c r="DJJ7" s="49"/>
      <c r="DJK7" s="49"/>
      <c r="DJL7" s="49"/>
      <c r="DJM7" s="49"/>
      <c r="DJN7" s="49"/>
      <c r="DJO7" s="49"/>
      <c r="DJP7" s="49"/>
      <c r="DJQ7" s="49"/>
      <c r="DJR7" s="49"/>
      <c r="DJS7" s="49"/>
      <c r="DJT7" s="49"/>
      <c r="DJU7" s="49"/>
      <c r="DJV7" s="49"/>
      <c r="DJW7" s="49"/>
      <c r="DJX7" s="49"/>
      <c r="DJY7" s="49"/>
      <c r="DJZ7" s="49"/>
      <c r="DKA7" s="49"/>
      <c r="DKB7" s="49"/>
      <c r="DKC7" s="49"/>
      <c r="DKD7" s="49"/>
      <c r="DKE7" s="49"/>
      <c r="DKF7" s="49"/>
      <c r="DKG7" s="49"/>
      <c r="DKH7" s="49"/>
      <c r="DKI7" s="49"/>
      <c r="DKJ7" s="49"/>
      <c r="DKK7" s="49"/>
      <c r="DKL7" s="49"/>
      <c r="DKM7" s="49"/>
      <c r="DKN7" s="49"/>
      <c r="DKO7" s="49"/>
      <c r="DKP7" s="49"/>
      <c r="DKQ7" s="49"/>
      <c r="DKR7" s="49"/>
      <c r="DKS7" s="49"/>
      <c r="DKT7" s="49"/>
      <c r="DKU7" s="49"/>
      <c r="DKV7" s="49"/>
      <c r="DKW7" s="49"/>
      <c r="DKX7" s="49"/>
      <c r="DKY7" s="49"/>
      <c r="DKZ7" s="49"/>
      <c r="DLA7" s="49"/>
      <c r="DLB7" s="49"/>
      <c r="DLC7" s="49"/>
      <c r="DLD7" s="49"/>
      <c r="DLE7" s="49"/>
      <c r="DLF7" s="49"/>
      <c r="DLG7" s="49"/>
      <c r="DLH7" s="49"/>
      <c r="DLI7" s="49"/>
      <c r="DLJ7" s="49"/>
      <c r="DLK7" s="49"/>
      <c r="DLL7" s="49"/>
      <c r="DLM7" s="49"/>
      <c r="DLN7" s="49"/>
      <c r="DLO7" s="49"/>
      <c r="DLP7" s="49"/>
      <c r="DLQ7" s="49"/>
      <c r="DLR7" s="49"/>
      <c r="DLS7" s="49"/>
      <c r="DLT7" s="49"/>
      <c r="DLU7" s="49"/>
      <c r="DLV7" s="49"/>
      <c r="DLW7" s="49"/>
      <c r="DLX7" s="49"/>
      <c r="DLY7" s="49"/>
      <c r="DLZ7" s="49"/>
      <c r="DMA7" s="49"/>
      <c r="DMB7" s="49"/>
      <c r="DMC7" s="49"/>
      <c r="DMD7" s="49"/>
      <c r="DME7" s="49"/>
      <c r="DMF7" s="49"/>
      <c r="DMG7" s="49"/>
      <c r="DMH7" s="49"/>
      <c r="DMI7" s="49"/>
      <c r="DMJ7" s="49"/>
      <c r="DMK7" s="49"/>
      <c r="DML7" s="49"/>
      <c r="DMM7" s="49"/>
      <c r="DMN7" s="49"/>
      <c r="DMO7" s="49"/>
      <c r="DMP7" s="49"/>
      <c r="DMQ7" s="49"/>
      <c r="DMR7" s="49"/>
      <c r="DMS7" s="49"/>
      <c r="DMT7" s="49"/>
      <c r="DMU7" s="49"/>
      <c r="DMV7" s="49"/>
      <c r="DMW7" s="49"/>
      <c r="DMX7" s="49"/>
      <c r="DMY7" s="49"/>
      <c r="DMZ7" s="49"/>
      <c r="DNA7" s="49"/>
      <c r="DNB7" s="49"/>
      <c r="DNC7" s="49"/>
      <c r="DND7" s="49"/>
      <c r="DNE7" s="49"/>
      <c r="DNF7" s="49"/>
      <c r="DNG7" s="49"/>
      <c r="DNH7" s="49"/>
      <c r="DNI7" s="49"/>
      <c r="DNJ7" s="49"/>
      <c r="DNK7" s="49"/>
      <c r="DNL7" s="49"/>
      <c r="DNM7" s="49"/>
      <c r="DNN7" s="49"/>
      <c r="DNO7" s="49"/>
      <c r="DNP7" s="49"/>
      <c r="DNQ7" s="49"/>
      <c r="DNR7" s="49"/>
      <c r="DNS7" s="49"/>
      <c r="DNT7" s="49"/>
      <c r="DNU7" s="49"/>
      <c r="DNV7" s="49"/>
      <c r="DNW7" s="49"/>
      <c r="DNX7" s="49"/>
      <c r="DNY7" s="49"/>
      <c r="DNZ7" s="49"/>
      <c r="DOA7" s="49"/>
      <c r="DOB7" s="49"/>
      <c r="DOC7" s="49"/>
      <c r="DOD7" s="49"/>
      <c r="DOE7" s="49"/>
      <c r="DOF7" s="49"/>
      <c r="DOG7" s="49"/>
      <c r="DOH7" s="49"/>
      <c r="DOI7" s="49"/>
      <c r="DOJ7" s="49"/>
      <c r="DOK7" s="49"/>
      <c r="DOL7" s="49"/>
      <c r="DOM7" s="49"/>
      <c r="DON7" s="49"/>
      <c r="DOO7" s="49"/>
      <c r="DOP7" s="49"/>
      <c r="DOQ7" s="49"/>
      <c r="DOR7" s="49"/>
      <c r="DOS7" s="49"/>
      <c r="DOT7" s="49"/>
      <c r="DOU7" s="49"/>
      <c r="DOV7" s="49"/>
      <c r="DOW7" s="49"/>
      <c r="DOX7" s="49"/>
      <c r="DOY7" s="49"/>
      <c r="DOZ7" s="49"/>
      <c r="DPA7" s="49"/>
      <c r="DPB7" s="49"/>
      <c r="DPC7" s="49"/>
      <c r="DPD7" s="49"/>
      <c r="DPE7" s="49"/>
      <c r="DPF7" s="49"/>
      <c r="DPG7" s="49"/>
      <c r="DPH7" s="49"/>
      <c r="DPI7" s="49"/>
      <c r="DPJ7" s="49"/>
      <c r="DPK7" s="49"/>
      <c r="DPL7" s="49"/>
      <c r="DPM7" s="49"/>
      <c r="DPN7" s="49"/>
      <c r="DPO7" s="49"/>
      <c r="DPP7" s="49"/>
      <c r="DPQ7" s="49"/>
      <c r="DPR7" s="49"/>
      <c r="DPS7" s="49"/>
      <c r="DPT7" s="49"/>
      <c r="DPU7" s="49"/>
      <c r="DPV7" s="49"/>
      <c r="DPW7" s="49"/>
      <c r="DPX7" s="49"/>
      <c r="DPY7" s="49"/>
      <c r="DPZ7" s="49"/>
      <c r="DQA7" s="49"/>
      <c r="DQB7" s="49"/>
      <c r="DQC7" s="49"/>
      <c r="DQD7" s="49"/>
      <c r="DQE7" s="49"/>
      <c r="DQF7" s="49"/>
      <c r="DQG7" s="49"/>
      <c r="DQH7" s="49"/>
      <c r="DQI7" s="49"/>
      <c r="DQJ7" s="49"/>
      <c r="DQK7" s="49"/>
      <c r="DQL7" s="49"/>
      <c r="DQM7" s="49"/>
      <c r="DQN7" s="49"/>
      <c r="DQO7" s="49"/>
      <c r="DQP7" s="49"/>
      <c r="DQQ7" s="49"/>
      <c r="DQR7" s="49"/>
      <c r="DQS7" s="49"/>
      <c r="DQT7" s="49"/>
      <c r="DQU7" s="49"/>
      <c r="DQV7" s="49"/>
      <c r="DQW7" s="49"/>
      <c r="DQX7" s="49"/>
      <c r="DQY7" s="49"/>
      <c r="DQZ7" s="49"/>
      <c r="DRA7" s="49"/>
      <c r="DRB7" s="49"/>
      <c r="DRC7" s="49"/>
      <c r="DRD7" s="49"/>
      <c r="DRE7" s="49"/>
      <c r="DRF7" s="49"/>
      <c r="DRG7" s="49"/>
      <c r="DRH7" s="49"/>
      <c r="DRI7" s="49"/>
      <c r="DRJ7" s="49"/>
      <c r="DRK7" s="49"/>
      <c r="DRL7" s="49"/>
      <c r="DRM7" s="49"/>
      <c r="DRN7" s="49"/>
      <c r="DRO7" s="49"/>
      <c r="DRP7" s="49"/>
      <c r="DRQ7" s="49"/>
      <c r="DRR7" s="49"/>
      <c r="DRS7" s="49"/>
      <c r="DRT7" s="49"/>
      <c r="DRU7" s="49"/>
      <c r="DRV7" s="49"/>
      <c r="DRW7" s="49"/>
      <c r="DRX7" s="49"/>
      <c r="DRY7" s="49"/>
      <c r="DRZ7" s="49"/>
      <c r="DSA7" s="49"/>
      <c r="DSB7" s="49"/>
      <c r="DSC7" s="49"/>
      <c r="DSD7" s="49"/>
      <c r="DSE7" s="49"/>
      <c r="DSF7" s="49"/>
      <c r="DSG7" s="49"/>
      <c r="DSH7" s="49"/>
      <c r="DSI7" s="49"/>
      <c r="DSJ7" s="49"/>
      <c r="DSK7" s="49"/>
      <c r="DSL7" s="49"/>
      <c r="DSM7" s="49"/>
      <c r="DSN7" s="49"/>
      <c r="DSO7" s="49"/>
      <c r="DSP7" s="49"/>
      <c r="DSQ7" s="49"/>
      <c r="DSR7" s="49"/>
      <c r="DSS7" s="49"/>
      <c r="DST7" s="49"/>
      <c r="DSU7" s="49"/>
      <c r="DSV7" s="49"/>
      <c r="DSW7" s="49"/>
      <c r="DSX7" s="49"/>
      <c r="DSY7" s="49"/>
      <c r="DSZ7" s="49"/>
      <c r="DTA7" s="49"/>
      <c r="DTB7" s="49"/>
      <c r="DTC7" s="49"/>
      <c r="DTD7" s="49"/>
      <c r="DTE7" s="49"/>
      <c r="DTF7" s="49"/>
      <c r="DTG7" s="49"/>
      <c r="DTH7" s="49"/>
      <c r="DTI7" s="49"/>
      <c r="DTJ7" s="49"/>
      <c r="DTK7" s="49"/>
      <c r="DTL7" s="49"/>
      <c r="DTM7" s="49"/>
      <c r="DTN7" s="49"/>
      <c r="DTO7" s="49"/>
      <c r="DTP7" s="49"/>
      <c r="DTQ7" s="49"/>
      <c r="DTR7" s="49"/>
      <c r="DTS7" s="49"/>
      <c r="DTT7" s="49"/>
      <c r="DTU7" s="49"/>
      <c r="DTV7" s="49"/>
      <c r="DTW7" s="49"/>
      <c r="DTX7" s="49"/>
      <c r="DTY7" s="49"/>
      <c r="DTZ7" s="49"/>
      <c r="DUA7" s="49"/>
      <c r="DUB7" s="49"/>
      <c r="DUC7" s="49"/>
      <c r="DUD7" s="49"/>
      <c r="DUE7" s="49"/>
      <c r="DUF7" s="49"/>
      <c r="DUG7" s="49"/>
      <c r="DUH7" s="49"/>
      <c r="DUI7" s="49"/>
      <c r="DUJ7" s="49"/>
      <c r="DUK7" s="49"/>
      <c r="DUL7" s="49"/>
      <c r="DUM7" s="49"/>
      <c r="DUN7" s="49"/>
      <c r="DUO7" s="49"/>
      <c r="DUP7" s="49"/>
      <c r="DUQ7" s="49"/>
      <c r="DUR7" s="49"/>
      <c r="DUS7" s="49"/>
      <c r="DUT7" s="49"/>
      <c r="DUU7" s="49"/>
      <c r="DUV7" s="49"/>
      <c r="DUW7" s="49"/>
      <c r="DUX7" s="49"/>
      <c r="DUY7" s="49"/>
      <c r="DUZ7" s="49"/>
      <c r="DVA7" s="49"/>
      <c r="DVB7" s="49"/>
      <c r="DVC7" s="49"/>
      <c r="DVD7" s="49"/>
      <c r="DVE7" s="49"/>
      <c r="DVF7" s="49"/>
      <c r="DVG7" s="49"/>
      <c r="DVH7" s="49"/>
      <c r="DVI7" s="49"/>
      <c r="DVJ7" s="49"/>
      <c r="DVK7" s="49"/>
      <c r="DVL7" s="49"/>
      <c r="DVM7" s="49"/>
      <c r="DVN7" s="49"/>
      <c r="DVO7" s="49"/>
      <c r="DVP7" s="49"/>
      <c r="DVQ7" s="49"/>
      <c r="DVR7" s="49"/>
      <c r="DVS7" s="49"/>
      <c r="DVT7" s="49"/>
      <c r="DVU7" s="49"/>
      <c r="DVV7" s="49"/>
      <c r="DVW7" s="49"/>
      <c r="DVX7" s="49"/>
      <c r="DVY7" s="49"/>
      <c r="DVZ7" s="49"/>
      <c r="DWA7" s="49"/>
      <c r="DWB7" s="49"/>
      <c r="DWC7" s="49"/>
      <c r="DWD7" s="49"/>
      <c r="DWE7" s="49"/>
      <c r="DWF7" s="49"/>
      <c r="DWG7" s="49"/>
      <c r="DWH7" s="49"/>
      <c r="DWI7" s="49"/>
      <c r="DWJ7" s="49"/>
      <c r="DWK7" s="49"/>
      <c r="DWL7" s="49"/>
      <c r="DWM7" s="49"/>
      <c r="DWN7" s="49"/>
      <c r="DWO7" s="49"/>
      <c r="DWP7" s="49"/>
      <c r="DWQ7" s="49"/>
      <c r="DWR7" s="49"/>
      <c r="DWS7" s="49"/>
      <c r="DWT7" s="49"/>
      <c r="DWU7" s="49"/>
      <c r="DWV7" s="49"/>
      <c r="DWW7" s="49"/>
      <c r="DWX7" s="49"/>
      <c r="DWY7" s="49"/>
      <c r="DWZ7" s="49"/>
      <c r="DXA7" s="49"/>
      <c r="DXB7" s="49"/>
      <c r="DXC7" s="49"/>
      <c r="DXD7" s="49"/>
      <c r="DXE7" s="49"/>
      <c r="DXF7" s="49"/>
      <c r="DXG7" s="49"/>
      <c r="DXH7" s="49"/>
      <c r="DXI7" s="49"/>
      <c r="DXJ7" s="49"/>
      <c r="DXK7" s="49"/>
      <c r="DXL7" s="49"/>
      <c r="DXM7" s="49"/>
      <c r="DXN7" s="49"/>
      <c r="DXO7" s="49"/>
      <c r="DXP7" s="49"/>
      <c r="DXQ7" s="49"/>
      <c r="DXR7" s="49"/>
      <c r="DXS7" s="49"/>
      <c r="DXT7" s="49"/>
      <c r="DXU7" s="49"/>
      <c r="DXV7" s="49"/>
      <c r="DXW7" s="49"/>
      <c r="DXX7" s="49"/>
      <c r="DXY7" s="49"/>
      <c r="DXZ7" s="49"/>
      <c r="DYA7" s="49"/>
      <c r="DYB7" s="49"/>
      <c r="DYC7" s="49"/>
      <c r="DYD7" s="49"/>
      <c r="DYE7" s="49"/>
      <c r="DYF7" s="49"/>
      <c r="DYG7" s="49"/>
      <c r="DYH7" s="49"/>
      <c r="DYI7" s="49"/>
      <c r="DYJ7" s="49"/>
      <c r="DYK7" s="49"/>
      <c r="DYL7" s="49"/>
      <c r="DYM7" s="49"/>
      <c r="DYN7" s="49"/>
      <c r="DYO7" s="49"/>
      <c r="DYP7" s="49"/>
      <c r="DYQ7" s="49"/>
      <c r="DYR7" s="49"/>
      <c r="DYS7" s="49"/>
      <c r="DYT7" s="49"/>
      <c r="DYU7" s="49"/>
      <c r="DYV7" s="49"/>
      <c r="DYW7" s="49"/>
      <c r="DYX7" s="49"/>
      <c r="DYY7" s="49"/>
      <c r="DYZ7" s="49"/>
      <c r="DZA7" s="49"/>
      <c r="DZB7" s="49"/>
      <c r="DZC7" s="49"/>
      <c r="DZD7" s="49"/>
      <c r="DZE7" s="49"/>
      <c r="DZF7" s="49"/>
      <c r="DZG7" s="49"/>
      <c r="DZH7" s="49"/>
      <c r="DZI7" s="49"/>
      <c r="DZJ7" s="49"/>
      <c r="DZK7" s="49"/>
      <c r="DZL7" s="49"/>
      <c r="DZM7" s="49"/>
      <c r="DZN7" s="49"/>
      <c r="DZO7" s="49"/>
      <c r="DZP7" s="49"/>
      <c r="DZQ7" s="49"/>
      <c r="DZR7" s="49"/>
      <c r="DZS7" s="49"/>
      <c r="DZT7" s="49"/>
      <c r="DZU7" s="49"/>
      <c r="DZV7" s="49"/>
      <c r="DZW7" s="49"/>
      <c r="DZX7" s="49"/>
      <c r="DZY7" s="49"/>
      <c r="DZZ7" s="49"/>
      <c r="EAA7" s="49"/>
      <c r="EAB7" s="49"/>
      <c r="EAC7" s="49"/>
      <c r="EAD7" s="49"/>
      <c r="EAE7" s="49"/>
      <c r="EAF7" s="49"/>
      <c r="EAG7" s="49"/>
      <c r="EAH7" s="49"/>
      <c r="EAI7" s="49"/>
      <c r="EAJ7" s="49"/>
      <c r="EAK7" s="49"/>
      <c r="EAL7" s="49"/>
      <c r="EAM7" s="49"/>
      <c r="EAN7" s="49"/>
      <c r="EAO7" s="49"/>
      <c r="EAP7" s="49"/>
      <c r="EAQ7" s="49"/>
      <c r="EAR7" s="49"/>
      <c r="EAS7" s="49"/>
      <c r="EAT7" s="49"/>
      <c r="EAU7" s="49"/>
      <c r="EAV7" s="49"/>
      <c r="EAW7" s="49"/>
      <c r="EAX7" s="49"/>
      <c r="EAY7" s="49"/>
      <c r="EAZ7" s="49"/>
      <c r="EBA7" s="49"/>
      <c r="EBB7" s="49"/>
      <c r="EBC7" s="49"/>
      <c r="EBD7" s="49"/>
      <c r="EBE7" s="49"/>
      <c r="EBF7" s="49"/>
      <c r="EBG7" s="49"/>
      <c r="EBH7" s="49"/>
      <c r="EBI7" s="49"/>
      <c r="EBJ7" s="49"/>
      <c r="EBK7" s="49"/>
      <c r="EBL7" s="49"/>
      <c r="EBM7" s="49"/>
      <c r="EBN7" s="49"/>
      <c r="EBO7" s="49"/>
      <c r="EBP7" s="49"/>
      <c r="EBQ7" s="49"/>
      <c r="EBR7" s="49"/>
      <c r="EBS7" s="49"/>
      <c r="EBT7" s="49"/>
      <c r="EBU7" s="49"/>
      <c r="EBV7" s="49"/>
      <c r="EBW7" s="49"/>
      <c r="EBX7" s="49"/>
      <c r="EBY7" s="49"/>
      <c r="EBZ7" s="49"/>
      <c r="ECA7" s="49"/>
      <c r="ECB7" s="49"/>
      <c r="ECC7" s="49"/>
      <c r="ECD7" s="49"/>
      <c r="ECE7" s="49"/>
      <c r="ECF7" s="49"/>
      <c r="ECG7" s="49"/>
      <c r="ECH7" s="49"/>
      <c r="ECI7" s="49"/>
      <c r="ECJ7" s="49"/>
      <c r="ECK7" s="49"/>
      <c r="ECL7" s="49"/>
      <c r="ECM7" s="49"/>
      <c r="ECN7" s="49"/>
      <c r="ECO7" s="49"/>
      <c r="ECP7" s="49"/>
      <c r="ECQ7" s="49"/>
      <c r="ECR7" s="49"/>
      <c r="ECS7" s="49"/>
      <c r="ECT7" s="49"/>
      <c r="ECU7" s="49"/>
      <c r="ECV7" s="49"/>
      <c r="ECW7" s="49"/>
      <c r="ECX7" s="49"/>
      <c r="ECY7" s="49"/>
      <c r="ECZ7" s="49"/>
      <c r="EDA7" s="49"/>
      <c r="EDB7" s="49"/>
      <c r="EDC7" s="49"/>
      <c r="EDD7" s="49"/>
      <c r="EDE7" s="49"/>
      <c r="EDF7" s="49"/>
      <c r="EDG7" s="49"/>
      <c r="EDH7" s="49"/>
      <c r="EDI7" s="49"/>
      <c r="EDJ7" s="49"/>
      <c r="EDK7" s="49"/>
      <c r="EDL7" s="49"/>
      <c r="EDM7" s="49"/>
      <c r="EDN7" s="49"/>
      <c r="EDO7" s="49"/>
      <c r="EDP7" s="49"/>
      <c r="EDQ7" s="49"/>
      <c r="EDR7" s="49"/>
      <c r="EDS7" s="49"/>
      <c r="EDT7" s="49"/>
      <c r="EDU7" s="49"/>
      <c r="EDV7" s="49"/>
      <c r="EDW7" s="49"/>
      <c r="EDX7" s="49"/>
      <c r="EDY7" s="49"/>
      <c r="EDZ7" s="49"/>
      <c r="EEA7" s="49"/>
      <c r="EEB7" s="49"/>
      <c r="EEC7" s="49"/>
      <c r="EED7" s="49"/>
      <c r="EEE7" s="49"/>
      <c r="EEF7" s="49"/>
      <c r="EEG7" s="49"/>
      <c r="EEH7" s="49"/>
      <c r="EEI7" s="49"/>
      <c r="EEJ7" s="49"/>
      <c r="EEK7" s="49"/>
      <c r="EEL7" s="49"/>
      <c r="EEM7" s="49"/>
      <c r="EEN7" s="49"/>
      <c r="EEO7" s="49"/>
      <c r="EEP7" s="49"/>
      <c r="EEQ7" s="49"/>
      <c r="EER7" s="49"/>
      <c r="EES7" s="49"/>
      <c r="EET7" s="49"/>
      <c r="EEU7" s="49"/>
      <c r="EEV7" s="49"/>
      <c r="EEW7" s="49"/>
      <c r="EEX7" s="49"/>
      <c r="EEY7" s="49"/>
      <c r="EEZ7" s="49"/>
      <c r="EFA7" s="49"/>
      <c r="EFB7" s="49"/>
      <c r="EFC7" s="49"/>
      <c r="EFD7" s="49"/>
      <c r="EFE7" s="49"/>
      <c r="EFF7" s="49"/>
      <c r="EFG7" s="49"/>
      <c r="EFH7" s="49"/>
      <c r="EFI7" s="49"/>
      <c r="EFJ7" s="49"/>
      <c r="EFK7" s="49"/>
      <c r="EFL7" s="49"/>
      <c r="EFM7" s="49"/>
      <c r="EFN7" s="49"/>
      <c r="EFO7" s="49"/>
      <c r="EFP7" s="49"/>
      <c r="EFQ7" s="49"/>
      <c r="EFR7" s="49"/>
      <c r="EFS7" s="49"/>
      <c r="EFT7" s="49"/>
      <c r="EFU7" s="49"/>
      <c r="EFV7" s="49"/>
      <c r="EFW7" s="49"/>
      <c r="EFX7" s="49"/>
      <c r="EFY7" s="49"/>
      <c r="EFZ7" s="49"/>
      <c r="EGA7" s="49"/>
      <c r="EGB7" s="49"/>
      <c r="EGC7" s="49"/>
      <c r="EGD7" s="49"/>
      <c r="EGE7" s="49"/>
      <c r="EGF7" s="49"/>
      <c r="EGG7" s="49"/>
      <c r="EGH7" s="49"/>
      <c r="EGI7" s="49"/>
      <c r="EGJ7" s="49"/>
      <c r="EGK7" s="49"/>
      <c r="EGL7" s="49"/>
      <c r="EGM7" s="49"/>
      <c r="EGN7" s="49"/>
      <c r="EGO7" s="49"/>
      <c r="EGP7" s="49"/>
      <c r="EGQ7" s="49"/>
      <c r="EGR7" s="49"/>
      <c r="EGS7" s="49"/>
      <c r="EGT7" s="49"/>
      <c r="EGU7" s="49"/>
      <c r="EGV7" s="49"/>
      <c r="EGW7" s="49"/>
      <c r="EGX7" s="49"/>
      <c r="EGY7" s="49"/>
      <c r="EGZ7" s="49"/>
      <c r="EHA7" s="49"/>
      <c r="EHB7" s="49"/>
      <c r="EHC7" s="49"/>
      <c r="EHD7" s="49"/>
      <c r="EHE7" s="49"/>
      <c r="EHF7" s="49"/>
      <c r="EHG7" s="49"/>
      <c r="EHH7" s="49"/>
      <c r="EHI7" s="49"/>
      <c r="EHJ7" s="49"/>
      <c r="EHK7" s="49"/>
      <c r="EHL7" s="49"/>
      <c r="EHM7" s="49"/>
      <c r="EHN7" s="49"/>
      <c r="EHO7" s="49"/>
      <c r="EHP7" s="49"/>
      <c r="EHQ7" s="49"/>
      <c r="EHR7" s="49"/>
      <c r="EHS7" s="49"/>
      <c r="EHT7" s="49"/>
      <c r="EHU7" s="49"/>
      <c r="EHV7" s="49"/>
      <c r="EHW7" s="49"/>
      <c r="EHX7" s="49"/>
      <c r="EHY7" s="49"/>
      <c r="EHZ7" s="49"/>
      <c r="EIA7" s="49"/>
      <c r="EIB7" s="49"/>
      <c r="EIC7" s="49"/>
      <c r="EID7" s="49"/>
      <c r="EIE7" s="49"/>
      <c r="EIF7" s="49"/>
      <c r="EIG7" s="49"/>
      <c r="EIH7" s="49"/>
      <c r="EII7" s="49"/>
      <c r="EIJ7" s="49"/>
      <c r="EIK7" s="49"/>
      <c r="EIL7" s="49"/>
      <c r="EIM7" s="49"/>
      <c r="EIN7" s="49"/>
      <c r="EIO7" s="49"/>
      <c r="EIP7" s="49"/>
      <c r="EIQ7" s="49"/>
      <c r="EIR7" s="49"/>
      <c r="EIS7" s="49"/>
      <c r="EIT7" s="49"/>
      <c r="EIU7" s="49"/>
      <c r="EIV7" s="49"/>
      <c r="EIW7" s="49"/>
      <c r="EIX7" s="49"/>
      <c r="EIY7" s="49"/>
      <c r="EIZ7" s="49"/>
      <c r="EJA7" s="49"/>
      <c r="EJB7" s="49"/>
      <c r="EJC7" s="49"/>
      <c r="EJD7" s="49"/>
      <c r="EJE7" s="49"/>
      <c r="EJF7" s="49"/>
      <c r="EJG7" s="49"/>
      <c r="EJH7" s="49"/>
      <c r="EJI7" s="49"/>
      <c r="EJJ7" s="49"/>
      <c r="EJK7" s="49"/>
      <c r="EJL7" s="49"/>
      <c r="EJM7" s="49"/>
      <c r="EJN7" s="49"/>
      <c r="EJO7" s="49"/>
      <c r="EJP7" s="49"/>
      <c r="EJQ7" s="49"/>
      <c r="EJR7" s="49"/>
      <c r="EJS7" s="49"/>
      <c r="EJT7" s="49"/>
      <c r="EJU7" s="49"/>
      <c r="EJV7" s="49"/>
      <c r="EJW7" s="49"/>
      <c r="EJX7" s="49"/>
      <c r="EJY7" s="49"/>
      <c r="EJZ7" s="49"/>
      <c r="EKA7" s="49"/>
      <c r="EKB7" s="49"/>
      <c r="EKC7" s="49"/>
      <c r="EKD7" s="49"/>
      <c r="EKE7" s="49"/>
      <c r="EKF7" s="49"/>
      <c r="EKG7" s="49"/>
      <c r="EKH7" s="49"/>
      <c r="EKI7" s="49"/>
      <c r="EKJ7" s="49"/>
      <c r="EKK7" s="49"/>
      <c r="EKL7" s="49"/>
      <c r="EKM7" s="49"/>
      <c r="EKN7" s="49"/>
      <c r="EKO7" s="49"/>
      <c r="EKP7" s="49"/>
      <c r="EKQ7" s="49"/>
      <c r="EKR7" s="49"/>
      <c r="EKS7" s="49"/>
      <c r="EKT7" s="49"/>
      <c r="EKU7" s="49"/>
      <c r="EKV7" s="49"/>
      <c r="EKW7" s="49"/>
      <c r="EKX7" s="49"/>
      <c r="EKY7" s="49"/>
      <c r="EKZ7" s="49"/>
      <c r="ELA7" s="49"/>
      <c r="ELB7" s="49"/>
      <c r="ELC7" s="49"/>
      <c r="ELD7" s="49"/>
      <c r="ELE7" s="49"/>
      <c r="ELF7" s="49"/>
      <c r="ELG7" s="49"/>
      <c r="ELH7" s="49"/>
      <c r="ELI7" s="49"/>
      <c r="ELJ7" s="49"/>
      <c r="ELK7" s="49"/>
      <c r="ELL7" s="49"/>
      <c r="ELM7" s="49"/>
      <c r="ELN7" s="49"/>
      <c r="ELO7" s="49"/>
      <c r="ELP7" s="49"/>
      <c r="ELQ7" s="49"/>
      <c r="ELR7" s="49"/>
      <c r="ELS7" s="49"/>
      <c r="ELT7" s="49"/>
      <c r="ELU7" s="49"/>
      <c r="ELV7" s="49"/>
      <c r="ELW7" s="49"/>
      <c r="ELX7" s="49"/>
      <c r="ELY7" s="49"/>
      <c r="ELZ7" s="49"/>
      <c r="EMA7" s="49"/>
      <c r="EMB7" s="49"/>
      <c r="EMC7" s="49"/>
      <c r="EMD7" s="49"/>
      <c r="EME7" s="49"/>
      <c r="EMF7" s="49"/>
      <c r="EMG7" s="49"/>
      <c r="EMH7" s="49"/>
      <c r="EMI7" s="49"/>
      <c r="EMJ7" s="49"/>
      <c r="EMK7" s="49"/>
      <c r="EML7" s="49"/>
      <c r="EMM7" s="49"/>
      <c r="EMN7" s="49"/>
      <c r="EMO7" s="49"/>
      <c r="EMP7" s="49"/>
      <c r="EMQ7" s="49"/>
      <c r="EMR7" s="49"/>
      <c r="EMS7" s="49"/>
      <c r="EMT7" s="49"/>
      <c r="EMU7" s="49"/>
      <c r="EMV7" s="49"/>
      <c r="EMW7" s="49"/>
      <c r="EMX7" s="49"/>
      <c r="EMY7" s="49"/>
      <c r="EMZ7" s="49"/>
      <c r="ENA7" s="49"/>
      <c r="ENB7" s="49"/>
      <c r="ENC7" s="49"/>
      <c r="END7" s="49"/>
      <c r="ENE7" s="49"/>
      <c r="ENF7" s="49"/>
      <c r="ENG7" s="49"/>
      <c r="ENH7" s="49"/>
      <c r="ENI7" s="49"/>
      <c r="ENJ7" s="49"/>
      <c r="ENK7" s="49"/>
      <c r="ENL7" s="49"/>
      <c r="ENM7" s="49"/>
      <c r="ENN7" s="49"/>
      <c r="ENO7" s="49"/>
      <c r="ENP7" s="49"/>
      <c r="ENQ7" s="49"/>
      <c r="ENR7" s="49"/>
      <c r="ENS7" s="49"/>
      <c r="ENT7" s="49"/>
      <c r="ENU7" s="49"/>
      <c r="ENV7" s="49"/>
      <c r="ENW7" s="49"/>
      <c r="ENX7" s="49"/>
      <c r="ENY7" s="49"/>
      <c r="ENZ7" s="49"/>
      <c r="EOA7" s="49"/>
      <c r="EOB7" s="49"/>
      <c r="EOC7" s="49"/>
      <c r="EOD7" s="49"/>
      <c r="EOE7" s="49"/>
      <c r="EOF7" s="49"/>
      <c r="EOG7" s="49"/>
      <c r="EOH7" s="49"/>
      <c r="EOI7" s="49"/>
      <c r="EOJ7" s="49"/>
      <c r="EOK7" s="49"/>
      <c r="EOL7" s="49"/>
      <c r="EOM7" s="49"/>
      <c r="EON7" s="49"/>
      <c r="EOO7" s="49"/>
      <c r="EOP7" s="49"/>
      <c r="EOQ7" s="49"/>
      <c r="EOR7" s="49"/>
      <c r="EOS7" s="49"/>
      <c r="EOT7" s="49"/>
      <c r="EOU7" s="49"/>
      <c r="EOV7" s="49"/>
      <c r="EOW7" s="49"/>
      <c r="EOX7" s="49"/>
      <c r="EOY7" s="49"/>
      <c r="EOZ7" s="49"/>
      <c r="EPA7" s="49"/>
      <c r="EPB7" s="49"/>
      <c r="EPC7" s="49"/>
      <c r="EPD7" s="49"/>
      <c r="EPE7" s="49"/>
      <c r="EPF7" s="49"/>
      <c r="EPG7" s="49"/>
      <c r="EPH7" s="49"/>
      <c r="EPI7" s="49"/>
      <c r="EPJ7" s="49"/>
      <c r="EPK7" s="49"/>
      <c r="EPL7" s="49"/>
      <c r="EPM7" s="49"/>
      <c r="EPN7" s="49"/>
      <c r="EPO7" s="49"/>
      <c r="EPP7" s="49"/>
      <c r="EPQ7" s="49"/>
      <c r="EPR7" s="49"/>
      <c r="EPS7" s="49"/>
      <c r="EPT7" s="49"/>
      <c r="EPU7" s="49"/>
      <c r="EPV7" s="49"/>
      <c r="EPW7" s="49"/>
      <c r="EPX7" s="49"/>
      <c r="EPY7" s="49"/>
      <c r="EPZ7" s="49"/>
      <c r="EQA7" s="49"/>
      <c r="EQB7" s="49"/>
      <c r="EQC7" s="49"/>
      <c r="EQD7" s="49"/>
      <c r="EQE7" s="49"/>
      <c r="EQF7" s="49"/>
      <c r="EQG7" s="49"/>
      <c r="EQH7" s="49"/>
      <c r="EQI7" s="49"/>
      <c r="EQJ7" s="49"/>
      <c r="EQK7" s="49"/>
      <c r="EQL7" s="49"/>
      <c r="EQM7" s="49"/>
      <c r="EQN7" s="49"/>
      <c r="EQO7" s="49"/>
      <c r="EQP7" s="49"/>
      <c r="EQQ7" s="49"/>
      <c r="EQR7" s="49"/>
      <c r="EQS7" s="49"/>
      <c r="EQT7" s="49"/>
      <c r="EQU7" s="49"/>
      <c r="EQV7" s="49"/>
      <c r="EQW7" s="49"/>
      <c r="EQX7" s="49"/>
      <c r="EQY7" s="49"/>
      <c r="EQZ7" s="49"/>
      <c r="ERA7" s="49"/>
      <c r="ERB7" s="49"/>
      <c r="ERC7" s="49"/>
      <c r="ERD7" s="49"/>
      <c r="ERE7" s="49"/>
      <c r="ERF7" s="49"/>
      <c r="ERG7" s="49"/>
      <c r="ERH7" s="49"/>
      <c r="ERI7" s="49"/>
      <c r="ERJ7" s="49"/>
      <c r="ERK7" s="49"/>
      <c r="ERL7" s="49"/>
      <c r="ERM7" s="49"/>
      <c r="ERN7" s="49"/>
      <c r="ERO7" s="49"/>
      <c r="ERP7" s="49"/>
      <c r="ERQ7" s="49"/>
      <c r="ERR7" s="49"/>
      <c r="ERS7" s="49"/>
      <c r="ERT7" s="49"/>
      <c r="ERU7" s="49"/>
      <c r="ERV7" s="49"/>
      <c r="ERW7" s="49"/>
      <c r="ERX7" s="49"/>
      <c r="ERY7" s="49"/>
      <c r="ERZ7" s="49"/>
      <c r="ESA7" s="49"/>
      <c r="ESB7" s="49"/>
      <c r="ESC7" s="49"/>
      <c r="ESD7" s="49"/>
      <c r="ESE7" s="49"/>
      <c r="ESF7" s="49"/>
      <c r="ESG7" s="49"/>
      <c r="ESH7" s="49"/>
      <c r="ESI7" s="49"/>
      <c r="ESJ7" s="49"/>
      <c r="ESK7" s="49"/>
      <c r="ESL7" s="49"/>
      <c r="ESM7" s="49"/>
      <c r="ESN7" s="49"/>
      <c r="ESO7" s="49"/>
      <c r="ESP7" s="49"/>
      <c r="ESQ7" s="49"/>
      <c r="ESR7" s="49"/>
      <c r="ESS7" s="49"/>
      <c r="EST7" s="49"/>
      <c r="ESU7" s="49"/>
      <c r="ESV7" s="49"/>
      <c r="ESW7" s="49"/>
      <c r="ESX7" s="49"/>
      <c r="ESY7" s="49"/>
      <c r="ESZ7" s="49"/>
      <c r="ETA7" s="49"/>
      <c r="ETB7" s="49"/>
      <c r="ETC7" s="49"/>
      <c r="ETD7" s="49"/>
      <c r="ETE7" s="49"/>
      <c r="ETF7" s="49"/>
      <c r="ETG7" s="49"/>
      <c r="ETH7" s="49"/>
      <c r="ETI7" s="49"/>
      <c r="ETJ7" s="49"/>
      <c r="ETK7" s="49"/>
      <c r="ETL7" s="49"/>
      <c r="ETM7" s="49"/>
      <c r="ETN7" s="49"/>
      <c r="ETO7" s="49"/>
      <c r="ETP7" s="49"/>
      <c r="ETQ7" s="49"/>
      <c r="ETR7" s="49"/>
      <c r="ETS7" s="49"/>
      <c r="ETT7" s="49"/>
      <c r="ETU7" s="49"/>
      <c r="ETV7" s="49"/>
      <c r="ETW7" s="49"/>
      <c r="ETX7" s="49"/>
      <c r="ETY7" s="49"/>
      <c r="ETZ7" s="49"/>
      <c r="EUA7" s="49"/>
      <c r="EUB7" s="49"/>
      <c r="EUC7" s="49"/>
      <c r="EUD7" s="49"/>
      <c r="EUE7" s="49"/>
      <c r="EUF7" s="49"/>
      <c r="EUG7" s="49"/>
      <c r="EUH7" s="49"/>
      <c r="EUI7" s="49"/>
      <c r="EUJ7" s="49"/>
      <c r="EUK7" s="49"/>
      <c r="EUL7" s="49"/>
      <c r="EUM7" s="49"/>
      <c r="EUN7" s="49"/>
      <c r="EUO7" s="49"/>
      <c r="EUP7" s="49"/>
      <c r="EUQ7" s="49"/>
      <c r="EUR7" s="49"/>
      <c r="EUS7" s="49"/>
      <c r="EUT7" s="49"/>
      <c r="EUU7" s="49"/>
      <c r="EUV7" s="49"/>
      <c r="EUW7" s="49"/>
      <c r="EUX7" s="49"/>
      <c r="EUY7" s="49"/>
      <c r="EUZ7" s="49"/>
      <c r="EVA7" s="49"/>
      <c r="EVB7" s="49"/>
      <c r="EVC7" s="49"/>
      <c r="EVD7" s="49"/>
      <c r="EVE7" s="49"/>
      <c r="EVF7" s="49"/>
      <c r="EVG7" s="49"/>
      <c r="EVH7" s="49"/>
      <c r="EVI7" s="49"/>
      <c r="EVJ7" s="49"/>
      <c r="EVK7" s="49"/>
      <c r="EVL7" s="49"/>
      <c r="EVM7" s="49"/>
      <c r="EVN7" s="49"/>
      <c r="EVO7" s="49"/>
      <c r="EVP7" s="49"/>
      <c r="EVQ7" s="49"/>
      <c r="EVR7" s="49"/>
      <c r="EVS7" s="49"/>
      <c r="EVT7" s="49"/>
      <c r="EVU7" s="49"/>
      <c r="EVV7" s="49"/>
      <c r="EVW7" s="49"/>
      <c r="EVX7" s="49"/>
      <c r="EVY7" s="49"/>
      <c r="EVZ7" s="49"/>
      <c r="EWA7" s="49"/>
      <c r="EWB7" s="49"/>
      <c r="EWC7" s="49"/>
      <c r="EWD7" s="49"/>
      <c r="EWE7" s="49"/>
      <c r="EWF7" s="49"/>
      <c r="EWG7" s="49"/>
      <c r="EWH7" s="49"/>
      <c r="EWI7" s="49"/>
      <c r="EWJ7" s="49"/>
      <c r="EWK7" s="49"/>
      <c r="EWL7" s="49"/>
      <c r="EWM7" s="49"/>
      <c r="EWN7" s="49"/>
      <c r="EWO7" s="49"/>
      <c r="EWP7" s="49"/>
      <c r="EWQ7" s="49"/>
      <c r="EWR7" s="49"/>
      <c r="EWS7" s="49"/>
      <c r="EWT7" s="49"/>
      <c r="EWU7" s="49"/>
      <c r="EWV7" s="49"/>
      <c r="EWW7" s="49"/>
      <c r="EWX7" s="49"/>
      <c r="EWY7" s="49"/>
      <c r="EWZ7" s="49"/>
      <c r="EXA7" s="49"/>
      <c r="EXB7" s="49"/>
      <c r="EXC7" s="49"/>
      <c r="EXD7" s="49"/>
      <c r="EXE7" s="49"/>
      <c r="EXF7" s="49"/>
      <c r="EXG7" s="49"/>
      <c r="EXH7" s="49"/>
      <c r="EXI7" s="49"/>
      <c r="EXJ7" s="49"/>
      <c r="EXK7" s="49"/>
      <c r="EXL7" s="49"/>
      <c r="EXM7" s="49"/>
      <c r="EXN7" s="49"/>
      <c r="EXO7" s="49"/>
      <c r="EXP7" s="49"/>
      <c r="EXQ7" s="49"/>
      <c r="EXR7" s="49"/>
      <c r="EXS7" s="49"/>
      <c r="EXT7" s="49"/>
      <c r="EXU7" s="49"/>
      <c r="EXV7" s="49"/>
      <c r="EXW7" s="49"/>
      <c r="EXX7" s="49"/>
      <c r="EXY7" s="49"/>
      <c r="EXZ7" s="49"/>
      <c r="EYA7" s="49"/>
      <c r="EYB7" s="49"/>
      <c r="EYC7" s="49"/>
      <c r="EYD7" s="49"/>
      <c r="EYE7" s="49"/>
      <c r="EYF7" s="49"/>
      <c r="EYG7" s="49"/>
      <c r="EYH7" s="49"/>
      <c r="EYI7" s="49"/>
      <c r="EYJ7" s="49"/>
      <c r="EYK7" s="49"/>
      <c r="EYL7" s="49"/>
      <c r="EYM7" s="49"/>
      <c r="EYN7" s="49"/>
      <c r="EYO7" s="49"/>
      <c r="EYP7" s="49"/>
      <c r="EYQ7" s="49"/>
      <c r="EYR7" s="49"/>
      <c r="EYS7" s="49"/>
      <c r="EYT7" s="49"/>
      <c r="EYU7" s="49"/>
      <c r="EYV7" s="49"/>
      <c r="EYW7" s="49"/>
      <c r="EYX7" s="49"/>
      <c r="EYY7" s="49"/>
      <c r="EYZ7" s="49"/>
      <c r="EZA7" s="49"/>
      <c r="EZB7" s="49"/>
      <c r="EZC7" s="49"/>
      <c r="EZD7" s="49"/>
      <c r="EZE7" s="49"/>
      <c r="EZF7" s="49"/>
      <c r="EZG7" s="49"/>
      <c r="EZH7" s="49"/>
      <c r="EZI7" s="49"/>
      <c r="EZJ7" s="49"/>
      <c r="EZK7" s="49"/>
      <c r="EZL7" s="49"/>
      <c r="EZM7" s="49"/>
      <c r="EZN7" s="49"/>
      <c r="EZO7" s="49"/>
      <c r="EZP7" s="49"/>
      <c r="EZQ7" s="49"/>
      <c r="EZR7" s="49"/>
      <c r="EZS7" s="49"/>
      <c r="EZT7" s="49"/>
      <c r="EZU7" s="49"/>
      <c r="EZV7" s="49"/>
      <c r="EZW7" s="49"/>
      <c r="EZX7" s="49"/>
      <c r="EZY7" s="49"/>
      <c r="EZZ7" s="49"/>
      <c r="FAA7" s="49"/>
      <c r="FAB7" s="49"/>
      <c r="FAC7" s="49"/>
      <c r="FAD7" s="49"/>
      <c r="FAE7" s="49"/>
      <c r="FAF7" s="49"/>
      <c r="FAG7" s="49"/>
      <c r="FAH7" s="49"/>
      <c r="FAI7" s="49"/>
      <c r="FAJ7" s="49"/>
      <c r="FAK7" s="49"/>
      <c r="FAL7" s="49"/>
      <c r="FAM7" s="49"/>
      <c r="FAN7" s="49"/>
      <c r="FAO7" s="49"/>
      <c r="FAP7" s="49"/>
      <c r="FAQ7" s="49"/>
      <c r="FAR7" s="49"/>
      <c r="FAS7" s="49"/>
      <c r="FAT7" s="49"/>
      <c r="FAU7" s="49"/>
      <c r="FAV7" s="49"/>
      <c r="FAW7" s="49"/>
      <c r="FAX7" s="49"/>
      <c r="FAY7" s="49"/>
      <c r="FAZ7" s="49"/>
      <c r="FBA7" s="49"/>
      <c r="FBB7" s="49"/>
      <c r="FBC7" s="49"/>
      <c r="FBD7" s="49"/>
      <c r="FBE7" s="49"/>
      <c r="FBF7" s="49"/>
      <c r="FBG7" s="49"/>
      <c r="FBH7" s="49"/>
      <c r="FBI7" s="49"/>
      <c r="FBJ7" s="49"/>
      <c r="FBK7" s="49"/>
      <c r="FBL7" s="49"/>
      <c r="FBM7" s="49"/>
      <c r="FBN7" s="49"/>
      <c r="FBO7" s="49"/>
      <c r="FBP7" s="49"/>
      <c r="FBQ7" s="49"/>
      <c r="FBR7" s="49"/>
      <c r="FBS7" s="49"/>
      <c r="FBT7" s="49"/>
      <c r="FBU7" s="49"/>
      <c r="FBV7" s="49"/>
      <c r="FBW7" s="49"/>
      <c r="FBX7" s="49"/>
      <c r="FBY7" s="49"/>
      <c r="FBZ7" s="49"/>
      <c r="FCA7" s="49"/>
      <c r="FCB7" s="49"/>
      <c r="FCC7" s="49"/>
      <c r="FCD7" s="49"/>
      <c r="FCE7" s="49"/>
      <c r="FCF7" s="49"/>
      <c r="FCG7" s="49"/>
      <c r="FCH7" s="49"/>
      <c r="FCI7" s="49"/>
      <c r="FCJ7" s="49"/>
      <c r="FCK7" s="49"/>
      <c r="FCL7" s="49"/>
      <c r="FCM7" s="49"/>
      <c r="FCN7" s="49"/>
      <c r="FCO7" s="49"/>
      <c r="FCP7" s="49"/>
      <c r="FCQ7" s="49"/>
      <c r="FCR7" s="49"/>
      <c r="FCS7" s="49"/>
      <c r="FCT7" s="49"/>
      <c r="FCU7" s="49"/>
      <c r="FCV7" s="49"/>
      <c r="FCW7" s="49"/>
      <c r="FCX7" s="49"/>
      <c r="FCY7" s="49"/>
      <c r="FCZ7" s="49"/>
      <c r="FDA7" s="49"/>
      <c r="FDB7" s="49"/>
      <c r="FDC7" s="49"/>
      <c r="FDD7" s="49"/>
      <c r="FDE7" s="49"/>
      <c r="FDF7" s="49"/>
      <c r="FDG7" s="49"/>
      <c r="FDH7" s="49"/>
      <c r="FDI7" s="49"/>
      <c r="FDJ7" s="49"/>
      <c r="FDK7" s="49"/>
      <c r="FDL7" s="49"/>
      <c r="FDM7" s="49"/>
      <c r="FDN7" s="49"/>
      <c r="FDO7" s="49"/>
      <c r="FDP7" s="49"/>
      <c r="FDQ7" s="49"/>
      <c r="FDR7" s="49"/>
      <c r="FDS7" s="49"/>
      <c r="FDT7" s="49"/>
      <c r="FDU7" s="49"/>
      <c r="FDV7" s="49"/>
      <c r="FDW7" s="49"/>
      <c r="FDX7" s="49"/>
      <c r="FDY7" s="49"/>
      <c r="FDZ7" s="49"/>
      <c r="FEA7" s="49"/>
      <c r="FEB7" s="49"/>
      <c r="FEC7" s="49"/>
      <c r="FED7" s="49"/>
      <c r="FEE7" s="49"/>
      <c r="FEF7" s="49"/>
      <c r="FEG7" s="49"/>
      <c r="FEH7" s="49"/>
      <c r="FEI7" s="49"/>
      <c r="FEJ7" s="49"/>
      <c r="FEK7" s="49"/>
      <c r="FEL7" s="49"/>
      <c r="FEM7" s="49"/>
      <c r="FEN7" s="49"/>
      <c r="FEO7" s="49"/>
      <c r="FEP7" s="49"/>
      <c r="FEQ7" s="49"/>
      <c r="FER7" s="49"/>
      <c r="FES7" s="49"/>
      <c r="FET7" s="49"/>
      <c r="FEU7" s="49"/>
      <c r="FEV7" s="49"/>
      <c r="FEW7" s="49"/>
      <c r="FEX7" s="49"/>
      <c r="FEY7" s="49"/>
      <c r="FEZ7" s="49"/>
      <c r="FFA7" s="49"/>
      <c r="FFB7" s="49"/>
      <c r="FFC7" s="49"/>
      <c r="FFD7" s="49"/>
      <c r="FFE7" s="49"/>
      <c r="FFF7" s="49"/>
      <c r="FFG7" s="49"/>
      <c r="FFH7" s="49"/>
      <c r="FFI7" s="49"/>
      <c r="FFJ7" s="49"/>
      <c r="FFK7" s="49"/>
      <c r="FFL7" s="49"/>
      <c r="FFM7" s="49"/>
      <c r="FFN7" s="49"/>
      <c r="FFO7" s="49"/>
      <c r="FFP7" s="49"/>
      <c r="FFQ7" s="49"/>
      <c r="FFR7" s="49"/>
      <c r="FFS7" s="49"/>
      <c r="FFT7" s="49"/>
      <c r="FFU7" s="49"/>
      <c r="FFV7" s="49"/>
      <c r="FFW7" s="49"/>
      <c r="FFX7" s="49"/>
      <c r="FFY7" s="49"/>
      <c r="FFZ7" s="49"/>
      <c r="FGA7" s="49"/>
      <c r="FGB7" s="49"/>
      <c r="FGC7" s="49"/>
      <c r="FGD7" s="49"/>
      <c r="FGE7" s="49"/>
      <c r="FGF7" s="49"/>
      <c r="FGG7" s="49"/>
      <c r="FGH7" s="49"/>
      <c r="FGI7" s="49"/>
      <c r="FGJ7" s="49"/>
      <c r="FGK7" s="49"/>
      <c r="FGL7" s="49"/>
      <c r="FGM7" s="49"/>
      <c r="FGN7" s="49"/>
      <c r="FGO7" s="49"/>
      <c r="FGP7" s="49"/>
      <c r="FGQ7" s="49"/>
      <c r="FGR7" s="49"/>
      <c r="FGS7" s="49"/>
      <c r="FGT7" s="49"/>
      <c r="FGU7" s="49"/>
      <c r="FGV7" s="49"/>
      <c r="FGW7" s="49"/>
      <c r="FGX7" s="49"/>
      <c r="FGY7" s="49"/>
      <c r="FGZ7" s="49"/>
      <c r="FHA7" s="49"/>
      <c r="FHB7" s="49"/>
      <c r="FHC7" s="49"/>
      <c r="FHD7" s="49"/>
      <c r="FHE7" s="49"/>
      <c r="FHF7" s="49"/>
      <c r="FHG7" s="49"/>
      <c r="FHH7" s="49"/>
      <c r="FHI7" s="49"/>
      <c r="FHJ7" s="49"/>
      <c r="FHK7" s="49"/>
      <c r="FHL7" s="49"/>
      <c r="FHM7" s="49"/>
      <c r="FHN7" s="49"/>
      <c r="FHO7" s="49"/>
      <c r="FHP7" s="49"/>
      <c r="FHQ7" s="49"/>
      <c r="FHR7" s="49"/>
      <c r="FHS7" s="49"/>
      <c r="FHT7" s="49"/>
      <c r="FHU7" s="49"/>
      <c r="FHV7" s="49"/>
      <c r="FHW7" s="49"/>
      <c r="FHX7" s="49"/>
      <c r="FHY7" s="49"/>
      <c r="FHZ7" s="49"/>
      <c r="FIA7" s="49"/>
      <c r="FIB7" s="49"/>
      <c r="FIC7" s="49"/>
      <c r="FID7" s="49"/>
      <c r="FIE7" s="49"/>
      <c r="FIF7" s="49"/>
      <c r="FIG7" s="49"/>
      <c r="FIH7" s="49"/>
      <c r="FII7" s="49"/>
      <c r="FIJ7" s="49"/>
      <c r="FIK7" s="49"/>
      <c r="FIL7" s="49"/>
      <c r="FIM7" s="49"/>
      <c r="FIN7" s="49"/>
      <c r="FIO7" s="49"/>
      <c r="FIP7" s="49"/>
      <c r="FIQ7" s="49"/>
      <c r="FIR7" s="49"/>
      <c r="FIS7" s="49"/>
      <c r="FIT7" s="49"/>
      <c r="FIU7" s="49"/>
      <c r="FIV7" s="49"/>
      <c r="FIW7" s="49"/>
      <c r="FIX7" s="49"/>
      <c r="FIY7" s="49"/>
      <c r="FIZ7" s="49"/>
      <c r="FJA7" s="49"/>
      <c r="FJB7" s="49"/>
      <c r="FJC7" s="49"/>
      <c r="FJD7" s="49"/>
      <c r="FJE7" s="49"/>
      <c r="FJF7" s="49"/>
      <c r="FJG7" s="49"/>
      <c r="FJH7" s="49"/>
      <c r="FJI7" s="49"/>
      <c r="FJJ7" s="49"/>
      <c r="FJK7" s="49"/>
      <c r="FJL7" s="49"/>
      <c r="FJM7" s="49"/>
      <c r="FJN7" s="49"/>
      <c r="FJO7" s="49"/>
      <c r="FJP7" s="49"/>
      <c r="FJQ7" s="49"/>
      <c r="FJR7" s="49"/>
      <c r="FJS7" s="49"/>
      <c r="FJT7" s="49"/>
      <c r="FJU7" s="49"/>
      <c r="FJV7" s="49"/>
      <c r="FJW7" s="49"/>
      <c r="FJX7" s="49"/>
      <c r="FJY7" s="49"/>
      <c r="FJZ7" s="49"/>
      <c r="FKA7" s="49"/>
      <c r="FKB7" s="49"/>
      <c r="FKC7" s="49"/>
      <c r="FKD7" s="49"/>
      <c r="FKE7" s="49"/>
      <c r="FKF7" s="49"/>
      <c r="FKG7" s="49"/>
      <c r="FKH7" s="49"/>
      <c r="FKI7" s="49"/>
      <c r="FKJ7" s="49"/>
      <c r="FKK7" s="49"/>
      <c r="FKL7" s="49"/>
      <c r="FKM7" s="49"/>
      <c r="FKN7" s="49"/>
      <c r="FKO7" s="49"/>
      <c r="FKP7" s="49"/>
      <c r="FKQ7" s="49"/>
      <c r="FKR7" s="49"/>
      <c r="FKS7" s="49"/>
      <c r="FKT7" s="49"/>
      <c r="FKU7" s="49"/>
      <c r="FKV7" s="49"/>
      <c r="FKW7" s="49"/>
      <c r="FKX7" s="49"/>
      <c r="FKY7" s="49"/>
      <c r="FKZ7" s="49"/>
      <c r="FLA7" s="49"/>
      <c r="FLB7" s="49"/>
      <c r="FLC7" s="49"/>
      <c r="FLD7" s="49"/>
      <c r="FLE7" s="49"/>
      <c r="FLF7" s="49"/>
      <c r="FLG7" s="49"/>
      <c r="FLH7" s="49"/>
      <c r="FLI7" s="49"/>
      <c r="FLJ7" s="49"/>
      <c r="FLK7" s="49"/>
      <c r="FLL7" s="49"/>
      <c r="FLM7" s="49"/>
      <c r="FLN7" s="49"/>
      <c r="FLO7" s="49"/>
      <c r="FLP7" s="49"/>
      <c r="FLQ7" s="49"/>
      <c r="FLR7" s="49"/>
      <c r="FLS7" s="49"/>
      <c r="FLT7" s="49"/>
      <c r="FLU7" s="49"/>
      <c r="FLV7" s="49"/>
      <c r="FLW7" s="49"/>
      <c r="FLX7" s="49"/>
      <c r="FLY7" s="49"/>
      <c r="FLZ7" s="49"/>
      <c r="FMA7" s="49"/>
      <c r="FMB7" s="49"/>
      <c r="FMC7" s="49"/>
      <c r="FMD7" s="49"/>
      <c r="FME7" s="49"/>
      <c r="FMF7" s="49"/>
      <c r="FMG7" s="49"/>
      <c r="FMH7" s="49"/>
      <c r="FMI7" s="49"/>
      <c r="FMJ7" s="49"/>
      <c r="FMK7" s="49"/>
      <c r="FML7" s="49"/>
      <c r="FMM7" s="49"/>
      <c r="FMN7" s="49"/>
      <c r="FMO7" s="49"/>
      <c r="FMP7" s="49"/>
      <c r="FMQ7" s="49"/>
      <c r="FMR7" s="49"/>
      <c r="FMS7" s="49"/>
      <c r="FMT7" s="49"/>
      <c r="FMU7" s="49"/>
      <c r="FMV7" s="49"/>
      <c r="FMW7" s="49"/>
      <c r="FMX7" s="49"/>
      <c r="FMY7" s="49"/>
      <c r="FMZ7" s="49"/>
      <c r="FNA7" s="49"/>
      <c r="FNB7" s="49"/>
      <c r="FNC7" s="49"/>
      <c r="FND7" s="49"/>
      <c r="FNE7" s="49"/>
      <c r="FNF7" s="49"/>
      <c r="FNG7" s="49"/>
      <c r="FNH7" s="49"/>
      <c r="FNI7" s="49"/>
      <c r="FNJ7" s="49"/>
      <c r="FNK7" s="49"/>
      <c r="FNL7" s="49"/>
      <c r="FNM7" s="49"/>
      <c r="FNN7" s="49"/>
      <c r="FNO7" s="49"/>
      <c r="FNP7" s="49"/>
      <c r="FNQ7" s="49"/>
      <c r="FNR7" s="49"/>
      <c r="FNS7" s="49"/>
      <c r="FNT7" s="49"/>
      <c r="FNU7" s="49"/>
      <c r="FNV7" s="49"/>
      <c r="FNW7" s="49"/>
      <c r="FNX7" s="49"/>
      <c r="FNY7" s="49"/>
      <c r="FNZ7" s="49"/>
      <c r="FOA7" s="49"/>
      <c r="FOB7" s="49"/>
      <c r="FOC7" s="49"/>
      <c r="FOD7" s="49"/>
      <c r="FOE7" s="49"/>
      <c r="FOF7" s="49"/>
      <c r="FOG7" s="49"/>
      <c r="FOH7" s="49"/>
      <c r="FOI7" s="49"/>
      <c r="FOJ7" s="49"/>
      <c r="FOK7" s="49"/>
      <c r="FOL7" s="49"/>
      <c r="FOM7" s="49"/>
      <c r="FON7" s="49"/>
      <c r="FOO7" s="49"/>
      <c r="FOP7" s="49"/>
      <c r="FOQ7" s="49"/>
      <c r="FOR7" s="49"/>
      <c r="FOS7" s="49"/>
      <c r="FOT7" s="49"/>
      <c r="FOU7" s="49"/>
      <c r="FOV7" s="49"/>
      <c r="FOW7" s="49"/>
      <c r="FOX7" s="49"/>
      <c r="FOY7" s="49"/>
      <c r="FOZ7" s="49"/>
      <c r="FPA7" s="49"/>
      <c r="FPB7" s="49"/>
      <c r="FPC7" s="49"/>
      <c r="FPD7" s="49"/>
      <c r="FPE7" s="49"/>
      <c r="FPF7" s="49"/>
      <c r="FPG7" s="49"/>
      <c r="FPH7" s="49"/>
      <c r="FPI7" s="49"/>
      <c r="FPJ7" s="49"/>
      <c r="FPK7" s="49"/>
      <c r="FPL7" s="49"/>
      <c r="FPM7" s="49"/>
      <c r="FPN7" s="49"/>
      <c r="FPO7" s="49"/>
      <c r="FPP7" s="49"/>
      <c r="FPQ7" s="49"/>
      <c r="FPR7" s="49"/>
      <c r="FPS7" s="49"/>
      <c r="FPT7" s="49"/>
      <c r="FPU7" s="49"/>
      <c r="FPV7" s="49"/>
      <c r="FPW7" s="49"/>
      <c r="FPX7" s="49"/>
      <c r="FPY7" s="49"/>
      <c r="FPZ7" s="49"/>
      <c r="FQA7" s="49"/>
      <c r="FQB7" s="49"/>
      <c r="FQC7" s="49"/>
      <c r="FQD7" s="49"/>
      <c r="FQE7" s="49"/>
      <c r="FQF7" s="49"/>
      <c r="FQG7" s="49"/>
      <c r="FQH7" s="49"/>
      <c r="FQI7" s="49"/>
      <c r="FQJ7" s="49"/>
      <c r="FQK7" s="49"/>
      <c r="FQL7" s="49"/>
      <c r="FQM7" s="49"/>
      <c r="FQN7" s="49"/>
      <c r="FQO7" s="49"/>
      <c r="FQP7" s="49"/>
      <c r="FQQ7" s="49"/>
      <c r="FQR7" s="49"/>
      <c r="FQS7" s="49"/>
      <c r="FQT7" s="49"/>
      <c r="FQU7" s="49"/>
      <c r="FQV7" s="49"/>
      <c r="FQW7" s="49"/>
      <c r="FQX7" s="49"/>
      <c r="FQY7" s="49"/>
      <c r="FQZ7" s="49"/>
      <c r="FRA7" s="49"/>
      <c r="FRB7" s="49"/>
      <c r="FRC7" s="49"/>
      <c r="FRD7" s="49"/>
      <c r="FRE7" s="49"/>
      <c r="FRF7" s="49"/>
      <c r="FRG7" s="49"/>
      <c r="FRH7" s="49"/>
      <c r="FRI7" s="49"/>
      <c r="FRJ7" s="49"/>
      <c r="FRK7" s="49"/>
      <c r="FRL7" s="49"/>
      <c r="FRM7" s="49"/>
      <c r="FRN7" s="49"/>
      <c r="FRO7" s="49"/>
      <c r="FRP7" s="49"/>
      <c r="FRQ7" s="49"/>
      <c r="FRR7" s="49"/>
      <c r="FRS7" s="49"/>
      <c r="FRT7" s="49"/>
      <c r="FRU7" s="49"/>
      <c r="FRV7" s="49"/>
      <c r="FRW7" s="49"/>
      <c r="FRX7" s="49"/>
      <c r="FRY7" s="49"/>
      <c r="FRZ7" s="49"/>
      <c r="FSA7" s="49"/>
      <c r="FSB7" s="49"/>
      <c r="FSC7" s="49"/>
      <c r="FSD7" s="49"/>
      <c r="FSE7" s="49"/>
      <c r="FSF7" s="49"/>
      <c r="FSG7" s="49"/>
      <c r="FSH7" s="49"/>
      <c r="FSI7" s="49"/>
      <c r="FSJ7" s="49"/>
      <c r="FSK7" s="49"/>
      <c r="FSL7" s="49"/>
      <c r="FSM7" s="49"/>
      <c r="FSN7" s="49"/>
      <c r="FSO7" s="49"/>
      <c r="FSP7" s="49"/>
      <c r="FSQ7" s="49"/>
      <c r="FSR7" s="49"/>
      <c r="FSS7" s="49"/>
      <c r="FST7" s="49"/>
      <c r="FSU7" s="49"/>
      <c r="FSV7" s="49"/>
      <c r="FSW7" s="49"/>
      <c r="FSX7" s="49"/>
      <c r="FSY7" s="49"/>
      <c r="FSZ7" s="49"/>
      <c r="FTA7" s="49"/>
      <c r="FTB7" s="49"/>
      <c r="FTC7" s="49"/>
      <c r="FTD7" s="49"/>
      <c r="FTE7" s="49"/>
      <c r="FTF7" s="49"/>
      <c r="FTG7" s="49"/>
      <c r="FTH7" s="49"/>
      <c r="FTI7" s="49"/>
      <c r="FTJ7" s="49"/>
      <c r="FTK7" s="49"/>
      <c r="FTL7" s="49"/>
      <c r="FTM7" s="49"/>
      <c r="FTN7" s="49"/>
      <c r="FTO7" s="49"/>
      <c r="FTP7" s="49"/>
      <c r="FTQ7" s="49"/>
      <c r="FTR7" s="49"/>
      <c r="FTS7" s="49"/>
      <c r="FTT7" s="49"/>
      <c r="FTU7" s="49"/>
      <c r="FTV7" s="49"/>
      <c r="FTW7" s="49"/>
      <c r="FTX7" s="49"/>
      <c r="FTY7" s="49"/>
      <c r="FTZ7" s="49"/>
      <c r="FUA7" s="49"/>
      <c r="FUB7" s="49"/>
      <c r="FUC7" s="49"/>
      <c r="FUD7" s="49"/>
      <c r="FUE7" s="49"/>
      <c r="FUF7" s="49"/>
      <c r="FUG7" s="49"/>
      <c r="FUH7" s="49"/>
      <c r="FUI7" s="49"/>
      <c r="FUJ7" s="49"/>
      <c r="FUK7" s="49"/>
      <c r="FUL7" s="49"/>
      <c r="FUM7" s="49"/>
      <c r="FUN7" s="49"/>
      <c r="FUO7" s="49"/>
      <c r="FUP7" s="49"/>
      <c r="FUQ7" s="49"/>
      <c r="FUR7" s="49"/>
      <c r="FUS7" s="49"/>
      <c r="FUT7" s="49"/>
      <c r="FUU7" s="49"/>
      <c r="FUV7" s="49"/>
      <c r="FUW7" s="49"/>
      <c r="FUX7" s="49"/>
      <c r="FUY7" s="49"/>
      <c r="FUZ7" s="49"/>
      <c r="FVA7" s="49"/>
      <c r="FVB7" s="49"/>
      <c r="FVC7" s="49"/>
      <c r="FVD7" s="49"/>
      <c r="FVE7" s="49"/>
      <c r="FVF7" s="49"/>
      <c r="FVG7" s="49"/>
      <c r="FVH7" s="49"/>
      <c r="FVI7" s="49"/>
      <c r="FVJ7" s="49"/>
      <c r="FVK7" s="49"/>
      <c r="FVL7" s="49"/>
      <c r="FVM7" s="49"/>
      <c r="FVN7" s="49"/>
      <c r="FVO7" s="49"/>
      <c r="FVP7" s="49"/>
      <c r="FVQ7" s="49"/>
      <c r="FVR7" s="49"/>
      <c r="FVS7" s="49"/>
      <c r="FVT7" s="49"/>
      <c r="FVU7" s="49"/>
      <c r="FVV7" s="49"/>
      <c r="FVW7" s="49"/>
      <c r="FVX7" s="49"/>
      <c r="FVY7" s="49"/>
      <c r="FVZ7" s="49"/>
      <c r="FWA7" s="49"/>
      <c r="FWB7" s="49"/>
      <c r="FWC7" s="49"/>
      <c r="FWD7" s="49"/>
      <c r="FWE7" s="49"/>
      <c r="FWF7" s="49"/>
      <c r="FWG7" s="49"/>
      <c r="FWH7" s="49"/>
      <c r="FWI7" s="49"/>
      <c r="FWJ7" s="49"/>
      <c r="FWK7" s="49"/>
      <c r="FWL7" s="49"/>
      <c r="FWM7" s="49"/>
      <c r="FWN7" s="49"/>
      <c r="FWO7" s="49"/>
      <c r="FWP7" s="49"/>
      <c r="FWQ7" s="49"/>
      <c r="FWR7" s="49"/>
      <c r="FWS7" s="49"/>
      <c r="FWT7" s="49"/>
      <c r="FWU7" s="49"/>
      <c r="FWV7" s="49"/>
      <c r="FWW7" s="49"/>
      <c r="FWX7" s="49"/>
      <c r="FWY7" s="49"/>
      <c r="FWZ7" s="49"/>
      <c r="FXA7" s="49"/>
      <c r="FXB7" s="49"/>
      <c r="FXC7" s="49"/>
      <c r="FXD7" s="49"/>
      <c r="FXE7" s="49"/>
      <c r="FXF7" s="49"/>
      <c r="FXG7" s="49"/>
      <c r="FXH7" s="49"/>
      <c r="FXI7" s="49"/>
      <c r="FXJ7" s="49"/>
      <c r="FXK7" s="49"/>
      <c r="FXL7" s="49"/>
      <c r="FXM7" s="49"/>
      <c r="FXN7" s="49"/>
      <c r="FXO7" s="49"/>
      <c r="FXP7" s="49"/>
      <c r="FXQ7" s="49"/>
      <c r="FXR7" s="49"/>
      <c r="FXS7" s="49"/>
      <c r="FXT7" s="49"/>
      <c r="FXU7" s="49"/>
      <c r="FXV7" s="49"/>
      <c r="FXW7" s="49"/>
      <c r="FXX7" s="49"/>
      <c r="FXY7" s="49"/>
      <c r="FXZ7" s="49"/>
      <c r="FYA7" s="49"/>
      <c r="FYB7" s="49"/>
      <c r="FYC7" s="49"/>
      <c r="FYD7" s="49"/>
      <c r="FYE7" s="49"/>
      <c r="FYF7" s="49"/>
      <c r="FYG7" s="49"/>
      <c r="FYH7" s="49"/>
      <c r="FYI7" s="49"/>
      <c r="FYJ7" s="49"/>
      <c r="FYK7" s="49"/>
      <c r="FYL7" s="49"/>
      <c r="FYM7" s="49"/>
      <c r="FYN7" s="49"/>
      <c r="FYO7" s="49"/>
      <c r="FYP7" s="49"/>
      <c r="FYQ7" s="49"/>
      <c r="FYR7" s="49"/>
      <c r="FYS7" s="49"/>
      <c r="FYT7" s="49"/>
      <c r="FYU7" s="49"/>
      <c r="FYV7" s="49"/>
      <c r="FYW7" s="49"/>
      <c r="FYX7" s="49"/>
      <c r="FYY7" s="49"/>
      <c r="FYZ7" s="49"/>
      <c r="FZA7" s="49"/>
      <c r="FZB7" s="49"/>
      <c r="FZC7" s="49"/>
      <c r="FZD7" s="49"/>
      <c r="FZE7" s="49"/>
      <c r="FZF7" s="49"/>
      <c r="FZG7" s="49"/>
      <c r="FZH7" s="49"/>
      <c r="FZI7" s="49"/>
      <c r="FZJ7" s="49"/>
      <c r="FZK7" s="49"/>
      <c r="FZL7" s="49"/>
      <c r="FZM7" s="49"/>
      <c r="FZN7" s="49"/>
      <c r="FZO7" s="49"/>
      <c r="FZP7" s="49"/>
      <c r="FZQ7" s="49"/>
      <c r="FZR7" s="49"/>
      <c r="FZS7" s="49"/>
      <c r="FZT7" s="49"/>
      <c r="FZU7" s="49"/>
      <c r="FZV7" s="49"/>
      <c r="FZW7" s="49"/>
      <c r="FZX7" s="49"/>
      <c r="FZY7" s="49"/>
      <c r="FZZ7" s="49"/>
      <c r="GAA7" s="49"/>
      <c r="GAB7" s="49"/>
      <c r="GAC7" s="49"/>
      <c r="GAD7" s="49"/>
      <c r="GAE7" s="49"/>
      <c r="GAF7" s="49"/>
      <c r="GAG7" s="49"/>
      <c r="GAH7" s="49"/>
      <c r="GAI7" s="49"/>
      <c r="GAJ7" s="49"/>
      <c r="GAK7" s="49"/>
      <c r="GAL7" s="49"/>
      <c r="GAM7" s="49"/>
      <c r="GAN7" s="49"/>
      <c r="GAO7" s="49"/>
      <c r="GAP7" s="49"/>
      <c r="GAQ7" s="49"/>
      <c r="GAR7" s="49"/>
      <c r="GAS7" s="49"/>
      <c r="GAT7" s="49"/>
      <c r="GAU7" s="49"/>
      <c r="GAV7" s="49"/>
      <c r="GAW7" s="49"/>
      <c r="GAX7" s="49"/>
      <c r="GAY7" s="49"/>
      <c r="GAZ7" s="49"/>
      <c r="GBA7" s="49"/>
      <c r="GBB7" s="49"/>
      <c r="GBC7" s="49"/>
      <c r="GBD7" s="49"/>
      <c r="GBE7" s="49"/>
      <c r="GBF7" s="49"/>
      <c r="GBG7" s="49"/>
      <c r="GBH7" s="49"/>
      <c r="GBI7" s="49"/>
      <c r="GBJ7" s="49"/>
      <c r="GBK7" s="49"/>
      <c r="GBL7" s="49"/>
      <c r="GBM7" s="49"/>
      <c r="GBN7" s="49"/>
      <c r="GBO7" s="49"/>
      <c r="GBP7" s="49"/>
      <c r="GBQ7" s="49"/>
      <c r="GBR7" s="49"/>
      <c r="GBS7" s="49"/>
      <c r="GBT7" s="49"/>
      <c r="GBU7" s="49"/>
      <c r="GBV7" s="49"/>
      <c r="GBW7" s="49"/>
      <c r="GBX7" s="49"/>
      <c r="GBY7" s="49"/>
      <c r="GBZ7" s="49"/>
      <c r="GCA7" s="49"/>
      <c r="GCB7" s="49"/>
      <c r="GCC7" s="49"/>
      <c r="GCD7" s="49"/>
      <c r="GCE7" s="49"/>
      <c r="GCF7" s="49"/>
      <c r="GCG7" s="49"/>
      <c r="GCH7" s="49"/>
      <c r="GCI7" s="49"/>
      <c r="GCJ7" s="49"/>
      <c r="GCK7" s="49"/>
      <c r="GCL7" s="49"/>
      <c r="GCM7" s="49"/>
      <c r="GCN7" s="49"/>
      <c r="GCO7" s="49"/>
      <c r="GCP7" s="49"/>
      <c r="GCQ7" s="49"/>
      <c r="GCR7" s="49"/>
      <c r="GCS7" s="49"/>
      <c r="GCT7" s="49"/>
      <c r="GCU7" s="49"/>
      <c r="GCV7" s="49"/>
      <c r="GCW7" s="49"/>
      <c r="GCX7" s="49"/>
      <c r="GCY7" s="49"/>
      <c r="GCZ7" s="49"/>
      <c r="GDA7" s="49"/>
      <c r="GDB7" s="49"/>
      <c r="GDC7" s="49"/>
      <c r="GDD7" s="49"/>
      <c r="GDE7" s="49"/>
      <c r="GDF7" s="49"/>
      <c r="GDG7" s="49"/>
      <c r="GDH7" s="49"/>
      <c r="GDI7" s="49"/>
      <c r="GDJ7" s="49"/>
      <c r="GDK7" s="49"/>
      <c r="GDL7" s="49"/>
      <c r="GDM7" s="49"/>
      <c r="GDN7" s="49"/>
      <c r="GDO7" s="49"/>
      <c r="GDP7" s="49"/>
      <c r="GDQ7" s="49"/>
      <c r="GDR7" s="49"/>
      <c r="GDS7" s="49"/>
      <c r="GDT7" s="49"/>
      <c r="GDU7" s="49"/>
      <c r="GDV7" s="49"/>
      <c r="GDW7" s="49"/>
      <c r="GDX7" s="49"/>
      <c r="GDY7" s="49"/>
      <c r="GDZ7" s="49"/>
      <c r="GEA7" s="49"/>
      <c r="GEB7" s="49"/>
      <c r="GEC7" s="49"/>
      <c r="GED7" s="49"/>
      <c r="GEE7" s="49"/>
      <c r="GEF7" s="49"/>
      <c r="GEG7" s="49"/>
      <c r="GEH7" s="49"/>
      <c r="GEI7" s="49"/>
      <c r="GEJ7" s="49"/>
      <c r="GEK7" s="49"/>
      <c r="GEL7" s="49"/>
      <c r="GEM7" s="49"/>
      <c r="GEN7" s="49"/>
      <c r="GEO7" s="49"/>
      <c r="GEP7" s="49"/>
      <c r="GEQ7" s="49"/>
      <c r="GER7" s="49"/>
      <c r="GES7" s="49"/>
      <c r="GET7" s="49"/>
      <c r="GEU7" s="49"/>
      <c r="GEV7" s="49"/>
      <c r="GEW7" s="49"/>
      <c r="GEX7" s="49"/>
      <c r="GEY7" s="49"/>
      <c r="GEZ7" s="49"/>
      <c r="GFA7" s="49"/>
      <c r="GFB7" s="49"/>
      <c r="GFC7" s="49"/>
      <c r="GFD7" s="49"/>
      <c r="GFE7" s="49"/>
      <c r="GFF7" s="49"/>
      <c r="GFG7" s="49"/>
      <c r="GFH7" s="49"/>
      <c r="GFI7" s="49"/>
      <c r="GFJ7" s="49"/>
      <c r="GFK7" s="49"/>
      <c r="GFL7" s="49"/>
      <c r="GFM7" s="49"/>
      <c r="GFN7" s="49"/>
      <c r="GFO7" s="49"/>
      <c r="GFP7" s="49"/>
      <c r="GFQ7" s="49"/>
      <c r="GFR7" s="49"/>
      <c r="GFS7" s="49"/>
      <c r="GFT7" s="49"/>
      <c r="GFU7" s="49"/>
      <c r="GFV7" s="49"/>
      <c r="GFW7" s="49"/>
      <c r="GFX7" s="49"/>
      <c r="GFY7" s="49"/>
      <c r="GFZ7" s="49"/>
      <c r="GGA7" s="49"/>
      <c r="GGB7" s="49"/>
      <c r="GGC7" s="49"/>
      <c r="GGD7" s="49"/>
      <c r="GGE7" s="49"/>
      <c r="GGF7" s="49"/>
      <c r="GGG7" s="49"/>
      <c r="GGH7" s="49"/>
      <c r="GGI7" s="49"/>
      <c r="GGJ7" s="49"/>
      <c r="GGK7" s="49"/>
      <c r="GGL7" s="49"/>
      <c r="GGM7" s="49"/>
      <c r="GGN7" s="49"/>
      <c r="GGO7" s="49"/>
      <c r="GGP7" s="49"/>
      <c r="GGQ7" s="49"/>
      <c r="GGR7" s="49"/>
      <c r="GGS7" s="49"/>
      <c r="GGT7" s="49"/>
      <c r="GGU7" s="49"/>
      <c r="GGV7" s="49"/>
      <c r="GGW7" s="49"/>
      <c r="GGX7" s="49"/>
      <c r="GGY7" s="49"/>
      <c r="GGZ7" s="49"/>
      <c r="GHA7" s="49"/>
      <c r="GHB7" s="49"/>
      <c r="GHC7" s="49"/>
      <c r="GHD7" s="49"/>
      <c r="GHE7" s="49"/>
      <c r="GHF7" s="49"/>
      <c r="GHG7" s="49"/>
      <c r="GHH7" s="49"/>
      <c r="GHI7" s="49"/>
      <c r="GHJ7" s="49"/>
      <c r="GHK7" s="49"/>
      <c r="GHL7" s="49"/>
      <c r="GHM7" s="49"/>
      <c r="GHN7" s="49"/>
      <c r="GHO7" s="49"/>
      <c r="GHP7" s="49"/>
      <c r="GHQ7" s="49"/>
      <c r="GHR7" s="49"/>
      <c r="GHS7" s="49"/>
      <c r="GHT7" s="49"/>
      <c r="GHU7" s="49"/>
      <c r="GHV7" s="49"/>
      <c r="GHW7" s="49"/>
      <c r="GHX7" s="49"/>
      <c r="GHY7" s="49"/>
      <c r="GHZ7" s="49"/>
      <c r="GIA7" s="49"/>
      <c r="GIB7" s="49"/>
      <c r="GIC7" s="49"/>
      <c r="GID7" s="49"/>
      <c r="GIE7" s="49"/>
      <c r="GIF7" s="49"/>
      <c r="GIG7" s="49"/>
      <c r="GIH7" s="49"/>
      <c r="GII7" s="49"/>
      <c r="GIJ7" s="49"/>
      <c r="GIK7" s="49"/>
      <c r="GIL7" s="49"/>
      <c r="GIM7" s="49"/>
      <c r="GIN7" s="49"/>
      <c r="GIO7" s="49"/>
      <c r="GIP7" s="49"/>
      <c r="GIQ7" s="49"/>
      <c r="GIR7" s="49"/>
      <c r="GIS7" s="49"/>
      <c r="GIT7" s="49"/>
      <c r="GIU7" s="49"/>
      <c r="GIV7" s="49"/>
      <c r="GIW7" s="49"/>
      <c r="GIX7" s="49"/>
      <c r="GIY7" s="49"/>
      <c r="GIZ7" s="49"/>
      <c r="GJA7" s="49"/>
      <c r="GJB7" s="49"/>
      <c r="GJC7" s="49"/>
      <c r="GJD7" s="49"/>
      <c r="GJE7" s="49"/>
      <c r="GJF7" s="49"/>
      <c r="GJG7" s="49"/>
      <c r="GJH7" s="49"/>
      <c r="GJI7" s="49"/>
      <c r="GJJ7" s="49"/>
      <c r="GJK7" s="49"/>
      <c r="GJL7" s="49"/>
      <c r="GJM7" s="49"/>
      <c r="GJN7" s="49"/>
      <c r="GJO7" s="49"/>
      <c r="GJP7" s="49"/>
      <c r="GJQ7" s="49"/>
      <c r="GJR7" s="49"/>
      <c r="GJS7" s="49"/>
      <c r="GJT7" s="49"/>
      <c r="GJU7" s="49"/>
      <c r="GJV7" s="49"/>
      <c r="GJW7" s="49"/>
      <c r="GJX7" s="49"/>
      <c r="GJY7" s="49"/>
      <c r="GJZ7" s="49"/>
      <c r="GKA7" s="49"/>
      <c r="GKB7" s="49"/>
      <c r="GKC7" s="49"/>
      <c r="GKD7" s="49"/>
      <c r="GKE7" s="49"/>
      <c r="GKF7" s="49"/>
      <c r="GKG7" s="49"/>
      <c r="GKH7" s="49"/>
      <c r="GKI7" s="49"/>
      <c r="GKJ7" s="49"/>
      <c r="GKK7" s="49"/>
      <c r="GKL7" s="49"/>
      <c r="GKM7" s="49"/>
      <c r="GKN7" s="49"/>
      <c r="GKO7" s="49"/>
      <c r="GKP7" s="49"/>
      <c r="GKQ7" s="49"/>
      <c r="GKR7" s="49"/>
      <c r="GKS7" s="49"/>
      <c r="GKT7" s="49"/>
      <c r="GKU7" s="49"/>
      <c r="GKV7" s="49"/>
      <c r="GKW7" s="49"/>
      <c r="GKX7" s="49"/>
      <c r="GKY7" s="49"/>
      <c r="GKZ7" s="49"/>
      <c r="GLA7" s="49"/>
      <c r="GLB7" s="49"/>
      <c r="GLC7" s="49"/>
      <c r="GLD7" s="49"/>
      <c r="GLE7" s="49"/>
      <c r="GLF7" s="49"/>
      <c r="GLG7" s="49"/>
      <c r="GLH7" s="49"/>
      <c r="GLI7" s="49"/>
      <c r="GLJ7" s="49"/>
      <c r="GLK7" s="49"/>
      <c r="GLL7" s="49"/>
      <c r="GLM7" s="49"/>
      <c r="GLN7" s="49"/>
      <c r="GLO7" s="49"/>
      <c r="GLP7" s="49"/>
      <c r="GLQ7" s="49"/>
      <c r="GLR7" s="49"/>
      <c r="GLS7" s="49"/>
      <c r="GLT7" s="49"/>
      <c r="GLU7" s="49"/>
      <c r="GLV7" s="49"/>
      <c r="GLW7" s="49"/>
      <c r="GLX7" s="49"/>
      <c r="GLY7" s="49"/>
      <c r="GLZ7" s="49"/>
      <c r="GMA7" s="49"/>
      <c r="GMB7" s="49"/>
      <c r="GMC7" s="49"/>
      <c r="GMD7" s="49"/>
      <c r="GME7" s="49"/>
      <c r="GMF7" s="49"/>
      <c r="GMG7" s="49"/>
      <c r="GMH7" s="49"/>
      <c r="GMI7" s="49"/>
      <c r="GMJ7" s="49"/>
      <c r="GMK7" s="49"/>
      <c r="GML7" s="49"/>
      <c r="GMM7" s="49"/>
      <c r="GMN7" s="49"/>
      <c r="GMO7" s="49"/>
      <c r="GMP7" s="49"/>
      <c r="GMQ7" s="49"/>
      <c r="GMR7" s="49"/>
      <c r="GMS7" s="49"/>
      <c r="GMT7" s="49"/>
      <c r="GMU7" s="49"/>
      <c r="GMV7" s="49"/>
      <c r="GMW7" s="49"/>
      <c r="GMX7" s="49"/>
      <c r="GMY7" s="49"/>
      <c r="GMZ7" s="49"/>
      <c r="GNA7" s="49"/>
      <c r="GNB7" s="49"/>
      <c r="GNC7" s="49"/>
      <c r="GND7" s="49"/>
      <c r="GNE7" s="49"/>
      <c r="GNF7" s="49"/>
      <c r="GNG7" s="49"/>
      <c r="GNH7" s="49"/>
      <c r="GNI7" s="49"/>
      <c r="GNJ7" s="49"/>
      <c r="GNK7" s="49"/>
      <c r="GNL7" s="49"/>
      <c r="GNM7" s="49"/>
      <c r="GNN7" s="49"/>
      <c r="GNO7" s="49"/>
      <c r="GNP7" s="49"/>
      <c r="GNQ7" s="49"/>
      <c r="GNR7" s="49"/>
      <c r="GNS7" s="49"/>
      <c r="GNT7" s="49"/>
      <c r="GNU7" s="49"/>
      <c r="GNV7" s="49"/>
      <c r="GNW7" s="49"/>
      <c r="GNX7" s="49"/>
      <c r="GNY7" s="49"/>
      <c r="GNZ7" s="49"/>
      <c r="GOA7" s="49"/>
      <c r="GOB7" s="49"/>
      <c r="GOC7" s="49"/>
      <c r="GOD7" s="49"/>
      <c r="GOE7" s="49"/>
      <c r="GOF7" s="49"/>
      <c r="GOG7" s="49"/>
      <c r="GOH7" s="49"/>
      <c r="GOI7" s="49"/>
      <c r="GOJ7" s="49"/>
      <c r="GOK7" s="49"/>
      <c r="GOL7" s="49"/>
      <c r="GOM7" s="49"/>
      <c r="GON7" s="49"/>
      <c r="GOO7" s="49"/>
      <c r="GOP7" s="49"/>
      <c r="GOQ7" s="49"/>
      <c r="GOR7" s="49"/>
      <c r="GOS7" s="49"/>
      <c r="GOT7" s="49"/>
      <c r="GOU7" s="49"/>
      <c r="GOV7" s="49"/>
      <c r="GOW7" s="49"/>
      <c r="GOX7" s="49"/>
      <c r="GOY7" s="49"/>
      <c r="GOZ7" s="49"/>
      <c r="GPA7" s="49"/>
      <c r="GPB7" s="49"/>
      <c r="GPC7" s="49"/>
      <c r="GPD7" s="49"/>
      <c r="GPE7" s="49"/>
      <c r="GPF7" s="49"/>
      <c r="GPG7" s="49"/>
      <c r="GPH7" s="49"/>
      <c r="GPI7" s="49"/>
      <c r="GPJ7" s="49"/>
      <c r="GPK7" s="49"/>
      <c r="GPL7" s="49"/>
      <c r="GPM7" s="49"/>
      <c r="GPN7" s="49"/>
      <c r="GPO7" s="49"/>
      <c r="GPP7" s="49"/>
      <c r="GPQ7" s="49"/>
      <c r="GPR7" s="49"/>
      <c r="GPS7" s="49"/>
      <c r="GPT7" s="49"/>
      <c r="GPU7" s="49"/>
      <c r="GPV7" s="49"/>
      <c r="GPW7" s="49"/>
      <c r="GPX7" s="49"/>
      <c r="GPY7" s="49"/>
      <c r="GPZ7" s="49"/>
      <c r="GQA7" s="49"/>
      <c r="GQB7" s="49"/>
      <c r="GQC7" s="49"/>
      <c r="GQD7" s="49"/>
      <c r="GQE7" s="49"/>
      <c r="GQF7" s="49"/>
      <c r="GQG7" s="49"/>
      <c r="GQH7" s="49"/>
      <c r="GQI7" s="49"/>
      <c r="GQJ7" s="49"/>
      <c r="GQK7" s="49"/>
      <c r="GQL7" s="49"/>
      <c r="GQM7" s="49"/>
      <c r="GQN7" s="49"/>
      <c r="GQO7" s="49"/>
      <c r="GQP7" s="49"/>
      <c r="GQQ7" s="49"/>
      <c r="GQR7" s="49"/>
      <c r="GQS7" s="49"/>
      <c r="GQT7" s="49"/>
      <c r="GQU7" s="49"/>
      <c r="GQV7" s="49"/>
      <c r="GQW7" s="49"/>
      <c r="GQX7" s="49"/>
      <c r="GQY7" s="49"/>
      <c r="GQZ7" s="49"/>
      <c r="GRA7" s="49"/>
      <c r="GRB7" s="49"/>
      <c r="GRC7" s="49"/>
      <c r="GRD7" s="49"/>
      <c r="GRE7" s="49"/>
      <c r="GRF7" s="49"/>
      <c r="GRG7" s="49"/>
      <c r="GRH7" s="49"/>
      <c r="GRI7" s="49"/>
      <c r="GRJ7" s="49"/>
      <c r="GRK7" s="49"/>
      <c r="GRL7" s="49"/>
      <c r="GRM7" s="49"/>
      <c r="GRN7" s="49"/>
      <c r="GRO7" s="49"/>
      <c r="GRP7" s="49"/>
      <c r="GRQ7" s="49"/>
      <c r="GRR7" s="49"/>
      <c r="GRS7" s="49"/>
      <c r="GRT7" s="49"/>
      <c r="GRU7" s="49"/>
      <c r="GRV7" s="49"/>
      <c r="GRW7" s="49"/>
      <c r="GRX7" s="49"/>
      <c r="GRY7" s="49"/>
      <c r="GRZ7" s="49"/>
      <c r="GSA7" s="49"/>
      <c r="GSB7" s="49"/>
      <c r="GSC7" s="49"/>
      <c r="GSD7" s="49"/>
      <c r="GSE7" s="49"/>
      <c r="GSF7" s="49"/>
      <c r="GSG7" s="49"/>
      <c r="GSH7" s="49"/>
      <c r="GSI7" s="49"/>
      <c r="GSJ7" s="49"/>
      <c r="GSK7" s="49"/>
      <c r="GSL7" s="49"/>
      <c r="GSM7" s="49"/>
      <c r="GSN7" s="49"/>
      <c r="GSO7" s="49"/>
      <c r="GSP7" s="49"/>
      <c r="GSQ7" s="49"/>
      <c r="GSR7" s="49"/>
      <c r="GSS7" s="49"/>
      <c r="GST7" s="49"/>
      <c r="GSU7" s="49"/>
      <c r="GSV7" s="49"/>
      <c r="GSW7" s="49"/>
      <c r="GSX7" s="49"/>
      <c r="GSY7" s="49"/>
      <c r="GSZ7" s="49"/>
      <c r="GTA7" s="49"/>
      <c r="GTB7" s="49"/>
      <c r="GTC7" s="49"/>
      <c r="GTD7" s="49"/>
      <c r="GTE7" s="49"/>
      <c r="GTF7" s="49"/>
      <c r="GTG7" s="49"/>
      <c r="GTH7" s="49"/>
      <c r="GTI7" s="49"/>
      <c r="GTJ7" s="49"/>
      <c r="GTK7" s="49"/>
      <c r="GTL7" s="49"/>
      <c r="GTM7" s="49"/>
      <c r="GTN7" s="49"/>
      <c r="GTO7" s="49"/>
      <c r="GTP7" s="49"/>
      <c r="GTQ7" s="49"/>
      <c r="GTR7" s="49"/>
      <c r="GTS7" s="49"/>
      <c r="GTT7" s="49"/>
      <c r="GTU7" s="49"/>
      <c r="GTV7" s="49"/>
      <c r="GTW7" s="49"/>
      <c r="GTX7" s="49"/>
      <c r="GTY7" s="49"/>
      <c r="GTZ7" s="49"/>
      <c r="GUA7" s="49"/>
      <c r="GUB7" s="49"/>
      <c r="GUC7" s="49"/>
      <c r="GUD7" s="49"/>
      <c r="GUE7" s="49"/>
      <c r="GUF7" s="49"/>
      <c r="GUG7" s="49"/>
      <c r="GUH7" s="49"/>
      <c r="GUI7" s="49"/>
      <c r="GUJ7" s="49"/>
      <c r="GUK7" s="49"/>
      <c r="GUL7" s="49"/>
      <c r="GUM7" s="49"/>
      <c r="GUN7" s="49"/>
      <c r="GUO7" s="49"/>
      <c r="GUP7" s="49"/>
      <c r="GUQ7" s="49"/>
      <c r="GUR7" s="49"/>
      <c r="GUS7" s="49"/>
      <c r="GUT7" s="49"/>
      <c r="GUU7" s="49"/>
      <c r="GUV7" s="49"/>
      <c r="GUW7" s="49"/>
      <c r="GUX7" s="49"/>
      <c r="GUY7" s="49"/>
      <c r="GUZ7" s="49"/>
      <c r="GVA7" s="49"/>
      <c r="GVB7" s="49"/>
      <c r="GVC7" s="49"/>
      <c r="GVD7" s="49"/>
      <c r="GVE7" s="49"/>
      <c r="GVF7" s="49"/>
      <c r="GVG7" s="49"/>
      <c r="GVH7" s="49"/>
      <c r="GVI7" s="49"/>
      <c r="GVJ7" s="49"/>
      <c r="GVK7" s="49"/>
      <c r="GVL7" s="49"/>
      <c r="GVM7" s="49"/>
      <c r="GVN7" s="49"/>
      <c r="GVO7" s="49"/>
      <c r="GVP7" s="49"/>
      <c r="GVQ7" s="49"/>
      <c r="GVR7" s="49"/>
      <c r="GVS7" s="49"/>
      <c r="GVT7" s="49"/>
      <c r="GVU7" s="49"/>
      <c r="GVV7" s="49"/>
      <c r="GVW7" s="49"/>
      <c r="GVX7" s="49"/>
      <c r="GVY7" s="49"/>
      <c r="GVZ7" s="49"/>
      <c r="GWA7" s="49"/>
      <c r="GWB7" s="49"/>
      <c r="GWC7" s="49"/>
      <c r="GWD7" s="49"/>
      <c r="GWE7" s="49"/>
      <c r="GWF7" s="49"/>
      <c r="GWG7" s="49"/>
      <c r="GWH7" s="49"/>
      <c r="GWI7" s="49"/>
      <c r="GWJ7" s="49"/>
      <c r="GWK7" s="49"/>
      <c r="GWL7" s="49"/>
      <c r="GWM7" s="49"/>
      <c r="GWN7" s="49"/>
      <c r="GWO7" s="49"/>
      <c r="GWP7" s="49"/>
      <c r="GWQ7" s="49"/>
      <c r="GWR7" s="49"/>
      <c r="GWS7" s="49"/>
      <c r="GWT7" s="49"/>
      <c r="GWU7" s="49"/>
      <c r="GWV7" s="49"/>
      <c r="GWW7" s="49"/>
      <c r="GWX7" s="49"/>
      <c r="GWY7" s="49"/>
      <c r="GWZ7" s="49"/>
      <c r="GXA7" s="49"/>
      <c r="GXB7" s="49"/>
      <c r="GXC7" s="49"/>
      <c r="GXD7" s="49"/>
      <c r="GXE7" s="49"/>
      <c r="GXF7" s="49"/>
      <c r="GXG7" s="49"/>
      <c r="GXH7" s="49"/>
      <c r="GXI7" s="49"/>
      <c r="GXJ7" s="49"/>
      <c r="GXK7" s="49"/>
      <c r="GXL7" s="49"/>
      <c r="GXM7" s="49"/>
      <c r="GXN7" s="49"/>
      <c r="GXO7" s="49"/>
      <c r="GXP7" s="49"/>
      <c r="GXQ7" s="49"/>
      <c r="GXR7" s="49"/>
      <c r="GXS7" s="49"/>
      <c r="GXT7" s="49"/>
      <c r="GXU7" s="49"/>
      <c r="GXV7" s="49"/>
      <c r="GXW7" s="49"/>
      <c r="GXX7" s="49"/>
      <c r="GXY7" s="49"/>
      <c r="GXZ7" s="49"/>
      <c r="GYA7" s="49"/>
      <c r="GYB7" s="49"/>
      <c r="GYC7" s="49"/>
      <c r="GYD7" s="49"/>
      <c r="GYE7" s="49"/>
      <c r="GYF7" s="49"/>
      <c r="GYG7" s="49"/>
      <c r="GYH7" s="49"/>
      <c r="GYI7" s="49"/>
      <c r="GYJ7" s="49"/>
      <c r="GYK7" s="49"/>
      <c r="GYL7" s="49"/>
      <c r="GYM7" s="49"/>
      <c r="GYN7" s="49"/>
      <c r="GYO7" s="49"/>
      <c r="GYP7" s="49"/>
      <c r="GYQ7" s="49"/>
      <c r="GYR7" s="49"/>
      <c r="GYS7" s="49"/>
      <c r="GYT7" s="49"/>
      <c r="GYU7" s="49"/>
      <c r="GYV7" s="49"/>
      <c r="GYW7" s="49"/>
      <c r="GYX7" s="49"/>
      <c r="GYY7" s="49"/>
      <c r="GYZ7" s="49"/>
      <c r="GZA7" s="49"/>
      <c r="GZB7" s="49"/>
      <c r="GZC7" s="49"/>
      <c r="GZD7" s="49"/>
      <c r="GZE7" s="49"/>
      <c r="GZF7" s="49"/>
      <c r="GZG7" s="49"/>
      <c r="GZH7" s="49"/>
      <c r="GZI7" s="49"/>
      <c r="GZJ7" s="49"/>
      <c r="GZK7" s="49"/>
      <c r="GZL7" s="49"/>
      <c r="GZM7" s="49"/>
      <c r="GZN7" s="49"/>
      <c r="GZO7" s="49"/>
      <c r="GZP7" s="49"/>
      <c r="GZQ7" s="49"/>
      <c r="GZR7" s="49"/>
      <c r="GZS7" s="49"/>
      <c r="GZT7" s="49"/>
      <c r="GZU7" s="49"/>
      <c r="GZV7" s="49"/>
      <c r="GZW7" s="49"/>
      <c r="GZX7" s="49"/>
      <c r="GZY7" s="49"/>
      <c r="GZZ7" s="49"/>
      <c r="HAA7" s="49"/>
      <c r="HAB7" s="49"/>
      <c r="HAC7" s="49"/>
      <c r="HAD7" s="49"/>
      <c r="HAE7" s="49"/>
      <c r="HAF7" s="49"/>
      <c r="HAG7" s="49"/>
      <c r="HAH7" s="49"/>
      <c r="HAI7" s="49"/>
      <c r="HAJ7" s="49"/>
      <c r="HAK7" s="49"/>
      <c r="HAL7" s="49"/>
      <c r="HAM7" s="49"/>
      <c r="HAN7" s="49"/>
      <c r="HAO7" s="49"/>
      <c r="HAP7" s="49"/>
      <c r="HAQ7" s="49"/>
      <c r="HAR7" s="49"/>
      <c r="HAS7" s="49"/>
      <c r="HAT7" s="49"/>
      <c r="HAU7" s="49"/>
      <c r="HAV7" s="49"/>
      <c r="HAW7" s="49"/>
      <c r="HAX7" s="49"/>
      <c r="HAY7" s="49"/>
      <c r="HAZ7" s="49"/>
      <c r="HBA7" s="49"/>
      <c r="HBB7" s="49"/>
      <c r="HBC7" s="49"/>
      <c r="HBD7" s="49"/>
      <c r="HBE7" s="49"/>
      <c r="HBF7" s="49"/>
      <c r="HBG7" s="49"/>
      <c r="HBH7" s="49"/>
      <c r="HBI7" s="49"/>
      <c r="HBJ7" s="49"/>
      <c r="HBK7" s="49"/>
      <c r="HBL7" s="49"/>
      <c r="HBM7" s="49"/>
      <c r="HBN7" s="49"/>
      <c r="HBO7" s="49"/>
      <c r="HBP7" s="49"/>
      <c r="HBQ7" s="49"/>
      <c r="HBR7" s="49"/>
      <c r="HBS7" s="49"/>
      <c r="HBT7" s="49"/>
      <c r="HBU7" s="49"/>
      <c r="HBV7" s="49"/>
      <c r="HBW7" s="49"/>
      <c r="HBX7" s="49"/>
      <c r="HBY7" s="49"/>
      <c r="HBZ7" s="49"/>
      <c r="HCA7" s="49"/>
      <c r="HCB7" s="49"/>
      <c r="HCC7" s="49"/>
      <c r="HCD7" s="49"/>
      <c r="HCE7" s="49"/>
      <c r="HCF7" s="49"/>
      <c r="HCG7" s="49"/>
      <c r="HCH7" s="49"/>
      <c r="HCI7" s="49"/>
      <c r="HCJ7" s="49"/>
      <c r="HCK7" s="49"/>
      <c r="HCL7" s="49"/>
      <c r="HCM7" s="49"/>
      <c r="HCN7" s="49"/>
      <c r="HCO7" s="49"/>
      <c r="HCP7" s="49"/>
      <c r="HCQ7" s="49"/>
      <c r="HCR7" s="49"/>
      <c r="HCS7" s="49"/>
      <c r="HCT7" s="49"/>
      <c r="HCU7" s="49"/>
      <c r="HCV7" s="49"/>
      <c r="HCW7" s="49"/>
      <c r="HCX7" s="49"/>
      <c r="HCY7" s="49"/>
      <c r="HCZ7" s="49"/>
      <c r="HDA7" s="49"/>
      <c r="HDB7" s="49"/>
      <c r="HDC7" s="49"/>
      <c r="HDD7" s="49"/>
      <c r="HDE7" s="49"/>
      <c r="HDF7" s="49"/>
      <c r="HDG7" s="49"/>
      <c r="HDH7" s="49"/>
      <c r="HDI7" s="49"/>
      <c r="HDJ7" s="49"/>
      <c r="HDK7" s="49"/>
      <c r="HDL7" s="49"/>
      <c r="HDM7" s="49"/>
      <c r="HDN7" s="49"/>
      <c r="HDO7" s="49"/>
      <c r="HDP7" s="49"/>
      <c r="HDQ7" s="49"/>
      <c r="HDR7" s="49"/>
      <c r="HDS7" s="49"/>
      <c r="HDT7" s="49"/>
      <c r="HDU7" s="49"/>
      <c r="HDV7" s="49"/>
      <c r="HDW7" s="49"/>
      <c r="HDX7" s="49"/>
      <c r="HDY7" s="49"/>
      <c r="HDZ7" s="49"/>
      <c r="HEA7" s="49"/>
      <c r="HEB7" s="49"/>
      <c r="HEC7" s="49"/>
      <c r="HED7" s="49"/>
      <c r="HEE7" s="49"/>
      <c r="HEF7" s="49"/>
      <c r="HEG7" s="49"/>
      <c r="HEH7" s="49"/>
      <c r="HEI7" s="49"/>
      <c r="HEJ7" s="49"/>
      <c r="HEK7" s="49"/>
      <c r="HEL7" s="49"/>
      <c r="HEM7" s="49"/>
      <c r="HEN7" s="49"/>
      <c r="HEO7" s="49"/>
      <c r="HEP7" s="49"/>
      <c r="HEQ7" s="49"/>
      <c r="HER7" s="49"/>
      <c r="HES7" s="49"/>
      <c r="HET7" s="49"/>
      <c r="HEU7" s="49"/>
      <c r="HEV7" s="49"/>
      <c r="HEW7" s="49"/>
      <c r="HEX7" s="49"/>
      <c r="HEY7" s="49"/>
      <c r="HEZ7" s="49"/>
      <c r="HFA7" s="49"/>
      <c r="HFB7" s="49"/>
      <c r="HFC7" s="49"/>
      <c r="HFD7" s="49"/>
      <c r="HFE7" s="49"/>
      <c r="HFF7" s="49"/>
      <c r="HFG7" s="49"/>
      <c r="HFH7" s="49"/>
      <c r="HFI7" s="49"/>
      <c r="HFJ7" s="49"/>
      <c r="HFK7" s="49"/>
      <c r="HFL7" s="49"/>
      <c r="HFM7" s="49"/>
      <c r="HFN7" s="49"/>
      <c r="HFO7" s="49"/>
      <c r="HFP7" s="49"/>
      <c r="HFQ7" s="49"/>
      <c r="HFR7" s="49"/>
      <c r="HFS7" s="49"/>
      <c r="HFT7" s="49"/>
      <c r="HFU7" s="49"/>
      <c r="HFV7" s="49"/>
      <c r="HFW7" s="49"/>
      <c r="HFX7" s="49"/>
      <c r="HFY7" s="49"/>
      <c r="HFZ7" s="49"/>
      <c r="HGA7" s="49"/>
      <c r="HGB7" s="49"/>
      <c r="HGC7" s="49"/>
      <c r="HGD7" s="49"/>
      <c r="HGE7" s="49"/>
      <c r="HGF7" s="49"/>
      <c r="HGG7" s="49"/>
      <c r="HGH7" s="49"/>
      <c r="HGI7" s="49"/>
      <c r="HGJ7" s="49"/>
      <c r="HGK7" s="49"/>
      <c r="HGL7" s="49"/>
      <c r="HGM7" s="49"/>
      <c r="HGN7" s="49"/>
      <c r="HGO7" s="49"/>
      <c r="HGP7" s="49"/>
      <c r="HGQ7" s="49"/>
      <c r="HGR7" s="49"/>
      <c r="HGS7" s="49"/>
      <c r="HGT7" s="49"/>
      <c r="HGU7" s="49"/>
      <c r="HGV7" s="49"/>
      <c r="HGW7" s="49"/>
      <c r="HGX7" s="49"/>
      <c r="HGY7" s="49"/>
      <c r="HGZ7" s="49"/>
      <c r="HHA7" s="49"/>
      <c r="HHB7" s="49"/>
      <c r="HHC7" s="49"/>
      <c r="HHD7" s="49"/>
      <c r="HHE7" s="49"/>
      <c r="HHF7" s="49"/>
      <c r="HHG7" s="49"/>
      <c r="HHH7" s="49"/>
      <c r="HHI7" s="49"/>
      <c r="HHJ7" s="49"/>
      <c r="HHK7" s="49"/>
      <c r="HHL7" s="49"/>
      <c r="HHM7" s="49"/>
      <c r="HHN7" s="49"/>
      <c r="HHO7" s="49"/>
      <c r="HHP7" s="49"/>
      <c r="HHQ7" s="49"/>
      <c r="HHR7" s="49"/>
      <c r="HHS7" s="49"/>
      <c r="HHT7" s="49"/>
      <c r="HHU7" s="49"/>
      <c r="HHV7" s="49"/>
      <c r="HHW7" s="49"/>
      <c r="HHX7" s="49"/>
      <c r="HHY7" s="49"/>
      <c r="HHZ7" s="49"/>
      <c r="HIA7" s="49"/>
      <c r="HIB7" s="49"/>
      <c r="HIC7" s="49"/>
      <c r="HID7" s="49"/>
      <c r="HIE7" s="49"/>
      <c r="HIF7" s="49"/>
      <c r="HIG7" s="49"/>
      <c r="HIH7" s="49"/>
      <c r="HII7" s="49"/>
      <c r="HIJ7" s="49"/>
      <c r="HIK7" s="49"/>
      <c r="HIL7" s="49"/>
      <c r="HIM7" s="49"/>
      <c r="HIN7" s="49"/>
      <c r="HIO7" s="49"/>
      <c r="HIP7" s="49"/>
      <c r="HIQ7" s="49"/>
      <c r="HIR7" s="49"/>
      <c r="HIS7" s="49"/>
      <c r="HIT7" s="49"/>
      <c r="HIU7" s="49"/>
      <c r="HIV7" s="49"/>
      <c r="HIW7" s="49"/>
      <c r="HIX7" s="49"/>
      <c r="HIY7" s="49"/>
      <c r="HIZ7" s="49"/>
      <c r="HJA7" s="49"/>
      <c r="HJB7" s="49"/>
      <c r="HJC7" s="49"/>
      <c r="HJD7" s="49"/>
      <c r="HJE7" s="49"/>
      <c r="HJF7" s="49"/>
      <c r="HJG7" s="49"/>
      <c r="HJH7" s="49"/>
      <c r="HJI7" s="49"/>
      <c r="HJJ7" s="49"/>
      <c r="HJK7" s="49"/>
      <c r="HJL7" s="49"/>
      <c r="HJM7" s="49"/>
      <c r="HJN7" s="49"/>
      <c r="HJO7" s="49"/>
      <c r="HJP7" s="49"/>
      <c r="HJQ7" s="49"/>
      <c r="HJR7" s="49"/>
      <c r="HJS7" s="49"/>
      <c r="HJT7" s="49"/>
      <c r="HJU7" s="49"/>
      <c r="HJV7" s="49"/>
      <c r="HJW7" s="49"/>
      <c r="HJX7" s="49"/>
      <c r="HJY7" s="49"/>
      <c r="HJZ7" s="49"/>
      <c r="HKA7" s="49"/>
      <c r="HKB7" s="49"/>
      <c r="HKC7" s="49"/>
      <c r="HKD7" s="49"/>
      <c r="HKE7" s="49"/>
      <c r="HKF7" s="49"/>
      <c r="HKG7" s="49"/>
      <c r="HKH7" s="49"/>
      <c r="HKI7" s="49"/>
      <c r="HKJ7" s="49"/>
      <c r="HKK7" s="49"/>
      <c r="HKL7" s="49"/>
      <c r="HKM7" s="49"/>
      <c r="HKN7" s="49"/>
      <c r="HKO7" s="49"/>
      <c r="HKP7" s="49"/>
      <c r="HKQ7" s="49"/>
      <c r="HKR7" s="49"/>
      <c r="HKS7" s="49"/>
      <c r="HKT7" s="49"/>
      <c r="HKU7" s="49"/>
      <c r="HKV7" s="49"/>
      <c r="HKW7" s="49"/>
      <c r="HKX7" s="49"/>
      <c r="HKY7" s="49"/>
      <c r="HKZ7" s="49"/>
      <c r="HLA7" s="49"/>
      <c r="HLB7" s="49"/>
      <c r="HLC7" s="49"/>
      <c r="HLD7" s="49"/>
      <c r="HLE7" s="49"/>
      <c r="HLF7" s="49"/>
      <c r="HLG7" s="49"/>
      <c r="HLH7" s="49"/>
      <c r="HLI7" s="49"/>
      <c r="HLJ7" s="49"/>
      <c r="HLK7" s="49"/>
      <c r="HLL7" s="49"/>
      <c r="HLM7" s="49"/>
      <c r="HLN7" s="49"/>
      <c r="HLO7" s="49"/>
      <c r="HLP7" s="49"/>
      <c r="HLQ7" s="49"/>
      <c r="HLR7" s="49"/>
      <c r="HLS7" s="49"/>
      <c r="HLT7" s="49"/>
      <c r="HLU7" s="49"/>
      <c r="HLV7" s="49"/>
      <c r="HLW7" s="49"/>
      <c r="HLX7" s="49"/>
      <c r="HLY7" s="49"/>
      <c r="HLZ7" s="49"/>
      <c r="HMA7" s="49"/>
      <c r="HMB7" s="49"/>
      <c r="HMC7" s="49"/>
      <c r="HMD7" s="49"/>
      <c r="HME7" s="49"/>
      <c r="HMF7" s="49"/>
      <c r="HMG7" s="49"/>
      <c r="HMH7" s="49"/>
      <c r="HMI7" s="49"/>
      <c r="HMJ7" s="49"/>
      <c r="HMK7" s="49"/>
      <c r="HML7" s="49"/>
      <c r="HMM7" s="49"/>
      <c r="HMN7" s="49"/>
      <c r="HMO7" s="49"/>
      <c r="HMP7" s="49"/>
      <c r="HMQ7" s="49"/>
      <c r="HMR7" s="49"/>
      <c r="HMS7" s="49"/>
      <c r="HMT7" s="49"/>
      <c r="HMU7" s="49"/>
      <c r="HMV7" s="49"/>
      <c r="HMW7" s="49"/>
      <c r="HMX7" s="49"/>
      <c r="HMY7" s="49"/>
      <c r="HMZ7" s="49"/>
      <c r="HNA7" s="49"/>
      <c r="HNB7" s="49"/>
      <c r="HNC7" s="49"/>
      <c r="HND7" s="49"/>
      <c r="HNE7" s="49"/>
      <c r="HNF7" s="49"/>
      <c r="HNG7" s="49"/>
      <c r="HNH7" s="49"/>
      <c r="HNI7" s="49"/>
      <c r="HNJ7" s="49"/>
      <c r="HNK7" s="49"/>
      <c r="HNL7" s="49"/>
      <c r="HNM7" s="49"/>
      <c r="HNN7" s="49"/>
      <c r="HNO7" s="49"/>
      <c r="HNP7" s="49"/>
      <c r="HNQ7" s="49"/>
      <c r="HNR7" s="49"/>
      <c r="HNS7" s="49"/>
      <c r="HNT7" s="49"/>
      <c r="HNU7" s="49"/>
      <c r="HNV7" s="49"/>
      <c r="HNW7" s="49"/>
      <c r="HNX7" s="49"/>
      <c r="HNY7" s="49"/>
      <c r="HNZ7" s="49"/>
      <c r="HOA7" s="49"/>
      <c r="HOB7" s="49"/>
      <c r="HOC7" s="49"/>
      <c r="HOD7" s="49"/>
      <c r="HOE7" s="49"/>
      <c r="HOF7" s="49"/>
      <c r="HOG7" s="49"/>
      <c r="HOH7" s="49"/>
      <c r="HOI7" s="49"/>
      <c r="HOJ7" s="49"/>
      <c r="HOK7" s="49"/>
      <c r="HOL7" s="49"/>
      <c r="HOM7" s="49"/>
      <c r="HON7" s="49"/>
      <c r="HOO7" s="49"/>
      <c r="HOP7" s="49"/>
      <c r="HOQ7" s="49"/>
      <c r="HOR7" s="49"/>
      <c r="HOS7" s="49"/>
      <c r="HOT7" s="49"/>
      <c r="HOU7" s="49"/>
      <c r="HOV7" s="49"/>
      <c r="HOW7" s="49"/>
      <c r="HOX7" s="49"/>
      <c r="HOY7" s="49"/>
      <c r="HOZ7" s="49"/>
      <c r="HPA7" s="49"/>
      <c r="HPB7" s="49"/>
      <c r="HPC7" s="49"/>
      <c r="HPD7" s="49"/>
      <c r="HPE7" s="49"/>
      <c r="HPF7" s="49"/>
      <c r="HPG7" s="49"/>
      <c r="HPH7" s="49"/>
      <c r="HPI7" s="49"/>
      <c r="HPJ7" s="49"/>
      <c r="HPK7" s="49"/>
      <c r="HPL7" s="49"/>
      <c r="HPM7" s="49"/>
      <c r="HPN7" s="49"/>
      <c r="HPO7" s="49"/>
      <c r="HPP7" s="49"/>
      <c r="HPQ7" s="49"/>
      <c r="HPR7" s="49"/>
      <c r="HPS7" s="49"/>
      <c r="HPT7" s="49"/>
      <c r="HPU7" s="49"/>
      <c r="HPV7" s="49"/>
      <c r="HPW7" s="49"/>
      <c r="HPX7" s="49"/>
      <c r="HPY7" s="49"/>
      <c r="HPZ7" s="49"/>
      <c r="HQA7" s="49"/>
      <c r="HQB7" s="49"/>
      <c r="HQC7" s="49"/>
      <c r="HQD7" s="49"/>
      <c r="HQE7" s="49"/>
      <c r="HQF7" s="49"/>
      <c r="HQG7" s="49"/>
      <c r="HQH7" s="49"/>
      <c r="HQI7" s="49"/>
      <c r="HQJ7" s="49"/>
      <c r="HQK7" s="49"/>
      <c r="HQL7" s="49"/>
      <c r="HQM7" s="49"/>
      <c r="HQN7" s="49"/>
      <c r="HQO7" s="49"/>
      <c r="HQP7" s="49"/>
      <c r="HQQ7" s="49"/>
      <c r="HQR7" s="49"/>
      <c r="HQS7" s="49"/>
      <c r="HQT7" s="49"/>
      <c r="HQU7" s="49"/>
      <c r="HQV7" s="49"/>
      <c r="HQW7" s="49"/>
      <c r="HQX7" s="49"/>
      <c r="HQY7" s="49"/>
      <c r="HQZ7" s="49"/>
      <c r="HRA7" s="49"/>
      <c r="HRB7" s="49"/>
      <c r="HRC7" s="49"/>
      <c r="HRD7" s="49"/>
      <c r="HRE7" s="49"/>
      <c r="HRF7" s="49"/>
      <c r="HRG7" s="49"/>
      <c r="HRH7" s="49"/>
      <c r="HRI7" s="49"/>
      <c r="HRJ7" s="49"/>
      <c r="HRK7" s="49"/>
      <c r="HRL7" s="49"/>
      <c r="HRM7" s="49"/>
      <c r="HRN7" s="49"/>
      <c r="HRO7" s="49"/>
      <c r="HRP7" s="49"/>
      <c r="HRQ7" s="49"/>
      <c r="HRR7" s="49"/>
      <c r="HRS7" s="49"/>
      <c r="HRT7" s="49"/>
      <c r="HRU7" s="49"/>
      <c r="HRV7" s="49"/>
      <c r="HRW7" s="49"/>
      <c r="HRX7" s="49"/>
      <c r="HRY7" s="49"/>
      <c r="HRZ7" s="49"/>
      <c r="HSA7" s="49"/>
      <c r="HSB7" s="49"/>
      <c r="HSC7" s="49"/>
      <c r="HSD7" s="49"/>
      <c r="HSE7" s="49"/>
      <c r="HSF7" s="49"/>
      <c r="HSG7" s="49"/>
      <c r="HSH7" s="49"/>
      <c r="HSI7" s="49"/>
      <c r="HSJ7" s="49"/>
      <c r="HSK7" s="49"/>
      <c r="HSL7" s="49"/>
      <c r="HSM7" s="49"/>
      <c r="HSN7" s="49"/>
      <c r="HSO7" s="49"/>
      <c r="HSP7" s="49"/>
      <c r="HSQ7" s="49"/>
      <c r="HSR7" s="49"/>
      <c r="HSS7" s="49"/>
      <c r="HST7" s="49"/>
      <c r="HSU7" s="49"/>
      <c r="HSV7" s="49"/>
      <c r="HSW7" s="49"/>
      <c r="HSX7" s="49"/>
      <c r="HSY7" s="49"/>
      <c r="HSZ7" s="49"/>
      <c r="HTA7" s="49"/>
      <c r="HTB7" s="49"/>
      <c r="HTC7" s="49"/>
      <c r="HTD7" s="49"/>
      <c r="HTE7" s="49"/>
      <c r="HTF7" s="49"/>
      <c r="HTG7" s="49"/>
      <c r="HTH7" s="49"/>
      <c r="HTI7" s="49"/>
      <c r="HTJ7" s="49"/>
      <c r="HTK7" s="49"/>
      <c r="HTL7" s="49"/>
      <c r="HTM7" s="49"/>
      <c r="HTN7" s="49"/>
      <c r="HTO7" s="49"/>
      <c r="HTP7" s="49"/>
      <c r="HTQ7" s="49"/>
      <c r="HTR7" s="49"/>
      <c r="HTS7" s="49"/>
      <c r="HTT7" s="49"/>
      <c r="HTU7" s="49"/>
      <c r="HTV7" s="49"/>
      <c r="HTW7" s="49"/>
      <c r="HTX7" s="49"/>
      <c r="HTY7" s="49"/>
      <c r="HTZ7" s="49"/>
      <c r="HUA7" s="49"/>
      <c r="HUB7" s="49"/>
      <c r="HUC7" s="49"/>
      <c r="HUD7" s="49"/>
      <c r="HUE7" s="49"/>
      <c r="HUF7" s="49"/>
      <c r="HUG7" s="49"/>
      <c r="HUH7" s="49"/>
      <c r="HUI7" s="49"/>
      <c r="HUJ7" s="49"/>
      <c r="HUK7" s="49"/>
      <c r="HUL7" s="49"/>
      <c r="HUM7" s="49"/>
      <c r="HUN7" s="49"/>
      <c r="HUO7" s="49"/>
      <c r="HUP7" s="49"/>
      <c r="HUQ7" s="49"/>
      <c r="HUR7" s="49"/>
      <c r="HUS7" s="49"/>
      <c r="HUT7" s="49"/>
      <c r="HUU7" s="49"/>
      <c r="HUV7" s="49"/>
      <c r="HUW7" s="49"/>
      <c r="HUX7" s="49"/>
      <c r="HUY7" s="49"/>
      <c r="HUZ7" s="49"/>
      <c r="HVA7" s="49"/>
      <c r="HVB7" s="49"/>
      <c r="HVC7" s="49"/>
      <c r="HVD7" s="49"/>
      <c r="HVE7" s="49"/>
      <c r="HVF7" s="49"/>
      <c r="HVG7" s="49"/>
      <c r="HVH7" s="49"/>
      <c r="HVI7" s="49"/>
      <c r="HVJ7" s="49"/>
      <c r="HVK7" s="49"/>
      <c r="HVL7" s="49"/>
      <c r="HVM7" s="49"/>
      <c r="HVN7" s="49"/>
      <c r="HVO7" s="49"/>
      <c r="HVP7" s="49"/>
      <c r="HVQ7" s="49"/>
      <c r="HVR7" s="49"/>
      <c r="HVS7" s="49"/>
      <c r="HVT7" s="49"/>
      <c r="HVU7" s="49"/>
      <c r="HVV7" s="49"/>
      <c r="HVW7" s="49"/>
      <c r="HVX7" s="49"/>
      <c r="HVY7" s="49"/>
      <c r="HVZ7" s="49"/>
      <c r="HWA7" s="49"/>
      <c r="HWB7" s="49"/>
      <c r="HWC7" s="49"/>
      <c r="HWD7" s="49"/>
      <c r="HWE7" s="49"/>
      <c r="HWF7" s="49"/>
      <c r="HWG7" s="49"/>
      <c r="HWH7" s="49"/>
      <c r="HWI7" s="49"/>
      <c r="HWJ7" s="49"/>
      <c r="HWK7" s="49"/>
      <c r="HWL7" s="49"/>
      <c r="HWM7" s="49"/>
      <c r="HWN7" s="49"/>
      <c r="HWO7" s="49"/>
      <c r="HWP7" s="49"/>
      <c r="HWQ7" s="49"/>
      <c r="HWR7" s="49"/>
      <c r="HWS7" s="49"/>
      <c r="HWT7" s="49"/>
      <c r="HWU7" s="49"/>
      <c r="HWV7" s="49"/>
      <c r="HWW7" s="49"/>
      <c r="HWX7" s="49"/>
      <c r="HWY7" s="49"/>
      <c r="HWZ7" s="49"/>
      <c r="HXA7" s="49"/>
      <c r="HXB7" s="49"/>
      <c r="HXC7" s="49"/>
      <c r="HXD7" s="49"/>
      <c r="HXE7" s="49"/>
      <c r="HXF7" s="49"/>
      <c r="HXG7" s="49"/>
      <c r="HXH7" s="49"/>
      <c r="HXI7" s="49"/>
      <c r="HXJ7" s="49"/>
      <c r="HXK7" s="49"/>
      <c r="HXL7" s="49"/>
      <c r="HXM7" s="49"/>
      <c r="HXN7" s="49"/>
      <c r="HXO7" s="49"/>
      <c r="HXP7" s="49"/>
      <c r="HXQ7" s="49"/>
      <c r="HXR7" s="49"/>
      <c r="HXS7" s="49"/>
      <c r="HXT7" s="49"/>
      <c r="HXU7" s="49"/>
      <c r="HXV7" s="49"/>
      <c r="HXW7" s="49"/>
      <c r="HXX7" s="49"/>
      <c r="HXY7" s="49"/>
      <c r="HXZ7" s="49"/>
      <c r="HYA7" s="49"/>
      <c r="HYB7" s="49"/>
      <c r="HYC7" s="49"/>
      <c r="HYD7" s="49"/>
      <c r="HYE7" s="49"/>
      <c r="HYF7" s="49"/>
      <c r="HYG7" s="49"/>
      <c r="HYH7" s="49"/>
      <c r="HYI7" s="49"/>
      <c r="HYJ7" s="49"/>
      <c r="HYK7" s="49"/>
      <c r="HYL7" s="49"/>
      <c r="HYM7" s="49"/>
      <c r="HYN7" s="49"/>
      <c r="HYO7" s="49"/>
      <c r="HYP7" s="49"/>
      <c r="HYQ7" s="49"/>
      <c r="HYR7" s="49"/>
      <c r="HYS7" s="49"/>
      <c r="HYT7" s="49"/>
      <c r="HYU7" s="49"/>
      <c r="HYV7" s="49"/>
      <c r="HYW7" s="49"/>
      <c r="HYX7" s="49"/>
      <c r="HYY7" s="49"/>
      <c r="HYZ7" s="49"/>
      <c r="HZA7" s="49"/>
      <c r="HZB7" s="49"/>
      <c r="HZC7" s="49"/>
      <c r="HZD7" s="49"/>
      <c r="HZE7" s="49"/>
      <c r="HZF7" s="49"/>
      <c r="HZG7" s="49"/>
      <c r="HZH7" s="49"/>
      <c r="HZI7" s="49"/>
      <c r="HZJ7" s="49"/>
      <c r="HZK7" s="49"/>
      <c r="HZL7" s="49"/>
      <c r="HZM7" s="49"/>
      <c r="HZN7" s="49"/>
      <c r="HZO7" s="49"/>
      <c r="HZP7" s="49"/>
      <c r="HZQ7" s="49"/>
      <c r="HZR7" s="49"/>
      <c r="HZS7" s="49"/>
      <c r="HZT7" s="49"/>
      <c r="HZU7" s="49"/>
      <c r="HZV7" s="49"/>
      <c r="HZW7" s="49"/>
      <c r="HZX7" s="49"/>
      <c r="HZY7" s="49"/>
      <c r="HZZ7" s="49"/>
      <c r="IAA7" s="49"/>
      <c r="IAB7" s="49"/>
      <c r="IAC7" s="49"/>
      <c r="IAD7" s="49"/>
      <c r="IAE7" s="49"/>
      <c r="IAF7" s="49"/>
      <c r="IAG7" s="49"/>
      <c r="IAH7" s="49"/>
      <c r="IAI7" s="49"/>
      <c r="IAJ7" s="49"/>
      <c r="IAK7" s="49"/>
      <c r="IAL7" s="49"/>
      <c r="IAM7" s="49"/>
      <c r="IAN7" s="49"/>
      <c r="IAO7" s="49"/>
      <c r="IAP7" s="49"/>
      <c r="IAQ7" s="49"/>
      <c r="IAR7" s="49"/>
      <c r="IAS7" s="49"/>
      <c r="IAT7" s="49"/>
      <c r="IAU7" s="49"/>
      <c r="IAV7" s="49"/>
      <c r="IAW7" s="49"/>
      <c r="IAX7" s="49"/>
      <c r="IAY7" s="49"/>
      <c r="IAZ7" s="49"/>
      <c r="IBA7" s="49"/>
      <c r="IBB7" s="49"/>
      <c r="IBC7" s="49"/>
      <c r="IBD7" s="49"/>
      <c r="IBE7" s="49"/>
      <c r="IBF7" s="49"/>
      <c r="IBG7" s="49"/>
      <c r="IBH7" s="49"/>
      <c r="IBI7" s="49"/>
      <c r="IBJ7" s="49"/>
      <c r="IBK7" s="49"/>
      <c r="IBL7" s="49"/>
      <c r="IBM7" s="49"/>
      <c r="IBN7" s="49"/>
      <c r="IBO7" s="49"/>
      <c r="IBP7" s="49"/>
      <c r="IBQ7" s="49"/>
      <c r="IBR7" s="49"/>
      <c r="IBS7" s="49"/>
      <c r="IBT7" s="49"/>
      <c r="IBU7" s="49"/>
      <c r="IBV7" s="49"/>
      <c r="IBW7" s="49"/>
      <c r="IBX7" s="49"/>
      <c r="IBY7" s="49"/>
      <c r="IBZ7" s="49"/>
      <c r="ICA7" s="49"/>
      <c r="ICB7" s="49"/>
      <c r="ICC7" s="49"/>
      <c r="ICD7" s="49"/>
      <c r="ICE7" s="49"/>
      <c r="ICF7" s="49"/>
      <c r="ICG7" s="49"/>
      <c r="ICH7" s="49"/>
      <c r="ICI7" s="49"/>
      <c r="ICJ7" s="49"/>
      <c r="ICK7" s="49"/>
      <c r="ICL7" s="49"/>
      <c r="ICM7" s="49"/>
      <c r="ICN7" s="49"/>
      <c r="ICO7" s="49"/>
      <c r="ICP7" s="49"/>
      <c r="ICQ7" s="49"/>
      <c r="ICR7" s="49"/>
      <c r="ICS7" s="49"/>
      <c r="ICT7" s="49"/>
      <c r="ICU7" s="49"/>
      <c r="ICV7" s="49"/>
      <c r="ICW7" s="49"/>
      <c r="ICX7" s="49"/>
      <c r="ICY7" s="49"/>
      <c r="ICZ7" s="49"/>
      <c r="IDA7" s="49"/>
      <c r="IDB7" s="49"/>
      <c r="IDC7" s="49"/>
      <c r="IDD7" s="49"/>
      <c r="IDE7" s="49"/>
      <c r="IDF7" s="49"/>
      <c r="IDG7" s="49"/>
      <c r="IDH7" s="49"/>
      <c r="IDI7" s="49"/>
      <c r="IDJ7" s="49"/>
      <c r="IDK7" s="49"/>
      <c r="IDL7" s="49"/>
      <c r="IDM7" s="49"/>
      <c r="IDN7" s="49"/>
      <c r="IDO7" s="49"/>
      <c r="IDP7" s="49"/>
      <c r="IDQ7" s="49"/>
      <c r="IDR7" s="49"/>
      <c r="IDS7" s="49"/>
      <c r="IDT7" s="49"/>
      <c r="IDU7" s="49"/>
      <c r="IDV7" s="49"/>
      <c r="IDW7" s="49"/>
      <c r="IDX7" s="49"/>
      <c r="IDY7" s="49"/>
      <c r="IDZ7" s="49"/>
      <c r="IEA7" s="49"/>
      <c r="IEB7" s="49"/>
      <c r="IEC7" s="49"/>
      <c r="IED7" s="49"/>
      <c r="IEE7" s="49"/>
      <c r="IEF7" s="49"/>
      <c r="IEG7" s="49"/>
      <c r="IEH7" s="49"/>
      <c r="IEI7" s="49"/>
      <c r="IEJ7" s="49"/>
      <c r="IEK7" s="49"/>
      <c r="IEL7" s="49"/>
      <c r="IEM7" s="49"/>
      <c r="IEN7" s="49"/>
      <c r="IEO7" s="49"/>
      <c r="IEP7" s="49"/>
      <c r="IEQ7" s="49"/>
      <c r="IER7" s="49"/>
      <c r="IES7" s="49"/>
      <c r="IET7" s="49"/>
      <c r="IEU7" s="49"/>
      <c r="IEV7" s="49"/>
      <c r="IEW7" s="49"/>
      <c r="IEX7" s="49"/>
      <c r="IEY7" s="49"/>
      <c r="IEZ7" s="49"/>
      <c r="IFA7" s="49"/>
      <c r="IFB7" s="49"/>
      <c r="IFC7" s="49"/>
      <c r="IFD7" s="49"/>
      <c r="IFE7" s="49"/>
      <c r="IFF7" s="49"/>
      <c r="IFG7" s="49"/>
      <c r="IFH7" s="49"/>
      <c r="IFI7" s="49"/>
      <c r="IFJ7" s="49"/>
      <c r="IFK7" s="49"/>
      <c r="IFL7" s="49"/>
      <c r="IFM7" s="49"/>
      <c r="IFN7" s="49"/>
      <c r="IFO7" s="49"/>
      <c r="IFP7" s="49"/>
      <c r="IFQ7" s="49"/>
      <c r="IFR7" s="49"/>
      <c r="IFS7" s="49"/>
      <c r="IFT7" s="49"/>
      <c r="IFU7" s="49"/>
      <c r="IFV7" s="49"/>
      <c r="IFW7" s="49"/>
      <c r="IFX7" s="49"/>
      <c r="IFY7" s="49"/>
      <c r="IFZ7" s="49"/>
      <c r="IGA7" s="49"/>
      <c r="IGB7" s="49"/>
      <c r="IGC7" s="49"/>
      <c r="IGD7" s="49"/>
      <c r="IGE7" s="49"/>
      <c r="IGF7" s="49"/>
      <c r="IGG7" s="49"/>
      <c r="IGH7" s="49"/>
      <c r="IGI7" s="49"/>
      <c r="IGJ7" s="49"/>
      <c r="IGK7" s="49"/>
      <c r="IGL7" s="49"/>
      <c r="IGM7" s="49"/>
      <c r="IGN7" s="49"/>
      <c r="IGO7" s="49"/>
      <c r="IGP7" s="49"/>
      <c r="IGQ7" s="49"/>
      <c r="IGR7" s="49"/>
      <c r="IGS7" s="49"/>
      <c r="IGT7" s="49"/>
      <c r="IGU7" s="49"/>
      <c r="IGV7" s="49"/>
      <c r="IGW7" s="49"/>
      <c r="IGX7" s="49"/>
      <c r="IGY7" s="49"/>
      <c r="IGZ7" s="49"/>
      <c r="IHA7" s="49"/>
      <c r="IHB7" s="49"/>
      <c r="IHC7" s="49"/>
      <c r="IHD7" s="49"/>
      <c r="IHE7" s="49"/>
      <c r="IHF7" s="49"/>
      <c r="IHG7" s="49"/>
      <c r="IHH7" s="49"/>
      <c r="IHI7" s="49"/>
      <c r="IHJ7" s="49"/>
      <c r="IHK7" s="49"/>
      <c r="IHL7" s="49"/>
      <c r="IHM7" s="49"/>
      <c r="IHN7" s="49"/>
      <c r="IHO7" s="49"/>
      <c r="IHP7" s="49"/>
      <c r="IHQ7" s="49"/>
      <c r="IHR7" s="49"/>
      <c r="IHS7" s="49"/>
      <c r="IHT7" s="49"/>
      <c r="IHU7" s="49"/>
      <c r="IHV7" s="49"/>
      <c r="IHW7" s="49"/>
      <c r="IHX7" s="49"/>
      <c r="IHY7" s="49"/>
      <c r="IHZ7" s="49"/>
      <c r="IIA7" s="49"/>
      <c r="IIB7" s="49"/>
      <c r="IIC7" s="49"/>
      <c r="IID7" s="49"/>
      <c r="IIE7" s="49"/>
      <c r="IIF7" s="49"/>
      <c r="IIG7" s="49"/>
      <c r="IIH7" s="49"/>
      <c r="III7" s="49"/>
      <c r="IIJ7" s="49"/>
      <c r="IIK7" s="49"/>
      <c r="IIL7" s="49"/>
      <c r="IIM7" s="49"/>
      <c r="IIN7" s="49"/>
      <c r="IIO7" s="49"/>
      <c r="IIP7" s="49"/>
      <c r="IIQ7" s="49"/>
      <c r="IIR7" s="49"/>
      <c r="IIS7" s="49"/>
      <c r="IIT7" s="49"/>
      <c r="IIU7" s="49"/>
      <c r="IIV7" s="49"/>
      <c r="IIW7" s="49"/>
      <c r="IIX7" s="49"/>
      <c r="IIY7" s="49"/>
      <c r="IIZ7" s="49"/>
      <c r="IJA7" s="49"/>
      <c r="IJB7" s="49"/>
      <c r="IJC7" s="49"/>
      <c r="IJD7" s="49"/>
      <c r="IJE7" s="49"/>
      <c r="IJF7" s="49"/>
      <c r="IJG7" s="49"/>
      <c r="IJH7" s="49"/>
      <c r="IJI7" s="49"/>
      <c r="IJJ7" s="49"/>
      <c r="IJK7" s="49"/>
      <c r="IJL7" s="49"/>
      <c r="IJM7" s="49"/>
      <c r="IJN7" s="49"/>
      <c r="IJO7" s="49"/>
      <c r="IJP7" s="49"/>
      <c r="IJQ7" s="49"/>
      <c r="IJR7" s="49"/>
      <c r="IJS7" s="49"/>
      <c r="IJT7" s="49"/>
      <c r="IJU7" s="49"/>
      <c r="IJV7" s="49"/>
      <c r="IJW7" s="49"/>
      <c r="IJX7" s="49"/>
      <c r="IJY7" s="49"/>
      <c r="IJZ7" s="49"/>
      <c r="IKA7" s="49"/>
      <c r="IKB7" s="49"/>
      <c r="IKC7" s="49"/>
      <c r="IKD7" s="49"/>
      <c r="IKE7" s="49"/>
      <c r="IKF7" s="49"/>
      <c r="IKG7" s="49"/>
      <c r="IKH7" s="49"/>
      <c r="IKI7" s="49"/>
      <c r="IKJ7" s="49"/>
      <c r="IKK7" s="49"/>
      <c r="IKL7" s="49"/>
      <c r="IKM7" s="49"/>
      <c r="IKN7" s="49"/>
      <c r="IKO7" s="49"/>
      <c r="IKP7" s="49"/>
      <c r="IKQ7" s="49"/>
      <c r="IKR7" s="49"/>
      <c r="IKS7" s="49"/>
      <c r="IKT7" s="49"/>
      <c r="IKU7" s="49"/>
      <c r="IKV7" s="49"/>
      <c r="IKW7" s="49"/>
      <c r="IKX7" s="49"/>
      <c r="IKY7" s="49"/>
      <c r="IKZ7" s="49"/>
      <c r="ILA7" s="49"/>
      <c r="ILB7" s="49"/>
      <c r="ILC7" s="49"/>
      <c r="ILD7" s="49"/>
      <c r="ILE7" s="49"/>
      <c r="ILF7" s="49"/>
      <c r="ILG7" s="49"/>
      <c r="ILH7" s="49"/>
      <c r="ILI7" s="49"/>
      <c r="ILJ7" s="49"/>
      <c r="ILK7" s="49"/>
      <c r="ILL7" s="49"/>
      <c r="ILM7" s="49"/>
      <c r="ILN7" s="49"/>
      <c r="ILO7" s="49"/>
      <c r="ILP7" s="49"/>
      <c r="ILQ7" s="49"/>
      <c r="ILR7" s="49"/>
      <c r="ILS7" s="49"/>
      <c r="ILT7" s="49"/>
      <c r="ILU7" s="49"/>
      <c r="ILV7" s="49"/>
      <c r="ILW7" s="49"/>
      <c r="ILX7" s="49"/>
      <c r="ILY7" s="49"/>
      <c r="ILZ7" s="49"/>
      <c r="IMA7" s="49"/>
      <c r="IMB7" s="49"/>
      <c r="IMC7" s="49"/>
      <c r="IMD7" s="49"/>
      <c r="IME7" s="49"/>
      <c r="IMF7" s="49"/>
      <c r="IMG7" s="49"/>
      <c r="IMH7" s="49"/>
      <c r="IMI7" s="49"/>
      <c r="IMJ7" s="49"/>
      <c r="IMK7" s="49"/>
      <c r="IML7" s="49"/>
      <c r="IMM7" s="49"/>
      <c r="IMN7" s="49"/>
      <c r="IMO7" s="49"/>
      <c r="IMP7" s="49"/>
      <c r="IMQ7" s="49"/>
      <c r="IMR7" s="49"/>
      <c r="IMS7" s="49"/>
      <c r="IMT7" s="49"/>
      <c r="IMU7" s="49"/>
      <c r="IMV7" s="49"/>
      <c r="IMW7" s="49"/>
      <c r="IMX7" s="49"/>
      <c r="IMY7" s="49"/>
      <c r="IMZ7" s="49"/>
      <c r="INA7" s="49"/>
      <c r="INB7" s="49"/>
      <c r="INC7" s="49"/>
      <c r="IND7" s="49"/>
      <c r="INE7" s="49"/>
      <c r="INF7" s="49"/>
      <c r="ING7" s="49"/>
      <c r="INH7" s="49"/>
      <c r="INI7" s="49"/>
      <c r="INJ7" s="49"/>
      <c r="INK7" s="49"/>
      <c r="INL7" s="49"/>
      <c r="INM7" s="49"/>
      <c r="INN7" s="49"/>
      <c r="INO7" s="49"/>
      <c r="INP7" s="49"/>
      <c r="INQ7" s="49"/>
      <c r="INR7" s="49"/>
      <c r="INS7" s="49"/>
      <c r="INT7" s="49"/>
      <c r="INU7" s="49"/>
      <c r="INV7" s="49"/>
      <c r="INW7" s="49"/>
      <c r="INX7" s="49"/>
      <c r="INY7" s="49"/>
      <c r="INZ7" s="49"/>
      <c r="IOA7" s="49"/>
      <c r="IOB7" s="49"/>
      <c r="IOC7" s="49"/>
      <c r="IOD7" s="49"/>
      <c r="IOE7" s="49"/>
      <c r="IOF7" s="49"/>
      <c r="IOG7" s="49"/>
      <c r="IOH7" s="49"/>
      <c r="IOI7" s="49"/>
      <c r="IOJ7" s="49"/>
      <c r="IOK7" s="49"/>
      <c r="IOL7" s="49"/>
      <c r="IOM7" s="49"/>
      <c r="ION7" s="49"/>
      <c r="IOO7" s="49"/>
      <c r="IOP7" s="49"/>
      <c r="IOQ7" s="49"/>
      <c r="IOR7" s="49"/>
      <c r="IOS7" s="49"/>
      <c r="IOT7" s="49"/>
      <c r="IOU7" s="49"/>
      <c r="IOV7" s="49"/>
      <c r="IOW7" s="49"/>
      <c r="IOX7" s="49"/>
      <c r="IOY7" s="49"/>
      <c r="IOZ7" s="49"/>
      <c r="IPA7" s="49"/>
      <c r="IPB7" s="49"/>
      <c r="IPC7" s="49"/>
      <c r="IPD7" s="49"/>
      <c r="IPE7" s="49"/>
      <c r="IPF7" s="49"/>
      <c r="IPG7" s="49"/>
      <c r="IPH7" s="49"/>
      <c r="IPI7" s="49"/>
      <c r="IPJ7" s="49"/>
      <c r="IPK7" s="49"/>
      <c r="IPL7" s="49"/>
      <c r="IPM7" s="49"/>
      <c r="IPN7" s="49"/>
      <c r="IPO7" s="49"/>
      <c r="IPP7" s="49"/>
      <c r="IPQ7" s="49"/>
      <c r="IPR7" s="49"/>
      <c r="IPS7" s="49"/>
      <c r="IPT7" s="49"/>
      <c r="IPU7" s="49"/>
      <c r="IPV7" s="49"/>
      <c r="IPW7" s="49"/>
      <c r="IPX7" s="49"/>
      <c r="IPY7" s="49"/>
      <c r="IPZ7" s="49"/>
      <c r="IQA7" s="49"/>
      <c r="IQB7" s="49"/>
      <c r="IQC7" s="49"/>
      <c r="IQD7" s="49"/>
      <c r="IQE7" s="49"/>
      <c r="IQF7" s="49"/>
      <c r="IQG7" s="49"/>
      <c r="IQH7" s="49"/>
      <c r="IQI7" s="49"/>
      <c r="IQJ7" s="49"/>
      <c r="IQK7" s="49"/>
      <c r="IQL7" s="49"/>
      <c r="IQM7" s="49"/>
      <c r="IQN7" s="49"/>
      <c r="IQO7" s="49"/>
      <c r="IQP7" s="49"/>
      <c r="IQQ7" s="49"/>
      <c r="IQR7" s="49"/>
      <c r="IQS7" s="49"/>
      <c r="IQT7" s="49"/>
      <c r="IQU7" s="49"/>
      <c r="IQV7" s="49"/>
      <c r="IQW7" s="49"/>
      <c r="IQX7" s="49"/>
      <c r="IQY7" s="49"/>
      <c r="IQZ7" s="49"/>
      <c r="IRA7" s="49"/>
      <c r="IRB7" s="49"/>
      <c r="IRC7" s="49"/>
      <c r="IRD7" s="49"/>
      <c r="IRE7" s="49"/>
      <c r="IRF7" s="49"/>
      <c r="IRG7" s="49"/>
      <c r="IRH7" s="49"/>
      <c r="IRI7" s="49"/>
      <c r="IRJ7" s="49"/>
      <c r="IRK7" s="49"/>
      <c r="IRL7" s="49"/>
      <c r="IRM7" s="49"/>
      <c r="IRN7" s="49"/>
      <c r="IRO7" s="49"/>
      <c r="IRP7" s="49"/>
      <c r="IRQ7" s="49"/>
      <c r="IRR7" s="49"/>
      <c r="IRS7" s="49"/>
      <c r="IRT7" s="49"/>
      <c r="IRU7" s="49"/>
      <c r="IRV7" s="49"/>
      <c r="IRW7" s="49"/>
      <c r="IRX7" s="49"/>
      <c r="IRY7" s="49"/>
      <c r="IRZ7" s="49"/>
      <c r="ISA7" s="49"/>
      <c r="ISB7" s="49"/>
      <c r="ISC7" s="49"/>
      <c r="ISD7" s="49"/>
      <c r="ISE7" s="49"/>
      <c r="ISF7" s="49"/>
      <c r="ISG7" s="49"/>
      <c r="ISH7" s="49"/>
      <c r="ISI7" s="49"/>
      <c r="ISJ7" s="49"/>
      <c r="ISK7" s="49"/>
      <c r="ISL7" s="49"/>
      <c r="ISM7" s="49"/>
      <c r="ISN7" s="49"/>
      <c r="ISO7" s="49"/>
      <c r="ISP7" s="49"/>
      <c r="ISQ7" s="49"/>
      <c r="ISR7" s="49"/>
      <c r="ISS7" s="49"/>
      <c r="IST7" s="49"/>
      <c r="ISU7" s="49"/>
      <c r="ISV7" s="49"/>
      <c r="ISW7" s="49"/>
      <c r="ISX7" s="49"/>
      <c r="ISY7" s="49"/>
      <c r="ISZ7" s="49"/>
      <c r="ITA7" s="49"/>
      <c r="ITB7" s="49"/>
      <c r="ITC7" s="49"/>
      <c r="ITD7" s="49"/>
      <c r="ITE7" s="49"/>
      <c r="ITF7" s="49"/>
      <c r="ITG7" s="49"/>
      <c r="ITH7" s="49"/>
      <c r="ITI7" s="49"/>
      <c r="ITJ7" s="49"/>
      <c r="ITK7" s="49"/>
      <c r="ITL7" s="49"/>
      <c r="ITM7" s="49"/>
      <c r="ITN7" s="49"/>
      <c r="ITO7" s="49"/>
      <c r="ITP7" s="49"/>
      <c r="ITQ7" s="49"/>
      <c r="ITR7" s="49"/>
      <c r="ITS7" s="49"/>
      <c r="ITT7" s="49"/>
      <c r="ITU7" s="49"/>
      <c r="ITV7" s="49"/>
      <c r="ITW7" s="49"/>
      <c r="ITX7" s="49"/>
      <c r="ITY7" s="49"/>
      <c r="ITZ7" s="49"/>
      <c r="IUA7" s="49"/>
      <c r="IUB7" s="49"/>
      <c r="IUC7" s="49"/>
      <c r="IUD7" s="49"/>
      <c r="IUE7" s="49"/>
      <c r="IUF7" s="49"/>
      <c r="IUG7" s="49"/>
      <c r="IUH7" s="49"/>
      <c r="IUI7" s="49"/>
      <c r="IUJ7" s="49"/>
      <c r="IUK7" s="49"/>
      <c r="IUL7" s="49"/>
      <c r="IUM7" s="49"/>
      <c r="IUN7" s="49"/>
      <c r="IUO7" s="49"/>
      <c r="IUP7" s="49"/>
      <c r="IUQ7" s="49"/>
      <c r="IUR7" s="49"/>
      <c r="IUS7" s="49"/>
      <c r="IUT7" s="49"/>
      <c r="IUU7" s="49"/>
      <c r="IUV7" s="49"/>
      <c r="IUW7" s="49"/>
      <c r="IUX7" s="49"/>
      <c r="IUY7" s="49"/>
      <c r="IUZ7" s="49"/>
      <c r="IVA7" s="49"/>
      <c r="IVB7" s="49"/>
      <c r="IVC7" s="49"/>
      <c r="IVD7" s="49"/>
      <c r="IVE7" s="49"/>
      <c r="IVF7" s="49"/>
      <c r="IVG7" s="49"/>
      <c r="IVH7" s="49"/>
      <c r="IVI7" s="49"/>
      <c r="IVJ7" s="49"/>
      <c r="IVK7" s="49"/>
      <c r="IVL7" s="49"/>
      <c r="IVM7" s="49"/>
      <c r="IVN7" s="49"/>
      <c r="IVO7" s="49"/>
      <c r="IVP7" s="49"/>
      <c r="IVQ7" s="49"/>
      <c r="IVR7" s="49"/>
      <c r="IVS7" s="49"/>
      <c r="IVT7" s="49"/>
      <c r="IVU7" s="49"/>
      <c r="IVV7" s="49"/>
      <c r="IVW7" s="49"/>
      <c r="IVX7" s="49"/>
      <c r="IVY7" s="49"/>
      <c r="IVZ7" s="49"/>
      <c r="IWA7" s="49"/>
      <c r="IWB7" s="49"/>
      <c r="IWC7" s="49"/>
      <c r="IWD7" s="49"/>
      <c r="IWE7" s="49"/>
      <c r="IWF7" s="49"/>
      <c r="IWG7" s="49"/>
      <c r="IWH7" s="49"/>
      <c r="IWI7" s="49"/>
      <c r="IWJ7" s="49"/>
      <c r="IWK7" s="49"/>
      <c r="IWL7" s="49"/>
      <c r="IWM7" s="49"/>
      <c r="IWN7" s="49"/>
      <c r="IWO7" s="49"/>
      <c r="IWP7" s="49"/>
      <c r="IWQ7" s="49"/>
      <c r="IWR7" s="49"/>
      <c r="IWS7" s="49"/>
      <c r="IWT7" s="49"/>
      <c r="IWU7" s="49"/>
      <c r="IWV7" s="49"/>
      <c r="IWW7" s="49"/>
      <c r="IWX7" s="49"/>
      <c r="IWY7" s="49"/>
      <c r="IWZ7" s="49"/>
      <c r="IXA7" s="49"/>
      <c r="IXB7" s="49"/>
      <c r="IXC7" s="49"/>
      <c r="IXD7" s="49"/>
      <c r="IXE7" s="49"/>
      <c r="IXF7" s="49"/>
      <c r="IXG7" s="49"/>
      <c r="IXH7" s="49"/>
      <c r="IXI7" s="49"/>
      <c r="IXJ7" s="49"/>
      <c r="IXK7" s="49"/>
      <c r="IXL7" s="49"/>
      <c r="IXM7" s="49"/>
      <c r="IXN7" s="49"/>
      <c r="IXO7" s="49"/>
      <c r="IXP7" s="49"/>
      <c r="IXQ7" s="49"/>
      <c r="IXR7" s="49"/>
      <c r="IXS7" s="49"/>
      <c r="IXT7" s="49"/>
      <c r="IXU7" s="49"/>
      <c r="IXV7" s="49"/>
      <c r="IXW7" s="49"/>
      <c r="IXX7" s="49"/>
      <c r="IXY7" s="49"/>
      <c r="IXZ7" s="49"/>
      <c r="IYA7" s="49"/>
      <c r="IYB7" s="49"/>
      <c r="IYC7" s="49"/>
      <c r="IYD7" s="49"/>
      <c r="IYE7" s="49"/>
      <c r="IYF7" s="49"/>
      <c r="IYG7" s="49"/>
      <c r="IYH7" s="49"/>
      <c r="IYI7" s="49"/>
      <c r="IYJ7" s="49"/>
      <c r="IYK7" s="49"/>
      <c r="IYL7" s="49"/>
      <c r="IYM7" s="49"/>
      <c r="IYN7" s="49"/>
      <c r="IYO7" s="49"/>
      <c r="IYP7" s="49"/>
      <c r="IYQ7" s="49"/>
      <c r="IYR7" s="49"/>
      <c r="IYS7" s="49"/>
      <c r="IYT7" s="49"/>
      <c r="IYU7" s="49"/>
      <c r="IYV7" s="49"/>
      <c r="IYW7" s="49"/>
      <c r="IYX7" s="49"/>
      <c r="IYY7" s="49"/>
      <c r="IYZ7" s="49"/>
      <c r="IZA7" s="49"/>
      <c r="IZB7" s="49"/>
      <c r="IZC7" s="49"/>
      <c r="IZD7" s="49"/>
      <c r="IZE7" s="49"/>
      <c r="IZF7" s="49"/>
      <c r="IZG7" s="49"/>
      <c r="IZH7" s="49"/>
      <c r="IZI7" s="49"/>
      <c r="IZJ7" s="49"/>
      <c r="IZK7" s="49"/>
      <c r="IZL7" s="49"/>
      <c r="IZM7" s="49"/>
      <c r="IZN7" s="49"/>
      <c r="IZO7" s="49"/>
      <c r="IZP7" s="49"/>
      <c r="IZQ7" s="49"/>
      <c r="IZR7" s="49"/>
      <c r="IZS7" s="49"/>
      <c r="IZT7" s="49"/>
      <c r="IZU7" s="49"/>
      <c r="IZV7" s="49"/>
      <c r="IZW7" s="49"/>
      <c r="IZX7" s="49"/>
      <c r="IZY7" s="49"/>
      <c r="IZZ7" s="49"/>
      <c r="JAA7" s="49"/>
      <c r="JAB7" s="49"/>
      <c r="JAC7" s="49"/>
      <c r="JAD7" s="49"/>
      <c r="JAE7" s="49"/>
      <c r="JAF7" s="49"/>
      <c r="JAG7" s="49"/>
      <c r="JAH7" s="49"/>
      <c r="JAI7" s="49"/>
      <c r="JAJ7" s="49"/>
      <c r="JAK7" s="49"/>
      <c r="JAL7" s="49"/>
      <c r="JAM7" s="49"/>
      <c r="JAN7" s="49"/>
      <c r="JAO7" s="49"/>
      <c r="JAP7" s="49"/>
      <c r="JAQ7" s="49"/>
      <c r="JAR7" s="49"/>
      <c r="JAS7" s="49"/>
      <c r="JAT7" s="49"/>
      <c r="JAU7" s="49"/>
      <c r="JAV7" s="49"/>
      <c r="JAW7" s="49"/>
      <c r="JAX7" s="49"/>
      <c r="JAY7" s="49"/>
      <c r="JAZ7" s="49"/>
      <c r="JBA7" s="49"/>
      <c r="JBB7" s="49"/>
      <c r="JBC7" s="49"/>
      <c r="JBD7" s="49"/>
      <c r="JBE7" s="49"/>
      <c r="JBF7" s="49"/>
      <c r="JBG7" s="49"/>
      <c r="JBH7" s="49"/>
      <c r="JBI7" s="49"/>
      <c r="JBJ7" s="49"/>
      <c r="JBK7" s="49"/>
      <c r="JBL7" s="49"/>
      <c r="JBM7" s="49"/>
      <c r="JBN7" s="49"/>
      <c r="JBO7" s="49"/>
      <c r="JBP7" s="49"/>
      <c r="JBQ7" s="49"/>
      <c r="JBR7" s="49"/>
      <c r="JBS7" s="49"/>
      <c r="JBT7" s="49"/>
      <c r="JBU7" s="49"/>
      <c r="JBV7" s="49"/>
      <c r="JBW7" s="49"/>
      <c r="JBX7" s="49"/>
      <c r="JBY7" s="49"/>
      <c r="JBZ7" s="49"/>
      <c r="JCA7" s="49"/>
      <c r="JCB7" s="49"/>
      <c r="JCC7" s="49"/>
      <c r="JCD7" s="49"/>
      <c r="JCE7" s="49"/>
      <c r="JCF7" s="49"/>
      <c r="JCG7" s="49"/>
      <c r="JCH7" s="49"/>
      <c r="JCI7" s="49"/>
      <c r="JCJ7" s="49"/>
      <c r="JCK7" s="49"/>
      <c r="JCL7" s="49"/>
      <c r="JCM7" s="49"/>
      <c r="JCN7" s="49"/>
      <c r="JCO7" s="49"/>
      <c r="JCP7" s="49"/>
      <c r="JCQ7" s="49"/>
      <c r="JCR7" s="49"/>
      <c r="JCS7" s="49"/>
      <c r="JCT7" s="49"/>
      <c r="JCU7" s="49"/>
      <c r="JCV7" s="49"/>
      <c r="JCW7" s="49"/>
      <c r="JCX7" s="49"/>
      <c r="JCY7" s="49"/>
      <c r="JCZ7" s="49"/>
      <c r="JDA7" s="49"/>
      <c r="JDB7" s="49"/>
      <c r="JDC7" s="49"/>
      <c r="JDD7" s="49"/>
      <c r="JDE7" s="49"/>
      <c r="JDF7" s="49"/>
      <c r="JDG7" s="49"/>
      <c r="JDH7" s="49"/>
      <c r="JDI7" s="49"/>
      <c r="JDJ7" s="49"/>
      <c r="JDK7" s="49"/>
      <c r="JDL7" s="49"/>
      <c r="JDM7" s="49"/>
      <c r="JDN7" s="49"/>
      <c r="JDO7" s="49"/>
      <c r="JDP7" s="49"/>
      <c r="JDQ7" s="49"/>
      <c r="JDR7" s="49"/>
      <c r="JDS7" s="49"/>
      <c r="JDT7" s="49"/>
      <c r="JDU7" s="49"/>
      <c r="JDV7" s="49"/>
      <c r="JDW7" s="49"/>
      <c r="JDX7" s="49"/>
      <c r="JDY7" s="49"/>
      <c r="JDZ7" s="49"/>
      <c r="JEA7" s="49"/>
      <c r="JEB7" s="49"/>
      <c r="JEC7" s="49"/>
      <c r="JED7" s="49"/>
      <c r="JEE7" s="49"/>
      <c r="JEF7" s="49"/>
      <c r="JEG7" s="49"/>
      <c r="JEH7" s="49"/>
      <c r="JEI7" s="49"/>
      <c r="JEJ7" s="49"/>
      <c r="JEK7" s="49"/>
      <c r="JEL7" s="49"/>
      <c r="JEM7" s="49"/>
      <c r="JEN7" s="49"/>
      <c r="JEO7" s="49"/>
      <c r="JEP7" s="49"/>
      <c r="JEQ7" s="49"/>
      <c r="JER7" s="49"/>
      <c r="JES7" s="49"/>
      <c r="JET7" s="49"/>
      <c r="JEU7" s="49"/>
      <c r="JEV7" s="49"/>
      <c r="JEW7" s="49"/>
      <c r="JEX7" s="49"/>
      <c r="JEY7" s="49"/>
      <c r="JEZ7" s="49"/>
      <c r="JFA7" s="49"/>
      <c r="JFB7" s="49"/>
      <c r="JFC7" s="49"/>
      <c r="JFD7" s="49"/>
      <c r="JFE7" s="49"/>
      <c r="JFF7" s="49"/>
      <c r="JFG7" s="49"/>
      <c r="JFH7" s="49"/>
      <c r="JFI7" s="49"/>
      <c r="JFJ7" s="49"/>
      <c r="JFK7" s="49"/>
      <c r="JFL7" s="49"/>
      <c r="JFM7" s="49"/>
      <c r="JFN7" s="49"/>
      <c r="JFO7" s="49"/>
      <c r="JFP7" s="49"/>
      <c r="JFQ7" s="49"/>
      <c r="JFR7" s="49"/>
      <c r="JFS7" s="49"/>
      <c r="JFT7" s="49"/>
      <c r="JFU7" s="49"/>
      <c r="JFV7" s="49"/>
      <c r="JFW7" s="49"/>
      <c r="JFX7" s="49"/>
      <c r="JFY7" s="49"/>
      <c r="JFZ7" s="49"/>
      <c r="JGA7" s="49"/>
      <c r="JGB7" s="49"/>
      <c r="JGC7" s="49"/>
      <c r="JGD7" s="49"/>
      <c r="JGE7" s="49"/>
      <c r="JGF7" s="49"/>
      <c r="JGG7" s="49"/>
      <c r="JGH7" s="49"/>
      <c r="JGI7" s="49"/>
      <c r="JGJ7" s="49"/>
      <c r="JGK7" s="49"/>
      <c r="JGL7" s="49"/>
      <c r="JGM7" s="49"/>
      <c r="JGN7" s="49"/>
      <c r="JGO7" s="49"/>
      <c r="JGP7" s="49"/>
      <c r="JGQ7" s="49"/>
      <c r="JGR7" s="49"/>
      <c r="JGS7" s="49"/>
      <c r="JGT7" s="49"/>
      <c r="JGU7" s="49"/>
      <c r="JGV7" s="49"/>
      <c r="JGW7" s="49"/>
      <c r="JGX7" s="49"/>
      <c r="JGY7" s="49"/>
      <c r="JGZ7" s="49"/>
      <c r="JHA7" s="49"/>
      <c r="JHB7" s="49"/>
      <c r="JHC7" s="49"/>
      <c r="JHD7" s="49"/>
      <c r="JHE7" s="49"/>
      <c r="JHF7" s="49"/>
      <c r="JHG7" s="49"/>
      <c r="JHH7" s="49"/>
      <c r="JHI7" s="49"/>
      <c r="JHJ7" s="49"/>
      <c r="JHK7" s="49"/>
      <c r="JHL7" s="49"/>
      <c r="JHM7" s="49"/>
      <c r="JHN7" s="49"/>
      <c r="JHO7" s="49"/>
      <c r="JHP7" s="49"/>
      <c r="JHQ7" s="49"/>
      <c r="JHR7" s="49"/>
      <c r="JHS7" s="49"/>
      <c r="JHT7" s="49"/>
      <c r="JHU7" s="49"/>
      <c r="JHV7" s="49"/>
      <c r="JHW7" s="49"/>
      <c r="JHX7" s="49"/>
      <c r="JHY7" s="49"/>
      <c r="JHZ7" s="49"/>
      <c r="JIA7" s="49"/>
      <c r="JIB7" s="49"/>
      <c r="JIC7" s="49"/>
      <c r="JID7" s="49"/>
      <c r="JIE7" s="49"/>
      <c r="JIF7" s="49"/>
      <c r="JIG7" s="49"/>
      <c r="JIH7" s="49"/>
      <c r="JII7" s="49"/>
      <c r="JIJ7" s="49"/>
      <c r="JIK7" s="49"/>
      <c r="JIL7" s="49"/>
      <c r="JIM7" s="49"/>
      <c r="JIN7" s="49"/>
      <c r="JIO7" s="49"/>
      <c r="JIP7" s="49"/>
      <c r="JIQ7" s="49"/>
      <c r="JIR7" s="49"/>
      <c r="JIS7" s="49"/>
      <c r="JIT7" s="49"/>
      <c r="JIU7" s="49"/>
      <c r="JIV7" s="49"/>
      <c r="JIW7" s="49"/>
      <c r="JIX7" s="49"/>
      <c r="JIY7" s="49"/>
      <c r="JIZ7" s="49"/>
      <c r="JJA7" s="49"/>
      <c r="JJB7" s="49"/>
      <c r="JJC7" s="49"/>
      <c r="JJD7" s="49"/>
      <c r="JJE7" s="49"/>
      <c r="JJF7" s="49"/>
      <c r="JJG7" s="49"/>
      <c r="JJH7" s="49"/>
      <c r="JJI7" s="49"/>
      <c r="JJJ7" s="49"/>
      <c r="JJK7" s="49"/>
      <c r="JJL7" s="49"/>
      <c r="JJM7" s="49"/>
      <c r="JJN7" s="49"/>
      <c r="JJO7" s="49"/>
      <c r="JJP7" s="49"/>
      <c r="JJQ7" s="49"/>
      <c r="JJR7" s="49"/>
      <c r="JJS7" s="49"/>
      <c r="JJT7" s="49"/>
      <c r="JJU7" s="49"/>
      <c r="JJV7" s="49"/>
      <c r="JJW7" s="49"/>
      <c r="JJX7" s="49"/>
      <c r="JJY7" s="49"/>
      <c r="JJZ7" s="49"/>
      <c r="JKA7" s="49"/>
      <c r="JKB7" s="49"/>
      <c r="JKC7" s="49"/>
      <c r="JKD7" s="49"/>
      <c r="JKE7" s="49"/>
      <c r="JKF7" s="49"/>
      <c r="JKG7" s="49"/>
      <c r="JKH7" s="49"/>
      <c r="JKI7" s="49"/>
      <c r="JKJ7" s="49"/>
      <c r="JKK7" s="49"/>
      <c r="JKL7" s="49"/>
      <c r="JKM7" s="49"/>
      <c r="JKN7" s="49"/>
      <c r="JKO7" s="49"/>
      <c r="JKP7" s="49"/>
      <c r="JKQ7" s="49"/>
      <c r="JKR7" s="49"/>
      <c r="JKS7" s="49"/>
      <c r="JKT7" s="49"/>
      <c r="JKU7" s="49"/>
      <c r="JKV7" s="49"/>
      <c r="JKW7" s="49"/>
      <c r="JKX7" s="49"/>
      <c r="JKY7" s="49"/>
      <c r="JKZ7" s="49"/>
      <c r="JLA7" s="49"/>
      <c r="JLB7" s="49"/>
      <c r="JLC7" s="49"/>
      <c r="JLD7" s="49"/>
      <c r="JLE7" s="49"/>
      <c r="JLF7" s="49"/>
      <c r="JLG7" s="49"/>
      <c r="JLH7" s="49"/>
      <c r="JLI7" s="49"/>
      <c r="JLJ7" s="49"/>
      <c r="JLK7" s="49"/>
      <c r="JLL7" s="49"/>
      <c r="JLM7" s="49"/>
      <c r="JLN7" s="49"/>
      <c r="JLO7" s="49"/>
      <c r="JLP7" s="49"/>
      <c r="JLQ7" s="49"/>
      <c r="JLR7" s="49"/>
      <c r="JLS7" s="49"/>
      <c r="JLT7" s="49"/>
      <c r="JLU7" s="49"/>
      <c r="JLV7" s="49"/>
      <c r="JLW7" s="49"/>
      <c r="JLX7" s="49"/>
      <c r="JLY7" s="49"/>
      <c r="JLZ7" s="49"/>
      <c r="JMA7" s="49"/>
      <c r="JMB7" s="49"/>
      <c r="JMC7" s="49"/>
      <c r="JMD7" s="49"/>
      <c r="JME7" s="49"/>
      <c r="JMF7" s="49"/>
      <c r="JMG7" s="49"/>
      <c r="JMH7" s="49"/>
      <c r="JMI7" s="49"/>
      <c r="JMJ7" s="49"/>
      <c r="JMK7" s="49"/>
      <c r="JML7" s="49"/>
      <c r="JMM7" s="49"/>
      <c r="JMN7" s="49"/>
      <c r="JMO7" s="49"/>
      <c r="JMP7" s="49"/>
      <c r="JMQ7" s="49"/>
      <c r="JMR7" s="49"/>
      <c r="JMS7" s="49"/>
      <c r="JMT7" s="49"/>
      <c r="JMU7" s="49"/>
      <c r="JMV7" s="49"/>
      <c r="JMW7" s="49"/>
      <c r="JMX7" s="49"/>
      <c r="JMY7" s="49"/>
      <c r="JMZ7" s="49"/>
      <c r="JNA7" s="49"/>
      <c r="JNB7" s="49"/>
      <c r="JNC7" s="49"/>
      <c r="JND7" s="49"/>
      <c r="JNE7" s="49"/>
      <c r="JNF7" s="49"/>
      <c r="JNG7" s="49"/>
      <c r="JNH7" s="49"/>
      <c r="JNI7" s="49"/>
      <c r="JNJ7" s="49"/>
      <c r="JNK7" s="49"/>
      <c r="JNL7" s="49"/>
      <c r="JNM7" s="49"/>
      <c r="JNN7" s="49"/>
      <c r="JNO7" s="49"/>
      <c r="JNP7" s="49"/>
      <c r="JNQ7" s="49"/>
      <c r="JNR7" s="49"/>
      <c r="JNS7" s="49"/>
      <c r="JNT7" s="49"/>
      <c r="JNU7" s="49"/>
      <c r="JNV7" s="49"/>
      <c r="JNW7" s="49"/>
      <c r="JNX7" s="49"/>
      <c r="JNY7" s="49"/>
      <c r="JNZ7" s="49"/>
      <c r="JOA7" s="49"/>
      <c r="JOB7" s="49"/>
      <c r="JOC7" s="49"/>
      <c r="JOD7" s="49"/>
      <c r="JOE7" s="49"/>
      <c r="JOF7" s="49"/>
      <c r="JOG7" s="49"/>
      <c r="JOH7" s="49"/>
      <c r="JOI7" s="49"/>
      <c r="JOJ7" s="49"/>
      <c r="JOK7" s="49"/>
      <c r="JOL7" s="49"/>
      <c r="JOM7" s="49"/>
      <c r="JON7" s="49"/>
      <c r="JOO7" s="49"/>
      <c r="JOP7" s="49"/>
      <c r="JOQ7" s="49"/>
      <c r="JOR7" s="49"/>
      <c r="JOS7" s="49"/>
      <c r="JOT7" s="49"/>
      <c r="JOU7" s="49"/>
      <c r="JOV7" s="49"/>
      <c r="JOW7" s="49"/>
      <c r="JOX7" s="49"/>
      <c r="JOY7" s="49"/>
      <c r="JOZ7" s="49"/>
      <c r="JPA7" s="49"/>
      <c r="JPB7" s="49"/>
      <c r="JPC7" s="49"/>
      <c r="JPD7" s="49"/>
      <c r="JPE7" s="49"/>
      <c r="JPF7" s="49"/>
      <c r="JPG7" s="49"/>
      <c r="JPH7" s="49"/>
      <c r="JPI7" s="49"/>
      <c r="JPJ7" s="49"/>
      <c r="JPK7" s="49"/>
      <c r="JPL7" s="49"/>
      <c r="JPM7" s="49"/>
      <c r="JPN7" s="49"/>
      <c r="JPO7" s="49"/>
      <c r="JPP7" s="49"/>
      <c r="JPQ7" s="49"/>
      <c r="JPR7" s="49"/>
      <c r="JPS7" s="49"/>
      <c r="JPT7" s="49"/>
      <c r="JPU7" s="49"/>
      <c r="JPV7" s="49"/>
      <c r="JPW7" s="49"/>
      <c r="JPX7" s="49"/>
      <c r="JPY7" s="49"/>
      <c r="JPZ7" s="49"/>
      <c r="JQA7" s="49"/>
      <c r="JQB7" s="49"/>
      <c r="JQC7" s="49"/>
      <c r="JQD7" s="49"/>
      <c r="JQE7" s="49"/>
      <c r="JQF7" s="49"/>
      <c r="JQG7" s="49"/>
      <c r="JQH7" s="49"/>
      <c r="JQI7" s="49"/>
      <c r="JQJ7" s="49"/>
      <c r="JQK7" s="49"/>
      <c r="JQL7" s="49"/>
      <c r="JQM7" s="49"/>
      <c r="JQN7" s="49"/>
      <c r="JQO7" s="49"/>
      <c r="JQP7" s="49"/>
      <c r="JQQ7" s="49"/>
      <c r="JQR7" s="49"/>
      <c r="JQS7" s="49"/>
      <c r="JQT7" s="49"/>
      <c r="JQU7" s="49"/>
      <c r="JQV7" s="49"/>
      <c r="JQW7" s="49"/>
      <c r="JQX7" s="49"/>
      <c r="JQY7" s="49"/>
      <c r="JQZ7" s="49"/>
      <c r="JRA7" s="49"/>
      <c r="JRB7" s="49"/>
      <c r="JRC7" s="49"/>
      <c r="JRD7" s="49"/>
      <c r="JRE7" s="49"/>
      <c r="JRF7" s="49"/>
      <c r="JRG7" s="49"/>
      <c r="JRH7" s="49"/>
      <c r="JRI7" s="49"/>
      <c r="JRJ7" s="49"/>
      <c r="JRK7" s="49"/>
      <c r="JRL7" s="49"/>
      <c r="JRM7" s="49"/>
      <c r="JRN7" s="49"/>
      <c r="JRO7" s="49"/>
      <c r="JRP7" s="49"/>
      <c r="JRQ7" s="49"/>
      <c r="JRR7" s="49"/>
      <c r="JRS7" s="49"/>
      <c r="JRT7" s="49"/>
      <c r="JRU7" s="49"/>
      <c r="JRV7" s="49"/>
      <c r="JRW7" s="49"/>
      <c r="JRX7" s="49"/>
      <c r="JRY7" s="49"/>
      <c r="JRZ7" s="49"/>
      <c r="JSA7" s="49"/>
      <c r="JSB7" s="49"/>
      <c r="JSC7" s="49"/>
      <c r="JSD7" s="49"/>
      <c r="JSE7" s="49"/>
      <c r="JSF7" s="49"/>
      <c r="JSG7" s="49"/>
      <c r="JSH7" s="49"/>
      <c r="JSI7" s="49"/>
      <c r="JSJ7" s="49"/>
      <c r="JSK7" s="49"/>
      <c r="JSL7" s="49"/>
      <c r="JSM7" s="49"/>
      <c r="JSN7" s="49"/>
      <c r="JSO7" s="49"/>
      <c r="JSP7" s="49"/>
      <c r="JSQ7" s="49"/>
      <c r="JSR7" s="49"/>
      <c r="JSS7" s="49"/>
      <c r="JST7" s="49"/>
      <c r="JSU7" s="49"/>
      <c r="JSV7" s="49"/>
      <c r="JSW7" s="49"/>
      <c r="JSX7" s="49"/>
      <c r="JSY7" s="49"/>
      <c r="JSZ7" s="49"/>
      <c r="JTA7" s="49"/>
      <c r="JTB7" s="49"/>
      <c r="JTC7" s="49"/>
      <c r="JTD7" s="49"/>
      <c r="JTE7" s="49"/>
      <c r="JTF7" s="49"/>
      <c r="JTG7" s="49"/>
      <c r="JTH7" s="49"/>
      <c r="JTI7" s="49"/>
      <c r="JTJ7" s="49"/>
      <c r="JTK7" s="49"/>
      <c r="JTL7" s="49"/>
      <c r="JTM7" s="49"/>
      <c r="JTN7" s="49"/>
      <c r="JTO7" s="49"/>
      <c r="JTP7" s="49"/>
      <c r="JTQ7" s="49"/>
      <c r="JTR7" s="49"/>
      <c r="JTS7" s="49"/>
      <c r="JTT7" s="49"/>
      <c r="JTU7" s="49"/>
      <c r="JTV7" s="49"/>
      <c r="JTW7" s="49"/>
      <c r="JTX7" s="49"/>
      <c r="JTY7" s="49"/>
      <c r="JTZ7" s="49"/>
      <c r="JUA7" s="49"/>
      <c r="JUB7" s="49"/>
      <c r="JUC7" s="49"/>
      <c r="JUD7" s="49"/>
      <c r="JUE7" s="49"/>
      <c r="JUF7" s="49"/>
      <c r="JUG7" s="49"/>
      <c r="JUH7" s="49"/>
      <c r="JUI7" s="49"/>
      <c r="JUJ7" s="49"/>
      <c r="JUK7" s="49"/>
      <c r="JUL7" s="49"/>
      <c r="JUM7" s="49"/>
      <c r="JUN7" s="49"/>
      <c r="JUO7" s="49"/>
      <c r="JUP7" s="49"/>
      <c r="JUQ7" s="49"/>
      <c r="JUR7" s="49"/>
      <c r="JUS7" s="49"/>
      <c r="JUT7" s="49"/>
      <c r="JUU7" s="49"/>
      <c r="JUV7" s="49"/>
      <c r="JUW7" s="49"/>
      <c r="JUX7" s="49"/>
      <c r="JUY7" s="49"/>
      <c r="JUZ7" s="49"/>
      <c r="JVA7" s="49"/>
      <c r="JVB7" s="49"/>
      <c r="JVC7" s="49"/>
      <c r="JVD7" s="49"/>
      <c r="JVE7" s="49"/>
      <c r="JVF7" s="49"/>
      <c r="JVG7" s="49"/>
      <c r="JVH7" s="49"/>
      <c r="JVI7" s="49"/>
      <c r="JVJ7" s="49"/>
      <c r="JVK7" s="49"/>
      <c r="JVL7" s="49"/>
      <c r="JVM7" s="49"/>
      <c r="JVN7" s="49"/>
      <c r="JVO7" s="49"/>
      <c r="JVP7" s="49"/>
      <c r="JVQ7" s="49"/>
      <c r="JVR7" s="49"/>
      <c r="JVS7" s="49"/>
      <c r="JVT7" s="49"/>
      <c r="JVU7" s="49"/>
      <c r="JVV7" s="49"/>
      <c r="JVW7" s="49"/>
      <c r="JVX7" s="49"/>
      <c r="JVY7" s="49"/>
      <c r="JVZ7" s="49"/>
      <c r="JWA7" s="49"/>
      <c r="JWB7" s="49"/>
      <c r="JWC7" s="49"/>
      <c r="JWD7" s="49"/>
      <c r="JWE7" s="49"/>
      <c r="JWF7" s="49"/>
      <c r="JWG7" s="49"/>
      <c r="JWH7" s="49"/>
      <c r="JWI7" s="49"/>
      <c r="JWJ7" s="49"/>
      <c r="JWK7" s="49"/>
      <c r="JWL7" s="49"/>
      <c r="JWM7" s="49"/>
      <c r="JWN7" s="49"/>
      <c r="JWO7" s="49"/>
      <c r="JWP7" s="49"/>
      <c r="JWQ7" s="49"/>
      <c r="JWR7" s="49"/>
      <c r="JWS7" s="49"/>
      <c r="JWT7" s="49"/>
      <c r="JWU7" s="49"/>
      <c r="JWV7" s="49"/>
      <c r="JWW7" s="49"/>
      <c r="JWX7" s="49"/>
      <c r="JWY7" s="49"/>
      <c r="JWZ7" s="49"/>
      <c r="JXA7" s="49"/>
      <c r="JXB7" s="49"/>
      <c r="JXC7" s="49"/>
      <c r="JXD7" s="49"/>
      <c r="JXE7" s="49"/>
      <c r="JXF7" s="49"/>
      <c r="JXG7" s="49"/>
      <c r="JXH7" s="49"/>
      <c r="JXI7" s="49"/>
      <c r="JXJ7" s="49"/>
      <c r="JXK7" s="49"/>
      <c r="JXL7" s="49"/>
      <c r="JXM7" s="49"/>
      <c r="JXN7" s="49"/>
      <c r="JXO7" s="49"/>
      <c r="JXP7" s="49"/>
      <c r="JXQ7" s="49"/>
      <c r="JXR7" s="49"/>
      <c r="JXS7" s="49"/>
      <c r="JXT7" s="49"/>
      <c r="JXU7" s="49"/>
      <c r="JXV7" s="49"/>
      <c r="JXW7" s="49"/>
      <c r="JXX7" s="49"/>
      <c r="JXY7" s="49"/>
      <c r="JXZ7" s="49"/>
      <c r="JYA7" s="49"/>
      <c r="JYB7" s="49"/>
      <c r="JYC7" s="49"/>
      <c r="JYD7" s="49"/>
      <c r="JYE7" s="49"/>
      <c r="JYF7" s="49"/>
      <c r="JYG7" s="49"/>
      <c r="JYH7" s="49"/>
      <c r="JYI7" s="49"/>
      <c r="JYJ7" s="49"/>
      <c r="JYK7" s="49"/>
      <c r="JYL7" s="49"/>
      <c r="JYM7" s="49"/>
      <c r="JYN7" s="49"/>
      <c r="JYO7" s="49"/>
      <c r="JYP7" s="49"/>
      <c r="JYQ7" s="49"/>
      <c r="JYR7" s="49"/>
      <c r="JYS7" s="49"/>
      <c r="JYT7" s="49"/>
      <c r="JYU7" s="49"/>
      <c r="JYV7" s="49"/>
      <c r="JYW7" s="49"/>
      <c r="JYX7" s="49"/>
      <c r="JYY7" s="49"/>
      <c r="JYZ7" s="49"/>
      <c r="JZA7" s="49"/>
      <c r="JZB7" s="49"/>
      <c r="JZC7" s="49"/>
      <c r="JZD7" s="49"/>
      <c r="JZE7" s="49"/>
      <c r="JZF7" s="49"/>
      <c r="JZG7" s="49"/>
      <c r="JZH7" s="49"/>
      <c r="JZI7" s="49"/>
      <c r="JZJ7" s="49"/>
      <c r="JZK7" s="49"/>
      <c r="JZL7" s="49"/>
      <c r="JZM7" s="49"/>
      <c r="JZN7" s="49"/>
      <c r="JZO7" s="49"/>
      <c r="JZP7" s="49"/>
      <c r="JZQ7" s="49"/>
      <c r="JZR7" s="49"/>
      <c r="JZS7" s="49"/>
      <c r="JZT7" s="49"/>
      <c r="JZU7" s="49"/>
      <c r="JZV7" s="49"/>
      <c r="JZW7" s="49"/>
      <c r="JZX7" s="49"/>
      <c r="JZY7" s="49"/>
      <c r="JZZ7" s="49"/>
      <c r="KAA7" s="49"/>
      <c r="KAB7" s="49"/>
      <c r="KAC7" s="49"/>
      <c r="KAD7" s="49"/>
      <c r="KAE7" s="49"/>
      <c r="KAF7" s="49"/>
      <c r="KAG7" s="49"/>
      <c r="KAH7" s="49"/>
      <c r="KAI7" s="49"/>
      <c r="KAJ7" s="49"/>
      <c r="KAK7" s="49"/>
      <c r="KAL7" s="49"/>
      <c r="KAM7" s="49"/>
      <c r="KAN7" s="49"/>
      <c r="KAO7" s="49"/>
      <c r="KAP7" s="49"/>
      <c r="KAQ7" s="49"/>
      <c r="KAR7" s="49"/>
      <c r="KAS7" s="49"/>
      <c r="KAT7" s="49"/>
      <c r="KAU7" s="49"/>
      <c r="KAV7" s="49"/>
      <c r="KAW7" s="49"/>
      <c r="KAX7" s="49"/>
      <c r="KAY7" s="49"/>
      <c r="KAZ7" s="49"/>
      <c r="KBA7" s="49"/>
      <c r="KBB7" s="49"/>
      <c r="KBC7" s="49"/>
      <c r="KBD7" s="49"/>
      <c r="KBE7" s="49"/>
      <c r="KBF7" s="49"/>
      <c r="KBG7" s="49"/>
      <c r="KBH7" s="49"/>
      <c r="KBI7" s="49"/>
      <c r="KBJ7" s="49"/>
      <c r="KBK7" s="49"/>
      <c r="KBL7" s="49"/>
      <c r="KBM7" s="49"/>
      <c r="KBN7" s="49"/>
      <c r="KBO7" s="49"/>
      <c r="KBP7" s="49"/>
      <c r="KBQ7" s="49"/>
      <c r="KBR7" s="49"/>
      <c r="KBS7" s="49"/>
      <c r="KBT7" s="49"/>
      <c r="KBU7" s="49"/>
      <c r="KBV7" s="49"/>
      <c r="KBW7" s="49"/>
      <c r="KBX7" s="49"/>
      <c r="KBY7" s="49"/>
      <c r="KBZ7" s="49"/>
      <c r="KCA7" s="49"/>
      <c r="KCB7" s="49"/>
      <c r="KCC7" s="49"/>
      <c r="KCD7" s="49"/>
      <c r="KCE7" s="49"/>
      <c r="KCF7" s="49"/>
      <c r="KCG7" s="49"/>
      <c r="KCH7" s="49"/>
      <c r="KCI7" s="49"/>
      <c r="KCJ7" s="49"/>
      <c r="KCK7" s="49"/>
      <c r="KCL7" s="49"/>
      <c r="KCM7" s="49"/>
      <c r="KCN7" s="49"/>
      <c r="KCO7" s="49"/>
      <c r="KCP7" s="49"/>
      <c r="KCQ7" s="49"/>
      <c r="KCR7" s="49"/>
      <c r="KCS7" s="49"/>
      <c r="KCT7" s="49"/>
      <c r="KCU7" s="49"/>
      <c r="KCV7" s="49"/>
      <c r="KCW7" s="49"/>
      <c r="KCX7" s="49"/>
      <c r="KCY7" s="49"/>
      <c r="KCZ7" s="49"/>
      <c r="KDA7" s="49"/>
      <c r="KDB7" s="49"/>
      <c r="KDC7" s="49"/>
      <c r="KDD7" s="49"/>
      <c r="KDE7" s="49"/>
      <c r="KDF7" s="49"/>
      <c r="KDG7" s="49"/>
      <c r="KDH7" s="49"/>
      <c r="KDI7" s="49"/>
      <c r="KDJ7" s="49"/>
      <c r="KDK7" s="49"/>
      <c r="KDL7" s="49"/>
      <c r="KDM7" s="49"/>
      <c r="KDN7" s="49"/>
      <c r="KDO7" s="49"/>
      <c r="KDP7" s="49"/>
      <c r="KDQ7" s="49"/>
      <c r="KDR7" s="49"/>
      <c r="KDS7" s="49"/>
      <c r="KDT7" s="49"/>
      <c r="KDU7" s="49"/>
      <c r="KDV7" s="49"/>
      <c r="KDW7" s="49"/>
      <c r="KDX7" s="49"/>
      <c r="KDY7" s="49"/>
      <c r="KDZ7" s="49"/>
      <c r="KEA7" s="49"/>
      <c r="KEB7" s="49"/>
      <c r="KEC7" s="49"/>
      <c r="KED7" s="49"/>
      <c r="KEE7" s="49"/>
      <c r="KEF7" s="49"/>
      <c r="KEG7" s="49"/>
      <c r="KEH7" s="49"/>
      <c r="KEI7" s="49"/>
      <c r="KEJ7" s="49"/>
      <c r="KEK7" s="49"/>
      <c r="KEL7" s="49"/>
      <c r="KEM7" s="49"/>
      <c r="KEN7" s="49"/>
      <c r="KEO7" s="49"/>
      <c r="KEP7" s="49"/>
      <c r="KEQ7" s="49"/>
      <c r="KER7" s="49"/>
      <c r="KES7" s="49"/>
      <c r="KET7" s="49"/>
      <c r="KEU7" s="49"/>
      <c r="KEV7" s="49"/>
      <c r="KEW7" s="49"/>
      <c r="KEX7" s="49"/>
      <c r="KEY7" s="49"/>
      <c r="KEZ7" s="49"/>
      <c r="KFA7" s="49"/>
      <c r="KFB7" s="49"/>
      <c r="KFC7" s="49"/>
      <c r="KFD7" s="49"/>
      <c r="KFE7" s="49"/>
      <c r="KFF7" s="49"/>
      <c r="KFG7" s="49"/>
      <c r="KFH7" s="49"/>
      <c r="KFI7" s="49"/>
      <c r="KFJ7" s="49"/>
      <c r="KFK7" s="49"/>
      <c r="KFL7" s="49"/>
      <c r="KFM7" s="49"/>
      <c r="KFN7" s="49"/>
      <c r="KFO7" s="49"/>
      <c r="KFP7" s="49"/>
      <c r="KFQ7" s="49"/>
      <c r="KFR7" s="49"/>
      <c r="KFS7" s="49"/>
      <c r="KFT7" s="49"/>
      <c r="KFU7" s="49"/>
      <c r="KFV7" s="49"/>
      <c r="KFW7" s="49"/>
      <c r="KFX7" s="49"/>
      <c r="KFY7" s="49"/>
      <c r="KFZ7" s="49"/>
      <c r="KGA7" s="49"/>
      <c r="KGB7" s="49"/>
      <c r="KGC7" s="49"/>
      <c r="KGD7" s="49"/>
      <c r="KGE7" s="49"/>
      <c r="KGF7" s="49"/>
      <c r="KGG7" s="49"/>
      <c r="KGH7" s="49"/>
      <c r="KGI7" s="49"/>
      <c r="KGJ7" s="49"/>
      <c r="KGK7" s="49"/>
      <c r="KGL7" s="49"/>
      <c r="KGM7" s="49"/>
      <c r="KGN7" s="49"/>
      <c r="KGO7" s="49"/>
      <c r="KGP7" s="49"/>
      <c r="KGQ7" s="49"/>
      <c r="KGR7" s="49"/>
      <c r="KGS7" s="49"/>
      <c r="KGT7" s="49"/>
      <c r="KGU7" s="49"/>
      <c r="KGV7" s="49"/>
      <c r="KGW7" s="49"/>
      <c r="KGX7" s="49"/>
      <c r="KGY7" s="49"/>
      <c r="KGZ7" s="49"/>
      <c r="KHA7" s="49"/>
      <c r="KHB7" s="49"/>
      <c r="KHC7" s="49"/>
      <c r="KHD7" s="49"/>
      <c r="KHE7" s="49"/>
      <c r="KHF7" s="49"/>
      <c r="KHG7" s="49"/>
      <c r="KHH7" s="49"/>
      <c r="KHI7" s="49"/>
      <c r="KHJ7" s="49"/>
      <c r="KHK7" s="49"/>
      <c r="KHL7" s="49"/>
      <c r="KHM7" s="49"/>
      <c r="KHN7" s="49"/>
      <c r="KHO7" s="49"/>
      <c r="KHP7" s="49"/>
      <c r="KHQ7" s="49"/>
      <c r="KHR7" s="49"/>
      <c r="KHS7" s="49"/>
      <c r="KHT7" s="49"/>
      <c r="KHU7" s="49"/>
      <c r="KHV7" s="49"/>
      <c r="KHW7" s="49"/>
      <c r="KHX7" s="49"/>
      <c r="KHY7" s="49"/>
      <c r="KHZ7" s="49"/>
      <c r="KIA7" s="49"/>
      <c r="KIB7" s="49"/>
      <c r="KIC7" s="49"/>
      <c r="KID7" s="49"/>
      <c r="KIE7" s="49"/>
      <c r="KIF7" s="49"/>
      <c r="KIG7" s="49"/>
      <c r="KIH7" s="49"/>
      <c r="KII7" s="49"/>
      <c r="KIJ7" s="49"/>
      <c r="KIK7" s="49"/>
      <c r="KIL7" s="49"/>
      <c r="KIM7" s="49"/>
      <c r="KIN7" s="49"/>
      <c r="KIO7" s="49"/>
      <c r="KIP7" s="49"/>
      <c r="KIQ7" s="49"/>
      <c r="KIR7" s="49"/>
      <c r="KIS7" s="49"/>
      <c r="KIT7" s="49"/>
      <c r="KIU7" s="49"/>
      <c r="KIV7" s="49"/>
      <c r="KIW7" s="49"/>
      <c r="KIX7" s="49"/>
      <c r="KIY7" s="49"/>
      <c r="KIZ7" s="49"/>
      <c r="KJA7" s="49"/>
      <c r="KJB7" s="49"/>
      <c r="KJC7" s="49"/>
      <c r="KJD7" s="49"/>
      <c r="KJE7" s="49"/>
      <c r="KJF7" s="49"/>
      <c r="KJG7" s="49"/>
      <c r="KJH7" s="49"/>
      <c r="KJI7" s="49"/>
      <c r="KJJ7" s="49"/>
      <c r="KJK7" s="49"/>
      <c r="KJL7" s="49"/>
      <c r="KJM7" s="49"/>
      <c r="KJN7" s="49"/>
      <c r="KJO7" s="49"/>
      <c r="KJP7" s="49"/>
      <c r="KJQ7" s="49"/>
      <c r="KJR7" s="49"/>
      <c r="KJS7" s="49"/>
      <c r="KJT7" s="49"/>
      <c r="KJU7" s="49"/>
      <c r="KJV7" s="49"/>
      <c r="KJW7" s="49"/>
      <c r="KJX7" s="49"/>
      <c r="KJY7" s="49"/>
      <c r="KJZ7" s="49"/>
      <c r="KKA7" s="49"/>
      <c r="KKB7" s="49"/>
      <c r="KKC7" s="49"/>
      <c r="KKD7" s="49"/>
      <c r="KKE7" s="49"/>
      <c r="KKF7" s="49"/>
      <c r="KKG7" s="49"/>
      <c r="KKH7" s="49"/>
      <c r="KKI7" s="49"/>
      <c r="KKJ7" s="49"/>
      <c r="KKK7" s="49"/>
      <c r="KKL7" s="49"/>
      <c r="KKM7" s="49"/>
      <c r="KKN7" s="49"/>
      <c r="KKO7" s="49"/>
      <c r="KKP7" s="49"/>
      <c r="KKQ7" s="49"/>
      <c r="KKR7" s="49"/>
      <c r="KKS7" s="49"/>
      <c r="KKT7" s="49"/>
      <c r="KKU7" s="49"/>
      <c r="KKV7" s="49"/>
      <c r="KKW7" s="49"/>
      <c r="KKX7" s="49"/>
      <c r="KKY7" s="49"/>
      <c r="KKZ7" s="49"/>
      <c r="KLA7" s="49"/>
      <c r="KLB7" s="49"/>
      <c r="KLC7" s="49"/>
      <c r="KLD7" s="49"/>
      <c r="KLE7" s="49"/>
      <c r="KLF7" s="49"/>
      <c r="KLG7" s="49"/>
      <c r="KLH7" s="49"/>
      <c r="KLI7" s="49"/>
      <c r="KLJ7" s="49"/>
      <c r="KLK7" s="49"/>
      <c r="KLL7" s="49"/>
      <c r="KLM7" s="49"/>
      <c r="KLN7" s="49"/>
      <c r="KLO7" s="49"/>
      <c r="KLP7" s="49"/>
      <c r="KLQ7" s="49"/>
      <c r="KLR7" s="49"/>
      <c r="KLS7" s="49"/>
      <c r="KLT7" s="49"/>
      <c r="KLU7" s="49"/>
      <c r="KLV7" s="49"/>
      <c r="KLW7" s="49"/>
      <c r="KLX7" s="49"/>
      <c r="KLY7" s="49"/>
      <c r="KLZ7" s="49"/>
      <c r="KMA7" s="49"/>
      <c r="KMB7" s="49"/>
      <c r="KMC7" s="49"/>
      <c r="KMD7" s="49"/>
      <c r="KME7" s="49"/>
      <c r="KMF7" s="49"/>
      <c r="KMG7" s="49"/>
      <c r="KMH7" s="49"/>
      <c r="KMI7" s="49"/>
      <c r="KMJ7" s="49"/>
      <c r="KMK7" s="49"/>
      <c r="KML7" s="49"/>
      <c r="KMM7" s="49"/>
      <c r="KMN7" s="49"/>
      <c r="KMO7" s="49"/>
      <c r="KMP7" s="49"/>
      <c r="KMQ7" s="49"/>
      <c r="KMR7" s="49"/>
      <c r="KMS7" s="49"/>
      <c r="KMT7" s="49"/>
      <c r="KMU7" s="49"/>
      <c r="KMV7" s="49"/>
      <c r="KMW7" s="49"/>
      <c r="KMX7" s="49"/>
      <c r="KMY7" s="49"/>
      <c r="KMZ7" s="49"/>
      <c r="KNA7" s="49"/>
      <c r="KNB7" s="49"/>
      <c r="KNC7" s="49"/>
      <c r="KND7" s="49"/>
      <c r="KNE7" s="49"/>
      <c r="KNF7" s="49"/>
      <c r="KNG7" s="49"/>
      <c r="KNH7" s="49"/>
      <c r="KNI7" s="49"/>
      <c r="KNJ7" s="49"/>
      <c r="KNK7" s="49"/>
      <c r="KNL7" s="49"/>
      <c r="KNM7" s="49"/>
      <c r="KNN7" s="49"/>
      <c r="KNO7" s="49"/>
      <c r="KNP7" s="49"/>
      <c r="KNQ7" s="49"/>
      <c r="KNR7" s="49"/>
      <c r="KNS7" s="49"/>
      <c r="KNT7" s="49"/>
      <c r="KNU7" s="49"/>
      <c r="KNV7" s="49"/>
      <c r="KNW7" s="49"/>
      <c r="KNX7" s="49"/>
      <c r="KNY7" s="49"/>
      <c r="KNZ7" s="49"/>
      <c r="KOA7" s="49"/>
      <c r="KOB7" s="49"/>
      <c r="KOC7" s="49"/>
      <c r="KOD7" s="49"/>
      <c r="KOE7" s="49"/>
      <c r="KOF7" s="49"/>
      <c r="KOG7" s="49"/>
      <c r="KOH7" s="49"/>
      <c r="KOI7" s="49"/>
      <c r="KOJ7" s="49"/>
      <c r="KOK7" s="49"/>
      <c r="KOL7" s="49"/>
      <c r="KOM7" s="49"/>
      <c r="KON7" s="49"/>
      <c r="KOO7" s="49"/>
      <c r="KOP7" s="49"/>
      <c r="KOQ7" s="49"/>
      <c r="KOR7" s="49"/>
      <c r="KOS7" s="49"/>
      <c r="KOT7" s="49"/>
      <c r="KOU7" s="49"/>
      <c r="KOV7" s="49"/>
      <c r="KOW7" s="49"/>
      <c r="KOX7" s="49"/>
      <c r="KOY7" s="49"/>
      <c r="KOZ7" s="49"/>
      <c r="KPA7" s="49"/>
      <c r="KPB7" s="49"/>
      <c r="KPC7" s="49"/>
      <c r="KPD7" s="49"/>
      <c r="KPE7" s="49"/>
      <c r="KPF7" s="49"/>
      <c r="KPG7" s="49"/>
      <c r="KPH7" s="49"/>
      <c r="KPI7" s="49"/>
      <c r="KPJ7" s="49"/>
      <c r="KPK7" s="49"/>
      <c r="KPL7" s="49"/>
      <c r="KPM7" s="49"/>
      <c r="KPN7" s="49"/>
      <c r="KPO7" s="49"/>
      <c r="KPP7" s="49"/>
      <c r="KPQ7" s="49"/>
      <c r="KPR7" s="49"/>
      <c r="KPS7" s="49"/>
      <c r="KPT7" s="49"/>
      <c r="KPU7" s="49"/>
      <c r="KPV7" s="49"/>
      <c r="KPW7" s="49"/>
      <c r="KPX7" s="49"/>
      <c r="KPY7" s="49"/>
      <c r="KPZ7" s="49"/>
      <c r="KQA7" s="49"/>
      <c r="KQB7" s="49"/>
      <c r="KQC7" s="49"/>
      <c r="KQD7" s="49"/>
      <c r="KQE7" s="49"/>
      <c r="KQF7" s="49"/>
      <c r="KQG7" s="49"/>
      <c r="KQH7" s="49"/>
      <c r="KQI7" s="49"/>
      <c r="KQJ7" s="49"/>
      <c r="KQK7" s="49"/>
      <c r="KQL7" s="49"/>
      <c r="KQM7" s="49"/>
      <c r="KQN7" s="49"/>
      <c r="KQO7" s="49"/>
      <c r="KQP7" s="49"/>
      <c r="KQQ7" s="49"/>
      <c r="KQR7" s="49"/>
      <c r="KQS7" s="49"/>
      <c r="KQT7" s="49"/>
      <c r="KQU7" s="49"/>
      <c r="KQV7" s="49"/>
      <c r="KQW7" s="49"/>
      <c r="KQX7" s="49"/>
      <c r="KQY7" s="49"/>
      <c r="KQZ7" s="49"/>
      <c r="KRA7" s="49"/>
      <c r="KRB7" s="49"/>
      <c r="KRC7" s="49"/>
      <c r="KRD7" s="49"/>
      <c r="KRE7" s="49"/>
      <c r="KRF7" s="49"/>
      <c r="KRG7" s="49"/>
      <c r="KRH7" s="49"/>
      <c r="KRI7" s="49"/>
      <c r="KRJ7" s="49"/>
      <c r="KRK7" s="49"/>
      <c r="KRL7" s="49"/>
      <c r="KRM7" s="49"/>
      <c r="KRN7" s="49"/>
      <c r="KRO7" s="49"/>
      <c r="KRP7" s="49"/>
      <c r="KRQ7" s="49"/>
      <c r="KRR7" s="49"/>
      <c r="KRS7" s="49"/>
      <c r="KRT7" s="49"/>
      <c r="KRU7" s="49"/>
      <c r="KRV7" s="49"/>
      <c r="KRW7" s="49"/>
      <c r="KRX7" s="49"/>
      <c r="KRY7" s="49"/>
      <c r="KRZ7" s="49"/>
      <c r="KSA7" s="49"/>
      <c r="KSB7" s="49"/>
      <c r="KSC7" s="49"/>
      <c r="KSD7" s="49"/>
      <c r="KSE7" s="49"/>
      <c r="KSF7" s="49"/>
      <c r="KSG7" s="49"/>
      <c r="KSH7" s="49"/>
      <c r="KSI7" s="49"/>
      <c r="KSJ7" s="49"/>
      <c r="KSK7" s="49"/>
      <c r="KSL7" s="49"/>
      <c r="KSM7" s="49"/>
      <c r="KSN7" s="49"/>
      <c r="KSO7" s="49"/>
      <c r="KSP7" s="49"/>
      <c r="KSQ7" s="49"/>
      <c r="KSR7" s="49"/>
      <c r="KSS7" s="49"/>
      <c r="KST7" s="49"/>
      <c r="KSU7" s="49"/>
      <c r="KSV7" s="49"/>
      <c r="KSW7" s="49"/>
      <c r="KSX7" s="49"/>
      <c r="KSY7" s="49"/>
      <c r="KSZ7" s="49"/>
      <c r="KTA7" s="49"/>
      <c r="KTB7" s="49"/>
      <c r="KTC7" s="49"/>
      <c r="KTD7" s="49"/>
      <c r="KTE7" s="49"/>
      <c r="KTF7" s="49"/>
      <c r="KTG7" s="49"/>
      <c r="KTH7" s="49"/>
      <c r="KTI7" s="49"/>
      <c r="KTJ7" s="49"/>
      <c r="KTK7" s="49"/>
      <c r="KTL7" s="49"/>
      <c r="KTM7" s="49"/>
      <c r="KTN7" s="49"/>
      <c r="KTO7" s="49"/>
      <c r="KTP7" s="49"/>
      <c r="KTQ7" s="49"/>
      <c r="KTR7" s="49"/>
      <c r="KTS7" s="49"/>
      <c r="KTT7" s="49"/>
      <c r="KTU7" s="49"/>
      <c r="KTV7" s="49"/>
      <c r="KTW7" s="49"/>
      <c r="KTX7" s="49"/>
      <c r="KTY7" s="49"/>
      <c r="KTZ7" s="49"/>
      <c r="KUA7" s="49"/>
      <c r="KUB7" s="49"/>
      <c r="KUC7" s="49"/>
      <c r="KUD7" s="49"/>
      <c r="KUE7" s="49"/>
      <c r="KUF7" s="49"/>
      <c r="KUG7" s="49"/>
      <c r="KUH7" s="49"/>
      <c r="KUI7" s="49"/>
      <c r="KUJ7" s="49"/>
      <c r="KUK7" s="49"/>
      <c r="KUL7" s="49"/>
      <c r="KUM7" s="49"/>
      <c r="KUN7" s="49"/>
      <c r="KUO7" s="49"/>
      <c r="KUP7" s="49"/>
      <c r="KUQ7" s="49"/>
      <c r="KUR7" s="49"/>
      <c r="KUS7" s="49"/>
      <c r="KUT7" s="49"/>
      <c r="KUU7" s="49"/>
      <c r="KUV7" s="49"/>
      <c r="KUW7" s="49"/>
      <c r="KUX7" s="49"/>
      <c r="KUY7" s="49"/>
      <c r="KUZ7" s="49"/>
      <c r="KVA7" s="49"/>
      <c r="KVB7" s="49"/>
      <c r="KVC7" s="49"/>
      <c r="KVD7" s="49"/>
      <c r="KVE7" s="49"/>
      <c r="KVF7" s="49"/>
      <c r="KVG7" s="49"/>
      <c r="KVH7" s="49"/>
      <c r="KVI7" s="49"/>
      <c r="KVJ7" s="49"/>
      <c r="KVK7" s="49"/>
      <c r="KVL7" s="49"/>
      <c r="KVM7" s="49"/>
      <c r="KVN7" s="49"/>
      <c r="KVO7" s="49"/>
      <c r="KVP7" s="49"/>
      <c r="KVQ7" s="49"/>
      <c r="KVR7" s="49"/>
      <c r="KVS7" s="49"/>
      <c r="KVT7" s="49"/>
      <c r="KVU7" s="49"/>
      <c r="KVV7" s="49"/>
      <c r="KVW7" s="49"/>
      <c r="KVX7" s="49"/>
      <c r="KVY7" s="49"/>
      <c r="KVZ7" s="49"/>
      <c r="KWA7" s="49"/>
      <c r="KWB7" s="49"/>
      <c r="KWC7" s="49"/>
      <c r="KWD7" s="49"/>
      <c r="KWE7" s="49"/>
      <c r="KWF7" s="49"/>
      <c r="KWG7" s="49"/>
      <c r="KWH7" s="49"/>
      <c r="KWI7" s="49"/>
      <c r="KWJ7" s="49"/>
      <c r="KWK7" s="49"/>
      <c r="KWL7" s="49"/>
      <c r="KWM7" s="49"/>
      <c r="KWN7" s="49"/>
      <c r="KWO7" s="49"/>
      <c r="KWP7" s="49"/>
      <c r="KWQ7" s="49"/>
      <c r="KWR7" s="49"/>
      <c r="KWS7" s="49"/>
      <c r="KWT7" s="49"/>
      <c r="KWU7" s="49"/>
      <c r="KWV7" s="49"/>
      <c r="KWW7" s="49"/>
      <c r="KWX7" s="49"/>
      <c r="KWY7" s="49"/>
      <c r="KWZ7" s="49"/>
      <c r="KXA7" s="49"/>
      <c r="KXB7" s="49"/>
      <c r="KXC7" s="49"/>
      <c r="KXD7" s="49"/>
      <c r="KXE7" s="49"/>
      <c r="KXF7" s="49"/>
      <c r="KXG7" s="49"/>
      <c r="KXH7" s="49"/>
      <c r="KXI7" s="49"/>
      <c r="KXJ7" s="49"/>
      <c r="KXK7" s="49"/>
      <c r="KXL7" s="49"/>
      <c r="KXM7" s="49"/>
      <c r="KXN7" s="49"/>
      <c r="KXO7" s="49"/>
      <c r="KXP7" s="49"/>
      <c r="KXQ7" s="49"/>
      <c r="KXR7" s="49"/>
      <c r="KXS7" s="49"/>
      <c r="KXT7" s="49"/>
      <c r="KXU7" s="49"/>
      <c r="KXV7" s="49"/>
      <c r="KXW7" s="49"/>
      <c r="KXX7" s="49"/>
      <c r="KXY7" s="49"/>
      <c r="KXZ7" s="49"/>
      <c r="KYA7" s="49"/>
      <c r="KYB7" s="49"/>
      <c r="KYC7" s="49"/>
      <c r="KYD7" s="49"/>
      <c r="KYE7" s="49"/>
      <c r="KYF7" s="49"/>
      <c r="KYG7" s="49"/>
      <c r="KYH7" s="49"/>
      <c r="KYI7" s="49"/>
      <c r="KYJ7" s="49"/>
      <c r="KYK7" s="49"/>
      <c r="KYL7" s="49"/>
      <c r="KYM7" s="49"/>
      <c r="KYN7" s="49"/>
      <c r="KYO7" s="49"/>
      <c r="KYP7" s="49"/>
      <c r="KYQ7" s="49"/>
      <c r="KYR7" s="49"/>
      <c r="KYS7" s="49"/>
      <c r="KYT7" s="49"/>
      <c r="KYU7" s="49"/>
      <c r="KYV7" s="49"/>
      <c r="KYW7" s="49"/>
      <c r="KYX7" s="49"/>
      <c r="KYY7" s="49"/>
      <c r="KYZ7" s="49"/>
      <c r="KZA7" s="49"/>
      <c r="KZB7" s="49"/>
      <c r="KZC7" s="49"/>
      <c r="KZD7" s="49"/>
      <c r="KZE7" s="49"/>
      <c r="KZF7" s="49"/>
      <c r="KZG7" s="49"/>
      <c r="KZH7" s="49"/>
      <c r="KZI7" s="49"/>
      <c r="KZJ7" s="49"/>
      <c r="KZK7" s="49"/>
      <c r="KZL7" s="49"/>
      <c r="KZM7" s="49"/>
      <c r="KZN7" s="49"/>
      <c r="KZO7" s="49"/>
      <c r="KZP7" s="49"/>
      <c r="KZQ7" s="49"/>
      <c r="KZR7" s="49"/>
      <c r="KZS7" s="49"/>
      <c r="KZT7" s="49"/>
      <c r="KZU7" s="49"/>
      <c r="KZV7" s="49"/>
      <c r="KZW7" s="49"/>
      <c r="KZX7" s="49"/>
      <c r="KZY7" s="49"/>
      <c r="KZZ7" s="49"/>
      <c r="LAA7" s="49"/>
      <c r="LAB7" s="49"/>
      <c r="LAC7" s="49"/>
      <c r="LAD7" s="49"/>
      <c r="LAE7" s="49"/>
      <c r="LAF7" s="49"/>
      <c r="LAG7" s="49"/>
      <c r="LAH7" s="49"/>
      <c r="LAI7" s="49"/>
      <c r="LAJ7" s="49"/>
      <c r="LAK7" s="49"/>
      <c r="LAL7" s="49"/>
      <c r="LAM7" s="49"/>
      <c r="LAN7" s="49"/>
      <c r="LAO7" s="49"/>
      <c r="LAP7" s="49"/>
      <c r="LAQ7" s="49"/>
      <c r="LAR7" s="49"/>
      <c r="LAS7" s="49"/>
      <c r="LAT7" s="49"/>
      <c r="LAU7" s="49"/>
      <c r="LAV7" s="49"/>
      <c r="LAW7" s="49"/>
      <c r="LAX7" s="49"/>
      <c r="LAY7" s="49"/>
      <c r="LAZ7" s="49"/>
      <c r="LBA7" s="49"/>
      <c r="LBB7" s="49"/>
      <c r="LBC7" s="49"/>
      <c r="LBD7" s="49"/>
      <c r="LBE7" s="49"/>
      <c r="LBF7" s="49"/>
      <c r="LBG7" s="49"/>
      <c r="LBH7" s="49"/>
      <c r="LBI7" s="49"/>
      <c r="LBJ7" s="49"/>
      <c r="LBK7" s="49"/>
      <c r="LBL7" s="49"/>
      <c r="LBM7" s="49"/>
      <c r="LBN7" s="49"/>
      <c r="LBO7" s="49"/>
      <c r="LBP7" s="49"/>
      <c r="LBQ7" s="49"/>
      <c r="LBR7" s="49"/>
      <c r="LBS7" s="49"/>
      <c r="LBT7" s="49"/>
      <c r="LBU7" s="49"/>
      <c r="LBV7" s="49"/>
      <c r="LBW7" s="49"/>
      <c r="LBX7" s="49"/>
      <c r="LBY7" s="49"/>
      <c r="LBZ7" s="49"/>
      <c r="LCA7" s="49"/>
      <c r="LCB7" s="49"/>
      <c r="LCC7" s="49"/>
      <c r="LCD7" s="49"/>
      <c r="LCE7" s="49"/>
      <c r="LCF7" s="49"/>
      <c r="LCG7" s="49"/>
      <c r="LCH7" s="49"/>
      <c r="LCI7" s="49"/>
      <c r="LCJ7" s="49"/>
      <c r="LCK7" s="49"/>
      <c r="LCL7" s="49"/>
      <c r="LCM7" s="49"/>
      <c r="LCN7" s="49"/>
      <c r="LCO7" s="49"/>
      <c r="LCP7" s="49"/>
      <c r="LCQ7" s="49"/>
      <c r="LCR7" s="49"/>
      <c r="LCS7" s="49"/>
      <c r="LCT7" s="49"/>
      <c r="LCU7" s="49"/>
      <c r="LCV7" s="49"/>
      <c r="LCW7" s="49"/>
      <c r="LCX7" s="49"/>
      <c r="LCY7" s="49"/>
      <c r="LCZ7" s="49"/>
      <c r="LDA7" s="49"/>
      <c r="LDB7" s="49"/>
      <c r="LDC7" s="49"/>
      <c r="LDD7" s="49"/>
      <c r="LDE7" s="49"/>
      <c r="LDF7" s="49"/>
      <c r="LDG7" s="49"/>
      <c r="LDH7" s="49"/>
      <c r="LDI7" s="49"/>
      <c r="LDJ7" s="49"/>
      <c r="LDK7" s="49"/>
      <c r="LDL7" s="49"/>
      <c r="LDM7" s="49"/>
      <c r="LDN7" s="49"/>
      <c r="LDO7" s="49"/>
      <c r="LDP7" s="49"/>
      <c r="LDQ7" s="49"/>
      <c r="LDR7" s="49"/>
      <c r="LDS7" s="49"/>
      <c r="LDT7" s="49"/>
      <c r="LDU7" s="49"/>
      <c r="LDV7" s="49"/>
      <c r="LDW7" s="49"/>
      <c r="LDX7" s="49"/>
      <c r="LDY7" s="49"/>
      <c r="LDZ7" s="49"/>
      <c r="LEA7" s="49"/>
      <c r="LEB7" s="49"/>
      <c r="LEC7" s="49"/>
      <c r="LED7" s="49"/>
      <c r="LEE7" s="49"/>
      <c r="LEF7" s="49"/>
      <c r="LEG7" s="49"/>
      <c r="LEH7" s="49"/>
      <c r="LEI7" s="49"/>
      <c r="LEJ7" s="49"/>
      <c r="LEK7" s="49"/>
      <c r="LEL7" s="49"/>
      <c r="LEM7" s="49"/>
      <c r="LEN7" s="49"/>
      <c r="LEO7" s="49"/>
      <c r="LEP7" s="49"/>
      <c r="LEQ7" s="49"/>
      <c r="LER7" s="49"/>
      <c r="LES7" s="49"/>
      <c r="LET7" s="49"/>
      <c r="LEU7" s="49"/>
      <c r="LEV7" s="49"/>
      <c r="LEW7" s="49"/>
      <c r="LEX7" s="49"/>
      <c r="LEY7" s="49"/>
      <c r="LEZ7" s="49"/>
      <c r="LFA7" s="49"/>
      <c r="LFB7" s="49"/>
      <c r="LFC7" s="49"/>
      <c r="LFD7" s="49"/>
      <c r="LFE7" s="49"/>
      <c r="LFF7" s="49"/>
      <c r="LFG7" s="49"/>
      <c r="LFH7" s="49"/>
      <c r="LFI7" s="49"/>
      <c r="LFJ7" s="49"/>
      <c r="LFK7" s="49"/>
      <c r="LFL7" s="49"/>
      <c r="LFM7" s="49"/>
      <c r="LFN7" s="49"/>
      <c r="LFO7" s="49"/>
      <c r="LFP7" s="49"/>
      <c r="LFQ7" s="49"/>
      <c r="LFR7" s="49"/>
      <c r="LFS7" s="49"/>
      <c r="LFT7" s="49"/>
      <c r="LFU7" s="49"/>
      <c r="LFV7" s="49"/>
      <c r="LFW7" s="49"/>
      <c r="LFX7" s="49"/>
      <c r="LFY7" s="49"/>
      <c r="LFZ7" s="49"/>
      <c r="LGA7" s="49"/>
      <c r="LGB7" s="49"/>
      <c r="LGC7" s="49"/>
      <c r="LGD7" s="49"/>
      <c r="LGE7" s="49"/>
      <c r="LGF7" s="49"/>
      <c r="LGG7" s="49"/>
      <c r="LGH7" s="49"/>
      <c r="LGI7" s="49"/>
      <c r="LGJ7" s="49"/>
      <c r="LGK7" s="49"/>
      <c r="LGL7" s="49"/>
      <c r="LGM7" s="49"/>
      <c r="LGN7" s="49"/>
      <c r="LGO7" s="49"/>
      <c r="LGP7" s="49"/>
      <c r="LGQ7" s="49"/>
      <c r="LGR7" s="49"/>
      <c r="LGS7" s="49"/>
      <c r="LGT7" s="49"/>
      <c r="LGU7" s="49"/>
      <c r="LGV7" s="49"/>
      <c r="LGW7" s="49"/>
      <c r="LGX7" s="49"/>
      <c r="LGY7" s="49"/>
      <c r="LGZ7" s="49"/>
      <c r="LHA7" s="49"/>
      <c r="LHB7" s="49"/>
      <c r="LHC7" s="49"/>
      <c r="LHD7" s="49"/>
      <c r="LHE7" s="49"/>
      <c r="LHF7" s="49"/>
      <c r="LHG7" s="49"/>
      <c r="LHH7" s="49"/>
      <c r="LHI7" s="49"/>
      <c r="LHJ7" s="49"/>
      <c r="LHK7" s="49"/>
      <c r="LHL7" s="49"/>
      <c r="LHM7" s="49"/>
      <c r="LHN7" s="49"/>
      <c r="LHO7" s="49"/>
      <c r="LHP7" s="49"/>
      <c r="LHQ7" s="49"/>
      <c r="LHR7" s="49"/>
      <c r="LHS7" s="49"/>
      <c r="LHT7" s="49"/>
      <c r="LHU7" s="49"/>
      <c r="LHV7" s="49"/>
      <c r="LHW7" s="49"/>
      <c r="LHX7" s="49"/>
      <c r="LHY7" s="49"/>
      <c r="LHZ7" s="49"/>
      <c r="LIA7" s="49"/>
      <c r="LIB7" s="49"/>
      <c r="LIC7" s="49"/>
      <c r="LID7" s="49"/>
      <c r="LIE7" s="49"/>
      <c r="LIF7" s="49"/>
      <c r="LIG7" s="49"/>
      <c r="LIH7" s="49"/>
      <c r="LII7" s="49"/>
      <c r="LIJ7" s="49"/>
      <c r="LIK7" s="49"/>
      <c r="LIL7" s="49"/>
      <c r="LIM7" s="49"/>
      <c r="LIN7" s="49"/>
      <c r="LIO7" s="49"/>
      <c r="LIP7" s="49"/>
      <c r="LIQ7" s="49"/>
      <c r="LIR7" s="49"/>
      <c r="LIS7" s="49"/>
      <c r="LIT7" s="49"/>
      <c r="LIU7" s="49"/>
      <c r="LIV7" s="49"/>
      <c r="LIW7" s="49"/>
      <c r="LIX7" s="49"/>
      <c r="LIY7" s="49"/>
      <c r="LIZ7" s="49"/>
      <c r="LJA7" s="49"/>
      <c r="LJB7" s="49"/>
      <c r="LJC7" s="49"/>
      <c r="LJD7" s="49"/>
      <c r="LJE7" s="49"/>
      <c r="LJF7" s="49"/>
      <c r="LJG7" s="49"/>
      <c r="LJH7" s="49"/>
      <c r="LJI7" s="49"/>
      <c r="LJJ7" s="49"/>
      <c r="LJK7" s="49"/>
      <c r="LJL7" s="49"/>
      <c r="LJM7" s="49"/>
      <c r="LJN7" s="49"/>
      <c r="LJO7" s="49"/>
      <c r="LJP7" s="49"/>
      <c r="LJQ7" s="49"/>
      <c r="LJR7" s="49"/>
      <c r="LJS7" s="49"/>
      <c r="LJT7" s="49"/>
      <c r="LJU7" s="49"/>
      <c r="LJV7" s="49"/>
      <c r="LJW7" s="49"/>
      <c r="LJX7" s="49"/>
      <c r="LJY7" s="49"/>
      <c r="LJZ7" s="49"/>
      <c r="LKA7" s="49"/>
      <c r="LKB7" s="49"/>
      <c r="LKC7" s="49"/>
      <c r="LKD7" s="49"/>
      <c r="LKE7" s="49"/>
      <c r="LKF7" s="49"/>
      <c r="LKG7" s="49"/>
      <c r="LKH7" s="49"/>
      <c r="LKI7" s="49"/>
      <c r="LKJ7" s="49"/>
      <c r="LKK7" s="49"/>
      <c r="LKL7" s="49"/>
      <c r="LKM7" s="49"/>
      <c r="LKN7" s="49"/>
      <c r="LKO7" s="49"/>
      <c r="LKP7" s="49"/>
      <c r="LKQ7" s="49"/>
      <c r="LKR7" s="49"/>
      <c r="LKS7" s="49"/>
      <c r="LKT7" s="49"/>
      <c r="LKU7" s="49"/>
      <c r="LKV7" s="49"/>
      <c r="LKW7" s="49"/>
      <c r="LKX7" s="49"/>
      <c r="LKY7" s="49"/>
      <c r="LKZ7" s="49"/>
      <c r="LLA7" s="49"/>
      <c r="LLB7" s="49"/>
      <c r="LLC7" s="49"/>
      <c r="LLD7" s="49"/>
      <c r="LLE7" s="49"/>
      <c r="LLF7" s="49"/>
      <c r="LLG7" s="49"/>
      <c r="LLH7" s="49"/>
      <c r="LLI7" s="49"/>
      <c r="LLJ7" s="49"/>
      <c r="LLK7" s="49"/>
      <c r="LLL7" s="49"/>
      <c r="LLM7" s="49"/>
      <c r="LLN7" s="49"/>
      <c r="LLO7" s="49"/>
      <c r="LLP7" s="49"/>
      <c r="LLQ7" s="49"/>
      <c r="LLR7" s="49"/>
      <c r="LLS7" s="49"/>
      <c r="LLT7" s="49"/>
      <c r="LLU7" s="49"/>
      <c r="LLV7" s="49"/>
      <c r="LLW7" s="49"/>
      <c r="LLX7" s="49"/>
      <c r="LLY7" s="49"/>
      <c r="LLZ7" s="49"/>
      <c r="LMA7" s="49"/>
      <c r="LMB7" s="49"/>
      <c r="LMC7" s="49"/>
      <c r="LMD7" s="49"/>
      <c r="LME7" s="49"/>
      <c r="LMF7" s="49"/>
      <c r="LMG7" s="49"/>
      <c r="LMH7" s="49"/>
      <c r="LMI7" s="49"/>
      <c r="LMJ7" s="49"/>
      <c r="LMK7" s="49"/>
      <c r="LML7" s="49"/>
      <c r="LMM7" s="49"/>
      <c r="LMN7" s="49"/>
      <c r="LMO7" s="49"/>
      <c r="LMP7" s="49"/>
      <c r="LMQ7" s="49"/>
      <c r="LMR7" s="49"/>
      <c r="LMS7" s="49"/>
      <c r="LMT7" s="49"/>
      <c r="LMU7" s="49"/>
      <c r="LMV7" s="49"/>
      <c r="LMW7" s="49"/>
      <c r="LMX7" s="49"/>
      <c r="LMY7" s="49"/>
      <c r="LMZ7" s="49"/>
      <c r="LNA7" s="49"/>
      <c r="LNB7" s="49"/>
      <c r="LNC7" s="49"/>
      <c r="LND7" s="49"/>
      <c r="LNE7" s="49"/>
      <c r="LNF7" s="49"/>
      <c r="LNG7" s="49"/>
      <c r="LNH7" s="49"/>
      <c r="LNI7" s="49"/>
      <c r="LNJ7" s="49"/>
      <c r="LNK7" s="49"/>
      <c r="LNL7" s="49"/>
      <c r="LNM7" s="49"/>
      <c r="LNN7" s="49"/>
      <c r="LNO7" s="49"/>
      <c r="LNP7" s="49"/>
      <c r="LNQ7" s="49"/>
      <c r="LNR7" s="49"/>
      <c r="LNS7" s="49"/>
      <c r="LNT7" s="49"/>
      <c r="LNU7" s="49"/>
      <c r="LNV7" s="49"/>
      <c r="LNW7" s="49"/>
      <c r="LNX7" s="49"/>
      <c r="LNY7" s="49"/>
      <c r="LNZ7" s="49"/>
      <c r="LOA7" s="49"/>
      <c r="LOB7" s="49"/>
      <c r="LOC7" s="49"/>
      <c r="LOD7" s="49"/>
      <c r="LOE7" s="49"/>
      <c r="LOF7" s="49"/>
      <c r="LOG7" s="49"/>
      <c r="LOH7" s="49"/>
      <c r="LOI7" s="49"/>
      <c r="LOJ7" s="49"/>
      <c r="LOK7" s="49"/>
      <c r="LOL7" s="49"/>
      <c r="LOM7" s="49"/>
      <c r="LON7" s="49"/>
      <c r="LOO7" s="49"/>
      <c r="LOP7" s="49"/>
      <c r="LOQ7" s="49"/>
      <c r="LOR7" s="49"/>
      <c r="LOS7" s="49"/>
      <c r="LOT7" s="49"/>
      <c r="LOU7" s="49"/>
      <c r="LOV7" s="49"/>
      <c r="LOW7" s="49"/>
      <c r="LOX7" s="49"/>
      <c r="LOY7" s="49"/>
      <c r="LOZ7" s="49"/>
      <c r="LPA7" s="49"/>
      <c r="LPB7" s="49"/>
      <c r="LPC7" s="49"/>
      <c r="LPD7" s="49"/>
      <c r="LPE7" s="49"/>
      <c r="LPF7" s="49"/>
      <c r="LPG7" s="49"/>
      <c r="LPH7" s="49"/>
      <c r="LPI7" s="49"/>
      <c r="LPJ7" s="49"/>
      <c r="LPK7" s="49"/>
      <c r="LPL7" s="49"/>
      <c r="LPM7" s="49"/>
      <c r="LPN7" s="49"/>
      <c r="LPO7" s="49"/>
      <c r="LPP7" s="49"/>
      <c r="LPQ7" s="49"/>
      <c r="LPR7" s="49"/>
      <c r="LPS7" s="49"/>
      <c r="LPT7" s="49"/>
      <c r="LPU7" s="49"/>
      <c r="LPV7" s="49"/>
      <c r="LPW7" s="49"/>
      <c r="LPX7" s="49"/>
      <c r="LPY7" s="49"/>
      <c r="LPZ7" s="49"/>
      <c r="LQA7" s="49"/>
      <c r="LQB7" s="49"/>
      <c r="LQC7" s="49"/>
      <c r="LQD7" s="49"/>
      <c r="LQE7" s="49"/>
      <c r="LQF7" s="49"/>
      <c r="LQG7" s="49"/>
      <c r="LQH7" s="49"/>
      <c r="LQI7" s="49"/>
      <c r="LQJ7" s="49"/>
      <c r="LQK7" s="49"/>
      <c r="LQL7" s="49"/>
      <c r="LQM7" s="49"/>
      <c r="LQN7" s="49"/>
      <c r="LQO7" s="49"/>
      <c r="LQP7" s="49"/>
      <c r="LQQ7" s="49"/>
      <c r="LQR7" s="49"/>
      <c r="LQS7" s="49"/>
      <c r="LQT7" s="49"/>
      <c r="LQU7" s="49"/>
      <c r="LQV7" s="49"/>
      <c r="LQW7" s="49"/>
      <c r="LQX7" s="49"/>
      <c r="LQY7" s="49"/>
      <c r="LQZ7" s="49"/>
      <c r="LRA7" s="49"/>
      <c r="LRB7" s="49"/>
      <c r="LRC7" s="49"/>
      <c r="LRD7" s="49"/>
      <c r="LRE7" s="49"/>
      <c r="LRF7" s="49"/>
      <c r="LRG7" s="49"/>
      <c r="LRH7" s="49"/>
      <c r="LRI7" s="49"/>
      <c r="LRJ7" s="49"/>
      <c r="LRK7" s="49"/>
      <c r="LRL7" s="49"/>
      <c r="LRM7" s="49"/>
      <c r="LRN7" s="49"/>
      <c r="LRO7" s="49"/>
      <c r="LRP7" s="49"/>
      <c r="LRQ7" s="49"/>
      <c r="LRR7" s="49"/>
      <c r="LRS7" s="49"/>
      <c r="LRT7" s="49"/>
      <c r="LRU7" s="49"/>
      <c r="LRV7" s="49"/>
      <c r="LRW7" s="49"/>
      <c r="LRX7" s="49"/>
      <c r="LRY7" s="49"/>
      <c r="LRZ7" s="49"/>
      <c r="LSA7" s="49"/>
      <c r="LSB7" s="49"/>
      <c r="LSC7" s="49"/>
      <c r="LSD7" s="49"/>
      <c r="LSE7" s="49"/>
      <c r="LSF7" s="49"/>
      <c r="LSG7" s="49"/>
      <c r="LSH7" s="49"/>
      <c r="LSI7" s="49"/>
      <c r="LSJ7" s="49"/>
      <c r="LSK7" s="49"/>
      <c r="LSL7" s="49"/>
      <c r="LSM7" s="49"/>
      <c r="LSN7" s="49"/>
      <c r="LSO7" s="49"/>
      <c r="LSP7" s="49"/>
      <c r="LSQ7" s="49"/>
      <c r="LSR7" s="49"/>
      <c r="LSS7" s="49"/>
      <c r="LST7" s="49"/>
      <c r="LSU7" s="49"/>
      <c r="LSV7" s="49"/>
      <c r="LSW7" s="49"/>
      <c r="LSX7" s="49"/>
      <c r="LSY7" s="49"/>
      <c r="LSZ7" s="49"/>
      <c r="LTA7" s="49"/>
      <c r="LTB7" s="49"/>
      <c r="LTC7" s="49"/>
      <c r="LTD7" s="49"/>
      <c r="LTE7" s="49"/>
      <c r="LTF7" s="49"/>
      <c r="LTG7" s="49"/>
      <c r="LTH7" s="49"/>
      <c r="LTI7" s="49"/>
      <c r="LTJ7" s="49"/>
      <c r="LTK7" s="49"/>
      <c r="LTL7" s="49"/>
      <c r="LTM7" s="49"/>
      <c r="LTN7" s="49"/>
      <c r="LTO7" s="49"/>
      <c r="LTP7" s="49"/>
      <c r="LTQ7" s="49"/>
      <c r="LTR7" s="49"/>
      <c r="LTS7" s="49"/>
      <c r="LTT7" s="49"/>
      <c r="LTU7" s="49"/>
      <c r="LTV7" s="49"/>
      <c r="LTW7" s="49"/>
      <c r="LTX7" s="49"/>
      <c r="LTY7" s="49"/>
      <c r="LTZ7" s="49"/>
      <c r="LUA7" s="49"/>
      <c r="LUB7" s="49"/>
      <c r="LUC7" s="49"/>
      <c r="LUD7" s="49"/>
      <c r="LUE7" s="49"/>
      <c r="LUF7" s="49"/>
      <c r="LUG7" s="49"/>
      <c r="LUH7" s="49"/>
      <c r="LUI7" s="49"/>
      <c r="LUJ7" s="49"/>
      <c r="LUK7" s="49"/>
      <c r="LUL7" s="49"/>
      <c r="LUM7" s="49"/>
      <c r="LUN7" s="49"/>
      <c r="LUO7" s="49"/>
      <c r="LUP7" s="49"/>
      <c r="LUQ7" s="49"/>
      <c r="LUR7" s="49"/>
      <c r="LUS7" s="49"/>
      <c r="LUT7" s="49"/>
      <c r="LUU7" s="49"/>
      <c r="LUV7" s="49"/>
      <c r="LUW7" s="49"/>
      <c r="LUX7" s="49"/>
      <c r="LUY7" s="49"/>
      <c r="LUZ7" s="49"/>
      <c r="LVA7" s="49"/>
      <c r="LVB7" s="49"/>
      <c r="LVC7" s="49"/>
      <c r="LVD7" s="49"/>
      <c r="LVE7" s="49"/>
      <c r="LVF7" s="49"/>
      <c r="LVG7" s="49"/>
      <c r="LVH7" s="49"/>
      <c r="LVI7" s="49"/>
      <c r="LVJ7" s="49"/>
      <c r="LVK7" s="49"/>
      <c r="LVL7" s="49"/>
      <c r="LVM7" s="49"/>
      <c r="LVN7" s="49"/>
      <c r="LVO7" s="49"/>
      <c r="LVP7" s="49"/>
      <c r="LVQ7" s="49"/>
      <c r="LVR7" s="49"/>
      <c r="LVS7" s="49"/>
      <c r="LVT7" s="49"/>
      <c r="LVU7" s="49"/>
      <c r="LVV7" s="49"/>
      <c r="LVW7" s="49"/>
      <c r="LVX7" s="49"/>
      <c r="LVY7" s="49"/>
      <c r="LVZ7" s="49"/>
      <c r="LWA7" s="49"/>
      <c r="LWB7" s="49"/>
      <c r="LWC7" s="49"/>
      <c r="LWD7" s="49"/>
      <c r="LWE7" s="49"/>
      <c r="LWF7" s="49"/>
      <c r="LWG7" s="49"/>
      <c r="LWH7" s="49"/>
      <c r="LWI7" s="49"/>
      <c r="LWJ7" s="49"/>
      <c r="LWK7" s="49"/>
      <c r="LWL7" s="49"/>
      <c r="LWM7" s="49"/>
      <c r="LWN7" s="49"/>
      <c r="LWO7" s="49"/>
      <c r="LWP7" s="49"/>
      <c r="LWQ7" s="49"/>
      <c r="LWR7" s="49"/>
      <c r="LWS7" s="49"/>
      <c r="LWT7" s="49"/>
      <c r="LWU7" s="49"/>
      <c r="LWV7" s="49"/>
      <c r="LWW7" s="49"/>
      <c r="LWX7" s="49"/>
      <c r="LWY7" s="49"/>
      <c r="LWZ7" s="49"/>
      <c r="LXA7" s="49"/>
      <c r="LXB7" s="49"/>
      <c r="LXC7" s="49"/>
      <c r="LXD7" s="49"/>
      <c r="LXE7" s="49"/>
      <c r="LXF7" s="49"/>
      <c r="LXG7" s="49"/>
      <c r="LXH7" s="49"/>
      <c r="LXI7" s="49"/>
      <c r="LXJ7" s="49"/>
      <c r="LXK7" s="49"/>
      <c r="LXL7" s="49"/>
      <c r="LXM7" s="49"/>
      <c r="LXN7" s="49"/>
      <c r="LXO7" s="49"/>
      <c r="LXP7" s="49"/>
      <c r="LXQ7" s="49"/>
      <c r="LXR7" s="49"/>
      <c r="LXS7" s="49"/>
      <c r="LXT7" s="49"/>
      <c r="LXU7" s="49"/>
      <c r="LXV7" s="49"/>
      <c r="LXW7" s="49"/>
      <c r="LXX7" s="49"/>
      <c r="LXY7" s="49"/>
      <c r="LXZ7" s="49"/>
      <c r="LYA7" s="49"/>
      <c r="LYB7" s="49"/>
      <c r="LYC7" s="49"/>
      <c r="LYD7" s="49"/>
      <c r="LYE7" s="49"/>
      <c r="LYF7" s="49"/>
      <c r="LYG7" s="49"/>
      <c r="LYH7" s="49"/>
      <c r="LYI7" s="49"/>
      <c r="LYJ7" s="49"/>
      <c r="LYK7" s="49"/>
      <c r="LYL7" s="49"/>
      <c r="LYM7" s="49"/>
      <c r="LYN7" s="49"/>
      <c r="LYO7" s="49"/>
      <c r="LYP7" s="49"/>
      <c r="LYQ7" s="49"/>
      <c r="LYR7" s="49"/>
      <c r="LYS7" s="49"/>
      <c r="LYT7" s="49"/>
      <c r="LYU7" s="49"/>
      <c r="LYV7" s="49"/>
      <c r="LYW7" s="49"/>
      <c r="LYX7" s="49"/>
      <c r="LYY7" s="49"/>
      <c r="LYZ7" s="49"/>
      <c r="LZA7" s="49"/>
      <c r="LZB7" s="49"/>
      <c r="LZC7" s="49"/>
      <c r="LZD7" s="49"/>
      <c r="LZE7" s="49"/>
      <c r="LZF7" s="49"/>
      <c r="LZG7" s="49"/>
      <c r="LZH7" s="49"/>
      <c r="LZI7" s="49"/>
      <c r="LZJ7" s="49"/>
      <c r="LZK7" s="49"/>
      <c r="LZL7" s="49"/>
      <c r="LZM7" s="49"/>
      <c r="LZN7" s="49"/>
      <c r="LZO7" s="49"/>
      <c r="LZP7" s="49"/>
      <c r="LZQ7" s="49"/>
      <c r="LZR7" s="49"/>
      <c r="LZS7" s="49"/>
      <c r="LZT7" s="49"/>
      <c r="LZU7" s="49"/>
      <c r="LZV7" s="49"/>
      <c r="LZW7" s="49"/>
      <c r="LZX7" s="49"/>
      <c r="LZY7" s="49"/>
      <c r="LZZ7" s="49"/>
      <c r="MAA7" s="49"/>
      <c r="MAB7" s="49"/>
      <c r="MAC7" s="49"/>
      <c r="MAD7" s="49"/>
      <c r="MAE7" s="49"/>
      <c r="MAF7" s="49"/>
      <c r="MAG7" s="49"/>
      <c r="MAH7" s="49"/>
      <c r="MAI7" s="49"/>
      <c r="MAJ7" s="49"/>
      <c r="MAK7" s="49"/>
      <c r="MAL7" s="49"/>
      <c r="MAM7" s="49"/>
      <c r="MAN7" s="49"/>
      <c r="MAO7" s="49"/>
      <c r="MAP7" s="49"/>
      <c r="MAQ7" s="49"/>
      <c r="MAR7" s="49"/>
      <c r="MAS7" s="49"/>
      <c r="MAT7" s="49"/>
      <c r="MAU7" s="49"/>
      <c r="MAV7" s="49"/>
      <c r="MAW7" s="49"/>
      <c r="MAX7" s="49"/>
      <c r="MAY7" s="49"/>
      <c r="MAZ7" s="49"/>
      <c r="MBA7" s="49"/>
      <c r="MBB7" s="49"/>
      <c r="MBC7" s="49"/>
      <c r="MBD7" s="49"/>
      <c r="MBE7" s="49"/>
      <c r="MBF7" s="49"/>
      <c r="MBG7" s="49"/>
      <c r="MBH7" s="49"/>
      <c r="MBI7" s="49"/>
      <c r="MBJ7" s="49"/>
      <c r="MBK7" s="49"/>
      <c r="MBL7" s="49"/>
      <c r="MBM7" s="49"/>
      <c r="MBN7" s="49"/>
      <c r="MBO7" s="49"/>
      <c r="MBP7" s="49"/>
      <c r="MBQ7" s="49"/>
      <c r="MBR7" s="49"/>
      <c r="MBS7" s="49"/>
      <c r="MBT7" s="49"/>
      <c r="MBU7" s="49"/>
      <c r="MBV7" s="49"/>
      <c r="MBW7" s="49"/>
      <c r="MBX7" s="49"/>
      <c r="MBY7" s="49"/>
      <c r="MBZ7" s="49"/>
      <c r="MCA7" s="49"/>
      <c r="MCB7" s="49"/>
      <c r="MCC7" s="49"/>
      <c r="MCD7" s="49"/>
      <c r="MCE7" s="49"/>
      <c r="MCF7" s="49"/>
      <c r="MCG7" s="49"/>
      <c r="MCH7" s="49"/>
      <c r="MCI7" s="49"/>
      <c r="MCJ7" s="49"/>
      <c r="MCK7" s="49"/>
      <c r="MCL7" s="49"/>
      <c r="MCM7" s="49"/>
      <c r="MCN7" s="49"/>
      <c r="MCO7" s="49"/>
      <c r="MCP7" s="49"/>
      <c r="MCQ7" s="49"/>
      <c r="MCR7" s="49"/>
      <c r="MCS7" s="49"/>
      <c r="MCT7" s="49"/>
      <c r="MCU7" s="49"/>
      <c r="MCV7" s="49"/>
      <c r="MCW7" s="49"/>
      <c r="MCX7" s="49"/>
      <c r="MCY7" s="49"/>
      <c r="MCZ7" s="49"/>
      <c r="MDA7" s="49"/>
      <c r="MDB7" s="49"/>
      <c r="MDC7" s="49"/>
      <c r="MDD7" s="49"/>
      <c r="MDE7" s="49"/>
      <c r="MDF7" s="49"/>
      <c r="MDG7" s="49"/>
      <c r="MDH7" s="49"/>
      <c r="MDI7" s="49"/>
      <c r="MDJ7" s="49"/>
      <c r="MDK7" s="49"/>
      <c r="MDL7" s="49"/>
      <c r="MDM7" s="49"/>
      <c r="MDN7" s="49"/>
      <c r="MDO7" s="49"/>
      <c r="MDP7" s="49"/>
      <c r="MDQ7" s="49"/>
      <c r="MDR7" s="49"/>
      <c r="MDS7" s="49"/>
      <c r="MDT7" s="49"/>
      <c r="MDU7" s="49"/>
      <c r="MDV7" s="49"/>
      <c r="MDW7" s="49"/>
      <c r="MDX7" s="49"/>
      <c r="MDY7" s="49"/>
      <c r="MDZ7" s="49"/>
      <c r="MEA7" s="49"/>
      <c r="MEB7" s="49"/>
      <c r="MEC7" s="49"/>
      <c r="MED7" s="49"/>
      <c r="MEE7" s="49"/>
      <c r="MEF7" s="49"/>
      <c r="MEG7" s="49"/>
      <c r="MEH7" s="49"/>
      <c r="MEI7" s="49"/>
      <c r="MEJ7" s="49"/>
      <c r="MEK7" s="49"/>
      <c r="MEL7" s="49"/>
      <c r="MEM7" s="49"/>
      <c r="MEN7" s="49"/>
      <c r="MEO7" s="49"/>
      <c r="MEP7" s="49"/>
      <c r="MEQ7" s="49"/>
      <c r="MER7" s="49"/>
      <c r="MES7" s="49"/>
      <c r="MET7" s="49"/>
      <c r="MEU7" s="49"/>
      <c r="MEV7" s="49"/>
      <c r="MEW7" s="49"/>
      <c r="MEX7" s="49"/>
      <c r="MEY7" s="49"/>
      <c r="MEZ7" s="49"/>
      <c r="MFA7" s="49"/>
      <c r="MFB7" s="49"/>
      <c r="MFC7" s="49"/>
      <c r="MFD7" s="49"/>
      <c r="MFE7" s="49"/>
      <c r="MFF7" s="49"/>
      <c r="MFG7" s="49"/>
      <c r="MFH7" s="49"/>
      <c r="MFI7" s="49"/>
      <c r="MFJ7" s="49"/>
      <c r="MFK7" s="49"/>
      <c r="MFL7" s="49"/>
      <c r="MFM7" s="49"/>
      <c r="MFN7" s="49"/>
      <c r="MFO7" s="49"/>
      <c r="MFP7" s="49"/>
      <c r="MFQ7" s="49"/>
      <c r="MFR7" s="49"/>
      <c r="MFS7" s="49"/>
      <c r="MFT7" s="49"/>
      <c r="MFU7" s="49"/>
      <c r="MFV7" s="49"/>
      <c r="MFW7" s="49"/>
      <c r="MFX7" s="49"/>
      <c r="MFY7" s="49"/>
      <c r="MFZ7" s="49"/>
      <c r="MGA7" s="49"/>
      <c r="MGB7" s="49"/>
      <c r="MGC7" s="49"/>
      <c r="MGD7" s="49"/>
      <c r="MGE7" s="49"/>
      <c r="MGF7" s="49"/>
      <c r="MGG7" s="49"/>
      <c r="MGH7" s="49"/>
      <c r="MGI7" s="49"/>
      <c r="MGJ7" s="49"/>
      <c r="MGK7" s="49"/>
      <c r="MGL7" s="49"/>
      <c r="MGM7" s="49"/>
      <c r="MGN7" s="49"/>
      <c r="MGO7" s="49"/>
      <c r="MGP7" s="49"/>
      <c r="MGQ7" s="49"/>
      <c r="MGR7" s="49"/>
      <c r="MGS7" s="49"/>
      <c r="MGT7" s="49"/>
      <c r="MGU7" s="49"/>
      <c r="MGV7" s="49"/>
      <c r="MGW7" s="49"/>
      <c r="MGX7" s="49"/>
      <c r="MGY7" s="49"/>
      <c r="MGZ7" s="49"/>
      <c r="MHA7" s="49"/>
      <c r="MHB7" s="49"/>
      <c r="MHC7" s="49"/>
      <c r="MHD7" s="49"/>
      <c r="MHE7" s="49"/>
      <c r="MHF7" s="49"/>
      <c r="MHG7" s="49"/>
      <c r="MHH7" s="49"/>
      <c r="MHI7" s="49"/>
      <c r="MHJ7" s="49"/>
      <c r="MHK7" s="49"/>
      <c r="MHL7" s="49"/>
      <c r="MHM7" s="49"/>
      <c r="MHN7" s="49"/>
      <c r="MHO7" s="49"/>
      <c r="MHP7" s="49"/>
      <c r="MHQ7" s="49"/>
      <c r="MHR7" s="49"/>
      <c r="MHS7" s="49"/>
      <c r="MHT7" s="49"/>
      <c r="MHU7" s="49"/>
      <c r="MHV7" s="49"/>
      <c r="MHW7" s="49"/>
      <c r="MHX7" s="49"/>
      <c r="MHY7" s="49"/>
      <c r="MHZ7" s="49"/>
      <c r="MIA7" s="49"/>
      <c r="MIB7" s="49"/>
      <c r="MIC7" s="49"/>
      <c r="MID7" s="49"/>
      <c r="MIE7" s="49"/>
      <c r="MIF7" s="49"/>
      <c r="MIG7" s="49"/>
      <c r="MIH7" s="49"/>
      <c r="MII7" s="49"/>
      <c r="MIJ7" s="49"/>
      <c r="MIK7" s="49"/>
      <c r="MIL7" s="49"/>
      <c r="MIM7" s="49"/>
      <c r="MIN7" s="49"/>
      <c r="MIO7" s="49"/>
      <c r="MIP7" s="49"/>
      <c r="MIQ7" s="49"/>
      <c r="MIR7" s="49"/>
      <c r="MIS7" s="49"/>
      <c r="MIT7" s="49"/>
      <c r="MIU7" s="49"/>
      <c r="MIV7" s="49"/>
      <c r="MIW7" s="49"/>
      <c r="MIX7" s="49"/>
      <c r="MIY7" s="49"/>
      <c r="MIZ7" s="49"/>
      <c r="MJA7" s="49"/>
      <c r="MJB7" s="49"/>
      <c r="MJC7" s="49"/>
      <c r="MJD7" s="49"/>
      <c r="MJE7" s="49"/>
      <c r="MJF7" s="49"/>
      <c r="MJG7" s="49"/>
      <c r="MJH7" s="49"/>
      <c r="MJI7" s="49"/>
      <c r="MJJ7" s="49"/>
      <c r="MJK7" s="49"/>
      <c r="MJL7" s="49"/>
      <c r="MJM7" s="49"/>
      <c r="MJN7" s="49"/>
      <c r="MJO7" s="49"/>
      <c r="MJP7" s="49"/>
      <c r="MJQ7" s="49"/>
      <c r="MJR7" s="49"/>
      <c r="MJS7" s="49"/>
      <c r="MJT7" s="49"/>
      <c r="MJU7" s="49"/>
      <c r="MJV7" s="49"/>
      <c r="MJW7" s="49"/>
      <c r="MJX7" s="49"/>
      <c r="MJY7" s="49"/>
      <c r="MJZ7" s="49"/>
      <c r="MKA7" s="49"/>
      <c r="MKB7" s="49"/>
      <c r="MKC7" s="49"/>
      <c r="MKD7" s="49"/>
      <c r="MKE7" s="49"/>
      <c r="MKF7" s="49"/>
      <c r="MKG7" s="49"/>
      <c r="MKH7" s="49"/>
      <c r="MKI7" s="49"/>
      <c r="MKJ7" s="49"/>
      <c r="MKK7" s="49"/>
      <c r="MKL7" s="49"/>
      <c r="MKM7" s="49"/>
      <c r="MKN7" s="49"/>
      <c r="MKO7" s="49"/>
      <c r="MKP7" s="49"/>
      <c r="MKQ7" s="49"/>
      <c r="MKR7" s="49"/>
      <c r="MKS7" s="49"/>
      <c r="MKT7" s="49"/>
      <c r="MKU7" s="49"/>
      <c r="MKV7" s="49"/>
      <c r="MKW7" s="49"/>
      <c r="MKX7" s="49"/>
      <c r="MKY7" s="49"/>
      <c r="MKZ7" s="49"/>
      <c r="MLA7" s="49"/>
      <c r="MLB7" s="49"/>
      <c r="MLC7" s="49"/>
      <c r="MLD7" s="49"/>
      <c r="MLE7" s="49"/>
      <c r="MLF7" s="49"/>
      <c r="MLG7" s="49"/>
      <c r="MLH7" s="49"/>
      <c r="MLI7" s="49"/>
      <c r="MLJ7" s="49"/>
      <c r="MLK7" s="49"/>
      <c r="MLL7" s="49"/>
      <c r="MLM7" s="49"/>
      <c r="MLN7" s="49"/>
      <c r="MLO7" s="49"/>
      <c r="MLP7" s="49"/>
      <c r="MLQ7" s="49"/>
      <c r="MLR7" s="49"/>
      <c r="MLS7" s="49"/>
      <c r="MLT7" s="49"/>
      <c r="MLU7" s="49"/>
      <c r="MLV7" s="49"/>
      <c r="MLW7" s="49"/>
      <c r="MLX7" s="49"/>
      <c r="MLY7" s="49"/>
      <c r="MLZ7" s="49"/>
      <c r="MMA7" s="49"/>
      <c r="MMB7" s="49"/>
      <c r="MMC7" s="49"/>
      <c r="MMD7" s="49"/>
      <c r="MME7" s="49"/>
      <c r="MMF7" s="49"/>
      <c r="MMG7" s="49"/>
      <c r="MMH7" s="49"/>
      <c r="MMI7" s="49"/>
      <c r="MMJ7" s="49"/>
      <c r="MMK7" s="49"/>
      <c r="MML7" s="49"/>
      <c r="MMM7" s="49"/>
      <c r="MMN7" s="49"/>
      <c r="MMO7" s="49"/>
      <c r="MMP7" s="49"/>
      <c r="MMQ7" s="49"/>
      <c r="MMR7" s="49"/>
      <c r="MMS7" s="49"/>
      <c r="MMT7" s="49"/>
      <c r="MMU7" s="49"/>
      <c r="MMV7" s="49"/>
      <c r="MMW7" s="49"/>
      <c r="MMX7" s="49"/>
      <c r="MMY7" s="49"/>
      <c r="MMZ7" s="49"/>
      <c r="MNA7" s="49"/>
      <c r="MNB7" s="49"/>
      <c r="MNC7" s="49"/>
      <c r="MND7" s="49"/>
      <c r="MNE7" s="49"/>
      <c r="MNF7" s="49"/>
      <c r="MNG7" s="49"/>
      <c r="MNH7" s="49"/>
      <c r="MNI7" s="49"/>
      <c r="MNJ7" s="49"/>
      <c r="MNK7" s="49"/>
      <c r="MNL7" s="49"/>
      <c r="MNM7" s="49"/>
      <c r="MNN7" s="49"/>
      <c r="MNO7" s="49"/>
      <c r="MNP7" s="49"/>
      <c r="MNQ7" s="49"/>
      <c r="MNR7" s="49"/>
      <c r="MNS7" s="49"/>
      <c r="MNT7" s="49"/>
      <c r="MNU7" s="49"/>
      <c r="MNV7" s="49"/>
      <c r="MNW7" s="49"/>
      <c r="MNX7" s="49"/>
      <c r="MNY7" s="49"/>
      <c r="MNZ7" s="49"/>
      <c r="MOA7" s="49"/>
      <c r="MOB7" s="49"/>
      <c r="MOC7" s="49"/>
      <c r="MOD7" s="49"/>
      <c r="MOE7" s="49"/>
      <c r="MOF7" s="49"/>
      <c r="MOG7" s="49"/>
      <c r="MOH7" s="49"/>
      <c r="MOI7" s="49"/>
      <c r="MOJ7" s="49"/>
      <c r="MOK7" s="49"/>
      <c r="MOL7" s="49"/>
      <c r="MOM7" s="49"/>
      <c r="MON7" s="49"/>
      <c r="MOO7" s="49"/>
      <c r="MOP7" s="49"/>
      <c r="MOQ7" s="49"/>
      <c r="MOR7" s="49"/>
      <c r="MOS7" s="49"/>
      <c r="MOT7" s="49"/>
      <c r="MOU7" s="49"/>
      <c r="MOV7" s="49"/>
      <c r="MOW7" s="49"/>
      <c r="MOX7" s="49"/>
      <c r="MOY7" s="49"/>
      <c r="MOZ7" s="49"/>
      <c r="MPA7" s="49"/>
      <c r="MPB7" s="49"/>
      <c r="MPC7" s="49"/>
      <c r="MPD7" s="49"/>
      <c r="MPE7" s="49"/>
      <c r="MPF7" s="49"/>
      <c r="MPG7" s="49"/>
      <c r="MPH7" s="49"/>
      <c r="MPI7" s="49"/>
      <c r="MPJ7" s="49"/>
      <c r="MPK7" s="49"/>
      <c r="MPL7" s="49"/>
      <c r="MPM7" s="49"/>
      <c r="MPN7" s="49"/>
      <c r="MPO7" s="49"/>
      <c r="MPP7" s="49"/>
      <c r="MPQ7" s="49"/>
      <c r="MPR7" s="49"/>
      <c r="MPS7" s="49"/>
      <c r="MPT7" s="49"/>
      <c r="MPU7" s="49"/>
      <c r="MPV7" s="49"/>
      <c r="MPW7" s="49"/>
      <c r="MPX7" s="49"/>
      <c r="MPY7" s="49"/>
      <c r="MPZ7" s="49"/>
      <c r="MQA7" s="49"/>
      <c r="MQB7" s="49"/>
      <c r="MQC7" s="49"/>
      <c r="MQD7" s="49"/>
      <c r="MQE7" s="49"/>
      <c r="MQF7" s="49"/>
      <c r="MQG7" s="49"/>
      <c r="MQH7" s="49"/>
      <c r="MQI7" s="49"/>
      <c r="MQJ7" s="49"/>
      <c r="MQK7" s="49"/>
      <c r="MQL7" s="49"/>
      <c r="MQM7" s="49"/>
      <c r="MQN7" s="49"/>
      <c r="MQO7" s="49"/>
      <c r="MQP7" s="49"/>
      <c r="MQQ7" s="49"/>
      <c r="MQR7" s="49"/>
      <c r="MQS7" s="49"/>
      <c r="MQT7" s="49"/>
      <c r="MQU7" s="49"/>
      <c r="MQV7" s="49"/>
      <c r="MQW7" s="49"/>
      <c r="MQX7" s="49"/>
      <c r="MQY7" s="49"/>
      <c r="MQZ7" s="49"/>
      <c r="MRA7" s="49"/>
      <c r="MRB7" s="49"/>
      <c r="MRC7" s="49"/>
      <c r="MRD7" s="49"/>
      <c r="MRE7" s="49"/>
      <c r="MRF7" s="49"/>
      <c r="MRG7" s="49"/>
      <c r="MRH7" s="49"/>
      <c r="MRI7" s="49"/>
      <c r="MRJ7" s="49"/>
      <c r="MRK7" s="49"/>
      <c r="MRL7" s="49"/>
      <c r="MRM7" s="49"/>
      <c r="MRN7" s="49"/>
      <c r="MRO7" s="49"/>
      <c r="MRP7" s="49"/>
      <c r="MRQ7" s="49"/>
      <c r="MRR7" s="49"/>
      <c r="MRS7" s="49"/>
      <c r="MRT7" s="49"/>
      <c r="MRU7" s="49"/>
      <c r="MRV7" s="49"/>
      <c r="MRW7" s="49"/>
      <c r="MRX7" s="49"/>
      <c r="MRY7" s="49"/>
      <c r="MRZ7" s="49"/>
      <c r="MSA7" s="49"/>
      <c r="MSB7" s="49"/>
      <c r="MSC7" s="49"/>
      <c r="MSD7" s="49"/>
      <c r="MSE7" s="49"/>
      <c r="MSF7" s="49"/>
      <c r="MSG7" s="49"/>
      <c r="MSH7" s="49"/>
      <c r="MSI7" s="49"/>
      <c r="MSJ7" s="49"/>
      <c r="MSK7" s="49"/>
      <c r="MSL7" s="49"/>
      <c r="MSM7" s="49"/>
      <c r="MSN7" s="49"/>
      <c r="MSO7" s="49"/>
      <c r="MSP7" s="49"/>
      <c r="MSQ7" s="49"/>
      <c r="MSR7" s="49"/>
      <c r="MSS7" s="49"/>
      <c r="MST7" s="49"/>
      <c r="MSU7" s="49"/>
      <c r="MSV7" s="49"/>
      <c r="MSW7" s="49"/>
      <c r="MSX7" s="49"/>
      <c r="MSY7" s="49"/>
      <c r="MSZ7" s="49"/>
      <c r="MTA7" s="49"/>
      <c r="MTB7" s="49"/>
      <c r="MTC7" s="49"/>
      <c r="MTD7" s="49"/>
      <c r="MTE7" s="49"/>
      <c r="MTF7" s="49"/>
      <c r="MTG7" s="49"/>
      <c r="MTH7" s="49"/>
      <c r="MTI7" s="49"/>
      <c r="MTJ7" s="49"/>
      <c r="MTK7" s="49"/>
      <c r="MTL7" s="49"/>
      <c r="MTM7" s="49"/>
      <c r="MTN7" s="49"/>
      <c r="MTO7" s="49"/>
      <c r="MTP7" s="49"/>
      <c r="MTQ7" s="49"/>
      <c r="MTR7" s="49"/>
      <c r="MTS7" s="49"/>
      <c r="MTT7" s="49"/>
      <c r="MTU7" s="49"/>
      <c r="MTV7" s="49"/>
      <c r="MTW7" s="49"/>
      <c r="MTX7" s="49"/>
      <c r="MTY7" s="49"/>
      <c r="MTZ7" s="49"/>
      <c r="MUA7" s="49"/>
      <c r="MUB7" s="49"/>
      <c r="MUC7" s="49"/>
      <c r="MUD7" s="49"/>
      <c r="MUE7" s="49"/>
      <c r="MUF7" s="49"/>
      <c r="MUG7" s="49"/>
      <c r="MUH7" s="49"/>
      <c r="MUI7" s="49"/>
      <c r="MUJ7" s="49"/>
      <c r="MUK7" s="49"/>
      <c r="MUL7" s="49"/>
      <c r="MUM7" s="49"/>
      <c r="MUN7" s="49"/>
      <c r="MUO7" s="49"/>
      <c r="MUP7" s="49"/>
      <c r="MUQ7" s="49"/>
      <c r="MUR7" s="49"/>
      <c r="MUS7" s="49"/>
      <c r="MUT7" s="49"/>
      <c r="MUU7" s="49"/>
      <c r="MUV7" s="49"/>
      <c r="MUW7" s="49"/>
      <c r="MUX7" s="49"/>
      <c r="MUY7" s="49"/>
      <c r="MUZ7" s="49"/>
      <c r="MVA7" s="49"/>
      <c r="MVB7" s="49"/>
      <c r="MVC7" s="49"/>
      <c r="MVD7" s="49"/>
      <c r="MVE7" s="49"/>
      <c r="MVF7" s="49"/>
      <c r="MVG7" s="49"/>
      <c r="MVH7" s="49"/>
      <c r="MVI7" s="49"/>
      <c r="MVJ7" s="49"/>
      <c r="MVK7" s="49"/>
      <c r="MVL7" s="49"/>
      <c r="MVM7" s="49"/>
      <c r="MVN7" s="49"/>
      <c r="MVO7" s="49"/>
      <c r="MVP7" s="49"/>
      <c r="MVQ7" s="49"/>
      <c r="MVR7" s="49"/>
      <c r="MVS7" s="49"/>
      <c r="MVT7" s="49"/>
      <c r="MVU7" s="49"/>
      <c r="MVV7" s="49"/>
      <c r="MVW7" s="49"/>
      <c r="MVX7" s="49"/>
      <c r="MVY7" s="49"/>
      <c r="MVZ7" s="49"/>
      <c r="MWA7" s="49"/>
      <c r="MWB7" s="49"/>
      <c r="MWC7" s="49"/>
      <c r="MWD7" s="49"/>
      <c r="MWE7" s="49"/>
      <c r="MWF7" s="49"/>
      <c r="MWG7" s="49"/>
      <c r="MWH7" s="49"/>
      <c r="MWI7" s="49"/>
      <c r="MWJ7" s="49"/>
      <c r="MWK7" s="49"/>
      <c r="MWL7" s="49"/>
      <c r="MWM7" s="49"/>
      <c r="MWN7" s="49"/>
      <c r="MWO7" s="49"/>
      <c r="MWP7" s="49"/>
      <c r="MWQ7" s="49"/>
      <c r="MWR7" s="49"/>
      <c r="MWS7" s="49"/>
      <c r="MWT7" s="49"/>
      <c r="MWU7" s="49"/>
      <c r="MWV7" s="49"/>
      <c r="MWW7" s="49"/>
      <c r="MWX7" s="49"/>
      <c r="MWY7" s="49"/>
      <c r="MWZ7" s="49"/>
      <c r="MXA7" s="49"/>
      <c r="MXB7" s="49"/>
      <c r="MXC7" s="49"/>
      <c r="MXD7" s="49"/>
      <c r="MXE7" s="49"/>
      <c r="MXF7" s="49"/>
      <c r="MXG7" s="49"/>
      <c r="MXH7" s="49"/>
      <c r="MXI7" s="49"/>
      <c r="MXJ7" s="49"/>
      <c r="MXK7" s="49"/>
      <c r="MXL7" s="49"/>
      <c r="MXM7" s="49"/>
      <c r="MXN7" s="49"/>
      <c r="MXO7" s="49"/>
      <c r="MXP7" s="49"/>
      <c r="MXQ7" s="49"/>
      <c r="MXR7" s="49"/>
      <c r="MXS7" s="49"/>
      <c r="MXT7" s="49"/>
      <c r="MXU7" s="49"/>
      <c r="MXV7" s="49"/>
      <c r="MXW7" s="49"/>
      <c r="MXX7" s="49"/>
      <c r="MXY7" s="49"/>
      <c r="MXZ7" s="49"/>
      <c r="MYA7" s="49"/>
      <c r="MYB7" s="49"/>
      <c r="MYC7" s="49"/>
      <c r="MYD7" s="49"/>
      <c r="MYE7" s="49"/>
      <c r="MYF7" s="49"/>
      <c r="MYG7" s="49"/>
      <c r="MYH7" s="49"/>
      <c r="MYI7" s="49"/>
      <c r="MYJ7" s="49"/>
      <c r="MYK7" s="49"/>
      <c r="MYL7" s="49"/>
      <c r="MYM7" s="49"/>
      <c r="MYN7" s="49"/>
      <c r="MYO7" s="49"/>
      <c r="MYP7" s="49"/>
      <c r="MYQ7" s="49"/>
      <c r="MYR7" s="49"/>
      <c r="MYS7" s="49"/>
      <c r="MYT7" s="49"/>
      <c r="MYU7" s="49"/>
      <c r="MYV7" s="49"/>
      <c r="MYW7" s="49"/>
      <c r="MYX7" s="49"/>
      <c r="MYY7" s="49"/>
      <c r="MYZ7" s="49"/>
      <c r="MZA7" s="49"/>
      <c r="MZB7" s="49"/>
      <c r="MZC7" s="49"/>
      <c r="MZD7" s="49"/>
      <c r="MZE7" s="49"/>
      <c r="MZF7" s="49"/>
      <c r="MZG7" s="49"/>
      <c r="MZH7" s="49"/>
      <c r="MZI7" s="49"/>
      <c r="MZJ7" s="49"/>
      <c r="MZK7" s="49"/>
      <c r="MZL7" s="49"/>
      <c r="MZM7" s="49"/>
      <c r="MZN7" s="49"/>
      <c r="MZO7" s="49"/>
      <c r="MZP7" s="49"/>
      <c r="MZQ7" s="49"/>
      <c r="MZR7" s="49"/>
      <c r="MZS7" s="49"/>
      <c r="MZT7" s="49"/>
      <c r="MZU7" s="49"/>
      <c r="MZV7" s="49"/>
      <c r="MZW7" s="49"/>
      <c r="MZX7" s="49"/>
      <c r="MZY7" s="49"/>
      <c r="MZZ7" s="49"/>
      <c r="NAA7" s="49"/>
      <c r="NAB7" s="49"/>
      <c r="NAC7" s="49"/>
      <c r="NAD7" s="49"/>
      <c r="NAE7" s="49"/>
      <c r="NAF7" s="49"/>
      <c r="NAG7" s="49"/>
      <c r="NAH7" s="49"/>
      <c r="NAI7" s="49"/>
      <c r="NAJ7" s="49"/>
      <c r="NAK7" s="49"/>
      <c r="NAL7" s="49"/>
      <c r="NAM7" s="49"/>
      <c r="NAN7" s="49"/>
      <c r="NAO7" s="49"/>
      <c r="NAP7" s="49"/>
      <c r="NAQ7" s="49"/>
      <c r="NAR7" s="49"/>
      <c r="NAS7" s="49"/>
      <c r="NAT7" s="49"/>
      <c r="NAU7" s="49"/>
      <c r="NAV7" s="49"/>
      <c r="NAW7" s="49"/>
      <c r="NAX7" s="49"/>
      <c r="NAY7" s="49"/>
      <c r="NAZ7" s="49"/>
      <c r="NBA7" s="49"/>
      <c r="NBB7" s="49"/>
      <c r="NBC7" s="49"/>
      <c r="NBD7" s="49"/>
      <c r="NBE7" s="49"/>
      <c r="NBF7" s="49"/>
      <c r="NBG7" s="49"/>
      <c r="NBH7" s="49"/>
      <c r="NBI7" s="49"/>
      <c r="NBJ7" s="49"/>
      <c r="NBK7" s="49"/>
      <c r="NBL7" s="49"/>
      <c r="NBM7" s="49"/>
      <c r="NBN7" s="49"/>
      <c r="NBO7" s="49"/>
      <c r="NBP7" s="49"/>
      <c r="NBQ7" s="49"/>
      <c r="NBR7" s="49"/>
      <c r="NBS7" s="49"/>
      <c r="NBT7" s="49"/>
      <c r="NBU7" s="49"/>
      <c r="NBV7" s="49"/>
      <c r="NBW7" s="49"/>
      <c r="NBX7" s="49"/>
      <c r="NBY7" s="49"/>
      <c r="NBZ7" s="49"/>
      <c r="NCA7" s="49"/>
      <c r="NCB7" s="49"/>
      <c r="NCC7" s="49"/>
      <c r="NCD7" s="49"/>
      <c r="NCE7" s="49"/>
      <c r="NCF7" s="49"/>
      <c r="NCG7" s="49"/>
      <c r="NCH7" s="49"/>
      <c r="NCI7" s="49"/>
      <c r="NCJ7" s="49"/>
      <c r="NCK7" s="49"/>
      <c r="NCL7" s="49"/>
      <c r="NCM7" s="49"/>
      <c r="NCN7" s="49"/>
      <c r="NCO7" s="49"/>
      <c r="NCP7" s="49"/>
      <c r="NCQ7" s="49"/>
      <c r="NCR7" s="49"/>
      <c r="NCS7" s="49"/>
      <c r="NCT7" s="49"/>
      <c r="NCU7" s="49"/>
      <c r="NCV7" s="49"/>
      <c r="NCW7" s="49"/>
      <c r="NCX7" s="49"/>
      <c r="NCY7" s="49"/>
      <c r="NCZ7" s="49"/>
      <c r="NDA7" s="49"/>
      <c r="NDB7" s="49"/>
      <c r="NDC7" s="49"/>
      <c r="NDD7" s="49"/>
      <c r="NDE7" s="49"/>
      <c r="NDF7" s="49"/>
      <c r="NDG7" s="49"/>
      <c r="NDH7" s="49"/>
      <c r="NDI7" s="49"/>
      <c r="NDJ7" s="49"/>
      <c r="NDK7" s="49"/>
      <c r="NDL7" s="49"/>
      <c r="NDM7" s="49"/>
      <c r="NDN7" s="49"/>
      <c r="NDO7" s="49"/>
      <c r="NDP7" s="49"/>
      <c r="NDQ7" s="49"/>
      <c r="NDR7" s="49"/>
      <c r="NDS7" s="49"/>
      <c r="NDT7" s="49"/>
      <c r="NDU7" s="49"/>
      <c r="NDV7" s="49"/>
      <c r="NDW7" s="49"/>
      <c r="NDX7" s="49"/>
      <c r="NDY7" s="49"/>
      <c r="NDZ7" s="49"/>
      <c r="NEA7" s="49"/>
      <c r="NEB7" s="49"/>
      <c r="NEC7" s="49"/>
      <c r="NED7" s="49"/>
      <c r="NEE7" s="49"/>
      <c r="NEF7" s="49"/>
      <c r="NEG7" s="49"/>
      <c r="NEH7" s="49"/>
      <c r="NEI7" s="49"/>
      <c r="NEJ7" s="49"/>
      <c r="NEK7" s="49"/>
      <c r="NEL7" s="49"/>
      <c r="NEM7" s="49"/>
      <c r="NEN7" s="49"/>
      <c r="NEO7" s="49"/>
      <c r="NEP7" s="49"/>
      <c r="NEQ7" s="49"/>
      <c r="NER7" s="49"/>
      <c r="NES7" s="49"/>
      <c r="NET7" s="49"/>
      <c r="NEU7" s="49"/>
      <c r="NEV7" s="49"/>
      <c r="NEW7" s="49"/>
      <c r="NEX7" s="49"/>
      <c r="NEY7" s="49"/>
      <c r="NEZ7" s="49"/>
      <c r="NFA7" s="49"/>
      <c r="NFB7" s="49"/>
      <c r="NFC7" s="49"/>
      <c r="NFD7" s="49"/>
      <c r="NFE7" s="49"/>
      <c r="NFF7" s="49"/>
      <c r="NFG7" s="49"/>
      <c r="NFH7" s="49"/>
      <c r="NFI7" s="49"/>
      <c r="NFJ7" s="49"/>
      <c r="NFK7" s="49"/>
      <c r="NFL7" s="49"/>
      <c r="NFM7" s="49"/>
      <c r="NFN7" s="49"/>
      <c r="NFO7" s="49"/>
      <c r="NFP7" s="49"/>
      <c r="NFQ7" s="49"/>
      <c r="NFR7" s="49"/>
      <c r="NFS7" s="49"/>
      <c r="NFT7" s="49"/>
      <c r="NFU7" s="49"/>
      <c r="NFV7" s="49"/>
      <c r="NFW7" s="49"/>
      <c r="NFX7" s="49"/>
      <c r="NFY7" s="49"/>
      <c r="NFZ7" s="49"/>
      <c r="NGA7" s="49"/>
      <c r="NGB7" s="49"/>
      <c r="NGC7" s="49"/>
      <c r="NGD7" s="49"/>
      <c r="NGE7" s="49"/>
      <c r="NGF7" s="49"/>
      <c r="NGG7" s="49"/>
      <c r="NGH7" s="49"/>
      <c r="NGI7" s="49"/>
      <c r="NGJ7" s="49"/>
      <c r="NGK7" s="49"/>
      <c r="NGL7" s="49"/>
      <c r="NGM7" s="49"/>
      <c r="NGN7" s="49"/>
      <c r="NGO7" s="49"/>
      <c r="NGP7" s="49"/>
      <c r="NGQ7" s="49"/>
      <c r="NGR7" s="49"/>
      <c r="NGS7" s="49"/>
      <c r="NGT7" s="49"/>
      <c r="NGU7" s="49"/>
      <c r="NGV7" s="49"/>
      <c r="NGW7" s="49"/>
      <c r="NGX7" s="49"/>
      <c r="NGY7" s="49"/>
      <c r="NGZ7" s="49"/>
      <c r="NHA7" s="49"/>
      <c r="NHB7" s="49"/>
      <c r="NHC7" s="49"/>
      <c r="NHD7" s="49"/>
      <c r="NHE7" s="49"/>
      <c r="NHF7" s="49"/>
      <c r="NHG7" s="49"/>
      <c r="NHH7" s="49"/>
      <c r="NHI7" s="49"/>
      <c r="NHJ7" s="49"/>
      <c r="NHK7" s="49"/>
      <c r="NHL7" s="49"/>
      <c r="NHM7" s="49"/>
      <c r="NHN7" s="49"/>
      <c r="NHO7" s="49"/>
      <c r="NHP7" s="49"/>
      <c r="NHQ7" s="49"/>
      <c r="NHR7" s="49"/>
      <c r="NHS7" s="49"/>
      <c r="NHT7" s="49"/>
      <c r="NHU7" s="49"/>
      <c r="NHV7" s="49"/>
      <c r="NHW7" s="49"/>
      <c r="NHX7" s="49"/>
      <c r="NHY7" s="49"/>
      <c r="NHZ7" s="49"/>
      <c r="NIA7" s="49"/>
      <c r="NIB7" s="49"/>
      <c r="NIC7" s="49"/>
      <c r="NID7" s="49"/>
      <c r="NIE7" s="49"/>
      <c r="NIF7" s="49"/>
      <c r="NIG7" s="49"/>
      <c r="NIH7" s="49"/>
      <c r="NII7" s="49"/>
      <c r="NIJ7" s="49"/>
      <c r="NIK7" s="49"/>
      <c r="NIL7" s="49"/>
      <c r="NIM7" s="49"/>
      <c r="NIN7" s="49"/>
      <c r="NIO7" s="49"/>
      <c r="NIP7" s="49"/>
      <c r="NIQ7" s="49"/>
      <c r="NIR7" s="49"/>
      <c r="NIS7" s="49"/>
      <c r="NIT7" s="49"/>
      <c r="NIU7" s="49"/>
      <c r="NIV7" s="49"/>
      <c r="NIW7" s="49"/>
      <c r="NIX7" s="49"/>
      <c r="NIY7" s="49"/>
      <c r="NIZ7" s="49"/>
      <c r="NJA7" s="49"/>
      <c r="NJB7" s="49"/>
      <c r="NJC7" s="49"/>
      <c r="NJD7" s="49"/>
      <c r="NJE7" s="49"/>
      <c r="NJF7" s="49"/>
      <c r="NJG7" s="49"/>
      <c r="NJH7" s="49"/>
      <c r="NJI7" s="49"/>
      <c r="NJJ7" s="49"/>
      <c r="NJK7" s="49"/>
      <c r="NJL7" s="49"/>
      <c r="NJM7" s="49"/>
      <c r="NJN7" s="49"/>
      <c r="NJO7" s="49"/>
      <c r="NJP7" s="49"/>
      <c r="NJQ7" s="49"/>
      <c r="NJR7" s="49"/>
      <c r="NJS7" s="49"/>
      <c r="NJT7" s="49"/>
      <c r="NJU7" s="49"/>
      <c r="NJV7" s="49"/>
      <c r="NJW7" s="49"/>
      <c r="NJX7" s="49"/>
      <c r="NJY7" s="49"/>
      <c r="NJZ7" s="49"/>
      <c r="NKA7" s="49"/>
      <c r="NKB7" s="49"/>
      <c r="NKC7" s="49"/>
      <c r="NKD7" s="49"/>
      <c r="NKE7" s="49"/>
      <c r="NKF7" s="49"/>
      <c r="NKG7" s="49"/>
      <c r="NKH7" s="49"/>
      <c r="NKI7" s="49"/>
      <c r="NKJ7" s="49"/>
      <c r="NKK7" s="49"/>
      <c r="NKL7" s="49"/>
      <c r="NKM7" s="49"/>
      <c r="NKN7" s="49"/>
      <c r="NKO7" s="49"/>
      <c r="NKP7" s="49"/>
      <c r="NKQ7" s="49"/>
      <c r="NKR7" s="49"/>
      <c r="NKS7" s="49"/>
      <c r="NKT7" s="49"/>
      <c r="NKU7" s="49"/>
      <c r="NKV7" s="49"/>
      <c r="NKW7" s="49"/>
      <c r="NKX7" s="49"/>
      <c r="NKY7" s="49"/>
      <c r="NKZ7" s="49"/>
      <c r="NLA7" s="49"/>
      <c r="NLB7" s="49"/>
      <c r="NLC7" s="49"/>
      <c r="NLD7" s="49"/>
      <c r="NLE7" s="49"/>
      <c r="NLF7" s="49"/>
      <c r="NLG7" s="49"/>
      <c r="NLH7" s="49"/>
      <c r="NLI7" s="49"/>
      <c r="NLJ7" s="49"/>
      <c r="NLK7" s="49"/>
      <c r="NLL7" s="49"/>
      <c r="NLM7" s="49"/>
      <c r="NLN7" s="49"/>
      <c r="NLO7" s="49"/>
      <c r="NLP7" s="49"/>
      <c r="NLQ7" s="49"/>
      <c r="NLR7" s="49"/>
      <c r="NLS7" s="49"/>
      <c r="NLT7" s="49"/>
      <c r="NLU7" s="49"/>
      <c r="NLV7" s="49"/>
      <c r="NLW7" s="49"/>
      <c r="NLX7" s="49"/>
      <c r="NLY7" s="49"/>
      <c r="NLZ7" s="49"/>
      <c r="NMA7" s="49"/>
      <c r="NMB7" s="49"/>
      <c r="NMC7" s="49"/>
      <c r="NMD7" s="49"/>
      <c r="NME7" s="49"/>
      <c r="NMF7" s="49"/>
      <c r="NMG7" s="49"/>
      <c r="NMH7" s="49"/>
      <c r="NMI7" s="49"/>
      <c r="NMJ7" s="49"/>
      <c r="NMK7" s="49"/>
      <c r="NML7" s="49"/>
      <c r="NMM7" s="49"/>
      <c r="NMN7" s="49"/>
      <c r="NMO7" s="49"/>
      <c r="NMP7" s="49"/>
      <c r="NMQ7" s="49"/>
      <c r="NMR7" s="49"/>
      <c r="NMS7" s="49"/>
      <c r="NMT7" s="49"/>
      <c r="NMU7" s="49"/>
      <c r="NMV7" s="49"/>
      <c r="NMW7" s="49"/>
      <c r="NMX7" s="49"/>
      <c r="NMY7" s="49"/>
      <c r="NMZ7" s="49"/>
      <c r="NNA7" s="49"/>
      <c r="NNB7" s="49"/>
      <c r="NNC7" s="49"/>
      <c r="NND7" s="49"/>
      <c r="NNE7" s="49"/>
      <c r="NNF7" s="49"/>
      <c r="NNG7" s="49"/>
      <c r="NNH7" s="49"/>
      <c r="NNI7" s="49"/>
      <c r="NNJ7" s="49"/>
      <c r="NNK7" s="49"/>
      <c r="NNL7" s="49"/>
      <c r="NNM7" s="49"/>
      <c r="NNN7" s="49"/>
      <c r="NNO7" s="49"/>
      <c r="NNP7" s="49"/>
      <c r="NNQ7" s="49"/>
      <c r="NNR7" s="49"/>
      <c r="NNS7" s="49"/>
      <c r="NNT7" s="49"/>
      <c r="NNU7" s="49"/>
      <c r="NNV7" s="49"/>
      <c r="NNW7" s="49"/>
      <c r="NNX7" s="49"/>
      <c r="NNY7" s="49"/>
      <c r="NNZ7" s="49"/>
      <c r="NOA7" s="49"/>
      <c r="NOB7" s="49"/>
      <c r="NOC7" s="49"/>
      <c r="NOD7" s="49"/>
      <c r="NOE7" s="49"/>
      <c r="NOF7" s="49"/>
      <c r="NOG7" s="49"/>
      <c r="NOH7" s="49"/>
      <c r="NOI7" s="49"/>
      <c r="NOJ7" s="49"/>
      <c r="NOK7" s="49"/>
      <c r="NOL7" s="49"/>
      <c r="NOM7" s="49"/>
      <c r="NON7" s="49"/>
      <c r="NOO7" s="49"/>
      <c r="NOP7" s="49"/>
      <c r="NOQ7" s="49"/>
      <c r="NOR7" s="49"/>
      <c r="NOS7" s="49"/>
      <c r="NOT7" s="49"/>
      <c r="NOU7" s="49"/>
      <c r="NOV7" s="49"/>
      <c r="NOW7" s="49"/>
      <c r="NOX7" s="49"/>
      <c r="NOY7" s="49"/>
      <c r="NOZ7" s="49"/>
      <c r="NPA7" s="49"/>
      <c r="NPB7" s="49"/>
      <c r="NPC7" s="49"/>
      <c r="NPD7" s="49"/>
      <c r="NPE7" s="49"/>
      <c r="NPF7" s="49"/>
      <c r="NPG7" s="49"/>
      <c r="NPH7" s="49"/>
      <c r="NPI7" s="49"/>
      <c r="NPJ7" s="49"/>
      <c r="NPK7" s="49"/>
      <c r="NPL7" s="49"/>
      <c r="NPM7" s="49"/>
      <c r="NPN7" s="49"/>
      <c r="NPO7" s="49"/>
      <c r="NPP7" s="49"/>
      <c r="NPQ7" s="49"/>
      <c r="NPR7" s="49"/>
      <c r="NPS7" s="49"/>
      <c r="NPT7" s="49"/>
      <c r="NPU7" s="49"/>
      <c r="NPV7" s="49"/>
      <c r="NPW7" s="49"/>
      <c r="NPX7" s="49"/>
      <c r="NPY7" s="49"/>
      <c r="NPZ7" s="49"/>
      <c r="NQA7" s="49"/>
      <c r="NQB7" s="49"/>
      <c r="NQC7" s="49"/>
      <c r="NQD7" s="49"/>
      <c r="NQE7" s="49"/>
      <c r="NQF7" s="49"/>
      <c r="NQG7" s="49"/>
      <c r="NQH7" s="49"/>
      <c r="NQI7" s="49"/>
      <c r="NQJ7" s="49"/>
      <c r="NQK7" s="49"/>
      <c r="NQL7" s="49"/>
      <c r="NQM7" s="49"/>
      <c r="NQN7" s="49"/>
      <c r="NQO7" s="49"/>
      <c r="NQP7" s="49"/>
      <c r="NQQ7" s="49"/>
      <c r="NQR7" s="49"/>
      <c r="NQS7" s="49"/>
      <c r="NQT7" s="49"/>
      <c r="NQU7" s="49"/>
      <c r="NQV7" s="49"/>
      <c r="NQW7" s="49"/>
      <c r="NQX7" s="49"/>
      <c r="NQY7" s="49"/>
      <c r="NQZ7" s="49"/>
      <c r="NRA7" s="49"/>
      <c r="NRB7" s="49"/>
      <c r="NRC7" s="49"/>
      <c r="NRD7" s="49"/>
      <c r="NRE7" s="49"/>
      <c r="NRF7" s="49"/>
      <c r="NRG7" s="49"/>
      <c r="NRH7" s="49"/>
      <c r="NRI7" s="49"/>
      <c r="NRJ7" s="49"/>
      <c r="NRK7" s="49"/>
      <c r="NRL7" s="49"/>
      <c r="NRM7" s="49"/>
      <c r="NRN7" s="49"/>
      <c r="NRO7" s="49"/>
      <c r="NRP7" s="49"/>
      <c r="NRQ7" s="49"/>
      <c r="NRR7" s="49"/>
      <c r="NRS7" s="49"/>
      <c r="NRT7" s="49"/>
      <c r="NRU7" s="49"/>
      <c r="NRV7" s="49"/>
      <c r="NRW7" s="49"/>
      <c r="NRX7" s="49"/>
      <c r="NRY7" s="49"/>
      <c r="NRZ7" s="49"/>
      <c r="NSA7" s="49"/>
      <c r="NSB7" s="49"/>
      <c r="NSC7" s="49"/>
      <c r="NSD7" s="49"/>
      <c r="NSE7" s="49"/>
      <c r="NSF7" s="49"/>
      <c r="NSG7" s="49"/>
      <c r="NSH7" s="49"/>
      <c r="NSI7" s="49"/>
      <c r="NSJ7" s="49"/>
      <c r="NSK7" s="49"/>
      <c r="NSL7" s="49"/>
      <c r="NSM7" s="49"/>
      <c r="NSN7" s="49"/>
      <c r="NSO7" s="49"/>
      <c r="NSP7" s="49"/>
      <c r="NSQ7" s="49"/>
      <c r="NSR7" s="49"/>
      <c r="NSS7" s="49"/>
      <c r="NST7" s="49"/>
      <c r="NSU7" s="49"/>
      <c r="NSV7" s="49"/>
      <c r="NSW7" s="49"/>
      <c r="NSX7" s="49"/>
      <c r="NSY7" s="49"/>
      <c r="NSZ7" s="49"/>
      <c r="NTA7" s="49"/>
      <c r="NTB7" s="49"/>
      <c r="NTC7" s="49"/>
      <c r="NTD7" s="49"/>
      <c r="NTE7" s="49"/>
      <c r="NTF7" s="49"/>
      <c r="NTG7" s="49"/>
      <c r="NTH7" s="49"/>
      <c r="NTI7" s="49"/>
      <c r="NTJ7" s="49"/>
      <c r="NTK7" s="49"/>
      <c r="NTL7" s="49"/>
      <c r="NTM7" s="49"/>
      <c r="NTN7" s="49"/>
      <c r="NTO7" s="49"/>
      <c r="NTP7" s="49"/>
      <c r="NTQ7" s="49"/>
      <c r="NTR7" s="49"/>
      <c r="NTS7" s="49"/>
      <c r="NTT7" s="49"/>
      <c r="NTU7" s="49"/>
      <c r="NTV7" s="49"/>
      <c r="NTW7" s="49"/>
      <c r="NTX7" s="49"/>
      <c r="NTY7" s="49"/>
      <c r="NTZ7" s="49"/>
      <c r="NUA7" s="49"/>
      <c r="NUB7" s="49"/>
      <c r="NUC7" s="49"/>
      <c r="NUD7" s="49"/>
      <c r="NUE7" s="49"/>
      <c r="NUF7" s="49"/>
      <c r="NUG7" s="49"/>
      <c r="NUH7" s="49"/>
      <c r="NUI7" s="49"/>
      <c r="NUJ7" s="49"/>
      <c r="NUK7" s="49"/>
      <c r="NUL7" s="49"/>
      <c r="NUM7" s="49"/>
      <c r="NUN7" s="49"/>
      <c r="NUO7" s="49"/>
      <c r="NUP7" s="49"/>
      <c r="NUQ7" s="49"/>
      <c r="NUR7" s="49"/>
      <c r="NUS7" s="49"/>
      <c r="NUT7" s="49"/>
      <c r="NUU7" s="49"/>
      <c r="NUV7" s="49"/>
      <c r="NUW7" s="49"/>
      <c r="NUX7" s="49"/>
      <c r="NUY7" s="49"/>
      <c r="NUZ7" s="49"/>
      <c r="NVA7" s="49"/>
      <c r="NVB7" s="49"/>
      <c r="NVC7" s="49"/>
      <c r="NVD7" s="49"/>
      <c r="NVE7" s="49"/>
      <c r="NVF7" s="49"/>
      <c r="NVG7" s="49"/>
      <c r="NVH7" s="49"/>
      <c r="NVI7" s="49"/>
      <c r="NVJ7" s="49"/>
      <c r="NVK7" s="49"/>
      <c r="NVL7" s="49"/>
      <c r="NVM7" s="49"/>
      <c r="NVN7" s="49"/>
      <c r="NVO7" s="49"/>
      <c r="NVP7" s="49"/>
      <c r="NVQ7" s="49"/>
      <c r="NVR7" s="49"/>
      <c r="NVS7" s="49"/>
      <c r="NVT7" s="49"/>
      <c r="NVU7" s="49"/>
      <c r="NVV7" s="49"/>
      <c r="NVW7" s="49"/>
      <c r="NVX7" s="49"/>
      <c r="NVY7" s="49"/>
      <c r="NVZ7" s="49"/>
      <c r="NWA7" s="49"/>
      <c r="NWB7" s="49"/>
      <c r="NWC7" s="49"/>
      <c r="NWD7" s="49"/>
      <c r="NWE7" s="49"/>
      <c r="NWF7" s="49"/>
      <c r="NWG7" s="49"/>
      <c r="NWH7" s="49"/>
      <c r="NWI7" s="49"/>
      <c r="NWJ7" s="49"/>
      <c r="NWK7" s="49"/>
      <c r="NWL7" s="49"/>
      <c r="NWM7" s="49"/>
      <c r="NWN7" s="49"/>
      <c r="NWO7" s="49"/>
      <c r="NWP7" s="49"/>
      <c r="NWQ7" s="49"/>
      <c r="NWR7" s="49"/>
      <c r="NWS7" s="49"/>
      <c r="NWT7" s="49"/>
      <c r="NWU7" s="49"/>
      <c r="NWV7" s="49"/>
      <c r="NWW7" s="49"/>
      <c r="NWX7" s="49"/>
      <c r="NWY7" s="49"/>
      <c r="NWZ7" s="49"/>
      <c r="NXA7" s="49"/>
      <c r="NXB7" s="49"/>
      <c r="NXC7" s="49"/>
      <c r="NXD7" s="49"/>
      <c r="NXE7" s="49"/>
      <c r="NXF7" s="49"/>
      <c r="NXG7" s="49"/>
      <c r="NXH7" s="49"/>
      <c r="NXI7" s="49"/>
      <c r="NXJ7" s="49"/>
      <c r="NXK7" s="49"/>
      <c r="NXL7" s="49"/>
      <c r="NXM7" s="49"/>
      <c r="NXN7" s="49"/>
      <c r="NXO7" s="49"/>
      <c r="NXP7" s="49"/>
      <c r="NXQ7" s="49"/>
      <c r="NXR7" s="49"/>
      <c r="NXS7" s="49"/>
      <c r="NXT7" s="49"/>
      <c r="NXU7" s="49"/>
      <c r="NXV7" s="49"/>
      <c r="NXW7" s="49"/>
      <c r="NXX7" s="49"/>
      <c r="NXY7" s="49"/>
      <c r="NXZ7" s="49"/>
      <c r="NYA7" s="49"/>
      <c r="NYB7" s="49"/>
      <c r="NYC7" s="49"/>
      <c r="NYD7" s="49"/>
      <c r="NYE7" s="49"/>
      <c r="NYF7" s="49"/>
      <c r="NYG7" s="49"/>
      <c r="NYH7" s="49"/>
      <c r="NYI7" s="49"/>
      <c r="NYJ7" s="49"/>
      <c r="NYK7" s="49"/>
      <c r="NYL7" s="49"/>
      <c r="NYM7" s="49"/>
      <c r="NYN7" s="49"/>
      <c r="NYO7" s="49"/>
      <c r="NYP7" s="49"/>
      <c r="NYQ7" s="49"/>
      <c r="NYR7" s="49"/>
      <c r="NYS7" s="49"/>
      <c r="NYT7" s="49"/>
      <c r="NYU7" s="49"/>
      <c r="NYV7" s="49"/>
      <c r="NYW7" s="49"/>
      <c r="NYX7" s="49"/>
      <c r="NYY7" s="49"/>
      <c r="NYZ7" s="49"/>
      <c r="NZA7" s="49"/>
      <c r="NZB7" s="49"/>
      <c r="NZC7" s="49"/>
      <c r="NZD7" s="49"/>
      <c r="NZE7" s="49"/>
      <c r="NZF7" s="49"/>
      <c r="NZG7" s="49"/>
      <c r="NZH7" s="49"/>
      <c r="NZI7" s="49"/>
      <c r="NZJ7" s="49"/>
      <c r="NZK7" s="49"/>
      <c r="NZL7" s="49"/>
      <c r="NZM7" s="49"/>
      <c r="NZN7" s="49"/>
      <c r="NZO7" s="49"/>
      <c r="NZP7" s="49"/>
      <c r="NZQ7" s="49"/>
      <c r="NZR7" s="49"/>
      <c r="NZS7" s="49"/>
      <c r="NZT7" s="49"/>
      <c r="NZU7" s="49"/>
      <c r="NZV7" s="49"/>
      <c r="NZW7" s="49"/>
      <c r="NZX7" s="49"/>
      <c r="NZY7" s="49"/>
      <c r="NZZ7" s="49"/>
      <c r="OAA7" s="49"/>
      <c r="OAB7" s="49"/>
      <c r="OAC7" s="49"/>
      <c r="OAD7" s="49"/>
      <c r="OAE7" s="49"/>
      <c r="OAF7" s="49"/>
      <c r="OAG7" s="49"/>
      <c r="OAH7" s="49"/>
      <c r="OAI7" s="49"/>
      <c r="OAJ7" s="49"/>
      <c r="OAK7" s="49"/>
      <c r="OAL7" s="49"/>
      <c r="OAM7" s="49"/>
      <c r="OAN7" s="49"/>
      <c r="OAO7" s="49"/>
      <c r="OAP7" s="49"/>
      <c r="OAQ7" s="49"/>
      <c r="OAR7" s="49"/>
      <c r="OAS7" s="49"/>
      <c r="OAT7" s="49"/>
      <c r="OAU7" s="49"/>
      <c r="OAV7" s="49"/>
      <c r="OAW7" s="49"/>
      <c r="OAX7" s="49"/>
      <c r="OAY7" s="49"/>
      <c r="OAZ7" s="49"/>
      <c r="OBA7" s="49"/>
      <c r="OBB7" s="49"/>
      <c r="OBC7" s="49"/>
      <c r="OBD7" s="49"/>
      <c r="OBE7" s="49"/>
      <c r="OBF7" s="49"/>
      <c r="OBG7" s="49"/>
      <c r="OBH7" s="49"/>
      <c r="OBI7" s="49"/>
      <c r="OBJ7" s="49"/>
      <c r="OBK7" s="49"/>
      <c r="OBL7" s="49"/>
      <c r="OBM7" s="49"/>
      <c r="OBN7" s="49"/>
      <c r="OBO7" s="49"/>
      <c r="OBP7" s="49"/>
      <c r="OBQ7" s="49"/>
      <c r="OBR7" s="49"/>
      <c r="OBS7" s="49"/>
      <c r="OBT7" s="49"/>
      <c r="OBU7" s="49"/>
      <c r="OBV7" s="49"/>
      <c r="OBW7" s="49"/>
      <c r="OBX7" s="49"/>
      <c r="OBY7" s="49"/>
      <c r="OBZ7" s="49"/>
      <c r="OCA7" s="49"/>
      <c r="OCB7" s="49"/>
      <c r="OCC7" s="49"/>
      <c r="OCD7" s="49"/>
      <c r="OCE7" s="49"/>
      <c r="OCF7" s="49"/>
      <c r="OCG7" s="49"/>
      <c r="OCH7" s="49"/>
      <c r="OCI7" s="49"/>
      <c r="OCJ7" s="49"/>
      <c r="OCK7" s="49"/>
      <c r="OCL7" s="49"/>
      <c r="OCM7" s="49"/>
      <c r="OCN7" s="49"/>
      <c r="OCO7" s="49"/>
      <c r="OCP7" s="49"/>
      <c r="OCQ7" s="49"/>
      <c r="OCR7" s="49"/>
      <c r="OCS7" s="49"/>
      <c r="OCT7" s="49"/>
      <c r="OCU7" s="49"/>
      <c r="OCV7" s="49"/>
      <c r="OCW7" s="49"/>
      <c r="OCX7" s="49"/>
      <c r="OCY7" s="49"/>
      <c r="OCZ7" s="49"/>
      <c r="ODA7" s="49"/>
      <c r="ODB7" s="49"/>
      <c r="ODC7" s="49"/>
      <c r="ODD7" s="49"/>
      <c r="ODE7" s="49"/>
      <c r="ODF7" s="49"/>
      <c r="ODG7" s="49"/>
      <c r="ODH7" s="49"/>
      <c r="ODI7" s="49"/>
      <c r="ODJ7" s="49"/>
      <c r="ODK7" s="49"/>
      <c r="ODL7" s="49"/>
      <c r="ODM7" s="49"/>
      <c r="ODN7" s="49"/>
      <c r="ODO7" s="49"/>
      <c r="ODP7" s="49"/>
      <c r="ODQ7" s="49"/>
      <c r="ODR7" s="49"/>
      <c r="ODS7" s="49"/>
      <c r="ODT7" s="49"/>
      <c r="ODU7" s="49"/>
      <c r="ODV7" s="49"/>
      <c r="ODW7" s="49"/>
      <c r="ODX7" s="49"/>
      <c r="ODY7" s="49"/>
      <c r="ODZ7" s="49"/>
      <c r="OEA7" s="49"/>
      <c r="OEB7" s="49"/>
      <c r="OEC7" s="49"/>
      <c r="OED7" s="49"/>
      <c r="OEE7" s="49"/>
      <c r="OEF7" s="49"/>
      <c r="OEG7" s="49"/>
      <c r="OEH7" s="49"/>
      <c r="OEI7" s="49"/>
      <c r="OEJ7" s="49"/>
      <c r="OEK7" s="49"/>
      <c r="OEL7" s="49"/>
      <c r="OEM7" s="49"/>
      <c r="OEN7" s="49"/>
      <c r="OEO7" s="49"/>
      <c r="OEP7" s="49"/>
      <c r="OEQ7" s="49"/>
      <c r="OER7" s="49"/>
      <c r="OES7" s="49"/>
      <c r="OET7" s="49"/>
      <c r="OEU7" s="49"/>
      <c r="OEV7" s="49"/>
      <c r="OEW7" s="49"/>
      <c r="OEX7" s="49"/>
      <c r="OEY7" s="49"/>
      <c r="OEZ7" s="49"/>
      <c r="OFA7" s="49"/>
      <c r="OFB7" s="49"/>
      <c r="OFC7" s="49"/>
      <c r="OFD7" s="49"/>
      <c r="OFE7" s="49"/>
      <c r="OFF7" s="49"/>
      <c r="OFG7" s="49"/>
      <c r="OFH7" s="49"/>
      <c r="OFI7" s="49"/>
      <c r="OFJ7" s="49"/>
      <c r="OFK7" s="49"/>
      <c r="OFL7" s="49"/>
      <c r="OFM7" s="49"/>
      <c r="OFN7" s="49"/>
      <c r="OFO7" s="49"/>
      <c r="OFP7" s="49"/>
      <c r="OFQ7" s="49"/>
      <c r="OFR7" s="49"/>
      <c r="OFS7" s="49"/>
      <c r="OFT7" s="49"/>
      <c r="OFU7" s="49"/>
      <c r="OFV7" s="49"/>
      <c r="OFW7" s="49"/>
      <c r="OFX7" s="49"/>
      <c r="OFY7" s="49"/>
      <c r="OFZ7" s="49"/>
      <c r="OGA7" s="49"/>
      <c r="OGB7" s="49"/>
      <c r="OGC7" s="49"/>
      <c r="OGD7" s="49"/>
      <c r="OGE7" s="49"/>
      <c r="OGF7" s="49"/>
      <c r="OGG7" s="49"/>
      <c r="OGH7" s="49"/>
      <c r="OGI7" s="49"/>
      <c r="OGJ7" s="49"/>
      <c r="OGK7" s="49"/>
      <c r="OGL7" s="49"/>
      <c r="OGM7" s="49"/>
      <c r="OGN7" s="49"/>
      <c r="OGO7" s="49"/>
      <c r="OGP7" s="49"/>
      <c r="OGQ7" s="49"/>
      <c r="OGR7" s="49"/>
      <c r="OGS7" s="49"/>
      <c r="OGT7" s="49"/>
      <c r="OGU7" s="49"/>
      <c r="OGV7" s="49"/>
      <c r="OGW7" s="49"/>
      <c r="OGX7" s="49"/>
      <c r="OGY7" s="49"/>
      <c r="OGZ7" s="49"/>
      <c r="OHA7" s="49"/>
      <c r="OHB7" s="49"/>
      <c r="OHC7" s="49"/>
      <c r="OHD7" s="49"/>
      <c r="OHE7" s="49"/>
      <c r="OHF7" s="49"/>
      <c r="OHG7" s="49"/>
      <c r="OHH7" s="49"/>
      <c r="OHI7" s="49"/>
      <c r="OHJ7" s="49"/>
      <c r="OHK7" s="49"/>
      <c r="OHL7" s="49"/>
      <c r="OHM7" s="49"/>
      <c r="OHN7" s="49"/>
      <c r="OHO7" s="49"/>
      <c r="OHP7" s="49"/>
      <c r="OHQ7" s="49"/>
      <c r="OHR7" s="49"/>
      <c r="OHS7" s="49"/>
      <c r="OHT7" s="49"/>
      <c r="OHU7" s="49"/>
      <c r="OHV7" s="49"/>
      <c r="OHW7" s="49"/>
      <c r="OHX7" s="49"/>
      <c r="OHY7" s="49"/>
      <c r="OHZ7" s="49"/>
      <c r="OIA7" s="49"/>
      <c r="OIB7" s="49"/>
      <c r="OIC7" s="49"/>
      <c r="OID7" s="49"/>
      <c r="OIE7" s="49"/>
      <c r="OIF7" s="49"/>
      <c r="OIG7" s="49"/>
      <c r="OIH7" s="49"/>
      <c r="OII7" s="49"/>
      <c r="OIJ7" s="49"/>
      <c r="OIK7" s="49"/>
      <c r="OIL7" s="49"/>
      <c r="OIM7" s="49"/>
      <c r="OIN7" s="49"/>
      <c r="OIO7" s="49"/>
      <c r="OIP7" s="49"/>
      <c r="OIQ7" s="49"/>
      <c r="OIR7" s="49"/>
      <c r="OIS7" s="49"/>
      <c r="OIT7" s="49"/>
      <c r="OIU7" s="49"/>
      <c r="OIV7" s="49"/>
      <c r="OIW7" s="49"/>
      <c r="OIX7" s="49"/>
      <c r="OIY7" s="49"/>
      <c r="OIZ7" s="49"/>
      <c r="OJA7" s="49"/>
      <c r="OJB7" s="49"/>
      <c r="OJC7" s="49"/>
      <c r="OJD7" s="49"/>
      <c r="OJE7" s="49"/>
      <c r="OJF7" s="49"/>
      <c r="OJG7" s="49"/>
      <c r="OJH7" s="49"/>
      <c r="OJI7" s="49"/>
      <c r="OJJ7" s="49"/>
      <c r="OJK7" s="49"/>
      <c r="OJL7" s="49"/>
      <c r="OJM7" s="49"/>
      <c r="OJN7" s="49"/>
      <c r="OJO7" s="49"/>
      <c r="OJP7" s="49"/>
      <c r="OJQ7" s="49"/>
      <c r="OJR7" s="49"/>
      <c r="OJS7" s="49"/>
      <c r="OJT7" s="49"/>
      <c r="OJU7" s="49"/>
      <c r="OJV7" s="49"/>
      <c r="OJW7" s="49"/>
      <c r="OJX7" s="49"/>
      <c r="OJY7" s="49"/>
      <c r="OJZ7" s="49"/>
      <c r="OKA7" s="49"/>
      <c r="OKB7" s="49"/>
      <c r="OKC7" s="49"/>
      <c r="OKD7" s="49"/>
      <c r="OKE7" s="49"/>
      <c r="OKF7" s="49"/>
      <c r="OKG7" s="49"/>
      <c r="OKH7" s="49"/>
      <c r="OKI7" s="49"/>
      <c r="OKJ7" s="49"/>
      <c r="OKK7" s="49"/>
      <c r="OKL7" s="49"/>
      <c r="OKM7" s="49"/>
      <c r="OKN7" s="49"/>
      <c r="OKO7" s="49"/>
      <c r="OKP7" s="49"/>
      <c r="OKQ7" s="49"/>
      <c r="OKR7" s="49"/>
      <c r="OKS7" s="49"/>
      <c r="OKT7" s="49"/>
      <c r="OKU7" s="49"/>
      <c r="OKV7" s="49"/>
      <c r="OKW7" s="49"/>
      <c r="OKX7" s="49"/>
      <c r="OKY7" s="49"/>
      <c r="OKZ7" s="49"/>
      <c r="OLA7" s="49"/>
      <c r="OLB7" s="49"/>
      <c r="OLC7" s="49"/>
      <c r="OLD7" s="49"/>
      <c r="OLE7" s="49"/>
      <c r="OLF7" s="49"/>
      <c r="OLG7" s="49"/>
      <c r="OLH7" s="49"/>
      <c r="OLI7" s="49"/>
      <c r="OLJ7" s="49"/>
      <c r="OLK7" s="49"/>
      <c r="OLL7" s="49"/>
      <c r="OLM7" s="49"/>
      <c r="OLN7" s="49"/>
      <c r="OLO7" s="49"/>
      <c r="OLP7" s="49"/>
      <c r="OLQ7" s="49"/>
      <c r="OLR7" s="49"/>
      <c r="OLS7" s="49"/>
      <c r="OLT7" s="49"/>
      <c r="OLU7" s="49"/>
      <c r="OLV7" s="49"/>
      <c r="OLW7" s="49"/>
      <c r="OLX7" s="49"/>
      <c r="OLY7" s="49"/>
      <c r="OLZ7" s="49"/>
      <c r="OMA7" s="49"/>
      <c r="OMB7" s="49"/>
      <c r="OMC7" s="49"/>
      <c r="OMD7" s="49"/>
      <c r="OME7" s="49"/>
      <c r="OMF7" s="49"/>
      <c r="OMG7" s="49"/>
      <c r="OMH7" s="49"/>
      <c r="OMI7" s="49"/>
      <c r="OMJ7" s="49"/>
      <c r="OMK7" s="49"/>
      <c r="OML7" s="49"/>
      <c r="OMM7" s="49"/>
      <c r="OMN7" s="49"/>
      <c r="OMO7" s="49"/>
      <c r="OMP7" s="49"/>
      <c r="OMQ7" s="49"/>
      <c r="OMR7" s="49"/>
      <c r="OMS7" s="49"/>
      <c r="OMT7" s="49"/>
      <c r="OMU7" s="49"/>
      <c r="OMV7" s="49"/>
      <c r="OMW7" s="49"/>
      <c r="OMX7" s="49"/>
      <c r="OMY7" s="49"/>
      <c r="OMZ7" s="49"/>
      <c r="ONA7" s="49"/>
      <c r="ONB7" s="49"/>
      <c r="ONC7" s="49"/>
      <c r="OND7" s="49"/>
      <c r="ONE7" s="49"/>
      <c r="ONF7" s="49"/>
      <c r="ONG7" s="49"/>
      <c r="ONH7" s="49"/>
      <c r="ONI7" s="49"/>
      <c r="ONJ7" s="49"/>
      <c r="ONK7" s="49"/>
      <c r="ONL7" s="49"/>
      <c r="ONM7" s="49"/>
      <c r="ONN7" s="49"/>
      <c r="ONO7" s="49"/>
      <c r="ONP7" s="49"/>
      <c r="ONQ7" s="49"/>
      <c r="ONR7" s="49"/>
      <c r="ONS7" s="49"/>
      <c r="ONT7" s="49"/>
      <c r="ONU7" s="49"/>
      <c r="ONV7" s="49"/>
      <c r="ONW7" s="49"/>
      <c r="ONX7" s="49"/>
      <c r="ONY7" s="49"/>
      <c r="ONZ7" s="49"/>
      <c r="OOA7" s="49"/>
      <c r="OOB7" s="49"/>
      <c r="OOC7" s="49"/>
      <c r="OOD7" s="49"/>
      <c r="OOE7" s="49"/>
      <c r="OOF7" s="49"/>
      <c r="OOG7" s="49"/>
      <c r="OOH7" s="49"/>
      <c r="OOI7" s="49"/>
      <c r="OOJ7" s="49"/>
      <c r="OOK7" s="49"/>
      <c r="OOL7" s="49"/>
      <c r="OOM7" s="49"/>
      <c r="OON7" s="49"/>
      <c r="OOO7" s="49"/>
      <c r="OOP7" s="49"/>
      <c r="OOQ7" s="49"/>
      <c r="OOR7" s="49"/>
      <c r="OOS7" s="49"/>
      <c r="OOT7" s="49"/>
      <c r="OOU7" s="49"/>
      <c r="OOV7" s="49"/>
      <c r="OOW7" s="49"/>
      <c r="OOX7" s="49"/>
      <c r="OOY7" s="49"/>
      <c r="OOZ7" s="49"/>
      <c r="OPA7" s="49"/>
      <c r="OPB7" s="49"/>
      <c r="OPC7" s="49"/>
      <c r="OPD7" s="49"/>
      <c r="OPE7" s="49"/>
      <c r="OPF7" s="49"/>
      <c r="OPG7" s="49"/>
      <c r="OPH7" s="49"/>
      <c r="OPI7" s="49"/>
      <c r="OPJ7" s="49"/>
      <c r="OPK7" s="49"/>
      <c r="OPL7" s="49"/>
      <c r="OPM7" s="49"/>
      <c r="OPN7" s="49"/>
      <c r="OPO7" s="49"/>
      <c r="OPP7" s="49"/>
      <c r="OPQ7" s="49"/>
      <c r="OPR7" s="49"/>
      <c r="OPS7" s="49"/>
      <c r="OPT7" s="49"/>
      <c r="OPU7" s="49"/>
      <c r="OPV7" s="49"/>
      <c r="OPW7" s="49"/>
      <c r="OPX7" s="49"/>
      <c r="OPY7" s="49"/>
      <c r="OPZ7" s="49"/>
      <c r="OQA7" s="49"/>
      <c r="OQB7" s="49"/>
      <c r="OQC7" s="49"/>
      <c r="OQD7" s="49"/>
      <c r="OQE7" s="49"/>
      <c r="OQF7" s="49"/>
      <c r="OQG7" s="49"/>
      <c r="OQH7" s="49"/>
      <c r="OQI7" s="49"/>
      <c r="OQJ7" s="49"/>
      <c r="OQK7" s="49"/>
      <c r="OQL7" s="49"/>
      <c r="OQM7" s="49"/>
      <c r="OQN7" s="49"/>
      <c r="OQO7" s="49"/>
      <c r="OQP7" s="49"/>
      <c r="OQQ7" s="49"/>
      <c r="OQR7" s="49"/>
      <c r="OQS7" s="49"/>
      <c r="OQT7" s="49"/>
      <c r="OQU7" s="49"/>
      <c r="OQV7" s="49"/>
      <c r="OQW7" s="49"/>
      <c r="OQX7" s="49"/>
      <c r="OQY7" s="49"/>
      <c r="OQZ7" s="49"/>
      <c r="ORA7" s="49"/>
      <c r="ORB7" s="49"/>
      <c r="ORC7" s="49"/>
      <c r="ORD7" s="49"/>
      <c r="ORE7" s="49"/>
      <c r="ORF7" s="49"/>
      <c r="ORG7" s="49"/>
      <c r="ORH7" s="49"/>
      <c r="ORI7" s="49"/>
      <c r="ORJ7" s="49"/>
      <c r="ORK7" s="49"/>
      <c r="ORL7" s="49"/>
      <c r="ORM7" s="49"/>
      <c r="ORN7" s="49"/>
      <c r="ORO7" s="49"/>
      <c r="ORP7" s="49"/>
      <c r="ORQ7" s="49"/>
      <c r="ORR7" s="49"/>
      <c r="ORS7" s="49"/>
      <c r="ORT7" s="49"/>
      <c r="ORU7" s="49"/>
      <c r="ORV7" s="49"/>
      <c r="ORW7" s="49"/>
      <c r="ORX7" s="49"/>
      <c r="ORY7" s="49"/>
      <c r="ORZ7" s="49"/>
      <c r="OSA7" s="49"/>
      <c r="OSB7" s="49"/>
      <c r="OSC7" s="49"/>
      <c r="OSD7" s="49"/>
      <c r="OSE7" s="49"/>
      <c r="OSF7" s="49"/>
      <c r="OSG7" s="49"/>
      <c r="OSH7" s="49"/>
      <c r="OSI7" s="49"/>
      <c r="OSJ7" s="49"/>
      <c r="OSK7" s="49"/>
      <c r="OSL7" s="49"/>
      <c r="OSM7" s="49"/>
      <c r="OSN7" s="49"/>
      <c r="OSO7" s="49"/>
      <c r="OSP7" s="49"/>
      <c r="OSQ7" s="49"/>
      <c r="OSR7" s="49"/>
      <c r="OSS7" s="49"/>
      <c r="OST7" s="49"/>
      <c r="OSU7" s="49"/>
      <c r="OSV7" s="49"/>
      <c r="OSW7" s="49"/>
      <c r="OSX7" s="49"/>
      <c r="OSY7" s="49"/>
      <c r="OSZ7" s="49"/>
      <c r="OTA7" s="49"/>
      <c r="OTB7" s="49"/>
      <c r="OTC7" s="49"/>
      <c r="OTD7" s="49"/>
      <c r="OTE7" s="49"/>
      <c r="OTF7" s="49"/>
      <c r="OTG7" s="49"/>
      <c r="OTH7" s="49"/>
      <c r="OTI7" s="49"/>
      <c r="OTJ7" s="49"/>
      <c r="OTK7" s="49"/>
      <c r="OTL7" s="49"/>
      <c r="OTM7" s="49"/>
      <c r="OTN7" s="49"/>
      <c r="OTO7" s="49"/>
      <c r="OTP7" s="49"/>
      <c r="OTQ7" s="49"/>
      <c r="OTR7" s="49"/>
      <c r="OTS7" s="49"/>
      <c r="OTT7" s="49"/>
      <c r="OTU7" s="49"/>
      <c r="OTV7" s="49"/>
      <c r="OTW7" s="49"/>
      <c r="OTX7" s="49"/>
      <c r="OTY7" s="49"/>
      <c r="OTZ7" s="49"/>
      <c r="OUA7" s="49"/>
      <c r="OUB7" s="49"/>
      <c r="OUC7" s="49"/>
      <c r="OUD7" s="49"/>
      <c r="OUE7" s="49"/>
      <c r="OUF7" s="49"/>
      <c r="OUG7" s="49"/>
      <c r="OUH7" s="49"/>
      <c r="OUI7" s="49"/>
      <c r="OUJ7" s="49"/>
      <c r="OUK7" s="49"/>
      <c r="OUL7" s="49"/>
      <c r="OUM7" s="49"/>
      <c r="OUN7" s="49"/>
      <c r="OUO7" s="49"/>
      <c r="OUP7" s="49"/>
      <c r="OUQ7" s="49"/>
      <c r="OUR7" s="49"/>
      <c r="OUS7" s="49"/>
      <c r="OUT7" s="49"/>
      <c r="OUU7" s="49"/>
      <c r="OUV7" s="49"/>
      <c r="OUW7" s="49"/>
      <c r="OUX7" s="49"/>
      <c r="OUY7" s="49"/>
      <c r="OUZ7" s="49"/>
      <c r="OVA7" s="49"/>
      <c r="OVB7" s="49"/>
      <c r="OVC7" s="49"/>
      <c r="OVD7" s="49"/>
      <c r="OVE7" s="49"/>
      <c r="OVF7" s="49"/>
      <c r="OVG7" s="49"/>
      <c r="OVH7" s="49"/>
      <c r="OVI7" s="49"/>
      <c r="OVJ7" s="49"/>
      <c r="OVK7" s="49"/>
      <c r="OVL7" s="49"/>
      <c r="OVM7" s="49"/>
      <c r="OVN7" s="49"/>
      <c r="OVO7" s="49"/>
      <c r="OVP7" s="49"/>
      <c r="OVQ7" s="49"/>
      <c r="OVR7" s="49"/>
      <c r="OVS7" s="49"/>
      <c r="OVT7" s="49"/>
      <c r="OVU7" s="49"/>
      <c r="OVV7" s="49"/>
      <c r="OVW7" s="49"/>
      <c r="OVX7" s="49"/>
      <c r="OVY7" s="49"/>
      <c r="OVZ7" s="49"/>
      <c r="OWA7" s="49"/>
      <c r="OWB7" s="49"/>
      <c r="OWC7" s="49"/>
      <c r="OWD7" s="49"/>
      <c r="OWE7" s="49"/>
      <c r="OWF7" s="49"/>
      <c r="OWG7" s="49"/>
      <c r="OWH7" s="49"/>
      <c r="OWI7" s="49"/>
      <c r="OWJ7" s="49"/>
      <c r="OWK7" s="49"/>
      <c r="OWL7" s="49"/>
      <c r="OWM7" s="49"/>
      <c r="OWN7" s="49"/>
      <c r="OWO7" s="49"/>
      <c r="OWP7" s="49"/>
      <c r="OWQ7" s="49"/>
      <c r="OWR7" s="49"/>
      <c r="OWS7" s="49"/>
      <c r="OWT7" s="49"/>
      <c r="OWU7" s="49"/>
      <c r="OWV7" s="49"/>
      <c r="OWW7" s="49"/>
      <c r="OWX7" s="49"/>
      <c r="OWY7" s="49"/>
      <c r="OWZ7" s="49"/>
      <c r="OXA7" s="49"/>
      <c r="OXB7" s="49"/>
      <c r="OXC7" s="49"/>
      <c r="OXD7" s="49"/>
      <c r="OXE7" s="49"/>
      <c r="OXF7" s="49"/>
      <c r="OXG7" s="49"/>
      <c r="OXH7" s="49"/>
      <c r="OXI7" s="49"/>
      <c r="OXJ7" s="49"/>
      <c r="OXK7" s="49"/>
      <c r="OXL7" s="49"/>
      <c r="OXM7" s="49"/>
      <c r="OXN7" s="49"/>
      <c r="OXO7" s="49"/>
      <c r="OXP7" s="49"/>
      <c r="OXQ7" s="49"/>
      <c r="OXR7" s="49"/>
      <c r="OXS7" s="49"/>
      <c r="OXT7" s="49"/>
      <c r="OXU7" s="49"/>
      <c r="OXV7" s="49"/>
      <c r="OXW7" s="49"/>
      <c r="OXX7" s="49"/>
      <c r="OXY7" s="49"/>
      <c r="OXZ7" s="49"/>
      <c r="OYA7" s="49"/>
      <c r="OYB7" s="49"/>
      <c r="OYC7" s="49"/>
      <c r="OYD7" s="49"/>
      <c r="OYE7" s="49"/>
      <c r="OYF7" s="49"/>
      <c r="OYG7" s="49"/>
      <c r="OYH7" s="49"/>
      <c r="OYI7" s="49"/>
      <c r="OYJ7" s="49"/>
      <c r="OYK7" s="49"/>
      <c r="OYL7" s="49"/>
      <c r="OYM7" s="49"/>
      <c r="OYN7" s="49"/>
      <c r="OYO7" s="49"/>
      <c r="OYP7" s="49"/>
      <c r="OYQ7" s="49"/>
      <c r="OYR7" s="49"/>
      <c r="OYS7" s="49"/>
      <c r="OYT7" s="49"/>
      <c r="OYU7" s="49"/>
      <c r="OYV7" s="49"/>
      <c r="OYW7" s="49"/>
      <c r="OYX7" s="49"/>
      <c r="OYY7" s="49"/>
      <c r="OYZ7" s="49"/>
      <c r="OZA7" s="49"/>
      <c r="OZB7" s="49"/>
      <c r="OZC7" s="49"/>
      <c r="OZD7" s="49"/>
      <c r="OZE7" s="49"/>
      <c r="OZF7" s="49"/>
      <c r="OZG7" s="49"/>
      <c r="OZH7" s="49"/>
      <c r="OZI7" s="49"/>
      <c r="OZJ7" s="49"/>
      <c r="OZK7" s="49"/>
      <c r="OZL7" s="49"/>
      <c r="OZM7" s="49"/>
      <c r="OZN7" s="49"/>
      <c r="OZO7" s="49"/>
      <c r="OZP7" s="49"/>
      <c r="OZQ7" s="49"/>
      <c r="OZR7" s="49"/>
      <c r="OZS7" s="49"/>
      <c r="OZT7" s="49"/>
      <c r="OZU7" s="49"/>
      <c r="OZV7" s="49"/>
      <c r="OZW7" s="49"/>
      <c r="OZX7" s="49"/>
      <c r="OZY7" s="49"/>
      <c r="OZZ7" s="49"/>
      <c r="PAA7" s="49"/>
      <c r="PAB7" s="49"/>
      <c r="PAC7" s="49"/>
      <c r="PAD7" s="49"/>
      <c r="PAE7" s="49"/>
      <c r="PAF7" s="49"/>
      <c r="PAG7" s="49"/>
      <c r="PAH7" s="49"/>
      <c r="PAI7" s="49"/>
      <c r="PAJ7" s="49"/>
      <c r="PAK7" s="49"/>
      <c r="PAL7" s="49"/>
      <c r="PAM7" s="49"/>
      <c r="PAN7" s="49"/>
      <c r="PAO7" s="49"/>
      <c r="PAP7" s="49"/>
      <c r="PAQ7" s="49"/>
      <c r="PAR7" s="49"/>
      <c r="PAS7" s="49"/>
      <c r="PAT7" s="49"/>
      <c r="PAU7" s="49"/>
      <c r="PAV7" s="49"/>
      <c r="PAW7" s="49"/>
      <c r="PAX7" s="49"/>
      <c r="PAY7" s="49"/>
      <c r="PAZ7" s="49"/>
      <c r="PBA7" s="49"/>
      <c r="PBB7" s="49"/>
      <c r="PBC7" s="49"/>
      <c r="PBD7" s="49"/>
      <c r="PBE7" s="49"/>
      <c r="PBF7" s="49"/>
      <c r="PBG7" s="49"/>
      <c r="PBH7" s="49"/>
      <c r="PBI7" s="49"/>
      <c r="PBJ7" s="49"/>
      <c r="PBK7" s="49"/>
      <c r="PBL7" s="49"/>
      <c r="PBM7" s="49"/>
      <c r="PBN7" s="49"/>
      <c r="PBO7" s="49"/>
      <c r="PBP7" s="49"/>
      <c r="PBQ7" s="49"/>
      <c r="PBR7" s="49"/>
      <c r="PBS7" s="49"/>
      <c r="PBT7" s="49"/>
      <c r="PBU7" s="49"/>
      <c r="PBV7" s="49"/>
      <c r="PBW7" s="49"/>
      <c r="PBX7" s="49"/>
      <c r="PBY7" s="49"/>
      <c r="PBZ7" s="49"/>
      <c r="PCA7" s="49"/>
      <c r="PCB7" s="49"/>
      <c r="PCC7" s="49"/>
      <c r="PCD7" s="49"/>
      <c r="PCE7" s="49"/>
      <c r="PCF7" s="49"/>
      <c r="PCG7" s="49"/>
      <c r="PCH7" s="49"/>
      <c r="PCI7" s="49"/>
      <c r="PCJ7" s="49"/>
      <c r="PCK7" s="49"/>
      <c r="PCL7" s="49"/>
      <c r="PCM7" s="49"/>
      <c r="PCN7" s="49"/>
      <c r="PCO7" s="49"/>
      <c r="PCP7" s="49"/>
      <c r="PCQ7" s="49"/>
      <c r="PCR7" s="49"/>
      <c r="PCS7" s="49"/>
      <c r="PCT7" s="49"/>
      <c r="PCU7" s="49"/>
      <c r="PCV7" s="49"/>
      <c r="PCW7" s="49"/>
      <c r="PCX7" s="49"/>
      <c r="PCY7" s="49"/>
      <c r="PCZ7" s="49"/>
      <c r="PDA7" s="49"/>
      <c r="PDB7" s="49"/>
      <c r="PDC7" s="49"/>
      <c r="PDD7" s="49"/>
      <c r="PDE7" s="49"/>
      <c r="PDF7" s="49"/>
      <c r="PDG7" s="49"/>
      <c r="PDH7" s="49"/>
      <c r="PDI7" s="49"/>
      <c r="PDJ7" s="49"/>
      <c r="PDK7" s="49"/>
      <c r="PDL7" s="49"/>
      <c r="PDM7" s="49"/>
      <c r="PDN7" s="49"/>
      <c r="PDO7" s="49"/>
      <c r="PDP7" s="49"/>
      <c r="PDQ7" s="49"/>
      <c r="PDR7" s="49"/>
      <c r="PDS7" s="49"/>
      <c r="PDT7" s="49"/>
      <c r="PDU7" s="49"/>
      <c r="PDV7" s="49"/>
      <c r="PDW7" s="49"/>
      <c r="PDX7" s="49"/>
      <c r="PDY7" s="49"/>
      <c r="PDZ7" s="49"/>
      <c r="PEA7" s="49"/>
      <c r="PEB7" s="49"/>
      <c r="PEC7" s="49"/>
      <c r="PED7" s="49"/>
      <c r="PEE7" s="49"/>
      <c r="PEF7" s="49"/>
      <c r="PEG7" s="49"/>
      <c r="PEH7" s="49"/>
      <c r="PEI7" s="49"/>
      <c r="PEJ7" s="49"/>
      <c r="PEK7" s="49"/>
      <c r="PEL7" s="49"/>
      <c r="PEM7" s="49"/>
      <c r="PEN7" s="49"/>
      <c r="PEO7" s="49"/>
      <c r="PEP7" s="49"/>
      <c r="PEQ7" s="49"/>
      <c r="PER7" s="49"/>
      <c r="PES7" s="49"/>
      <c r="PET7" s="49"/>
      <c r="PEU7" s="49"/>
      <c r="PEV7" s="49"/>
      <c r="PEW7" s="49"/>
      <c r="PEX7" s="49"/>
      <c r="PEY7" s="49"/>
      <c r="PEZ7" s="49"/>
      <c r="PFA7" s="49"/>
      <c r="PFB7" s="49"/>
      <c r="PFC7" s="49"/>
      <c r="PFD7" s="49"/>
      <c r="PFE7" s="49"/>
      <c r="PFF7" s="49"/>
      <c r="PFG7" s="49"/>
      <c r="PFH7" s="49"/>
      <c r="PFI7" s="49"/>
      <c r="PFJ7" s="49"/>
      <c r="PFK7" s="49"/>
      <c r="PFL7" s="49"/>
      <c r="PFM7" s="49"/>
      <c r="PFN7" s="49"/>
      <c r="PFO7" s="49"/>
      <c r="PFP7" s="49"/>
      <c r="PFQ7" s="49"/>
      <c r="PFR7" s="49"/>
      <c r="PFS7" s="49"/>
      <c r="PFT7" s="49"/>
      <c r="PFU7" s="49"/>
      <c r="PFV7" s="49"/>
      <c r="PFW7" s="49"/>
      <c r="PFX7" s="49"/>
      <c r="PFY7" s="49"/>
      <c r="PFZ7" s="49"/>
      <c r="PGA7" s="49"/>
      <c r="PGB7" s="49"/>
      <c r="PGC7" s="49"/>
      <c r="PGD7" s="49"/>
      <c r="PGE7" s="49"/>
      <c r="PGF7" s="49"/>
      <c r="PGG7" s="49"/>
      <c r="PGH7" s="49"/>
      <c r="PGI7" s="49"/>
      <c r="PGJ7" s="49"/>
      <c r="PGK7" s="49"/>
      <c r="PGL7" s="49"/>
      <c r="PGM7" s="49"/>
      <c r="PGN7" s="49"/>
      <c r="PGO7" s="49"/>
      <c r="PGP7" s="49"/>
      <c r="PGQ7" s="49"/>
      <c r="PGR7" s="49"/>
      <c r="PGS7" s="49"/>
      <c r="PGT7" s="49"/>
      <c r="PGU7" s="49"/>
      <c r="PGV7" s="49"/>
      <c r="PGW7" s="49"/>
      <c r="PGX7" s="49"/>
      <c r="PGY7" s="49"/>
      <c r="PGZ7" s="49"/>
      <c r="PHA7" s="49"/>
      <c r="PHB7" s="49"/>
      <c r="PHC7" s="49"/>
      <c r="PHD7" s="49"/>
      <c r="PHE7" s="49"/>
      <c r="PHF7" s="49"/>
      <c r="PHG7" s="49"/>
      <c r="PHH7" s="49"/>
      <c r="PHI7" s="49"/>
      <c r="PHJ7" s="49"/>
      <c r="PHK7" s="49"/>
      <c r="PHL7" s="49"/>
      <c r="PHM7" s="49"/>
      <c r="PHN7" s="49"/>
      <c r="PHO7" s="49"/>
      <c r="PHP7" s="49"/>
      <c r="PHQ7" s="49"/>
      <c r="PHR7" s="49"/>
      <c r="PHS7" s="49"/>
      <c r="PHT7" s="49"/>
      <c r="PHU7" s="49"/>
      <c r="PHV7" s="49"/>
      <c r="PHW7" s="49"/>
      <c r="PHX7" s="49"/>
      <c r="PHY7" s="49"/>
      <c r="PHZ7" s="49"/>
      <c r="PIA7" s="49"/>
      <c r="PIB7" s="49"/>
      <c r="PIC7" s="49"/>
      <c r="PID7" s="49"/>
      <c r="PIE7" s="49"/>
      <c r="PIF7" s="49"/>
      <c r="PIG7" s="49"/>
      <c r="PIH7" s="49"/>
      <c r="PII7" s="49"/>
      <c r="PIJ7" s="49"/>
      <c r="PIK7" s="49"/>
      <c r="PIL7" s="49"/>
      <c r="PIM7" s="49"/>
      <c r="PIN7" s="49"/>
      <c r="PIO7" s="49"/>
      <c r="PIP7" s="49"/>
      <c r="PIQ7" s="49"/>
      <c r="PIR7" s="49"/>
      <c r="PIS7" s="49"/>
      <c r="PIT7" s="49"/>
      <c r="PIU7" s="49"/>
      <c r="PIV7" s="49"/>
      <c r="PIW7" s="49"/>
      <c r="PIX7" s="49"/>
      <c r="PIY7" s="49"/>
      <c r="PIZ7" s="49"/>
      <c r="PJA7" s="49"/>
      <c r="PJB7" s="49"/>
      <c r="PJC7" s="49"/>
      <c r="PJD7" s="49"/>
      <c r="PJE7" s="49"/>
      <c r="PJF7" s="49"/>
      <c r="PJG7" s="49"/>
      <c r="PJH7" s="49"/>
      <c r="PJI7" s="49"/>
      <c r="PJJ7" s="49"/>
      <c r="PJK7" s="49"/>
      <c r="PJL7" s="49"/>
      <c r="PJM7" s="49"/>
      <c r="PJN7" s="49"/>
      <c r="PJO7" s="49"/>
      <c r="PJP7" s="49"/>
      <c r="PJQ7" s="49"/>
      <c r="PJR7" s="49"/>
      <c r="PJS7" s="49"/>
      <c r="PJT7" s="49"/>
      <c r="PJU7" s="49"/>
      <c r="PJV7" s="49"/>
      <c r="PJW7" s="49"/>
      <c r="PJX7" s="49"/>
      <c r="PJY7" s="49"/>
      <c r="PJZ7" s="49"/>
      <c r="PKA7" s="49"/>
      <c r="PKB7" s="49"/>
      <c r="PKC7" s="49"/>
      <c r="PKD7" s="49"/>
      <c r="PKE7" s="49"/>
      <c r="PKF7" s="49"/>
      <c r="PKG7" s="49"/>
      <c r="PKH7" s="49"/>
      <c r="PKI7" s="49"/>
      <c r="PKJ7" s="49"/>
      <c r="PKK7" s="49"/>
      <c r="PKL7" s="49"/>
      <c r="PKM7" s="49"/>
      <c r="PKN7" s="49"/>
      <c r="PKO7" s="49"/>
      <c r="PKP7" s="49"/>
      <c r="PKQ7" s="49"/>
      <c r="PKR7" s="49"/>
      <c r="PKS7" s="49"/>
      <c r="PKT7" s="49"/>
      <c r="PKU7" s="49"/>
      <c r="PKV7" s="49"/>
      <c r="PKW7" s="49"/>
      <c r="PKX7" s="49"/>
      <c r="PKY7" s="49"/>
      <c r="PKZ7" s="49"/>
      <c r="PLA7" s="49"/>
      <c r="PLB7" s="49"/>
      <c r="PLC7" s="49"/>
      <c r="PLD7" s="49"/>
      <c r="PLE7" s="49"/>
      <c r="PLF7" s="49"/>
      <c r="PLG7" s="49"/>
      <c r="PLH7" s="49"/>
      <c r="PLI7" s="49"/>
      <c r="PLJ7" s="49"/>
      <c r="PLK7" s="49"/>
      <c r="PLL7" s="49"/>
      <c r="PLM7" s="49"/>
      <c r="PLN7" s="49"/>
      <c r="PLO7" s="49"/>
      <c r="PLP7" s="49"/>
      <c r="PLQ7" s="49"/>
      <c r="PLR7" s="49"/>
      <c r="PLS7" s="49"/>
      <c r="PLT7" s="49"/>
      <c r="PLU7" s="49"/>
      <c r="PLV7" s="49"/>
      <c r="PLW7" s="49"/>
      <c r="PLX7" s="49"/>
      <c r="PLY7" s="49"/>
      <c r="PLZ7" s="49"/>
      <c r="PMA7" s="49"/>
      <c r="PMB7" s="49"/>
      <c r="PMC7" s="49"/>
      <c r="PMD7" s="49"/>
      <c r="PME7" s="49"/>
      <c r="PMF7" s="49"/>
      <c r="PMG7" s="49"/>
      <c r="PMH7" s="49"/>
      <c r="PMI7" s="49"/>
      <c r="PMJ7" s="49"/>
      <c r="PMK7" s="49"/>
      <c r="PML7" s="49"/>
      <c r="PMM7" s="49"/>
      <c r="PMN7" s="49"/>
      <c r="PMO7" s="49"/>
      <c r="PMP7" s="49"/>
      <c r="PMQ7" s="49"/>
      <c r="PMR7" s="49"/>
      <c r="PMS7" s="49"/>
      <c r="PMT7" s="49"/>
      <c r="PMU7" s="49"/>
      <c r="PMV7" s="49"/>
      <c r="PMW7" s="49"/>
      <c r="PMX7" s="49"/>
      <c r="PMY7" s="49"/>
      <c r="PMZ7" s="49"/>
      <c r="PNA7" s="49"/>
      <c r="PNB7" s="49"/>
      <c r="PNC7" s="49"/>
      <c r="PND7" s="49"/>
      <c r="PNE7" s="49"/>
      <c r="PNF7" s="49"/>
      <c r="PNG7" s="49"/>
      <c r="PNH7" s="49"/>
      <c r="PNI7" s="49"/>
      <c r="PNJ7" s="49"/>
      <c r="PNK7" s="49"/>
      <c r="PNL7" s="49"/>
      <c r="PNM7" s="49"/>
      <c r="PNN7" s="49"/>
      <c r="PNO7" s="49"/>
      <c r="PNP7" s="49"/>
      <c r="PNQ7" s="49"/>
      <c r="PNR7" s="49"/>
      <c r="PNS7" s="49"/>
      <c r="PNT7" s="49"/>
      <c r="PNU7" s="49"/>
      <c r="PNV7" s="49"/>
      <c r="PNW7" s="49"/>
      <c r="PNX7" s="49"/>
      <c r="PNY7" s="49"/>
      <c r="PNZ7" s="49"/>
      <c r="POA7" s="49"/>
      <c r="POB7" s="49"/>
      <c r="POC7" s="49"/>
      <c r="POD7" s="49"/>
      <c r="POE7" s="49"/>
      <c r="POF7" s="49"/>
      <c r="POG7" s="49"/>
      <c r="POH7" s="49"/>
      <c r="POI7" s="49"/>
      <c r="POJ7" s="49"/>
      <c r="POK7" s="49"/>
      <c r="POL7" s="49"/>
      <c r="POM7" s="49"/>
      <c r="PON7" s="49"/>
      <c r="POO7" s="49"/>
      <c r="POP7" s="49"/>
      <c r="POQ7" s="49"/>
      <c r="POR7" s="49"/>
      <c r="POS7" s="49"/>
      <c r="POT7" s="49"/>
      <c r="POU7" s="49"/>
      <c r="POV7" s="49"/>
      <c r="POW7" s="49"/>
      <c r="POX7" s="49"/>
      <c r="POY7" s="49"/>
      <c r="POZ7" s="49"/>
      <c r="PPA7" s="49"/>
      <c r="PPB7" s="49"/>
      <c r="PPC7" s="49"/>
      <c r="PPD7" s="49"/>
      <c r="PPE7" s="49"/>
      <c r="PPF7" s="49"/>
      <c r="PPG7" s="49"/>
      <c r="PPH7" s="49"/>
      <c r="PPI7" s="49"/>
      <c r="PPJ7" s="49"/>
      <c r="PPK7" s="49"/>
      <c r="PPL7" s="49"/>
      <c r="PPM7" s="49"/>
      <c r="PPN7" s="49"/>
      <c r="PPO7" s="49"/>
      <c r="PPP7" s="49"/>
      <c r="PPQ7" s="49"/>
      <c r="PPR7" s="49"/>
      <c r="PPS7" s="49"/>
      <c r="PPT7" s="49"/>
      <c r="PPU7" s="49"/>
      <c r="PPV7" s="49"/>
      <c r="PPW7" s="49"/>
      <c r="PPX7" s="49"/>
      <c r="PPY7" s="49"/>
      <c r="PPZ7" s="49"/>
      <c r="PQA7" s="49"/>
      <c r="PQB7" s="49"/>
      <c r="PQC7" s="49"/>
      <c r="PQD7" s="49"/>
      <c r="PQE7" s="49"/>
      <c r="PQF7" s="49"/>
      <c r="PQG7" s="49"/>
      <c r="PQH7" s="49"/>
      <c r="PQI7" s="49"/>
      <c r="PQJ7" s="49"/>
      <c r="PQK7" s="49"/>
      <c r="PQL7" s="49"/>
      <c r="PQM7" s="49"/>
      <c r="PQN7" s="49"/>
      <c r="PQO7" s="49"/>
      <c r="PQP7" s="49"/>
      <c r="PQQ7" s="49"/>
      <c r="PQR7" s="49"/>
      <c r="PQS7" s="49"/>
      <c r="PQT7" s="49"/>
      <c r="PQU7" s="49"/>
      <c r="PQV7" s="49"/>
      <c r="PQW7" s="49"/>
      <c r="PQX7" s="49"/>
      <c r="PQY7" s="49"/>
      <c r="PQZ7" s="49"/>
      <c r="PRA7" s="49"/>
      <c r="PRB7" s="49"/>
      <c r="PRC7" s="49"/>
      <c r="PRD7" s="49"/>
      <c r="PRE7" s="49"/>
      <c r="PRF7" s="49"/>
      <c r="PRG7" s="49"/>
      <c r="PRH7" s="49"/>
      <c r="PRI7" s="49"/>
      <c r="PRJ7" s="49"/>
      <c r="PRK7" s="49"/>
      <c r="PRL7" s="49"/>
      <c r="PRM7" s="49"/>
      <c r="PRN7" s="49"/>
      <c r="PRO7" s="49"/>
      <c r="PRP7" s="49"/>
      <c r="PRQ7" s="49"/>
      <c r="PRR7" s="49"/>
      <c r="PRS7" s="49"/>
      <c r="PRT7" s="49"/>
      <c r="PRU7" s="49"/>
      <c r="PRV7" s="49"/>
      <c r="PRW7" s="49"/>
      <c r="PRX7" s="49"/>
      <c r="PRY7" s="49"/>
      <c r="PRZ7" s="49"/>
      <c r="PSA7" s="49"/>
      <c r="PSB7" s="49"/>
      <c r="PSC7" s="49"/>
      <c r="PSD7" s="49"/>
      <c r="PSE7" s="49"/>
      <c r="PSF7" s="49"/>
      <c r="PSG7" s="49"/>
      <c r="PSH7" s="49"/>
      <c r="PSI7" s="49"/>
      <c r="PSJ7" s="49"/>
      <c r="PSK7" s="49"/>
      <c r="PSL7" s="49"/>
      <c r="PSM7" s="49"/>
      <c r="PSN7" s="49"/>
      <c r="PSO7" s="49"/>
      <c r="PSP7" s="49"/>
      <c r="PSQ7" s="49"/>
      <c r="PSR7" s="49"/>
      <c r="PSS7" s="49"/>
      <c r="PST7" s="49"/>
      <c r="PSU7" s="49"/>
      <c r="PSV7" s="49"/>
      <c r="PSW7" s="49"/>
      <c r="PSX7" s="49"/>
      <c r="PSY7" s="49"/>
      <c r="PSZ7" s="49"/>
      <c r="PTA7" s="49"/>
      <c r="PTB7" s="49"/>
      <c r="PTC7" s="49"/>
      <c r="PTD7" s="49"/>
      <c r="PTE7" s="49"/>
      <c r="PTF7" s="49"/>
      <c r="PTG7" s="49"/>
      <c r="PTH7" s="49"/>
      <c r="PTI7" s="49"/>
      <c r="PTJ7" s="49"/>
      <c r="PTK7" s="49"/>
      <c r="PTL7" s="49"/>
      <c r="PTM7" s="49"/>
      <c r="PTN7" s="49"/>
      <c r="PTO7" s="49"/>
      <c r="PTP7" s="49"/>
      <c r="PTQ7" s="49"/>
      <c r="PTR7" s="49"/>
      <c r="PTS7" s="49"/>
      <c r="PTT7" s="49"/>
      <c r="PTU7" s="49"/>
      <c r="PTV7" s="49"/>
      <c r="PTW7" s="49"/>
      <c r="PTX7" s="49"/>
      <c r="PTY7" s="49"/>
      <c r="PTZ7" s="49"/>
      <c r="PUA7" s="49"/>
      <c r="PUB7" s="49"/>
      <c r="PUC7" s="49"/>
      <c r="PUD7" s="49"/>
      <c r="PUE7" s="49"/>
      <c r="PUF7" s="49"/>
      <c r="PUG7" s="49"/>
      <c r="PUH7" s="49"/>
      <c r="PUI7" s="49"/>
      <c r="PUJ7" s="49"/>
      <c r="PUK7" s="49"/>
      <c r="PUL7" s="49"/>
      <c r="PUM7" s="49"/>
      <c r="PUN7" s="49"/>
      <c r="PUO7" s="49"/>
      <c r="PUP7" s="49"/>
      <c r="PUQ7" s="49"/>
      <c r="PUR7" s="49"/>
      <c r="PUS7" s="49"/>
      <c r="PUT7" s="49"/>
      <c r="PUU7" s="49"/>
      <c r="PUV7" s="49"/>
      <c r="PUW7" s="49"/>
      <c r="PUX7" s="49"/>
      <c r="PUY7" s="49"/>
      <c r="PUZ7" s="49"/>
      <c r="PVA7" s="49"/>
      <c r="PVB7" s="49"/>
      <c r="PVC7" s="49"/>
      <c r="PVD7" s="49"/>
      <c r="PVE7" s="49"/>
      <c r="PVF7" s="49"/>
      <c r="PVG7" s="49"/>
      <c r="PVH7" s="49"/>
      <c r="PVI7" s="49"/>
      <c r="PVJ7" s="49"/>
      <c r="PVK7" s="49"/>
      <c r="PVL7" s="49"/>
      <c r="PVM7" s="49"/>
      <c r="PVN7" s="49"/>
      <c r="PVO7" s="49"/>
      <c r="PVP7" s="49"/>
      <c r="PVQ7" s="49"/>
      <c r="PVR7" s="49"/>
      <c r="PVS7" s="49"/>
      <c r="PVT7" s="49"/>
      <c r="PVU7" s="49"/>
      <c r="PVV7" s="49"/>
      <c r="PVW7" s="49"/>
      <c r="PVX7" s="49"/>
      <c r="PVY7" s="49"/>
      <c r="PVZ7" s="49"/>
      <c r="PWA7" s="49"/>
      <c r="PWB7" s="49"/>
      <c r="PWC7" s="49"/>
      <c r="PWD7" s="49"/>
      <c r="PWE7" s="49"/>
      <c r="PWF7" s="49"/>
      <c r="PWG7" s="49"/>
      <c r="PWH7" s="49"/>
      <c r="PWI7" s="49"/>
      <c r="PWJ7" s="49"/>
      <c r="PWK7" s="49"/>
      <c r="PWL7" s="49"/>
      <c r="PWM7" s="49"/>
      <c r="PWN7" s="49"/>
      <c r="PWO7" s="49"/>
      <c r="PWP7" s="49"/>
      <c r="PWQ7" s="49"/>
      <c r="PWR7" s="49"/>
      <c r="PWS7" s="49"/>
      <c r="PWT7" s="49"/>
      <c r="PWU7" s="49"/>
      <c r="PWV7" s="49"/>
      <c r="PWW7" s="49"/>
      <c r="PWX7" s="49"/>
      <c r="PWY7" s="49"/>
      <c r="PWZ7" s="49"/>
      <c r="PXA7" s="49"/>
      <c r="PXB7" s="49"/>
      <c r="PXC7" s="49"/>
      <c r="PXD7" s="49"/>
      <c r="PXE7" s="49"/>
      <c r="PXF7" s="49"/>
      <c r="PXG7" s="49"/>
      <c r="PXH7" s="49"/>
      <c r="PXI7" s="49"/>
      <c r="PXJ7" s="49"/>
      <c r="PXK7" s="49"/>
      <c r="PXL7" s="49"/>
      <c r="PXM7" s="49"/>
      <c r="PXN7" s="49"/>
      <c r="PXO7" s="49"/>
      <c r="PXP7" s="49"/>
      <c r="PXQ7" s="49"/>
      <c r="PXR7" s="49"/>
      <c r="PXS7" s="49"/>
      <c r="PXT7" s="49"/>
      <c r="PXU7" s="49"/>
      <c r="PXV7" s="49"/>
      <c r="PXW7" s="49"/>
      <c r="PXX7" s="49"/>
      <c r="PXY7" s="49"/>
      <c r="PXZ7" s="49"/>
      <c r="PYA7" s="49"/>
      <c r="PYB7" s="49"/>
      <c r="PYC7" s="49"/>
      <c r="PYD7" s="49"/>
      <c r="PYE7" s="49"/>
      <c r="PYF7" s="49"/>
      <c r="PYG7" s="49"/>
      <c r="PYH7" s="49"/>
      <c r="PYI7" s="49"/>
      <c r="PYJ7" s="49"/>
      <c r="PYK7" s="49"/>
      <c r="PYL7" s="49"/>
      <c r="PYM7" s="49"/>
      <c r="PYN7" s="49"/>
      <c r="PYO7" s="49"/>
      <c r="PYP7" s="49"/>
      <c r="PYQ7" s="49"/>
      <c r="PYR7" s="49"/>
      <c r="PYS7" s="49"/>
      <c r="PYT7" s="49"/>
      <c r="PYU7" s="49"/>
      <c r="PYV7" s="49"/>
      <c r="PYW7" s="49"/>
      <c r="PYX7" s="49"/>
      <c r="PYY7" s="49"/>
      <c r="PYZ7" s="49"/>
      <c r="PZA7" s="49"/>
      <c r="PZB7" s="49"/>
      <c r="PZC7" s="49"/>
      <c r="PZD7" s="49"/>
      <c r="PZE7" s="49"/>
      <c r="PZF7" s="49"/>
      <c r="PZG7" s="49"/>
      <c r="PZH7" s="49"/>
      <c r="PZI7" s="49"/>
      <c r="PZJ7" s="49"/>
      <c r="PZK7" s="49"/>
      <c r="PZL7" s="49"/>
      <c r="PZM7" s="49"/>
      <c r="PZN7" s="49"/>
      <c r="PZO7" s="49"/>
      <c r="PZP7" s="49"/>
      <c r="PZQ7" s="49"/>
      <c r="PZR7" s="49"/>
      <c r="PZS7" s="49"/>
      <c r="PZT7" s="49"/>
      <c r="PZU7" s="49"/>
      <c r="PZV7" s="49"/>
      <c r="PZW7" s="49"/>
      <c r="PZX7" s="49"/>
      <c r="PZY7" s="49"/>
      <c r="PZZ7" s="49"/>
      <c r="QAA7" s="49"/>
      <c r="QAB7" s="49"/>
      <c r="QAC7" s="49"/>
      <c r="QAD7" s="49"/>
      <c r="QAE7" s="49"/>
      <c r="QAF7" s="49"/>
      <c r="QAG7" s="49"/>
      <c r="QAH7" s="49"/>
      <c r="QAI7" s="49"/>
      <c r="QAJ7" s="49"/>
      <c r="QAK7" s="49"/>
      <c r="QAL7" s="49"/>
      <c r="QAM7" s="49"/>
      <c r="QAN7" s="49"/>
      <c r="QAO7" s="49"/>
      <c r="QAP7" s="49"/>
      <c r="QAQ7" s="49"/>
      <c r="QAR7" s="49"/>
      <c r="QAS7" s="49"/>
      <c r="QAT7" s="49"/>
      <c r="QAU7" s="49"/>
      <c r="QAV7" s="49"/>
      <c r="QAW7" s="49"/>
      <c r="QAX7" s="49"/>
      <c r="QAY7" s="49"/>
      <c r="QAZ7" s="49"/>
      <c r="QBA7" s="49"/>
      <c r="QBB7" s="49"/>
      <c r="QBC7" s="49"/>
      <c r="QBD7" s="49"/>
      <c r="QBE7" s="49"/>
      <c r="QBF7" s="49"/>
      <c r="QBG7" s="49"/>
      <c r="QBH7" s="49"/>
      <c r="QBI7" s="49"/>
      <c r="QBJ7" s="49"/>
      <c r="QBK7" s="49"/>
      <c r="QBL7" s="49"/>
      <c r="QBM7" s="49"/>
      <c r="QBN7" s="49"/>
      <c r="QBO7" s="49"/>
      <c r="QBP7" s="49"/>
      <c r="QBQ7" s="49"/>
      <c r="QBR7" s="49"/>
      <c r="QBS7" s="49"/>
      <c r="QBT7" s="49"/>
      <c r="QBU7" s="49"/>
      <c r="QBV7" s="49"/>
      <c r="QBW7" s="49"/>
      <c r="QBX7" s="49"/>
      <c r="QBY7" s="49"/>
      <c r="QBZ7" s="49"/>
      <c r="QCA7" s="49"/>
      <c r="QCB7" s="49"/>
      <c r="QCC7" s="49"/>
      <c r="QCD7" s="49"/>
      <c r="QCE7" s="49"/>
      <c r="QCF7" s="49"/>
      <c r="QCG7" s="49"/>
      <c r="QCH7" s="49"/>
      <c r="QCI7" s="49"/>
      <c r="QCJ7" s="49"/>
      <c r="QCK7" s="49"/>
      <c r="QCL7" s="49"/>
      <c r="QCM7" s="49"/>
      <c r="QCN7" s="49"/>
      <c r="QCO7" s="49"/>
      <c r="QCP7" s="49"/>
      <c r="QCQ7" s="49"/>
      <c r="QCR7" s="49"/>
      <c r="QCS7" s="49"/>
      <c r="QCT7" s="49"/>
      <c r="QCU7" s="49"/>
      <c r="QCV7" s="49"/>
      <c r="QCW7" s="49"/>
      <c r="QCX7" s="49"/>
      <c r="QCY7" s="49"/>
      <c r="QCZ7" s="49"/>
      <c r="QDA7" s="49"/>
      <c r="QDB7" s="49"/>
      <c r="QDC7" s="49"/>
      <c r="QDD7" s="49"/>
      <c r="QDE7" s="49"/>
      <c r="QDF7" s="49"/>
      <c r="QDG7" s="49"/>
      <c r="QDH7" s="49"/>
      <c r="QDI7" s="49"/>
      <c r="QDJ7" s="49"/>
      <c r="QDK7" s="49"/>
      <c r="QDL7" s="49"/>
      <c r="QDM7" s="49"/>
      <c r="QDN7" s="49"/>
      <c r="QDO7" s="49"/>
      <c r="QDP7" s="49"/>
      <c r="QDQ7" s="49"/>
      <c r="QDR7" s="49"/>
      <c r="QDS7" s="49"/>
      <c r="QDT7" s="49"/>
      <c r="QDU7" s="49"/>
      <c r="QDV7" s="49"/>
      <c r="QDW7" s="49"/>
      <c r="QDX7" s="49"/>
      <c r="QDY7" s="49"/>
      <c r="QDZ7" s="49"/>
      <c r="QEA7" s="49"/>
      <c r="QEB7" s="49"/>
      <c r="QEC7" s="49"/>
      <c r="QED7" s="49"/>
      <c r="QEE7" s="49"/>
      <c r="QEF7" s="49"/>
      <c r="QEG7" s="49"/>
      <c r="QEH7" s="49"/>
      <c r="QEI7" s="49"/>
      <c r="QEJ7" s="49"/>
      <c r="QEK7" s="49"/>
      <c r="QEL7" s="49"/>
      <c r="QEM7" s="49"/>
      <c r="QEN7" s="49"/>
      <c r="QEO7" s="49"/>
      <c r="QEP7" s="49"/>
      <c r="QEQ7" s="49"/>
      <c r="QER7" s="49"/>
      <c r="QES7" s="49"/>
      <c r="QET7" s="49"/>
      <c r="QEU7" s="49"/>
      <c r="QEV7" s="49"/>
      <c r="QEW7" s="49"/>
      <c r="QEX7" s="49"/>
      <c r="QEY7" s="49"/>
      <c r="QEZ7" s="49"/>
      <c r="QFA7" s="49"/>
      <c r="QFB7" s="49"/>
      <c r="QFC7" s="49"/>
      <c r="QFD7" s="49"/>
      <c r="QFE7" s="49"/>
      <c r="QFF7" s="49"/>
      <c r="QFG7" s="49"/>
      <c r="QFH7" s="49"/>
      <c r="QFI7" s="49"/>
      <c r="QFJ7" s="49"/>
      <c r="QFK7" s="49"/>
      <c r="QFL7" s="49"/>
      <c r="QFM7" s="49"/>
      <c r="QFN7" s="49"/>
      <c r="QFO7" s="49"/>
      <c r="QFP7" s="49"/>
      <c r="QFQ7" s="49"/>
      <c r="QFR7" s="49"/>
      <c r="QFS7" s="49"/>
      <c r="QFT7" s="49"/>
      <c r="QFU7" s="49"/>
      <c r="QFV7" s="49"/>
      <c r="QFW7" s="49"/>
      <c r="QFX7" s="49"/>
      <c r="QFY7" s="49"/>
      <c r="QFZ7" s="49"/>
      <c r="QGA7" s="49"/>
      <c r="QGB7" s="49"/>
      <c r="QGC7" s="49"/>
      <c r="QGD7" s="49"/>
      <c r="QGE7" s="49"/>
      <c r="QGF7" s="49"/>
      <c r="QGG7" s="49"/>
      <c r="QGH7" s="49"/>
      <c r="QGI7" s="49"/>
      <c r="QGJ7" s="49"/>
      <c r="QGK7" s="49"/>
      <c r="QGL7" s="49"/>
      <c r="QGM7" s="49"/>
      <c r="QGN7" s="49"/>
      <c r="QGO7" s="49"/>
      <c r="QGP7" s="49"/>
      <c r="QGQ7" s="49"/>
      <c r="QGR7" s="49"/>
      <c r="QGS7" s="49"/>
      <c r="QGT7" s="49"/>
      <c r="QGU7" s="49"/>
      <c r="QGV7" s="49"/>
      <c r="QGW7" s="49"/>
      <c r="QGX7" s="49"/>
      <c r="QGY7" s="49"/>
      <c r="QGZ7" s="49"/>
      <c r="QHA7" s="49"/>
      <c r="QHB7" s="49"/>
      <c r="QHC7" s="49"/>
      <c r="QHD7" s="49"/>
      <c r="QHE7" s="49"/>
      <c r="QHF7" s="49"/>
      <c r="QHG7" s="49"/>
      <c r="QHH7" s="49"/>
      <c r="QHI7" s="49"/>
      <c r="QHJ7" s="49"/>
      <c r="QHK7" s="49"/>
      <c r="QHL7" s="49"/>
      <c r="QHM7" s="49"/>
      <c r="QHN7" s="49"/>
      <c r="QHO7" s="49"/>
      <c r="QHP7" s="49"/>
      <c r="QHQ7" s="49"/>
      <c r="QHR7" s="49"/>
      <c r="QHS7" s="49"/>
      <c r="QHT7" s="49"/>
      <c r="QHU7" s="49"/>
      <c r="QHV7" s="49"/>
      <c r="QHW7" s="49"/>
      <c r="QHX7" s="49"/>
      <c r="QHY7" s="49"/>
      <c r="QHZ7" s="49"/>
      <c r="QIA7" s="49"/>
      <c r="QIB7" s="49"/>
      <c r="QIC7" s="49"/>
      <c r="QID7" s="49"/>
      <c r="QIE7" s="49"/>
      <c r="QIF7" s="49"/>
      <c r="QIG7" s="49"/>
      <c r="QIH7" s="49"/>
      <c r="QII7" s="49"/>
      <c r="QIJ7" s="49"/>
      <c r="QIK7" s="49"/>
      <c r="QIL7" s="49"/>
      <c r="QIM7" s="49"/>
      <c r="QIN7" s="49"/>
      <c r="QIO7" s="49"/>
      <c r="QIP7" s="49"/>
      <c r="QIQ7" s="49"/>
      <c r="QIR7" s="49"/>
      <c r="QIS7" s="49"/>
      <c r="QIT7" s="49"/>
      <c r="QIU7" s="49"/>
      <c r="QIV7" s="49"/>
      <c r="QIW7" s="49"/>
      <c r="QIX7" s="49"/>
      <c r="QIY7" s="49"/>
      <c r="QIZ7" s="49"/>
      <c r="QJA7" s="49"/>
      <c r="QJB7" s="49"/>
      <c r="QJC7" s="49"/>
      <c r="QJD7" s="49"/>
      <c r="QJE7" s="49"/>
      <c r="QJF7" s="49"/>
      <c r="QJG7" s="49"/>
      <c r="QJH7" s="49"/>
      <c r="QJI7" s="49"/>
      <c r="QJJ7" s="49"/>
      <c r="QJK7" s="49"/>
      <c r="QJL7" s="49"/>
      <c r="QJM7" s="49"/>
      <c r="QJN7" s="49"/>
      <c r="QJO7" s="49"/>
      <c r="QJP7" s="49"/>
      <c r="QJQ7" s="49"/>
      <c r="QJR7" s="49"/>
      <c r="QJS7" s="49"/>
      <c r="QJT7" s="49"/>
      <c r="QJU7" s="49"/>
      <c r="QJV7" s="49"/>
      <c r="QJW7" s="49"/>
      <c r="QJX7" s="49"/>
      <c r="QJY7" s="49"/>
      <c r="QJZ7" s="49"/>
      <c r="QKA7" s="49"/>
      <c r="QKB7" s="49"/>
      <c r="QKC7" s="49"/>
      <c r="QKD7" s="49"/>
      <c r="QKE7" s="49"/>
      <c r="QKF7" s="49"/>
      <c r="QKG7" s="49"/>
      <c r="QKH7" s="49"/>
      <c r="QKI7" s="49"/>
      <c r="QKJ7" s="49"/>
      <c r="QKK7" s="49"/>
      <c r="QKL7" s="49"/>
      <c r="QKM7" s="49"/>
      <c r="QKN7" s="49"/>
      <c r="QKO7" s="49"/>
      <c r="QKP7" s="49"/>
      <c r="QKQ7" s="49"/>
      <c r="QKR7" s="49"/>
      <c r="QKS7" s="49"/>
      <c r="QKT7" s="49"/>
      <c r="QKU7" s="49"/>
      <c r="QKV7" s="49"/>
      <c r="QKW7" s="49"/>
      <c r="QKX7" s="49"/>
      <c r="QKY7" s="49"/>
      <c r="QKZ7" s="49"/>
      <c r="QLA7" s="49"/>
      <c r="QLB7" s="49"/>
      <c r="QLC7" s="49"/>
      <c r="QLD7" s="49"/>
      <c r="QLE7" s="49"/>
      <c r="QLF7" s="49"/>
      <c r="QLG7" s="49"/>
      <c r="QLH7" s="49"/>
      <c r="QLI7" s="49"/>
      <c r="QLJ7" s="49"/>
      <c r="QLK7" s="49"/>
      <c r="QLL7" s="49"/>
      <c r="QLM7" s="49"/>
      <c r="QLN7" s="49"/>
      <c r="QLO7" s="49"/>
      <c r="QLP7" s="49"/>
      <c r="QLQ7" s="49"/>
      <c r="QLR7" s="49"/>
      <c r="QLS7" s="49"/>
      <c r="QLT7" s="49"/>
      <c r="QLU7" s="49"/>
      <c r="QLV7" s="49"/>
      <c r="QLW7" s="49"/>
      <c r="QLX7" s="49"/>
      <c r="QLY7" s="49"/>
      <c r="QLZ7" s="49"/>
      <c r="QMA7" s="49"/>
      <c r="QMB7" s="49"/>
      <c r="QMC7" s="49"/>
      <c r="QMD7" s="49"/>
      <c r="QME7" s="49"/>
      <c r="QMF7" s="49"/>
      <c r="QMG7" s="49"/>
      <c r="QMH7" s="49"/>
      <c r="QMI7" s="49"/>
      <c r="QMJ7" s="49"/>
      <c r="QMK7" s="49"/>
      <c r="QML7" s="49"/>
      <c r="QMM7" s="49"/>
      <c r="QMN7" s="49"/>
      <c r="QMO7" s="49"/>
      <c r="QMP7" s="49"/>
      <c r="QMQ7" s="49"/>
      <c r="QMR7" s="49"/>
      <c r="QMS7" s="49"/>
      <c r="QMT7" s="49"/>
      <c r="QMU7" s="49"/>
      <c r="QMV7" s="49"/>
      <c r="QMW7" s="49"/>
      <c r="QMX7" s="49"/>
      <c r="QMY7" s="49"/>
      <c r="QMZ7" s="49"/>
      <c r="QNA7" s="49"/>
      <c r="QNB7" s="49"/>
      <c r="QNC7" s="49"/>
      <c r="QND7" s="49"/>
      <c r="QNE7" s="49"/>
      <c r="QNF7" s="49"/>
      <c r="QNG7" s="49"/>
      <c r="QNH7" s="49"/>
      <c r="QNI7" s="49"/>
      <c r="QNJ7" s="49"/>
      <c r="QNK7" s="49"/>
      <c r="QNL7" s="49"/>
      <c r="QNM7" s="49"/>
      <c r="QNN7" s="49"/>
      <c r="QNO7" s="49"/>
      <c r="QNP7" s="49"/>
      <c r="QNQ7" s="49"/>
      <c r="QNR7" s="49"/>
      <c r="QNS7" s="49"/>
      <c r="QNT7" s="49"/>
      <c r="QNU7" s="49"/>
      <c r="QNV7" s="49"/>
      <c r="QNW7" s="49"/>
      <c r="QNX7" s="49"/>
      <c r="QNY7" s="49"/>
      <c r="QNZ7" s="49"/>
      <c r="QOA7" s="49"/>
      <c r="QOB7" s="49"/>
      <c r="QOC7" s="49"/>
      <c r="QOD7" s="49"/>
      <c r="QOE7" s="49"/>
      <c r="QOF7" s="49"/>
      <c r="QOG7" s="49"/>
      <c r="QOH7" s="49"/>
      <c r="QOI7" s="49"/>
      <c r="QOJ7" s="49"/>
      <c r="QOK7" s="49"/>
      <c r="QOL7" s="49"/>
      <c r="QOM7" s="49"/>
      <c r="QON7" s="49"/>
      <c r="QOO7" s="49"/>
      <c r="QOP7" s="49"/>
      <c r="QOQ7" s="49"/>
      <c r="QOR7" s="49"/>
      <c r="QOS7" s="49"/>
      <c r="QOT7" s="49"/>
      <c r="QOU7" s="49"/>
      <c r="QOV7" s="49"/>
      <c r="QOW7" s="49"/>
      <c r="QOX7" s="49"/>
      <c r="QOY7" s="49"/>
      <c r="QOZ7" s="49"/>
      <c r="QPA7" s="49"/>
      <c r="QPB7" s="49"/>
      <c r="QPC7" s="49"/>
      <c r="QPD7" s="49"/>
      <c r="QPE7" s="49"/>
      <c r="QPF7" s="49"/>
      <c r="QPG7" s="49"/>
      <c r="QPH7" s="49"/>
      <c r="QPI7" s="49"/>
      <c r="QPJ7" s="49"/>
      <c r="QPK7" s="49"/>
      <c r="QPL7" s="49"/>
      <c r="QPM7" s="49"/>
      <c r="QPN7" s="49"/>
      <c r="QPO7" s="49"/>
      <c r="QPP7" s="49"/>
      <c r="QPQ7" s="49"/>
      <c r="QPR7" s="49"/>
      <c r="QPS7" s="49"/>
      <c r="QPT7" s="49"/>
      <c r="QPU7" s="49"/>
      <c r="QPV7" s="49"/>
      <c r="QPW7" s="49"/>
      <c r="QPX7" s="49"/>
      <c r="QPY7" s="49"/>
      <c r="QPZ7" s="49"/>
      <c r="QQA7" s="49"/>
      <c r="QQB7" s="49"/>
      <c r="QQC7" s="49"/>
      <c r="QQD7" s="49"/>
      <c r="QQE7" s="49"/>
      <c r="QQF7" s="49"/>
      <c r="QQG7" s="49"/>
      <c r="QQH7" s="49"/>
      <c r="QQI7" s="49"/>
      <c r="QQJ7" s="49"/>
      <c r="QQK7" s="49"/>
      <c r="QQL7" s="49"/>
      <c r="QQM7" s="49"/>
      <c r="QQN7" s="49"/>
      <c r="QQO7" s="49"/>
      <c r="QQP7" s="49"/>
      <c r="QQQ7" s="49"/>
      <c r="QQR7" s="49"/>
      <c r="QQS7" s="49"/>
      <c r="QQT7" s="49"/>
      <c r="QQU7" s="49"/>
      <c r="QQV7" s="49"/>
      <c r="QQW7" s="49"/>
      <c r="QQX7" s="49"/>
      <c r="QQY7" s="49"/>
      <c r="QQZ7" s="49"/>
      <c r="QRA7" s="49"/>
      <c r="QRB7" s="49"/>
      <c r="QRC7" s="49"/>
      <c r="QRD7" s="49"/>
      <c r="QRE7" s="49"/>
      <c r="QRF7" s="49"/>
      <c r="QRG7" s="49"/>
      <c r="QRH7" s="49"/>
      <c r="QRI7" s="49"/>
      <c r="QRJ7" s="49"/>
      <c r="QRK7" s="49"/>
      <c r="QRL7" s="49"/>
      <c r="QRM7" s="49"/>
      <c r="QRN7" s="49"/>
      <c r="QRO7" s="49"/>
      <c r="QRP7" s="49"/>
      <c r="QRQ7" s="49"/>
      <c r="QRR7" s="49"/>
      <c r="QRS7" s="49"/>
      <c r="QRT7" s="49"/>
      <c r="QRU7" s="49"/>
      <c r="QRV7" s="49"/>
      <c r="QRW7" s="49"/>
      <c r="QRX7" s="49"/>
      <c r="QRY7" s="49"/>
      <c r="QRZ7" s="49"/>
      <c r="QSA7" s="49"/>
      <c r="QSB7" s="49"/>
      <c r="QSC7" s="49"/>
      <c r="QSD7" s="49"/>
      <c r="QSE7" s="49"/>
      <c r="QSF7" s="49"/>
      <c r="QSG7" s="49"/>
      <c r="QSH7" s="49"/>
      <c r="QSI7" s="49"/>
      <c r="QSJ7" s="49"/>
      <c r="QSK7" s="49"/>
      <c r="QSL7" s="49"/>
      <c r="QSM7" s="49"/>
      <c r="QSN7" s="49"/>
      <c r="QSO7" s="49"/>
      <c r="QSP7" s="49"/>
      <c r="QSQ7" s="49"/>
      <c r="QSR7" s="49"/>
      <c r="QSS7" s="49"/>
      <c r="QST7" s="49"/>
      <c r="QSU7" s="49"/>
      <c r="QSV7" s="49"/>
      <c r="QSW7" s="49"/>
      <c r="QSX7" s="49"/>
      <c r="QSY7" s="49"/>
      <c r="QSZ7" s="49"/>
      <c r="QTA7" s="49"/>
      <c r="QTB7" s="49"/>
      <c r="QTC7" s="49"/>
      <c r="QTD7" s="49"/>
      <c r="QTE7" s="49"/>
      <c r="QTF7" s="49"/>
      <c r="QTG7" s="49"/>
      <c r="QTH7" s="49"/>
      <c r="QTI7" s="49"/>
      <c r="QTJ7" s="49"/>
      <c r="QTK7" s="49"/>
      <c r="QTL7" s="49"/>
      <c r="QTM7" s="49"/>
      <c r="QTN7" s="49"/>
      <c r="QTO7" s="49"/>
      <c r="QTP7" s="49"/>
      <c r="QTQ7" s="49"/>
      <c r="QTR7" s="49"/>
      <c r="QTS7" s="49"/>
      <c r="QTT7" s="49"/>
      <c r="QTU7" s="49"/>
      <c r="QTV7" s="49"/>
      <c r="QTW7" s="49"/>
      <c r="QTX7" s="49"/>
      <c r="QTY7" s="49"/>
      <c r="QTZ7" s="49"/>
      <c r="QUA7" s="49"/>
      <c r="QUB7" s="49"/>
      <c r="QUC7" s="49"/>
      <c r="QUD7" s="49"/>
      <c r="QUE7" s="49"/>
      <c r="QUF7" s="49"/>
      <c r="QUG7" s="49"/>
      <c r="QUH7" s="49"/>
      <c r="QUI7" s="49"/>
      <c r="QUJ7" s="49"/>
      <c r="QUK7" s="49"/>
      <c r="QUL7" s="49"/>
      <c r="QUM7" s="49"/>
      <c r="QUN7" s="49"/>
      <c r="QUO7" s="49"/>
      <c r="QUP7" s="49"/>
      <c r="QUQ7" s="49"/>
      <c r="QUR7" s="49"/>
      <c r="QUS7" s="49"/>
      <c r="QUT7" s="49"/>
      <c r="QUU7" s="49"/>
      <c r="QUV7" s="49"/>
      <c r="QUW7" s="49"/>
      <c r="QUX7" s="49"/>
      <c r="QUY7" s="49"/>
      <c r="QUZ7" s="49"/>
      <c r="QVA7" s="49"/>
      <c r="QVB7" s="49"/>
      <c r="QVC7" s="49"/>
      <c r="QVD7" s="49"/>
      <c r="QVE7" s="49"/>
      <c r="QVF7" s="49"/>
      <c r="QVG7" s="49"/>
      <c r="QVH7" s="49"/>
      <c r="QVI7" s="49"/>
      <c r="QVJ7" s="49"/>
      <c r="QVK7" s="49"/>
      <c r="QVL7" s="49"/>
      <c r="QVM7" s="49"/>
      <c r="QVN7" s="49"/>
      <c r="QVO7" s="49"/>
      <c r="QVP7" s="49"/>
      <c r="QVQ7" s="49"/>
      <c r="QVR7" s="49"/>
      <c r="QVS7" s="49"/>
      <c r="QVT7" s="49"/>
      <c r="QVU7" s="49"/>
      <c r="QVV7" s="49"/>
      <c r="QVW7" s="49"/>
      <c r="QVX7" s="49"/>
      <c r="QVY7" s="49"/>
      <c r="QVZ7" s="49"/>
      <c r="QWA7" s="49"/>
      <c r="QWB7" s="49"/>
      <c r="QWC7" s="49"/>
      <c r="QWD7" s="49"/>
      <c r="QWE7" s="49"/>
      <c r="QWF7" s="49"/>
      <c r="QWG7" s="49"/>
      <c r="QWH7" s="49"/>
      <c r="QWI7" s="49"/>
      <c r="QWJ7" s="49"/>
      <c r="QWK7" s="49"/>
      <c r="QWL7" s="49"/>
      <c r="QWM7" s="49"/>
      <c r="QWN7" s="49"/>
      <c r="QWO7" s="49"/>
      <c r="QWP7" s="49"/>
      <c r="QWQ7" s="49"/>
      <c r="QWR7" s="49"/>
      <c r="QWS7" s="49"/>
      <c r="QWT7" s="49"/>
      <c r="QWU7" s="49"/>
      <c r="QWV7" s="49"/>
      <c r="QWW7" s="49"/>
      <c r="QWX7" s="49"/>
      <c r="QWY7" s="49"/>
      <c r="QWZ7" s="49"/>
      <c r="QXA7" s="49"/>
      <c r="QXB7" s="49"/>
      <c r="QXC7" s="49"/>
      <c r="QXD7" s="49"/>
      <c r="QXE7" s="49"/>
      <c r="QXF7" s="49"/>
      <c r="QXG7" s="49"/>
      <c r="QXH7" s="49"/>
      <c r="QXI7" s="49"/>
      <c r="QXJ7" s="49"/>
      <c r="QXK7" s="49"/>
      <c r="QXL7" s="49"/>
      <c r="QXM7" s="49"/>
      <c r="QXN7" s="49"/>
      <c r="QXO7" s="49"/>
      <c r="QXP7" s="49"/>
      <c r="QXQ7" s="49"/>
      <c r="QXR7" s="49"/>
      <c r="QXS7" s="49"/>
      <c r="QXT7" s="49"/>
      <c r="QXU7" s="49"/>
      <c r="QXV7" s="49"/>
      <c r="QXW7" s="49"/>
      <c r="QXX7" s="49"/>
      <c r="QXY7" s="49"/>
      <c r="QXZ7" s="49"/>
      <c r="QYA7" s="49"/>
      <c r="QYB7" s="49"/>
      <c r="QYC7" s="49"/>
      <c r="QYD7" s="49"/>
      <c r="QYE7" s="49"/>
      <c r="QYF7" s="49"/>
      <c r="QYG7" s="49"/>
      <c r="QYH7" s="49"/>
      <c r="QYI7" s="49"/>
      <c r="QYJ7" s="49"/>
      <c r="QYK7" s="49"/>
      <c r="QYL7" s="49"/>
      <c r="QYM7" s="49"/>
      <c r="QYN7" s="49"/>
      <c r="QYO7" s="49"/>
      <c r="QYP7" s="49"/>
      <c r="QYQ7" s="49"/>
      <c r="QYR7" s="49"/>
      <c r="QYS7" s="49"/>
      <c r="QYT7" s="49"/>
      <c r="QYU7" s="49"/>
      <c r="QYV7" s="49"/>
      <c r="QYW7" s="49"/>
      <c r="QYX7" s="49"/>
      <c r="QYY7" s="49"/>
      <c r="QYZ7" s="49"/>
      <c r="QZA7" s="49"/>
      <c r="QZB7" s="49"/>
      <c r="QZC7" s="49"/>
      <c r="QZD7" s="49"/>
      <c r="QZE7" s="49"/>
      <c r="QZF7" s="49"/>
      <c r="QZG7" s="49"/>
      <c r="QZH7" s="49"/>
      <c r="QZI7" s="49"/>
      <c r="QZJ7" s="49"/>
      <c r="QZK7" s="49"/>
      <c r="QZL7" s="49"/>
      <c r="QZM7" s="49"/>
      <c r="QZN7" s="49"/>
      <c r="QZO7" s="49"/>
      <c r="QZP7" s="49"/>
      <c r="QZQ7" s="49"/>
      <c r="QZR7" s="49"/>
      <c r="QZS7" s="49"/>
      <c r="QZT7" s="49"/>
      <c r="QZU7" s="49"/>
      <c r="QZV7" s="49"/>
      <c r="QZW7" s="49"/>
      <c r="QZX7" s="49"/>
      <c r="QZY7" s="49"/>
      <c r="QZZ7" s="49"/>
      <c r="RAA7" s="49"/>
      <c r="RAB7" s="49"/>
      <c r="RAC7" s="49"/>
      <c r="RAD7" s="49"/>
      <c r="RAE7" s="49"/>
      <c r="RAF7" s="49"/>
      <c r="RAG7" s="49"/>
      <c r="RAH7" s="49"/>
      <c r="RAI7" s="49"/>
      <c r="RAJ7" s="49"/>
      <c r="RAK7" s="49"/>
      <c r="RAL7" s="49"/>
      <c r="RAM7" s="49"/>
      <c r="RAN7" s="49"/>
      <c r="RAO7" s="49"/>
      <c r="RAP7" s="49"/>
      <c r="RAQ7" s="49"/>
      <c r="RAR7" s="49"/>
      <c r="RAS7" s="49"/>
      <c r="RAT7" s="49"/>
      <c r="RAU7" s="49"/>
      <c r="RAV7" s="49"/>
      <c r="RAW7" s="49"/>
      <c r="RAX7" s="49"/>
      <c r="RAY7" s="49"/>
      <c r="RAZ7" s="49"/>
      <c r="RBA7" s="49"/>
      <c r="RBB7" s="49"/>
      <c r="RBC7" s="49"/>
      <c r="RBD7" s="49"/>
      <c r="RBE7" s="49"/>
      <c r="RBF7" s="49"/>
      <c r="RBG7" s="49"/>
      <c r="RBH7" s="49"/>
      <c r="RBI7" s="49"/>
      <c r="RBJ7" s="49"/>
      <c r="RBK7" s="49"/>
      <c r="RBL7" s="49"/>
      <c r="RBM7" s="49"/>
      <c r="RBN7" s="49"/>
      <c r="RBO7" s="49"/>
      <c r="RBP7" s="49"/>
      <c r="RBQ7" s="49"/>
      <c r="RBR7" s="49"/>
      <c r="RBS7" s="49"/>
      <c r="RBT7" s="49"/>
      <c r="RBU7" s="49"/>
      <c r="RBV7" s="49"/>
      <c r="RBW7" s="49"/>
      <c r="RBX7" s="49"/>
      <c r="RBY7" s="49"/>
      <c r="RBZ7" s="49"/>
      <c r="RCA7" s="49"/>
      <c r="RCB7" s="49"/>
      <c r="RCC7" s="49"/>
      <c r="RCD7" s="49"/>
      <c r="RCE7" s="49"/>
      <c r="RCF7" s="49"/>
      <c r="RCG7" s="49"/>
      <c r="RCH7" s="49"/>
      <c r="RCI7" s="49"/>
      <c r="RCJ7" s="49"/>
      <c r="RCK7" s="49"/>
      <c r="RCL7" s="49"/>
      <c r="RCM7" s="49"/>
      <c r="RCN7" s="49"/>
      <c r="RCO7" s="49"/>
      <c r="RCP7" s="49"/>
      <c r="RCQ7" s="49"/>
      <c r="RCR7" s="49"/>
      <c r="RCS7" s="49"/>
      <c r="RCT7" s="49"/>
      <c r="RCU7" s="49"/>
      <c r="RCV7" s="49"/>
      <c r="RCW7" s="49"/>
      <c r="RCX7" s="49"/>
      <c r="RCY7" s="49"/>
      <c r="RCZ7" s="49"/>
      <c r="RDA7" s="49"/>
      <c r="RDB7" s="49"/>
      <c r="RDC7" s="49"/>
      <c r="RDD7" s="49"/>
      <c r="RDE7" s="49"/>
      <c r="RDF7" s="49"/>
      <c r="RDG7" s="49"/>
      <c r="RDH7" s="49"/>
      <c r="RDI7" s="49"/>
      <c r="RDJ7" s="49"/>
      <c r="RDK7" s="49"/>
      <c r="RDL7" s="49"/>
      <c r="RDM7" s="49"/>
      <c r="RDN7" s="49"/>
      <c r="RDO7" s="49"/>
      <c r="RDP7" s="49"/>
      <c r="RDQ7" s="49"/>
      <c r="RDR7" s="49"/>
      <c r="RDS7" s="49"/>
      <c r="RDT7" s="49"/>
      <c r="RDU7" s="49"/>
      <c r="RDV7" s="49"/>
      <c r="RDW7" s="49"/>
      <c r="RDX7" s="49"/>
      <c r="RDY7" s="49"/>
      <c r="RDZ7" s="49"/>
      <c r="REA7" s="49"/>
      <c r="REB7" s="49"/>
      <c r="REC7" s="49"/>
      <c r="RED7" s="49"/>
      <c r="REE7" s="49"/>
      <c r="REF7" s="49"/>
      <c r="REG7" s="49"/>
      <c r="REH7" s="49"/>
      <c r="REI7" s="49"/>
      <c r="REJ7" s="49"/>
      <c r="REK7" s="49"/>
      <c r="REL7" s="49"/>
      <c r="REM7" s="49"/>
      <c r="REN7" s="49"/>
      <c r="REO7" s="49"/>
      <c r="REP7" s="49"/>
      <c r="REQ7" s="49"/>
      <c r="RER7" s="49"/>
      <c r="RES7" s="49"/>
      <c r="RET7" s="49"/>
      <c r="REU7" s="49"/>
      <c r="REV7" s="49"/>
      <c r="REW7" s="49"/>
      <c r="REX7" s="49"/>
      <c r="REY7" s="49"/>
      <c r="REZ7" s="49"/>
      <c r="RFA7" s="49"/>
      <c r="RFB7" s="49"/>
      <c r="RFC7" s="49"/>
      <c r="RFD7" s="49"/>
      <c r="RFE7" s="49"/>
      <c r="RFF7" s="49"/>
      <c r="RFG7" s="49"/>
      <c r="RFH7" s="49"/>
      <c r="RFI7" s="49"/>
      <c r="RFJ7" s="49"/>
      <c r="RFK7" s="49"/>
      <c r="RFL7" s="49"/>
      <c r="RFM7" s="49"/>
      <c r="RFN7" s="49"/>
      <c r="RFO7" s="49"/>
      <c r="RFP7" s="49"/>
      <c r="RFQ7" s="49"/>
      <c r="RFR7" s="49"/>
      <c r="RFS7" s="49"/>
      <c r="RFT7" s="49"/>
      <c r="RFU7" s="49"/>
      <c r="RFV7" s="49"/>
      <c r="RFW7" s="49"/>
      <c r="RFX7" s="49"/>
      <c r="RFY7" s="49"/>
      <c r="RFZ7" s="49"/>
      <c r="RGA7" s="49"/>
      <c r="RGB7" s="49"/>
      <c r="RGC7" s="49"/>
      <c r="RGD7" s="49"/>
      <c r="RGE7" s="49"/>
      <c r="RGF7" s="49"/>
      <c r="RGG7" s="49"/>
      <c r="RGH7" s="49"/>
      <c r="RGI7" s="49"/>
      <c r="RGJ7" s="49"/>
      <c r="RGK7" s="49"/>
      <c r="RGL7" s="49"/>
      <c r="RGM7" s="49"/>
      <c r="RGN7" s="49"/>
      <c r="RGO7" s="49"/>
      <c r="RGP7" s="49"/>
      <c r="RGQ7" s="49"/>
      <c r="RGR7" s="49"/>
      <c r="RGS7" s="49"/>
      <c r="RGT7" s="49"/>
      <c r="RGU7" s="49"/>
      <c r="RGV7" s="49"/>
      <c r="RGW7" s="49"/>
      <c r="RGX7" s="49"/>
      <c r="RGY7" s="49"/>
      <c r="RGZ7" s="49"/>
      <c r="RHA7" s="49"/>
      <c r="RHB7" s="49"/>
      <c r="RHC7" s="49"/>
      <c r="RHD7" s="49"/>
      <c r="RHE7" s="49"/>
      <c r="RHF7" s="49"/>
      <c r="RHG7" s="49"/>
      <c r="RHH7" s="49"/>
      <c r="RHI7" s="49"/>
      <c r="RHJ7" s="49"/>
      <c r="RHK7" s="49"/>
      <c r="RHL7" s="49"/>
      <c r="RHM7" s="49"/>
      <c r="RHN7" s="49"/>
      <c r="RHO7" s="49"/>
      <c r="RHP7" s="49"/>
      <c r="RHQ7" s="49"/>
      <c r="RHR7" s="49"/>
      <c r="RHS7" s="49"/>
      <c r="RHT7" s="49"/>
      <c r="RHU7" s="49"/>
      <c r="RHV7" s="49"/>
      <c r="RHW7" s="49"/>
      <c r="RHX7" s="49"/>
      <c r="RHY7" s="49"/>
      <c r="RHZ7" s="49"/>
      <c r="RIA7" s="49"/>
      <c r="RIB7" s="49"/>
      <c r="RIC7" s="49"/>
      <c r="RID7" s="49"/>
      <c r="RIE7" s="49"/>
      <c r="RIF7" s="49"/>
      <c r="RIG7" s="49"/>
      <c r="RIH7" s="49"/>
      <c r="RII7" s="49"/>
      <c r="RIJ7" s="49"/>
      <c r="RIK7" s="49"/>
      <c r="RIL7" s="49"/>
      <c r="RIM7" s="49"/>
      <c r="RIN7" s="49"/>
      <c r="RIO7" s="49"/>
      <c r="RIP7" s="49"/>
      <c r="RIQ7" s="49"/>
      <c r="RIR7" s="49"/>
      <c r="RIS7" s="49"/>
      <c r="RIT7" s="49"/>
      <c r="RIU7" s="49"/>
      <c r="RIV7" s="49"/>
      <c r="RIW7" s="49"/>
      <c r="RIX7" s="49"/>
      <c r="RIY7" s="49"/>
      <c r="RIZ7" s="49"/>
      <c r="RJA7" s="49"/>
      <c r="RJB7" s="49"/>
      <c r="RJC7" s="49"/>
      <c r="RJD7" s="49"/>
      <c r="RJE7" s="49"/>
      <c r="RJF7" s="49"/>
      <c r="RJG7" s="49"/>
      <c r="RJH7" s="49"/>
      <c r="RJI7" s="49"/>
      <c r="RJJ7" s="49"/>
      <c r="RJK7" s="49"/>
      <c r="RJL7" s="49"/>
      <c r="RJM7" s="49"/>
      <c r="RJN7" s="49"/>
      <c r="RJO7" s="49"/>
      <c r="RJP7" s="49"/>
      <c r="RJQ7" s="49"/>
      <c r="RJR7" s="49"/>
      <c r="RJS7" s="49"/>
      <c r="RJT7" s="49"/>
      <c r="RJU7" s="49"/>
      <c r="RJV7" s="49"/>
      <c r="RJW7" s="49"/>
      <c r="RJX7" s="49"/>
      <c r="RJY7" s="49"/>
      <c r="RJZ7" s="49"/>
      <c r="RKA7" s="49"/>
      <c r="RKB7" s="49"/>
      <c r="RKC7" s="49"/>
      <c r="RKD7" s="49"/>
      <c r="RKE7" s="49"/>
      <c r="RKF7" s="49"/>
      <c r="RKG7" s="49"/>
      <c r="RKH7" s="49"/>
      <c r="RKI7" s="49"/>
      <c r="RKJ7" s="49"/>
      <c r="RKK7" s="49"/>
      <c r="RKL7" s="49"/>
      <c r="RKM7" s="49"/>
      <c r="RKN7" s="49"/>
      <c r="RKO7" s="49"/>
      <c r="RKP7" s="49"/>
      <c r="RKQ7" s="49"/>
      <c r="RKR7" s="49"/>
      <c r="RKS7" s="49"/>
      <c r="RKT7" s="49"/>
      <c r="RKU7" s="49"/>
      <c r="RKV7" s="49"/>
      <c r="RKW7" s="49"/>
      <c r="RKX7" s="49"/>
      <c r="RKY7" s="49"/>
      <c r="RKZ7" s="49"/>
      <c r="RLA7" s="49"/>
      <c r="RLB7" s="49"/>
      <c r="RLC7" s="49"/>
      <c r="RLD7" s="49"/>
      <c r="RLE7" s="49"/>
      <c r="RLF7" s="49"/>
      <c r="RLG7" s="49"/>
      <c r="RLH7" s="49"/>
      <c r="RLI7" s="49"/>
      <c r="RLJ7" s="49"/>
      <c r="RLK7" s="49"/>
      <c r="RLL7" s="49"/>
      <c r="RLM7" s="49"/>
      <c r="RLN7" s="49"/>
      <c r="RLO7" s="49"/>
      <c r="RLP7" s="49"/>
      <c r="RLQ7" s="49"/>
      <c r="RLR7" s="49"/>
      <c r="RLS7" s="49"/>
      <c r="RLT7" s="49"/>
      <c r="RLU7" s="49"/>
      <c r="RLV7" s="49"/>
      <c r="RLW7" s="49"/>
      <c r="RLX7" s="49"/>
      <c r="RLY7" s="49"/>
      <c r="RLZ7" s="49"/>
      <c r="RMA7" s="49"/>
      <c r="RMB7" s="49"/>
      <c r="RMC7" s="49"/>
      <c r="RMD7" s="49"/>
      <c r="RME7" s="49"/>
      <c r="RMF7" s="49"/>
      <c r="RMG7" s="49"/>
      <c r="RMH7" s="49"/>
      <c r="RMI7" s="49"/>
      <c r="RMJ7" s="49"/>
      <c r="RMK7" s="49"/>
      <c r="RML7" s="49"/>
      <c r="RMM7" s="49"/>
      <c r="RMN7" s="49"/>
      <c r="RMO7" s="49"/>
      <c r="RMP7" s="49"/>
      <c r="RMQ7" s="49"/>
      <c r="RMR7" s="49"/>
      <c r="RMS7" s="49"/>
      <c r="RMT7" s="49"/>
      <c r="RMU7" s="49"/>
      <c r="RMV7" s="49"/>
      <c r="RMW7" s="49"/>
      <c r="RMX7" s="49"/>
      <c r="RMY7" s="49"/>
      <c r="RMZ7" s="49"/>
      <c r="RNA7" s="49"/>
      <c r="RNB7" s="49"/>
      <c r="RNC7" s="49"/>
      <c r="RND7" s="49"/>
      <c r="RNE7" s="49"/>
      <c r="RNF7" s="49"/>
      <c r="RNG7" s="49"/>
      <c r="RNH7" s="49"/>
      <c r="RNI7" s="49"/>
      <c r="RNJ7" s="49"/>
      <c r="RNK7" s="49"/>
      <c r="RNL7" s="49"/>
      <c r="RNM7" s="49"/>
      <c r="RNN7" s="49"/>
      <c r="RNO7" s="49"/>
      <c r="RNP7" s="49"/>
      <c r="RNQ7" s="49"/>
      <c r="RNR7" s="49"/>
      <c r="RNS7" s="49"/>
      <c r="RNT7" s="49"/>
      <c r="RNU7" s="49"/>
      <c r="RNV7" s="49"/>
      <c r="RNW7" s="49"/>
      <c r="RNX7" s="49"/>
      <c r="RNY7" s="49"/>
      <c r="RNZ7" s="49"/>
      <c r="ROA7" s="49"/>
      <c r="ROB7" s="49"/>
      <c r="ROC7" s="49"/>
      <c r="ROD7" s="49"/>
      <c r="ROE7" s="49"/>
      <c r="ROF7" s="49"/>
      <c r="ROG7" s="49"/>
      <c r="ROH7" s="49"/>
      <c r="ROI7" s="49"/>
      <c r="ROJ7" s="49"/>
      <c r="ROK7" s="49"/>
      <c r="ROL7" s="49"/>
      <c r="ROM7" s="49"/>
      <c r="RON7" s="49"/>
      <c r="ROO7" s="49"/>
      <c r="ROP7" s="49"/>
      <c r="ROQ7" s="49"/>
      <c r="ROR7" s="49"/>
      <c r="ROS7" s="49"/>
      <c r="ROT7" s="49"/>
      <c r="ROU7" s="49"/>
      <c r="ROV7" s="49"/>
      <c r="ROW7" s="49"/>
      <c r="ROX7" s="49"/>
      <c r="ROY7" s="49"/>
      <c r="ROZ7" s="49"/>
      <c r="RPA7" s="49"/>
      <c r="RPB7" s="49"/>
      <c r="RPC7" s="49"/>
      <c r="RPD7" s="49"/>
      <c r="RPE7" s="49"/>
      <c r="RPF7" s="49"/>
      <c r="RPG7" s="49"/>
      <c r="RPH7" s="49"/>
      <c r="RPI7" s="49"/>
      <c r="RPJ7" s="49"/>
      <c r="RPK7" s="49"/>
      <c r="RPL7" s="49"/>
      <c r="RPM7" s="49"/>
      <c r="RPN7" s="49"/>
      <c r="RPO7" s="49"/>
      <c r="RPP7" s="49"/>
      <c r="RPQ7" s="49"/>
      <c r="RPR7" s="49"/>
      <c r="RPS7" s="49"/>
      <c r="RPT7" s="49"/>
      <c r="RPU7" s="49"/>
      <c r="RPV7" s="49"/>
      <c r="RPW7" s="49"/>
      <c r="RPX7" s="49"/>
      <c r="RPY7" s="49"/>
      <c r="RPZ7" s="49"/>
      <c r="RQA7" s="49"/>
      <c r="RQB7" s="49"/>
      <c r="RQC7" s="49"/>
      <c r="RQD7" s="49"/>
      <c r="RQE7" s="49"/>
      <c r="RQF7" s="49"/>
      <c r="RQG7" s="49"/>
      <c r="RQH7" s="49"/>
      <c r="RQI7" s="49"/>
      <c r="RQJ7" s="49"/>
      <c r="RQK7" s="49"/>
      <c r="RQL7" s="49"/>
      <c r="RQM7" s="49"/>
      <c r="RQN7" s="49"/>
      <c r="RQO7" s="49"/>
      <c r="RQP7" s="49"/>
      <c r="RQQ7" s="49"/>
      <c r="RQR7" s="49"/>
      <c r="RQS7" s="49"/>
      <c r="RQT7" s="49"/>
      <c r="RQU7" s="49"/>
      <c r="RQV7" s="49"/>
      <c r="RQW7" s="49"/>
      <c r="RQX7" s="49"/>
      <c r="RQY7" s="49"/>
      <c r="RQZ7" s="49"/>
      <c r="RRA7" s="49"/>
      <c r="RRB7" s="49"/>
      <c r="RRC7" s="49"/>
      <c r="RRD7" s="49"/>
      <c r="RRE7" s="49"/>
      <c r="RRF7" s="49"/>
      <c r="RRG7" s="49"/>
      <c r="RRH7" s="49"/>
      <c r="RRI7" s="49"/>
      <c r="RRJ7" s="49"/>
      <c r="RRK7" s="49"/>
      <c r="RRL7" s="49"/>
      <c r="RRM7" s="49"/>
      <c r="RRN7" s="49"/>
      <c r="RRO7" s="49"/>
      <c r="RRP7" s="49"/>
      <c r="RRQ7" s="49"/>
      <c r="RRR7" s="49"/>
      <c r="RRS7" s="49"/>
      <c r="RRT7" s="49"/>
      <c r="RRU7" s="49"/>
      <c r="RRV7" s="49"/>
      <c r="RRW7" s="49"/>
      <c r="RRX7" s="49"/>
      <c r="RRY7" s="49"/>
      <c r="RRZ7" s="49"/>
      <c r="RSA7" s="49"/>
      <c r="RSB7" s="49"/>
      <c r="RSC7" s="49"/>
      <c r="RSD7" s="49"/>
      <c r="RSE7" s="49"/>
      <c r="RSF7" s="49"/>
      <c r="RSG7" s="49"/>
      <c r="RSH7" s="49"/>
      <c r="RSI7" s="49"/>
      <c r="RSJ7" s="49"/>
      <c r="RSK7" s="49"/>
      <c r="RSL7" s="49"/>
      <c r="RSM7" s="49"/>
      <c r="RSN7" s="49"/>
      <c r="RSO7" s="49"/>
      <c r="RSP7" s="49"/>
      <c r="RSQ7" s="49"/>
      <c r="RSR7" s="49"/>
      <c r="RSS7" s="49"/>
      <c r="RST7" s="49"/>
      <c r="RSU7" s="49"/>
      <c r="RSV7" s="49"/>
      <c r="RSW7" s="49"/>
      <c r="RSX7" s="49"/>
      <c r="RSY7" s="49"/>
      <c r="RSZ7" s="49"/>
      <c r="RTA7" s="49"/>
      <c r="RTB7" s="49"/>
      <c r="RTC7" s="49"/>
      <c r="RTD7" s="49"/>
      <c r="RTE7" s="49"/>
      <c r="RTF7" s="49"/>
      <c r="RTG7" s="49"/>
      <c r="RTH7" s="49"/>
      <c r="RTI7" s="49"/>
      <c r="RTJ7" s="49"/>
      <c r="RTK7" s="49"/>
      <c r="RTL7" s="49"/>
      <c r="RTM7" s="49"/>
      <c r="RTN7" s="49"/>
      <c r="RTO7" s="49"/>
      <c r="RTP7" s="49"/>
      <c r="RTQ7" s="49"/>
      <c r="RTR7" s="49"/>
      <c r="RTS7" s="49"/>
      <c r="RTT7" s="49"/>
      <c r="RTU7" s="49"/>
      <c r="RTV7" s="49"/>
      <c r="RTW7" s="49"/>
      <c r="RTX7" s="49"/>
      <c r="RTY7" s="49"/>
      <c r="RTZ7" s="49"/>
      <c r="RUA7" s="49"/>
      <c r="RUB7" s="49"/>
      <c r="RUC7" s="49"/>
      <c r="RUD7" s="49"/>
      <c r="RUE7" s="49"/>
      <c r="RUF7" s="49"/>
      <c r="RUG7" s="49"/>
      <c r="RUH7" s="49"/>
      <c r="RUI7" s="49"/>
      <c r="RUJ7" s="49"/>
      <c r="RUK7" s="49"/>
      <c r="RUL7" s="49"/>
      <c r="RUM7" s="49"/>
      <c r="RUN7" s="49"/>
      <c r="RUO7" s="49"/>
      <c r="RUP7" s="49"/>
      <c r="RUQ7" s="49"/>
      <c r="RUR7" s="49"/>
      <c r="RUS7" s="49"/>
      <c r="RUT7" s="49"/>
      <c r="RUU7" s="49"/>
      <c r="RUV7" s="49"/>
      <c r="RUW7" s="49"/>
      <c r="RUX7" s="49"/>
      <c r="RUY7" s="49"/>
      <c r="RUZ7" s="49"/>
      <c r="RVA7" s="49"/>
      <c r="RVB7" s="49"/>
      <c r="RVC7" s="49"/>
      <c r="RVD7" s="49"/>
      <c r="RVE7" s="49"/>
      <c r="RVF7" s="49"/>
      <c r="RVG7" s="49"/>
      <c r="RVH7" s="49"/>
      <c r="RVI7" s="49"/>
      <c r="RVJ7" s="49"/>
      <c r="RVK7" s="49"/>
      <c r="RVL7" s="49"/>
      <c r="RVM7" s="49"/>
      <c r="RVN7" s="49"/>
      <c r="RVO7" s="49"/>
      <c r="RVP7" s="49"/>
      <c r="RVQ7" s="49"/>
      <c r="RVR7" s="49"/>
      <c r="RVS7" s="49"/>
      <c r="RVT7" s="49"/>
      <c r="RVU7" s="49"/>
      <c r="RVV7" s="49"/>
      <c r="RVW7" s="49"/>
      <c r="RVX7" s="49"/>
      <c r="RVY7" s="49"/>
      <c r="RVZ7" s="49"/>
      <c r="RWA7" s="49"/>
      <c r="RWB7" s="49"/>
      <c r="RWC7" s="49"/>
      <c r="RWD7" s="49"/>
      <c r="RWE7" s="49"/>
      <c r="RWF7" s="49"/>
      <c r="RWG7" s="49"/>
      <c r="RWH7" s="49"/>
      <c r="RWI7" s="49"/>
      <c r="RWJ7" s="49"/>
      <c r="RWK7" s="49"/>
      <c r="RWL7" s="49"/>
      <c r="RWM7" s="49"/>
      <c r="RWN7" s="49"/>
      <c r="RWO7" s="49"/>
      <c r="RWP7" s="49"/>
      <c r="RWQ7" s="49"/>
      <c r="RWR7" s="49"/>
      <c r="RWS7" s="49"/>
      <c r="RWT7" s="49"/>
      <c r="RWU7" s="49"/>
      <c r="RWV7" s="49"/>
      <c r="RWW7" s="49"/>
      <c r="RWX7" s="49"/>
      <c r="RWY7" s="49"/>
      <c r="RWZ7" s="49"/>
      <c r="RXA7" s="49"/>
      <c r="RXB7" s="49"/>
      <c r="RXC7" s="49"/>
      <c r="RXD7" s="49"/>
      <c r="RXE7" s="49"/>
      <c r="RXF7" s="49"/>
      <c r="RXG7" s="49"/>
      <c r="RXH7" s="49"/>
      <c r="RXI7" s="49"/>
      <c r="RXJ7" s="49"/>
      <c r="RXK7" s="49"/>
      <c r="RXL7" s="49"/>
      <c r="RXM7" s="49"/>
      <c r="RXN7" s="49"/>
      <c r="RXO7" s="49"/>
      <c r="RXP7" s="49"/>
      <c r="RXQ7" s="49"/>
      <c r="RXR7" s="49"/>
      <c r="RXS7" s="49"/>
      <c r="RXT7" s="49"/>
      <c r="RXU7" s="49"/>
      <c r="RXV7" s="49"/>
      <c r="RXW7" s="49"/>
      <c r="RXX7" s="49"/>
      <c r="RXY7" s="49"/>
      <c r="RXZ7" s="49"/>
      <c r="RYA7" s="49"/>
      <c r="RYB7" s="49"/>
      <c r="RYC7" s="49"/>
      <c r="RYD7" s="49"/>
      <c r="RYE7" s="49"/>
      <c r="RYF7" s="49"/>
      <c r="RYG7" s="49"/>
      <c r="RYH7" s="49"/>
      <c r="RYI7" s="49"/>
      <c r="RYJ7" s="49"/>
      <c r="RYK7" s="49"/>
      <c r="RYL7" s="49"/>
      <c r="RYM7" s="49"/>
      <c r="RYN7" s="49"/>
      <c r="RYO7" s="49"/>
      <c r="RYP7" s="49"/>
      <c r="RYQ7" s="49"/>
      <c r="RYR7" s="49"/>
      <c r="RYS7" s="49"/>
      <c r="RYT7" s="49"/>
      <c r="RYU7" s="49"/>
      <c r="RYV7" s="49"/>
      <c r="RYW7" s="49"/>
      <c r="RYX7" s="49"/>
      <c r="RYY7" s="49"/>
      <c r="RYZ7" s="49"/>
      <c r="RZA7" s="49"/>
      <c r="RZB7" s="49"/>
      <c r="RZC7" s="49"/>
      <c r="RZD7" s="49"/>
      <c r="RZE7" s="49"/>
      <c r="RZF7" s="49"/>
      <c r="RZG7" s="49"/>
      <c r="RZH7" s="49"/>
      <c r="RZI7" s="49"/>
      <c r="RZJ7" s="49"/>
      <c r="RZK7" s="49"/>
      <c r="RZL7" s="49"/>
      <c r="RZM7" s="49"/>
      <c r="RZN7" s="49"/>
      <c r="RZO7" s="49"/>
      <c r="RZP7" s="49"/>
      <c r="RZQ7" s="49"/>
      <c r="RZR7" s="49"/>
      <c r="RZS7" s="49"/>
      <c r="RZT7" s="49"/>
      <c r="RZU7" s="49"/>
      <c r="RZV7" s="49"/>
      <c r="RZW7" s="49"/>
      <c r="RZX7" s="49"/>
      <c r="RZY7" s="49"/>
      <c r="RZZ7" s="49"/>
      <c r="SAA7" s="49"/>
      <c r="SAB7" s="49"/>
      <c r="SAC7" s="49"/>
      <c r="SAD7" s="49"/>
      <c r="SAE7" s="49"/>
      <c r="SAF7" s="49"/>
      <c r="SAG7" s="49"/>
      <c r="SAH7" s="49"/>
      <c r="SAI7" s="49"/>
      <c r="SAJ7" s="49"/>
      <c r="SAK7" s="49"/>
      <c r="SAL7" s="49"/>
      <c r="SAM7" s="49"/>
      <c r="SAN7" s="49"/>
      <c r="SAO7" s="49"/>
      <c r="SAP7" s="49"/>
      <c r="SAQ7" s="49"/>
      <c r="SAR7" s="49"/>
      <c r="SAS7" s="49"/>
      <c r="SAT7" s="49"/>
      <c r="SAU7" s="49"/>
      <c r="SAV7" s="49"/>
      <c r="SAW7" s="49"/>
      <c r="SAX7" s="49"/>
      <c r="SAY7" s="49"/>
      <c r="SAZ7" s="49"/>
      <c r="SBA7" s="49"/>
      <c r="SBB7" s="49"/>
      <c r="SBC7" s="49"/>
      <c r="SBD7" s="49"/>
      <c r="SBE7" s="49"/>
      <c r="SBF7" s="49"/>
      <c r="SBG7" s="49"/>
      <c r="SBH7" s="49"/>
      <c r="SBI7" s="49"/>
      <c r="SBJ7" s="49"/>
      <c r="SBK7" s="49"/>
      <c r="SBL7" s="49"/>
      <c r="SBM7" s="49"/>
      <c r="SBN7" s="49"/>
      <c r="SBO7" s="49"/>
      <c r="SBP7" s="49"/>
      <c r="SBQ7" s="49"/>
      <c r="SBR7" s="49"/>
      <c r="SBS7" s="49"/>
      <c r="SBT7" s="49"/>
      <c r="SBU7" s="49"/>
      <c r="SBV7" s="49"/>
      <c r="SBW7" s="49"/>
      <c r="SBX7" s="49"/>
      <c r="SBY7" s="49"/>
      <c r="SBZ7" s="49"/>
      <c r="SCA7" s="49"/>
      <c r="SCB7" s="49"/>
      <c r="SCC7" s="49"/>
      <c r="SCD7" s="49"/>
      <c r="SCE7" s="49"/>
      <c r="SCF7" s="49"/>
      <c r="SCG7" s="49"/>
      <c r="SCH7" s="49"/>
      <c r="SCI7" s="49"/>
      <c r="SCJ7" s="49"/>
      <c r="SCK7" s="49"/>
      <c r="SCL7" s="49"/>
      <c r="SCM7" s="49"/>
      <c r="SCN7" s="49"/>
      <c r="SCO7" s="49"/>
      <c r="SCP7" s="49"/>
      <c r="SCQ7" s="49"/>
      <c r="SCR7" s="49"/>
      <c r="SCS7" s="49"/>
      <c r="SCT7" s="49"/>
      <c r="SCU7" s="49"/>
      <c r="SCV7" s="49"/>
      <c r="SCW7" s="49"/>
      <c r="SCX7" s="49"/>
      <c r="SCY7" s="49"/>
      <c r="SCZ7" s="49"/>
      <c r="SDA7" s="49"/>
      <c r="SDB7" s="49"/>
      <c r="SDC7" s="49"/>
      <c r="SDD7" s="49"/>
      <c r="SDE7" s="49"/>
      <c r="SDF7" s="49"/>
      <c r="SDG7" s="49"/>
      <c r="SDH7" s="49"/>
      <c r="SDI7" s="49"/>
      <c r="SDJ7" s="49"/>
      <c r="SDK7" s="49"/>
      <c r="SDL7" s="49"/>
      <c r="SDM7" s="49"/>
      <c r="SDN7" s="49"/>
      <c r="SDO7" s="49"/>
      <c r="SDP7" s="49"/>
      <c r="SDQ7" s="49"/>
      <c r="SDR7" s="49"/>
      <c r="SDS7" s="49"/>
      <c r="SDT7" s="49"/>
      <c r="SDU7" s="49"/>
      <c r="SDV7" s="49"/>
      <c r="SDW7" s="49"/>
      <c r="SDX7" s="49"/>
      <c r="SDY7" s="49"/>
      <c r="SDZ7" s="49"/>
      <c r="SEA7" s="49"/>
      <c r="SEB7" s="49"/>
      <c r="SEC7" s="49"/>
      <c r="SED7" s="49"/>
      <c r="SEE7" s="49"/>
      <c r="SEF7" s="49"/>
      <c r="SEG7" s="49"/>
      <c r="SEH7" s="49"/>
      <c r="SEI7" s="49"/>
      <c r="SEJ7" s="49"/>
      <c r="SEK7" s="49"/>
      <c r="SEL7" s="49"/>
      <c r="SEM7" s="49"/>
      <c r="SEN7" s="49"/>
      <c r="SEO7" s="49"/>
      <c r="SEP7" s="49"/>
      <c r="SEQ7" s="49"/>
      <c r="SER7" s="49"/>
      <c r="SES7" s="49"/>
      <c r="SET7" s="49"/>
      <c r="SEU7" s="49"/>
      <c r="SEV7" s="49"/>
      <c r="SEW7" s="49"/>
      <c r="SEX7" s="49"/>
      <c r="SEY7" s="49"/>
      <c r="SEZ7" s="49"/>
      <c r="SFA7" s="49"/>
      <c r="SFB7" s="49"/>
      <c r="SFC7" s="49"/>
      <c r="SFD7" s="49"/>
      <c r="SFE7" s="49"/>
      <c r="SFF7" s="49"/>
      <c r="SFG7" s="49"/>
      <c r="SFH7" s="49"/>
      <c r="SFI7" s="49"/>
      <c r="SFJ7" s="49"/>
      <c r="SFK7" s="49"/>
      <c r="SFL7" s="49"/>
      <c r="SFM7" s="49"/>
      <c r="SFN7" s="49"/>
      <c r="SFO7" s="49"/>
      <c r="SFP7" s="49"/>
      <c r="SFQ7" s="49"/>
      <c r="SFR7" s="49"/>
      <c r="SFS7" s="49"/>
      <c r="SFT7" s="49"/>
      <c r="SFU7" s="49"/>
      <c r="SFV7" s="49"/>
      <c r="SFW7" s="49"/>
      <c r="SFX7" s="49"/>
      <c r="SFY7" s="49"/>
      <c r="SFZ7" s="49"/>
      <c r="SGA7" s="49"/>
      <c r="SGB7" s="49"/>
      <c r="SGC7" s="49"/>
      <c r="SGD7" s="49"/>
      <c r="SGE7" s="49"/>
      <c r="SGF7" s="49"/>
      <c r="SGG7" s="49"/>
      <c r="SGH7" s="49"/>
      <c r="SGI7" s="49"/>
      <c r="SGJ7" s="49"/>
      <c r="SGK7" s="49"/>
      <c r="SGL7" s="49"/>
      <c r="SGM7" s="49"/>
      <c r="SGN7" s="49"/>
      <c r="SGO7" s="49"/>
      <c r="SGP7" s="49"/>
      <c r="SGQ7" s="49"/>
      <c r="SGR7" s="49"/>
      <c r="SGS7" s="49"/>
      <c r="SGT7" s="49"/>
      <c r="SGU7" s="49"/>
      <c r="SGV7" s="49"/>
      <c r="SGW7" s="49"/>
      <c r="SGX7" s="49"/>
      <c r="SGY7" s="49"/>
      <c r="SGZ7" s="49"/>
      <c r="SHA7" s="49"/>
      <c r="SHB7" s="49"/>
      <c r="SHC7" s="49"/>
      <c r="SHD7" s="49"/>
      <c r="SHE7" s="49"/>
      <c r="SHF7" s="49"/>
      <c r="SHG7" s="49"/>
      <c r="SHH7" s="49"/>
      <c r="SHI7" s="49"/>
      <c r="SHJ7" s="49"/>
      <c r="SHK7" s="49"/>
      <c r="SHL7" s="49"/>
      <c r="SHM7" s="49"/>
      <c r="SHN7" s="49"/>
      <c r="SHO7" s="49"/>
      <c r="SHP7" s="49"/>
      <c r="SHQ7" s="49"/>
      <c r="SHR7" s="49"/>
      <c r="SHS7" s="49"/>
      <c r="SHT7" s="49"/>
      <c r="SHU7" s="49"/>
      <c r="SHV7" s="49"/>
      <c r="SHW7" s="49"/>
      <c r="SHX7" s="49"/>
      <c r="SHY7" s="49"/>
      <c r="SHZ7" s="49"/>
      <c r="SIA7" s="49"/>
      <c r="SIB7" s="49"/>
      <c r="SIC7" s="49"/>
      <c r="SID7" s="49"/>
      <c r="SIE7" s="49"/>
      <c r="SIF7" s="49"/>
      <c r="SIG7" s="49"/>
      <c r="SIH7" s="49"/>
      <c r="SII7" s="49"/>
      <c r="SIJ7" s="49"/>
      <c r="SIK7" s="49"/>
      <c r="SIL7" s="49"/>
      <c r="SIM7" s="49"/>
      <c r="SIN7" s="49"/>
      <c r="SIO7" s="49"/>
      <c r="SIP7" s="49"/>
      <c r="SIQ7" s="49"/>
      <c r="SIR7" s="49"/>
      <c r="SIS7" s="49"/>
      <c r="SIT7" s="49"/>
      <c r="SIU7" s="49"/>
      <c r="SIV7" s="49"/>
      <c r="SIW7" s="49"/>
      <c r="SIX7" s="49"/>
      <c r="SIY7" s="49"/>
      <c r="SIZ7" s="49"/>
      <c r="SJA7" s="49"/>
      <c r="SJB7" s="49"/>
      <c r="SJC7" s="49"/>
      <c r="SJD7" s="49"/>
      <c r="SJE7" s="49"/>
      <c r="SJF7" s="49"/>
      <c r="SJG7" s="49"/>
      <c r="SJH7" s="49"/>
      <c r="SJI7" s="49"/>
      <c r="SJJ7" s="49"/>
      <c r="SJK7" s="49"/>
      <c r="SJL7" s="49"/>
      <c r="SJM7" s="49"/>
      <c r="SJN7" s="49"/>
      <c r="SJO7" s="49"/>
      <c r="SJP7" s="49"/>
      <c r="SJQ7" s="49"/>
      <c r="SJR7" s="49"/>
      <c r="SJS7" s="49"/>
      <c r="SJT7" s="49"/>
      <c r="SJU7" s="49"/>
      <c r="SJV7" s="49"/>
      <c r="SJW7" s="49"/>
      <c r="SJX7" s="49"/>
      <c r="SJY7" s="49"/>
      <c r="SJZ7" s="49"/>
      <c r="SKA7" s="49"/>
      <c r="SKB7" s="49"/>
      <c r="SKC7" s="49"/>
      <c r="SKD7" s="49"/>
      <c r="SKE7" s="49"/>
      <c r="SKF7" s="49"/>
      <c r="SKG7" s="49"/>
      <c r="SKH7" s="49"/>
      <c r="SKI7" s="49"/>
      <c r="SKJ7" s="49"/>
      <c r="SKK7" s="49"/>
      <c r="SKL7" s="49"/>
      <c r="SKM7" s="49"/>
      <c r="SKN7" s="49"/>
      <c r="SKO7" s="49"/>
      <c r="SKP7" s="49"/>
      <c r="SKQ7" s="49"/>
      <c r="SKR7" s="49"/>
      <c r="SKS7" s="49"/>
      <c r="SKT7" s="49"/>
      <c r="SKU7" s="49"/>
      <c r="SKV7" s="49"/>
      <c r="SKW7" s="49"/>
      <c r="SKX7" s="49"/>
      <c r="SKY7" s="49"/>
      <c r="SKZ7" s="49"/>
      <c r="SLA7" s="49"/>
      <c r="SLB7" s="49"/>
      <c r="SLC7" s="49"/>
      <c r="SLD7" s="49"/>
      <c r="SLE7" s="49"/>
      <c r="SLF7" s="49"/>
      <c r="SLG7" s="49"/>
      <c r="SLH7" s="49"/>
      <c r="SLI7" s="49"/>
      <c r="SLJ7" s="49"/>
      <c r="SLK7" s="49"/>
      <c r="SLL7" s="49"/>
      <c r="SLM7" s="49"/>
      <c r="SLN7" s="49"/>
      <c r="SLO7" s="49"/>
      <c r="SLP7" s="49"/>
      <c r="SLQ7" s="49"/>
      <c r="SLR7" s="49"/>
      <c r="SLS7" s="49"/>
      <c r="SLT7" s="49"/>
      <c r="SLU7" s="49"/>
      <c r="SLV7" s="49"/>
      <c r="SLW7" s="49"/>
      <c r="SLX7" s="49"/>
      <c r="SLY7" s="49"/>
      <c r="SLZ7" s="49"/>
      <c r="SMA7" s="49"/>
      <c r="SMB7" s="49"/>
      <c r="SMC7" s="49"/>
      <c r="SMD7" s="49"/>
      <c r="SME7" s="49"/>
      <c r="SMF7" s="49"/>
      <c r="SMG7" s="49"/>
      <c r="SMH7" s="49"/>
      <c r="SMI7" s="49"/>
      <c r="SMJ7" s="49"/>
      <c r="SMK7" s="49"/>
      <c r="SML7" s="49"/>
      <c r="SMM7" s="49"/>
      <c r="SMN7" s="49"/>
      <c r="SMO7" s="49"/>
      <c r="SMP7" s="49"/>
      <c r="SMQ7" s="49"/>
      <c r="SMR7" s="49"/>
      <c r="SMS7" s="49"/>
      <c r="SMT7" s="49"/>
      <c r="SMU7" s="49"/>
      <c r="SMV7" s="49"/>
      <c r="SMW7" s="49"/>
      <c r="SMX7" s="49"/>
      <c r="SMY7" s="49"/>
      <c r="SMZ7" s="49"/>
      <c r="SNA7" s="49"/>
      <c r="SNB7" s="49"/>
      <c r="SNC7" s="49"/>
      <c r="SND7" s="49"/>
      <c r="SNE7" s="49"/>
      <c r="SNF7" s="49"/>
      <c r="SNG7" s="49"/>
      <c r="SNH7" s="49"/>
      <c r="SNI7" s="49"/>
      <c r="SNJ7" s="49"/>
      <c r="SNK7" s="49"/>
      <c r="SNL7" s="49"/>
      <c r="SNM7" s="49"/>
      <c r="SNN7" s="49"/>
      <c r="SNO7" s="49"/>
      <c r="SNP7" s="49"/>
      <c r="SNQ7" s="49"/>
      <c r="SNR7" s="49"/>
      <c r="SNS7" s="49"/>
      <c r="SNT7" s="49"/>
      <c r="SNU7" s="49"/>
      <c r="SNV7" s="49"/>
      <c r="SNW7" s="49"/>
      <c r="SNX7" s="49"/>
      <c r="SNY7" s="49"/>
      <c r="SNZ7" s="49"/>
      <c r="SOA7" s="49"/>
      <c r="SOB7" s="49"/>
      <c r="SOC7" s="49"/>
      <c r="SOD7" s="49"/>
      <c r="SOE7" s="49"/>
      <c r="SOF7" s="49"/>
      <c r="SOG7" s="49"/>
      <c r="SOH7" s="49"/>
      <c r="SOI7" s="49"/>
      <c r="SOJ7" s="49"/>
      <c r="SOK7" s="49"/>
      <c r="SOL7" s="49"/>
      <c r="SOM7" s="49"/>
      <c r="SON7" s="49"/>
      <c r="SOO7" s="49"/>
      <c r="SOP7" s="49"/>
      <c r="SOQ7" s="49"/>
      <c r="SOR7" s="49"/>
      <c r="SOS7" s="49"/>
      <c r="SOT7" s="49"/>
      <c r="SOU7" s="49"/>
      <c r="SOV7" s="49"/>
      <c r="SOW7" s="49"/>
      <c r="SOX7" s="49"/>
      <c r="SOY7" s="49"/>
      <c r="SOZ7" s="49"/>
      <c r="SPA7" s="49"/>
      <c r="SPB7" s="49"/>
      <c r="SPC7" s="49"/>
      <c r="SPD7" s="49"/>
      <c r="SPE7" s="49"/>
      <c r="SPF7" s="49"/>
      <c r="SPG7" s="49"/>
      <c r="SPH7" s="49"/>
      <c r="SPI7" s="49"/>
      <c r="SPJ7" s="49"/>
      <c r="SPK7" s="49"/>
      <c r="SPL7" s="49"/>
      <c r="SPM7" s="49"/>
      <c r="SPN7" s="49"/>
      <c r="SPO7" s="49"/>
      <c r="SPP7" s="49"/>
      <c r="SPQ7" s="49"/>
      <c r="SPR7" s="49"/>
      <c r="SPS7" s="49"/>
      <c r="SPT7" s="49"/>
      <c r="SPU7" s="49"/>
      <c r="SPV7" s="49"/>
      <c r="SPW7" s="49"/>
      <c r="SPX7" s="49"/>
      <c r="SPY7" s="49"/>
      <c r="SPZ7" s="49"/>
      <c r="SQA7" s="49"/>
      <c r="SQB7" s="49"/>
      <c r="SQC7" s="49"/>
      <c r="SQD7" s="49"/>
      <c r="SQE7" s="49"/>
      <c r="SQF7" s="49"/>
      <c r="SQG7" s="49"/>
      <c r="SQH7" s="49"/>
      <c r="SQI7" s="49"/>
      <c r="SQJ7" s="49"/>
      <c r="SQK7" s="49"/>
      <c r="SQL7" s="49"/>
      <c r="SQM7" s="49"/>
      <c r="SQN7" s="49"/>
      <c r="SQO7" s="49"/>
      <c r="SQP7" s="49"/>
      <c r="SQQ7" s="49"/>
      <c r="SQR7" s="49"/>
      <c r="SQS7" s="49"/>
      <c r="SQT7" s="49"/>
      <c r="SQU7" s="49"/>
      <c r="SQV7" s="49"/>
      <c r="SQW7" s="49"/>
      <c r="SQX7" s="49"/>
      <c r="SQY7" s="49"/>
      <c r="SQZ7" s="49"/>
      <c r="SRA7" s="49"/>
      <c r="SRB7" s="49"/>
      <c r="SRC7" s="49"/>
      <c r="SRD7" s="49"/>
      <c r="SRE7" s="49"/>
      <c r="SRF7" s="49"/>
      <c r="SRG7" s="49"/>
      <c r="SRH7" s="49"/>
      <c r="SRI7" s="49"/>
      <c r="SRJ7" s="49"/>
      <c r="SRK7" s="49"/>
      <c r="SRL7" s="49"/>
      <c r="SRM7" s="49"/>
      <c r="SRN7" s="49"/>
      <c r="SRO7" s="49"/>
      <c r="SRP7" s="49"/>
      <c r="SRQ7" s="49"/>
      <c r="SRR7" s="49"/>
      <c r="SRS7" s="49"/>
      <c r="SRT7" s="49"/>
      <c r="SRU7" s="49"/>
      <c r="SRV7" s="49"/>
      <c r="SRW7" s="49"/>
      <c r="SRX7" s="49"/>
      <c r="SRY7" s="49"/>
      <c r="SRZ7" s="49"/>
      <c r="SSA7" s="49"/>
      <c r="SSB7" s="49"/>
      <c r="SSC7" s="49"/>
      <c r="SSD7" s="49"/>
      <c r="SSE7" s="49"/>
      <c r="SSF7" s="49"/>
      <c r="SSG7" s="49"/>
      <c r="SSH7" s="49"/>
      <c r="SSI7" s="49"/>
      <c r="SSJ7" s="49"/>
      <c r="SSK7" s="49"/>
      <c r="SSL7" s="49"/>
      <c r="SSM7" s="49"/>
      <c r="SSN7" s="49"/>
      <c r="SSO7" s="49"/>
      <c r="SSP7" s="49"/>
      <c r="SSQ7" s="49"/>
      <c r="SSR7" s="49"/>
      <c r="SSS7" s="49"/>
      <c r="SST7" s="49"/>
      <c r="SSU7" s="49"/>
      <c r="SSV7" s="49"/>
      <c r="SSW7" s="49"/>
      <c r="SSX7" s="49"/>
      <c r="SSY7" s="49"/>
      <c r="SSZ7" s="49"/>
      <c r="STA7" s="49"/>
      <c r="STB7" s="49"/>
      <c r="STC7" s="49"/>
      <c r="STD7" s="49"/>
      <c r="STE7" s="49"/>
      <c r="STF7" s="49"/>
      <c r="STG7" s="49"/>
      <c r="STH7" s="49"/>
      <c r="STI7" s="49"/>
      <c r="STJ7" s="49"/>
      <c r="STK7" s="49"/>
      <c r="STL7" s="49"/>
      <c r="STM7" s="49"/>
      <c r="STN7" s="49"/>
      <c r="STO7" s="49"/>
      <c r="STP7" s="49"/>
      <c r="STQ7" s="49"/>
      <c r="STR7" s="49"/>
      <c r="STS7" s="49"/>
      <c r="STT7" s="49"/>
      <c r="STU7" s="49"/>
      <c r="STV7" s="49"/>
      <c r="STW7" s="49"/>
      <c r="STX7" s="49"/>
      <c r="STY7" s="49"/>
      <c r="STZ7" s="49"/>
      <c r="SUA7" s="49"/>
      <c r="SUB7" s="49"/>
      <c r="SUC7" s="49"/>
      <c r="SUD7" s="49"/>
      <c r="SUE7" s="49"/>
      <c r="SUF7" s="49"/>
      <c r="SUG7" s="49"/>
      <c r="SUH7" s="49"/>
      <c r="SUI7" s="49"/>
      <c r="SUJ7" s="49"/>
      <c r="SUK7" s="49"/>
      <c r="SUL7" s="49"/>
      <c r="SUM7" s="49"/>
      <c r="SUN7" s="49"/>
      <c r="SUO7" s="49"/>
      <c r="SUP7" s="49"/>
      <c r="SUQ7" s="49"/>
      <c r="SUR7" s="49"/>
      <c r="SUS7" s="49"/>
      <c r="SUT7" s="49"/>
      <c r="SUU7" s="49"/>
      <c r="SUV7" s="49"/>
      <c r="SUW7" s="49"/>
      <c r="SUX7" s="49"/>
      <c r="SUY7" s="49"/>
      <c r="SUZ7" s="49"/>
      <c r="SVA7" s="49"/>
      <c r="SVB7" s="49"/>
      <c r="SVC7" s="49"/>
      <c r="SVD7" s="49"/>
      <c r="SVE7" s="49"/>
      <c r="SVF7" s="49"/>
      <c r="SVG7" s="49"/>
      <c r="SVH7" s="49"/>
      <c r="SVI7" s="49"/>
      <c r="SVJ7" s="49"/>
      <c r="SVK7" s="49"/>
      <c r="SVL7" s="49"/>
      <c r="SVM7" s="49"/>
      <c r="SVN7" s="49"/>
      <c r="SVO7" s="49"/>
      <c r="SVP7" s="49"/>
      <c r="SVQ7" s="49"/>
      <c r="SVR7" s="49"/>
      <c r="SVS7" s="49"/>
      <c r="SVT7" s="49"/>
      <c r="SVU7" s="49"/>
      <c r="SVV7" s="49"/>
      <c r="SVW7" s="49"/>
      <c r="SVX7" s="49"/>
      <c r="SVY7" s="49"/>
      <c r="SVZ7" s="49"/>
      <c r="SWA7" s="49"/>
      <c r="SWB7" s="49"/>
      <c r="SWC7" s="49"/>
      <c r="SWD7" s="49"/>
      <c r="SWE7" s="49"/>
      <c r="SWF7" s="49"/>
      <c r="SWG7" s="49"/>
      <c r="SWH7" s="49"/>
      <c r="SWI7" s="49"/>
      <c r="SWJ7" s="49"/>
      <c r="SWK7" s="49"/>
      <c r="SWL7" s="49"/>
      <c r="SWM7" s="49"/>
      <c r="SWN7" s="49"/>
      <c r="SWO7" s="49"/>
      <c r="SWP7" s="49"/>
      <c r="SWQ7" s="49"/>
      <c r="SWR7" s="49"/>
      <c r="SWS7" s="49"/>
      <c r="SWT7" s="49"/>
      <c r="SWU7" s="49"/>
      <c r="SWV7" s="49"/>
      <c r="SWW7" s="49"/>
      <c r="SWX7" s="49"/>
      <c r="SWY7" s="49"/>
      <c r="SWZ7" s="49"/>
      <c r="SXA7" s="49"/>
      <c r="SXB7" s="49"/>
      <c r="SXC7" s="49"/>
      <c r="SXD7" s="49"/>
      <c r="SXE7" s="49"/>
      <c r="SXF7" s="49"/>
      <c r="SXG7" s="49"/>
      <c r="SXH7" s="49"/>
      <c r="SXI7" s="49"/>
      <c r="SXJ7" s="49"/>
      <c r="SXK7" s="49"/>
      <c r="SXL7" s="49"/>
      <c r="SXM7" s="49"/>
      <c r="SXN7" s="49"/>
      <c r="SXO7" s="49"/>
      <c r="SXP7" s="49"/>
      <c r="SXQ7" s="49"/>
      <c r="SXR7" s="49"/>
      <c r="SXS7" s="49"/>
      <c r="SXT7" s="49"/>
      <c r="SXU7" s="49"/>
      <c r="SXV7" s="49"/>
      <c r="SXW7" s="49"/>
      <c r="SXX7" s="49"/>
      <c r="SXY7" s="49"/>
      <c r="SXZ7" s="49"/>
      <c r="SYA7" s="49"/>
      <c r="SYB7" s="49"/>
      <c r="SYC7" s="49"/>
      <c r="SYD7" s="49"/>
      <c r="SYE7" s="49"/>
      <c r="SYF7" s="49"/>
      <c r="SYG7" s="49"/>
      <c r="SYH7" s="49"/>
      <c r="SYI7" s="49"/>
      <c r="SYJ7" s="49"/>
      <c r="SYK7" s="49"/>
      <c r="SYL7" s="49"/>
      <c r="SYM7" s="49"/>
      <c r="SYN7" s="49"/>
      <c r="SYO7" s="49"/>
      <c r="SYP7" s="49"/>
      <c r="SYQ7" s="49"/>
      <c r="SYR7" s="49"/>
      <c r="SYS7" s="49"/>
      <c r="SYT7" s="49"/>
      <c r="SYU7" s="49"/>
      <c r="SYV7" s="49"/>
      <c r="SYW7" s="49"/>
      <c r="SYX7" s="49"/>
      <c r="SYY7" s="49"/>
      <c r="SYZ7" s="49"/>
      <c r="SZA7" s="49"/>
      <c r="SZB7" s="49"/>
      <c r="SZC7" s="49"/>
      <c r="SZD7" s="49"/>
      <c r="SZE7" s="49"/>
      <c r="SZF7" s="49"/>
      <c r="SZG7" s="49"/>
      <c r="SZH7" s="49"/>
      <c r="SZI7" s="49"/>
      <c r="SZJ7" s="49"/>
      <c r="SZK7" s="49"/>
      <c r="SZL7" s="49"/>
      <c r="SZM7" s="49"/>
      <c r="SZN7" s="49"/>
      <c r="SZO7" s="49"/>
      <c r="SZP7" s="49"/>
      <c r="SZQ7" s="49"/>
      <c r="SZR7" s="49"/>
      <c r="SZS7" s="49"/>
      <c r="SZT7" s="49"/>
      <c r="SZU7" s="49"/>
      <c r="SZV7" s="49"/>
      <c r="SZW7" s="49"/>
      <c r="SZX7" s="49"/>
      <c r="SZY7" s="49"/>
      <c r="SZZ7" s="49"/>
      <c r="TAA7" s="49"/>
      <c r="TAB7" s="49"/>
      <c r="TAC7" s="49"/>
      <c r="TAD7" s="49"/>
      <c r="TAE7" s="49"/>
      <c r="TAF7" s="49"/>
      <c r="TAG7" s="49"/>
      <c r="TAH7" s="49"/>
      <c r="TAI7" s="49"/>
      <c r="TAJ7" s="49"/>
      <c r="TAK7" s="49"/>
      <c r="TAL7" s="49"/>
      <c r="TAM7" s="49"/>
      <c r="TAN7" s="49"/>
      <c r="TAO7" s="49"/>
      <c r="TAP7" s="49"/>
      <c r="TAQ7" s="49"/>
      <c r="TAR7" s="49"/>
      <c r="TAS7" s="49"/>
      <c r="TAT7" s="49"/>
      <c r="TAU7" s="49"/>
      <c r="TAV7" s="49"/>
      <c r="TAW7" s="49"/>
      <c r="TAX7" s="49"/>
      <c r="TAY7" s="49"/>
      <c r="TAZ7" s="49"/>
      <c r="TBA7" s="49"/>
      <c r="TBB7" s="49"/>
      <c r="TBC7" s="49"/>
      <c r="TBD7" s="49"/>
      <c r="TBE7" s="49"/>
      <c r="TBF7" s="49"/>
      <c r="TBG7" s="49"/>
      <c r="TBH7" s="49"/>
      <c r="TBI7" s="49"/>
      <c r="TBJ7" s="49"/>
      <c r="TBK7" s="49"/>
      <c r="TBL7" s="49"/>
      <c r="TBM7" s="49"/>
      <c r="TBN7" s="49"/>
      <c r="TBO7" s="49"/>
      <c r="TBP7" s="49"/>
      <c r="TBQ7" s="49"/>
      <c r="TBR7" s="49"/>
      <c r="TBS7" s="49"/>
      <c r="TBT7" s="49"/>
      <c r="TBU7" s="49"/>
      <c r="TBV7" s="49"/>
      <c r="TBW7" s="49"/>
      <c r="TBX7" s="49"/>
      <c r="TBY7" s="49"/>
      <c r="TBZ7" s="49"/>
      <c r="TCA7" s="49"/>
      <c r="TCB7" s="49"/>
      <c r="TCC7" s="49"/>
      <c r="TCD7" s="49"/>
      <c r="TCE7" s="49"/>
      <c r="TCF7" s="49"/>
      <c r="TCG7" s="49"/>
      <c r="TCH7" s="49"/>
      <c r="TCI7" s="49"/>
      <c r="TCJ7" s="49"/>
      <c r="TCK7" s="49"/>
      <c r="TCL7" s="49"/>
      <c r="TCM7" s="49"/>
      <c r="TCN7" s="49"/>
      <c r="TCO7" s="49"/>
      <c r="TCP7" s="49"/>
      <c r="TCQ7" s="49"/>
      <c r="TCR7" s="49"/>
      <c r="TCS7" s="49"/>
      <c r="TCT7" s="49"/>
      <c r="TCU7" s="49"/>
      <c r="TCV7" s="49"/>
      <c r="TCW7" s="49"/>
      <c r="TCX7" s="49"/>
      <c r="TCY7" s="49"/>
      <c r="TCZ7" s="49"/>
      <c r="TDA7" s="49"/>
      <c r="TDB7" s="49"/>
      <c r="TDC7" s="49"/>
      <c r="TDD7" s="49"/>
      <c r="TDE7" s="49"/>
      <c r="TDF7" s="49"/>
      <c r="TDG7" s="49"/>
      <c r="TDH7" s="49"/>
      <c r="TDI7" s="49"/>
      <c r="TDJ7" s="49"/>
      <c r="TDK7" s="49"/>
      <c r="TDL7" s="49"/>
      <c r="TDM7" s="49"/>
      <c r="TDN7" s="49"/>
      <c r="TDO7" s="49"/>
      <c r="TDP7" s="49"/>
      <c r="TDQ7" s="49"/>
      <c r="TDR7" s="49"/>
      <c r="TDS7" s="49"/>
      <c r="TDT7" s="49"/>
      <c r="TDU7" s="49"/>
      <c r="TDV7" s="49"/>
      <c r="TDW7" s="49"/>
      <c r="TDX7" s="49"/>
      <c r="TDY7" s="49"/>
      <c r="TDZ7" s="49"/>
      <c r="TEA7" s="49"/>
      <c r="TEB7" s="49"/>
      <c r="TEC7" s="49"/>
      <c r="TED7" s="49"/>
      <c r="TEE7" s="49"/>
      <c r="TEF7" s="49"/>
      <c r="TEG7" s="49"/>
      <c r="TEH7" s="49"/>
      <c r="TEI7" s="49"/>
      <c r="TEJ7" s="49"/>
      <c r="TEK7" s="49"/>
      <c r="TEL7" s="49"/>
      <c r="TEM7" s="49"/>
      <c r="TEN7" s="49"/>
      <c r="TEO7" s="49"/>
      <c r="TEP7" s="49"/>
      <c r="TEQ7" s="49"/>
      <c r="TER7" s="49"/>
      <c r="TES7" s="49"/>
      <c r="TET7" s="49"/>
      <c r="TEU7" s="49"/>
      <c r="TEV7" s="49"/>
      <c r="TEW7" s="49"/>
      <c r="TEX7" s="49"/>
      <c r="TEY7" s="49"/>
      <c r="TEZ7" s="49"/>
      <c r="TFA7" s="49"/>
      <c r="TFB7" s="49"/>
      <c r="TFC7" s="49"/>
      <c r="TFD7" s="49"/>
      <c r="TFE7" s="49"/>
      <c r="TFF7" s="49"/>
      <c r="TFG7" s="49"/>
      <c r="TFH7" s="49"/>
      <c r="TFI7" s="49"/>
      <c r="TFJ7" s="49"/>
      <c r="TFK7" s="49"/>
      <c r="TFL7" s="49"/>
      <c r="TFM7" s="49"/>
      <c r="TFN7" s="49"/>
      <c r="TFO7" s="49"/>
      <c r="TFP7" s="49"/>
      <c r="TFQ7" s="49"/>
      <c r="TFR7" s="49"/>
      <c r="TFS7" s="49"/>
      <c r="TFT7" s="49"/>
      <c r="TFU7" s="49"/>
      <c r="TFV7" s="49"/>
      <c r="TFW7" s="49"/>
      <c r="TFX7" s="49"/>
      <c r="TFY7" s="49"/>
      <c r="TFZ7" s="49"/>
      <c r="TGA7" s="49"/>
      <c r="TGB7" s="49"/>
      <c r="TGC7" s="49"/>
      <c r="TGD7" s="49"/>
      <c r="TGE7" s="49"/>
      <c r="TGF7" s="49"/>
      <c r="TGG7" s="49"/>
      <c r="TGH7" s="49"/>
      <c r="TGI7" s="49"/>
      <c r="TGJ7" s="49"/>
      <c r="TGK7" s="49"/>
      <c r="TGL7" s="49"/>
      <c r="TGM7" s="49"/>
      <c r="TGN7" s="49"/>
      <c r="TGO7" s="49"/>
      <c r="TGP7" s="49"/>
      <c r="TGQ7" s="49"/>
      <c r="TGR7" s="49"/>
      <c r="TGS7" s="49"/>
      <c r="TGT7" s="49"/>
      <c r="TGU7" s="49"/>
      <c r="TGV7" s="49"/>
      <c r="TGW7" s="49"/>
      <c r="TGX7" s="49"/>
      <c r="TGY7" s="49"/>
      <c r="TGZ7" s="49"/>
      <c r="THA7" s="49"/>
      <c r="THB7" s="49"/>
      <c r="THC7" s="49"/>
      <c r="THD7" s="49"/>
      <c r="THE7" s="49"/>
      <c r="THF7" s="49"/>
      <c r="THG7" s="49"/>
      <c r="THH7" s="49"/>
      <c r="THI7" s="49"/>
      <c r="THJ7" s="49"/>
      <c r="THK7" s="49"/>
      <c r="THL7" s="49"/>
      <c r="THM7" s="49"/>
      <c r="THN7" s="49"/>
      <c r="THO7" s="49"/>
      <c r="THP7" s="49"/>
      <c r="THQ7" s="49"/>
      <c r="THR7" s="49"/>
      <c r="THS7" s="49"/>
      <c r="THT7" s="49"/>
      <c r="THU7" s="49"/>
      <c r="THV7" s="49"/>
      <c r="THW7" s="49"/>
      <c r="THX7" s="49"/>
      <c r="THY7" s="49"/>
      <c r="THZ7" s="49"/>
      <c r="TIA7" s="49"/>
      <c r="TIB7" s="49"/>
      <c r="TIC7" s="49"/>
      <c r="TID7" s="49"/>
      <c r="TIE7" s="49"/>
      <c r="TIF7" s="49"/>
      <c r="TIG7" s="49"/>
      <c r="TIH7" s="49"/>
      <c r="TII7" s="49"/>
      <c r="TIJ7" s="49"/>
      <c r="TIK7" s="49"/>
      <c r="TIL7" s="49"/>
      <c r="TIM7" s="49"/>
      <c r="TIN7" s="49"/>
      <c r="TIO7" s="49"/>
      <c r="TIP7" s="49"/>
      <c r="TIQ7" s="49"/>
      <c r="TIR7" s="49"/>
      <c r="TIS7" s="49"/>
      <c r="TIT7" s="49"/>
      <c r="TIU7" s="49"/>
      <c r="TIV7" s="49"/>
      <c r="TIW7" s="49"/>
      <c r="TIX7" s="49"/>
      <c r="TIY7" s="49"/>
      <c r="TIZ7" s="49"/>
      <c r="TJA7" s="49"/>
      <c r="TJB7" s="49"/>
      <c r="TJC7" s="49"/>
      <c r="TJD7" s="49"/>
      <c r="TJE7" s="49"/>
      <c r="TJF7" s="49"/>
      <c r="TJG7" s="49"/>
      <c r="TJH7" s="49"/>
      <c r="TJI7" s="49"/>
      <c r="TJJ7" s="49"/>
      <c r="TJK7" s="49"/>
      <c r="TJL7" s="49"/>
      <c r="TJM7" s="49"/>
      <c r="TJN7" s="49"/>
      <c r="TJO7" s="49"/>
      <c r="TJP7" s="49"/>
      <c r="TJQ7" s="49"/>
      <c r="TJR7" s="49"/>
      <c r="TJS7" s="49"/>
      <c r="TJT7" s="49"/>
      <c r="TJU7" s="49"/>
      <c r="TJV7" s="49"/>
      <c r="TJW7" s="49"/>
      <c r="TJX7" s="49"/>
      <c r="TJY7" s="49"/>
      <c r="TJZ7" s="49"/>
      <c r="TKA7" s="49"/>
      <c r="TKB7" s="49"/>
      <c r="TKC7" s="49"/>
      <c r="TKD7" s="49"/>
      <c r="TKE7" s="49"/>
      <c r="TKF7" s="49"/>
      <c r="TKG7" s="49"/>
      <c r="TKH7" s="49"/>
      <c r="TKI7" s="49"/>
      <c r="TKJ7" s="49"/>
      <c r="TKK7" s="49"/>
      <c r="TKL7" s="49"/>
      <c r="TKM7" s="49"/>
      <c r="TKN7" s="49"/>
      <c r="TKO7" s="49"/>
      <c r="TKP7" s="49"/>
      <c r="TKQ7" s="49"/>
      <c r="TKR7" s="49"/>
      <c r="TKS7" s="49"/>
      <c r="TKT7" s="49"/>
      <c r="TKU7" s="49"/>
      <c r="TKV7" s="49"/>
      <c r="TKW7" s="49"/>
      <c r="TKX7" s="49"/>
      <c r="TKY7" s="49"/>
      <c r="TKZ7" s="49"/>
      <c r="TLA7" s="49"/>
      <c r="TLB7" s="49"/>
      <c r="TLC7" s="49"/>
      <c r="TLD7" s="49"/>
      <c r="TLE7" s="49"/>
      <c r="TLF7" s="49"/>
      <c r="TLG7" s="49"/>
      <c r="TLH7" s="49"/>
      <c r="TLI7" s="49"/>
      <c r="TLJ7" s="49"/>
      <c r="TLK7" s="49"/>
      <c r="TLL7" s="49"/>
      <c r="TLM7" s="49"/>
      <c r="TLN7" s="49"/>
      <c r="TLO7" s="49"/>
      <c r="TLP7" s="49"/>
      <c r="TLQ7" s="49"/>
      <c r="TLR7" s="49"/>
      <c r="TLS7" s="49"/>
      <c r="TLT7" s="49"/>
      <c r="TLU7" s="49"/>
      <c r="TLV7" s="49"/>
      <c r="TLW7" s="49"/>
      <c r="TLX7" s="49"/>
      <c r="TLY7" s="49"/>
      <c r="TLZ7" s="49"/>
      <c r="TMA7" s="49"/>
      <c r="TMB7" s="49"/>
      <c r="TMC7" s="49"/>
      <c r="TMD7" s="49"/>
      <c r="TME7" s="49"/>
      <c r="TMF7" s="49"/>
      <c r="TMG7" s="49"/>
      <c r="TMH7" s="49"/>
      <c r="TMI7" s="49"/>
      <c r="TMJ7" s="49"/>
      <c r="TMK7" s="49"/>
      <c r="TML7" s="49"/>
      <c r="TMM7" s="49"/>
      <c r="TMN7" s="49"/>
      <c r="TMO7" s="49"/>
      <c r="TMP7" s="49"/>
      <c r="TMQ7" s="49"/>
      <c r="TMR7" s="49"/>
      <c r="TMS7" s="49"/>
      <c r="TMT7" s="49"/>
      <c r="TMU7" s="49"/>
      <c r="TMV7" s="49"/>
      <c r="TMW7" s="49"/>
      <c r="TMX7" s="49"/>
      <c r="TMY7" s="49"/>
      <c r="TMZ7" s="49"/>
      <c r="TNA7" s="49"/>
      <c r="TNB7" s="49"/>
      <c r="TNC7" s="49"/>
      <c r="TND7" s="49"/>
      <c r="TNE7" s="49"/>
      <c r="TNF7" s="49"/>
      <c r="TNG7" s="49"/>
      <c r="TNH7" s="49"/>
      <c r="TNI7" s="49"/>
      <c r="TNJ7" s="49"/>
      <c r="TNK7" s="49"/>
      <c r="TNL7" s="49"/>
      <c r="TNM7" s="49"/>
      <c r="TNN7" s="49"/>
      <c r="TNO7" s="49"/>
      <c r="TNP7" s="49"/>
      <c r="TNQ7" s="49"/>
      <c r="TNR7" s="49"/>
      <c r="TNS7" s="49"/>
      <c r="TNT7" s="49"/>
      <c r="TNU7" s="49"/>
      <c r="TNV7" s="49"/>
      <c r="TNW7" s="49"/>
      <c r="TNX7" s="49"/>
      <c r="TNY7" s="49"/>
      <c r="TNZ7" s="49"/>
      <c r="TOA7" s="49"/>
      <c r="TOB7" s="49"/>
      <c r="TOC7" s="49"/>
      <c r="TOD7" s="49"/>
      <c r="TOE7" s="49"/>
      <c r="TOF7" s="49"/>
      <c r="TOG7" s="49"/>
      <c r="TOH7" s="49"/>
      <c r="TOI7" s="49"/>
      <c r="TOJ7" s="49"/>
      <c r="TOK7" s="49"/>
      <c r="TOL7" s="49"/>
      <c r="TOM7" s="49"/>
      <c r="TON7" s="49"/>
      <c r="TOO7" s="49"/>
      <c r="TOP7" s="49"/>
      <c r="TOQ7" s="49"/>
      <c r="TOR7" s="49"/>
      <c r="TOS7" s="49"/>
      <c r="TOT7" s="49"/>
      <c r="TOU7" s="49"/>
      <c r="TOV7" s="49"/>
      <c r="TOW7" s="49"/>
      <c r="TOX7" s="49"/>
      <c r="TOY7" s="49"/>
      <c r="TOZ7" s="49"/>
      <c r="TPA7" s="49"/>
      <c r="TPB7" s="49"/>
      <c r="TPC7" s="49"/>
      <c r="TPD7" s="49"/>
      <c r="TPE7" s="49"/>
      <c r="TPF7" s="49"/>
      <c r="TPG7" s="49"/>
      <c r="TPH7" s="49"/>
      <c r="TPI7" s="49"/>
      <c r="TPJ7" s="49"/>
      <c r="TPK7" s="49"/>
      <c r="TPL7" s="49"/>
      <c r="TPM7" s="49"/>
      <c r="TPN7" s="49"/>
      <c r="TPO7" s="49"/>
      <c r="TPP7" s="49"/>
      <c r="TPQ7" s="49"/>
      <c r="TPR7" s="49"/>
      <c r="TPS7" s="49"/>
      <c r="TPT7" s="49"/>
      <c r="TPU7" s="49"/>
      <c r="TPV7" s="49"/>
      <c r="TPW7" s="49"/>
      <c r="TPX7" s="49"/>
      <c r="TPY7" s="49"/>
      <c r="TPZ7" s="49"/>
      <c r="TQA7" s="49"/>
      <c r="TQB7" s="49"/>
      <c r="TQC7" s="49"/>
      <c r="TQD7" s="49"/>
      <c r="TQE7" s="49"/>
      <c r="TQF7" s="49"/>
      <c r="TQG7" s="49"/>
      <c r="TQH7" s="49"/>
      <c r="TQI7" s="49"/>
      <c r="TQJ7" s="49"/>
      <c r="TQK7" s="49"/>
      <c r="TQL7" s="49"/>
      <c r="TQM7" s="49"/>
      <c r="TQN7" s="49"/>
      <c r="TQO7" s="49"/>
      <c r="TQP7" s="49"/>
      <c r="TQQ7" s="49"/>
      <c r="TQR7" s="49"/>
      <c r="TQS7" s="49"/>
      <c r="TQT7" s="49"/>
      <c r="TQU7" s="49"/>
      <c r="TQV7" s="49"/>
      <c r="TQW7" s="49"/>
      <c r="TQX7" s="49"/>
      <c r="TQY7" s="49"/>
      <c r="TQZ7" s="49"/>
      <c r="TRA7" s="49"/>
      <c r="TRB7" s="49"/>
      <c r="TRC7" s="49"/>
      <c r="TRD7" s="49"/>
      <c r="TRE7" s="49"/>
      <c r="TRF7" s="49"/>
      <c r="TRG7" s="49"/>
      <c r="TRH7" s="49"/>
      <c r="TRI7" s="49"/>
      <c r="TRJ7" s="49"/>
      <c r="TRK7" s="49"/>
      <c r="TRL7" s="49"/>
      <c r="TRM7" s="49"/>
      <c r="TRN7" s="49"/>
      <c r="TRO7" s="49"/>
      <c r="TRP7" s="49"/>
      <c r="TRQ7" s="49"/>
      <c r="TRR7" s="49"/>
      <c r="TRS7" s="49"/>
      <c r="TRT7" s="49"/>
      <c r="TRU7" s="49"/>
      <c r="TRV7" s="49"/>
      <c r="TRW7" s="49"/>
      <c r="TRX7" s="49"/>
      <c r="TRY7" s="49"/>
      <c r="TRZ7" s="49"/>
      <c r="TSA7" s="49"/>
      <c r="TSB7" s="49"/>
      <c r="TSC7" s="49"/>
      <c r="TSD7" s="49"/>
      <c r="TSE7" s="49"/>
      <c r="TSF7" s="49"/>
      <c r="TSG7" s="49"/>
      <c r="TSH7" s="49"/>
      <c r="TSI7" s="49"/>
      <c r="TSJ7" s="49"/>
      <c r="TSK7" s="49"/>
      <c r="TSL7" s="49"/>
      <c r="TSM7" s="49"/>
      <c r="TSN7" s="49"/>
      <c r="TSO7" s="49"/>
      <c r="TSP7" s="49"/>
      <c r="TSQ7" s="49"/>
      <c r="TSR7" s="49"/>
      <c r="TSS7" s="49"/>
      <c r="TST7" s="49"/>
      <c r="TSU7" s="49"/>
      <c r="TSV7" s="49"/>
      <c r="TSW7" s="49"/>
      <c r="TSX7" s="49"/>
      <c r="TSY7" s="49"/>
      <c r="TSZ7" s="49"/>
      <c r="TTA7" s="49"/>
      <c r="TTB7" s="49"/>
      <c r="TTC7" s="49"/>
      <c r="TTD7" s="49"/>
      <c r="TTE7" s="49"/>
      <c r="TTF7" s="49"/>
      <c r="TTG7" s="49"/>
      <c r="TTH7" s="49"/>
      <c r="TTI7" s="49"/>
      <c r="TTJ7" s="49"/>
      <c r="TTK7" s="49"/>
      <c r="TTL7" s="49"/>
      <c r="TTM7" s="49"/>
      <c r="TTN7" s="49"/>
      <c r="TTO7" s="49"/>
      <c r="TTP7" s="49"/>
      <c r="TTQ7" s="49"/>
      <c r="TTR7" s="49"/>
      <c r="TTS7" s="49"/>
      <c r="TTT7" s="49"/>
      <c r="TTU7" s="49"/>
      <c r="TTV7" s="49"/>
      <c r="TTW7" s="49"/>
      <c r="TTX7" s="49"/>
      <c r="TTY7" s="49"/>
      <c r="TTZ7" s="49"/>
      <c r="TUA7" s="49"/>
      <c r="TUB7" s="49"/>
      <c r="TUC7" s="49"/>
      <c r="TUD7" s="49"/>
      <c r="TUE7" s="49"/>
      <c r="TUF7" s="49"/>
      <c r="TUG7" s="49"/>
      <c r="TUH7" s="49"/>
      <c r="TUI7" s="49"/>
      <c r="TUJ7" s="49"/>
      <c r="TUK7" s="49"/>
      <c r="TUL7" s="49"/>
      <c r="TUM7" s="49"/>
      <c r="TUN7" s="49"/>
      <c r="TUO7" s="49"/>
      <c r="TUP7" s="49"/>
      <c r="TUQ7" s="49"/>
      <c r="TUR7" s="49"/>
      <c r="TUS7" s="49"/>
      <c r="TUT7" s="49"/>
      <c r="TUU7" s="49"/>
      <c r="TUV7" s="49"/>
      <c r="TUW7" s="49"/>
      <c r="TUX7" s="49"/>
      <c r="TUY7" s="49"/>
      <c r="TUZ7" s="49"/>
      <c r="TVA7" s="49"/>
      <c r="TVB7" s="49"/>
      <c r="TVC7" s="49"/>
      <c r="TVD7" s="49"/>
      <c r="TVE7" s="49"/>
      <c r="TVF7" s="49"/>
      <c r="TVG7" s="49"/>
      <c r="TVH7" s="49"/>
      <c r="TVI7" s="49"/>
      <c r="TVJ7" s="49"/>
      <c r="TVK7" s="49"/>
      <c r="TVL7" s="49"/>
      <c r="TVM7" s="49"/>
      <c r="TVN7" s="49"/>
      <c r="TVO7" s="49"/>
      <c r="TVP7" s="49"/>
      <c r="TVQ7" s="49"/>
      <c r="TVR7" s="49"/>
      <c r="TVS7" s="49"/>
      <c r="TVT7" s="49"/>
      <c r="TVU7" s="49"/>
      <c r="TVV7" s="49"/>
      <c r="TVW7" s="49"/>
      <c r="TVX7" s="49"/>
      <c r="TVY7" s="49"/>
      <c r="TVZ7" s="49"/>
      <c r="TWA7" s="49"/>
      <c r="TWB7" s="49"/>
      <c r="TWC7" s="49"/>
      <c r="TWD7" s="49"/>
      <c r="TWE7" s="49"/>
      <c r="TWF7" s="49"/>
      <c r="TWG7" s="49"/>
      <c r="TWH7" s="49"/>
      <c r="TWI7" s="49"/>
      <c r="TWJ7" s="49"/>
      <c r="TWK7" s="49"/>
      <c r="TWL7" s="49"/>
      <c r="TWM7" s="49"/>
      <c r="TWN7" s="49"/>
      <c r="TWO7" s="49"/>
      <c r="TWP7" s="49"/>
      <c r="TWQ7" s="49"/>
      <c r="TWR7" s="49"/>
      <c r="TWS7" s="49"/>
      <c r="TWT7" s="49"/>
      <c r="TWU7" s="49"/>
      <c r="TWV7" s="49"/>
      <c r="TWW7" s="49"/>
      <c r="TWX7" s="49"/>
      <c r="TWY7" s="49"/>
      <c r="TWZ7" s="49"/>
      <c r="TXA7" s="49"/>
      <c r="TXB7" s="49"/>
      <c r="TXC7" s="49"/>
      <c r="TXD7" s="49"/>
      <c r="TXE7" s="49"/>
      <c r="TXF7" s="49"/>
      <c r="TXG7" s="49"/>
      <c r="TXH7" s="49"/>
      <c r="TXI7" s="49"/>
      <c r="TXJ7" s="49"/>
      <c r="TXK7" s="49"/>
      <c r="TXL7" s="49"/>
      <c r="TXM7" s="49"/>
      <c r="TXN7" s="49"/>
      <c r="TXO7" s="49"/>
      <c r="TXP7" s="49"/>
      <c r="TXQ7" s="49"/>
      <c r="TXR7" s="49"/>
      <c r="TXS7" s="49"/>
      <c r="TXT7" s="49"/>
      <c r="TXU7" s="49"/>
      <c r="TXV7" s="49"/>
      <c r="TXW7" s="49"/>
      <c r="TXX7" s="49"/>
      <c r="TXY7" s="49"/>
      <c r="TXZ7" s="49"/>
      <c r="TYA7" s="49"/>
      <c r="TYB7" s="49"/>
      <c r="TYC7" s="49"/>
      <c r="TYD7" s="49"/>
      <c r="TYE7" s="49"/>
      <c r="TYF7" s="49"/>
      <c r="TYG7" s="49"/>
      <c r="TYH7" s="49"/>
      <c r="TYI7" s="49"/>
      <c r="TYJ7" s="49"/>
      <c r="TYK7" s="49"/>
      <c r="TYL7" s="49"/>
      <c r="TYM7" s="49"/>
      <c r="TYN7" s="49"/>
      <c r="TYO7" s="49"/>
      <c r="TYP7" s="49"/>
      <c r="TYQ7" s="49"/>
      <c r="TYR7" s="49"/>
      <c r="TYS7" s="49"/>
      <c r="TYT7" s="49"/>
      <c r="TYU7" s="49"/>
      <c r="TYV7" s="49"/>
      <c r="TYW7" s="49"/>
      <c r="TYX7" s="49"/>
      <c r="TYY7" s="49"/>
      <c r="TYZ7" s="49"/>
      <c r="TZA7" s="49"/>
      <c r="TZB7" s="49"/>
      <c r="TZC7" s="49"/>
      <c r="TZD7" s="49"/>
      <c r="TZE7" s="49"/>
      <c r="TZF7" s="49"/>
      <c r="TZG7" s="49"/>
      <c r="TZH7" s="49"/>
      <c r="TZI7" s="49"/>
      <c r="TZJ7" s="49"/>
      <c r="TZK7" s="49"/>
      <c r="TZL7" s="49"/>
      <c r="TZM7" s="49"/>
      <c r="TZN7" s="49"/>
      <c r="TZO7" s="49"/>
      <c r="TZP7" s="49"/>
      <c r="TZQ7" s="49"/>
      <c r="TZR7" s="49"/>
      <c r="TZS7" s="49"/>
      <c r="TZT7" s="49"/>
      <c r="TZU7" s="49"/>
      <c r="TZV7" s="49"/>
      <c r="TZW7" s="49"/>
      <c r="TZX7" s="49"/>
      <c r="TZY7" s="49"/>
      <c r="TZZ7" s="49"/>
      <c r="UAA7" s="49"/>
      <c r="UAB7" s="49"/>
      <c r="UAC7" s="49"/>
      <c r="UAD7" s="49"/>
      <c r="UAE7" s="49"/>
      <c r="UAF7" s="49"/>
      <c r="UAG7" s="49"/>
      <c r="UAH7" s="49"/>
      <c r="UAI7" s="49"/>
      <c r="UAJ7" s="49"/>
      <c r="UAK7" s="49"/>
      <c r="UAL7" s="49"/>
      <c r="UAM7" s="49"/>
      <c r="UAN7" s="49"/>
      <c r="UAO7" s="49"/>
      <c r="UAP7" s="49"/>
      <c r="UAQ7" s="49"/>
      <c r="UAR7" s="49"/>
      <c r="UAS7" s="49"/>
      <c r="UAT7" s="49"/>
      <c r="UAU7" s="49"/>
      <c r="UAV7" s="49"/>
      <c r="UAW7" s="49"/>
      <c r="UAX7" s="49"/>
      <c r="UAY7" s="49"/>
      <c r="UAZ7" s="49"/>
      <c r="UBA7" s="49"/>
      <c r="UBB7" s="49"/>
      <c r="UBC7" s="49"/>
      <c r="UBD7" s="49"/>
      <c r="UBE7" s="49"/>
      <c r="UBF7" s="49"/>
      <c r="UBG7" s="49"/>
      <c r="UBH7" s="49"/>
      <c r="UBI7" s="49"/>
      <c r="UBJ7" s="49"/>
      <c r="UBK7" s="49"/>
      <c r="UBL7" s="49"/>
      <c r="UBM7" s="49"/>
      <c r="UBN7" s="49"/>
      <c r="UBO7" s="49"/>
      <c r="UBP7" s="49"/>
      <c r="UBQ7" s="49"/>
      <c r="UBR7" s="49"/>
      <c r="UBS7" s="49"/>
      <c r="UBT7" s="49"/>
      <c r="UBU7" s="49"/>
      <c r="UBV7" s="49"/>
      <c r="UBW7" s="49"/>
      <c r="UBX7" s="49"/>
      <c r="UBY7" s="49"/>
      <c r="UBZ7" s="49"/>
      <c r="UCA7" s="49"/>
      <c r="UCB7" s="49"/>
      <c r="UCC7" s="49"/>
      <c r="UCD7" s="49"/>
      <c r="UCE7" s="49"/>
      <c r="UCF7" s="49"/>
      <c r="UCG7" s="49"/>
      <c r="UCH7" s="49"/>
      <c r="UCI7" s="49"/>
      <c r="UCJ7" s="49"/>
      <c r="UCK7" s="49"/>
      <c r="UCL7" s="49"/>
      <c r="UCM7" s="49"/>
      <c r="UCN7" s="49"/>
      <c r="UCO7" s="49"/>
      <c r="UCP7" s="49"/>
      <c r="UCQ7" s="49"/>
      <c r="UCR7" s="49"/>
      <c r="UCS7" s="49"/>
      <c r="UCT7" s="49"/>
      <c r="UCU7" s="49"/>
      <c r="UCV7" s="49"/>
      <c r="UCW7" s="49"/>
      <c r="UCX7" s="49"/>
      <c r="UCY7" s="49"/>
      <c r="UCZ7" s="49"/>
      <c r="UDA7" s="49"/>
      <c r="UDB7" s="49"/>
      <c r="UDC7" s="49"/>
      <c r="UDD7" s="49"/>
      <c r="UDE7" s="49"/>
      <c r="UDF7" s="49"/>
      <c r="UDG7" s="49"/>
      <c r="UDH7" s="49"/>
      <c r="UDI7" s="49"/>
      <c r="UDJ7" s="49"/>
      <c r="UDK7" s="49"/>
      <c r="UDL7" s="49"/>
      <c r="UDM7" s="49"/>
      <c r="UDN7" s="49"/>
      <c r="UDO7" s="49"/>
      <c r="UDP7" s="49"/>
      <c r="UDQ7" s="49"/>
      <c r="UDR7" s="49"/>
      <c r="UDS7" s="49"/>
      <c r="UDT7" s="49"/>
      <c r="UDU7" s="49"/>
      <c r="UDV7" s="49"/>
      <c r="UDW7" s="49"/>
      <c r="UDX7" s="49"/>
      <c r="UDY7" s="49"/>
      <c r="UDZ7" s="49"/>
      <c r="UEA7" s="49"/>
      <c r="UEB7" s="49"/>
      <c r="UEC7" s="49"/>
      <c r="UED7" s="49"/>
      <c r="UEE7" s="49"/>
      <c r="UEF7" s="49"/>
      <c r="UEG7" s="49"/>
      <c r="UEH7" s="49"/>
      <c r="UEI7" s="49"/>
      <c r="UEJ7" s="49"/>
      <c r="UEK7" s="49"/>
      <c r="UEL7" s="49"/>
      <c r="UEM7" s="49"/>
      <c r="UEN7" s="49"/>
      <c r="UEO7" s="49"/>
      <c r="UEP7" s="49"/>
      <c r="UEQ7" s="49"/>
      <c r="UER7" s="49"/>
      <c r="UES7" s="49"/>
      <c r="UET7" s="49"/>
      <c r="UEU7" s="49"/>
      <c r="UEV7" s="49"/>
      <c r="UEW7" s="49"/>
      <c r="UEX7" s="49"/>
      <c r="UEY7" s="49"/>
      <c r="UEZ7" s="49"/>
      <c r="UFA7" s="49"/>
      <c r="UFB7" s="49"/>
      <c r="UFC7" s="49"/>
      <c r="UFD7" s="49"/>
      <c r="UFE7" s="49"/>
      <c r="UFF7" s="49"/>
      <c r="UFG7" s="49"/>
      <c r="UFH7" s="49"/>
      <c r="UFI7" s="49"/>
      <c r="UFJ7" s="49"/>
      <c r="UFK7" s="49"/>
      <c r="UFL7" s="49"/>
      <c r="UFM7" s="49"/>
      <c r="UFN7" s="49"/>
      <c r="UFO7" s="49"/>
      <c r="UFP7" s="49"/>
      <c r="UFQ7" s="49"/>
      <c r="UFR7" s="49"/>
      <c r="UFS7" s="49"/>
      <c r="UFT7" s="49"/>
      <c r="UFU7" s="49"/>
      <c r="UFV7" s="49"/>
      <c r="UFW7" s="49"/>
      <c r="UFX7" s="49"/>
      <c r="UFY7" s="49"/>
      <c r="UFZ7" s="49"/>
      <c r="UGA7" s="49"/>
      <c r="UGB7" s="49"/>
      <c r="UGC7" s="49"/>
      <c r="UGD7" s="49"/>
      <c r="UGE7" s="49"/>
      <c r="UGF7" s="49"/>
      <c r="UGG7" s="49"/>
      <c r="UGH7" s="49"/>
      <c r="UGI7" s="49"/>
      <c r="UGJ7" s="49"/>
      <c r="UGK7" s="49"/>
      <c r="UGL7" s="49"/>
      <c r="UGM7" s="49"/>
      <c r="UGN7" s="49"/>
      <c r="UGO7" s="49"/>
      <c r="UGP7" s="49"/>
      <c r="UGQ7" s="49"/>
      <c r="UGR7" s="49"/>
      <c r="UGS7" s="49"/>
      <c r="UGT7" s="49"/>
      <c r="UGU7" s="49"/>
      <c r="UGV7" s="49"/>
      <c r="UGW7" s="49"/>
      <c r="UGX7" s="49"/>
      <c r="UGY7" s="49"/>
      <c r="UGZ7" s="49"/>
      <c r="UHA7" s="49"/>
      <c r="UHB7" s="49"/>
      <c r="UHC7" s="49"/>
      <c r="UHD7" s="49"/>
      <c r="UHE7" s="49"/>
      <c r="UHF7" s="49"/>
      <c r="UHG7" s="49"/>
      <c r="UHH7" s="49"/>
      <c r="UHI7" s="49"/>
      <c r="UHJ7" s="49"/>
      <c r="UHK7" s="49"/>
      <c r="UHL7" s="49"/>
      <c r="UHM7" s="49"/>
      <c r="UHN7" s="49"/>
      <c r="UHO7" s="49"/>
      <c r="UHP7" s="49"/>
      <c r="UHQ7" s="49"/>
      <c r="UHR7" s="49"/>
      <c r="UHS7" s="49"/>
      <c r="UHT7" s="49"/>
      <c r="UHU7" s="49"/>
      <c r="UHV7" s="49"/>
      <c r="UHW7" s="49"/>
      <c r="UHX7" s="49"/>
      <c r="UHY7" s="49"/>
      <c r="UHZ7" s="49"/>
      <c r="UIA7" s="49"/>
      <c r="UIB7" s="49"/>
      <c r="UIC7" s="49"/>
      <c r="UID7" s="49"/>
      <c r="UIE7" s="49"/>
      <c r="UIF7" s="49"/>
      <c r="UIG7" s="49"/>
      <c r="UIH7" s="49"/>
      <c r="UII7" s="49"/>
      <c r="UIJ7" s="49"/>
      <c r="UIK7" s="49"/>
      <c r="UIL7" s="49"/>
      <c r="UIM7" s="49"/>
      <c r="UIN7" s="49"/>
      <c r="UIO7" s="49"/>
      <c r="UIP7" s="49"/>
      <c r="UIQ7" s="49"/>
      <c r="UIR7" s="49"/>
      <c r="UIS7" s="49"/>
      <c r="UIT7" s="49"/>
      <c r="UIU7" s="49"/>
      <c r="UIV7" s="49"/>
      <c r="UIW7" s="49"/>
      <c r="UIX7" s="49"/>
      <c r="UIY7" s="49"/>
      <c r="UIZ7" s="49"/>
      <c r="UJA7" s="49"/>
      <c r="UJB7" s="49"/>
      <c r="UJC7" s="49"/>
      <c r="UJD7" s="49"/>
      <c r="UJE7" s="49"/>
      <c r="UJF7" s="49"/>
      <c r="UJG7" s="49"/>
      <c r="UJH7" s="49"/>
      <c r="UJI7" s="49"/>
      <c r="UJJ7" s="49"/>
      <c r="UJK7" s="49"/>
      <c r="UJL7" s="49"/>
      <c r="UJM7" s="49"/>
      <c r="UJN7" s="49"/>
      <c r="UJO7" s="49"/>
      <c r="UJP7" s="49"/>
      <c r="UJQ7" s="49"/>
      <c r="UJR7" s="49"/>
      <c r="UJS7" s="49"/>
      <c r="UJT7" s="49"/>
      <c r="UJU7" s="49"/>
      <c r="UJV7" s="49"/>
      <c r="UJW7" s="49"/>
      <c r="UJX7" s="49"/>
      <c r="UJY7" s="49"/>
      <c r="UJZ7" s="49"/>
      <c r="UKA7" s="49"/>
      <c r="UKB7" s="49"/>
      <c r="UKC7" s="49"/>
      <c r="UKD7" s="49"/>
      <c r="UKE7" s="49"/>
      <c r="UKF7" s="49"/>
      <c r="UKG7" s="49"/>
      <c r="UKH7" s="49"/>
      <c r="UKI7" s="49"/>
      <c r="UKJ7" s="49"/>
      <c r="UKK7" s="49"/>
      <c r="UKL7" s="49"/>
      <c r="UKM7" s="49"/>
      <c r="UKN7" s="49"/>
      <c r="UKO7" s="49"/>
      <c r="UKP7" s="49"/>
      <c r="UKQ7" s="49"/>
      <c r="UKR7" s="49"/>
      <c r="UKS7" s="49"/>
      <c r="UKT7" s="49"/>
      <c r="UKU7" s="49"/>
      <c r="UKV7" s="49"/>
      <c r="UKW7" s="49"/>
      <c r="UKX7" s="49"/>
      <c r="UKY7" s="49"/>
      <c r="UKZ7" s="49"/>
      <c r="ULA7" s="49"/>
      <c r="ULB7" s="49"/>
      <c r="ULC7" s="49"/>
      <c r="ULD7" s="49"/>
      <c r="ULE7" s="49"/>
      <c r="ULF7" s="49"/>
      <c r="ULG7" s="49"/>
      <c r="ULH7" s="49"/>
      <c r="ULI7" s="49"/>
      <c r="ULJ7" s="49"/>
      <c r="ULK7" s="49"/>
      <c r="ULL7" s="49"/>
      <c r="ULM7" s="49"/>
      <c r="ULN7" s="49"/>
      <c r="ULO7" s="49"/>
      <c r="ULP7" s="49"/>
      <c r="ULQ7" s="49"/>
      <c r="ULR7" s="49"/>
      <c r="ULS7" s="49"/>
      <c r="ULT7" s="49"/>
      <c r="ULU7" s="49"/>
      <c r="ULV7" s="49"/>
      <c r="ULW7" s="49"/>
      <c r="ULX7" s="49"/>
      <c r="ULY7" s="49"/>
      <c r="ULZ7" s="49"/>
      <c r="UMA7" s="49"/>
      <c r="UMB7" s="49"/>
      <c r="UMC7" s="49"/>
      <c r="UMD7" s="49"/>
      <c r="UME7" s="49"/>
      <c r="UMF7" s="49"/>
      <c r="UMG7" s="49"/>
      <c r="UMH7" s="49"/>
      <c r="UMI7" s="49"/>
      <c r="UMJ7" s="49"/>
      <c r="UMK7" s="49"/>
      <c r="UML7" s="49"/>
      <c r="UMM7" s="49"/>
      <c r="UMN7" s="49"/>
      <c r="UMO7" s="49"/>
      <c r="UMP7" s="49"/>
      <c r="UMQ7" s="49"/>
      <c r="UMR7" s="49"/>
      <c r="UMS7" s="49"/>
      <c r="UMT7" s="49"/>
      <c r="UMU7" s="49"/>
      <c r="UMV7" s="49"/>
      <c r="UMW7" s="49"/>
      <c r="UMX7" s="49"/>
      <c r="UMY7" s="49"/>
      <c r="UMZ7" s="49"/>
      <c r="UNA7" s="49"/>
      <c r="UNB7" s="49"/>
      <c r="UNC7" s="49"/>
      <c r="UND7" s="49"/>
      <c r="UNE7" s="49"/>
      <c r="UNF7" s="49"/>
      <c r="UNG7" s="49"/>
      <c r="UNH7" s="49"/>
      <c r="UNI7" s="49"/>
      <c r="UNJ7" s="49"/>
      <c r="UNK7" s="49"/>
      <c r="UNL7" s="49"/>
      <c r="UNM7" s="49"/>
      <c r="UNN7" s="49"/>
      <c r="UNO7" s="49"/>
      <c r="UNP7" s="49"/>
      <c r="UNQ7" s="49"/>
      <c r="UNR7" s="49"/>
      <c r="UNS7" s="49"/>
      <c r="UNT7" s="49"/>
      <c r="UNU7" s="49"/>
      <c r="UNV7" s="49"/>
      <c r="UNW7" s="49"/>
      <c r="UNX7" s="49"/>
      <c r="UNY7" s="49"/>
      <c r="UNZ7" s="49"/>
      <c r="UOA7" s="49"/>
      <c r="UOB7" s="49"/>
      <c r="UOC7" s="49"/>
      <c r="UOD7" s="49"/>
      <c r="UOE7" s="49"/>
      <c r="UOF7" s="49"/>
      <c r="UOG7" s="49"/>
      <c r="UOH7" s="49"/>
      <c r="UOI7" s="49"/>
      <c r="UOJ7" s="49"/>
      <c r="UOK7" s="49"/>
      <c r="UOL7" s="49"/>
      <c r="UOM7" s="49"/>
      <c r="UON7" s="49"/>
      <c r="UOO7" s="49"/>
      <c r="UOP7" s="49"/>
      <c r="UOQ7" s="49"/>
      <c r="UOR7" s="49"/>
      <c r="UOS7" s="49"/>
      <c r="UOT7" s="49"/>
      <c r="UOU7" s="49"/>
      <c r="UOV7" s="49"/>
      <c r="UOW7" s="49"/>
      <c r="UOX7" s="49"/>
      <c r="UOY7" s="49"/>
      <c r="UOZ7" s="49"/>
      <c r="UPA7" s="49"/>
      <c r="UPB7" s="49"/>
      <c r="UPC7" s="49"/>
      <c r="UPD7" s="49"/>
      <c r="UPE7" s="49"/>
      <c r="UPF7" s="49"/>
      <c r="UPG7" s="49"/>
      <c r="UPH7" s="49"/>
      <c r="UPI7" s="49"/>
      <c r="UPJ7" s="49"/>
      <c r="UPK7" s="49"/>
      <c r="UPL7" s="49"/>
      <c r="UPM7" s="49"/>
      <c r="UPN7" s="49"/>
      <c r="UPO7" s="49"/>
      <c r="UPP7" s="49"/>
      <c r="UPQ7" s="49"/>
      <c r="UPR7" s="49"/>
      <c r="UPS7" s="49"/>
      <c r="UPT7" s="49"/>
      <c r="UPU7" s="49"/>
      <c r="UPV7" s="49"/>
      <c r="UPW7" s="49"/>
      <c r="UPX7" s="49"/>
      <c r="UPY7" s="49"/>
      <c r="UPZ7" s="49"/>
      <c r="UQA7" s="49"/>
      <c r="UQB7" s="49"/>
      <c r="UQC7" s="49"/>
      <c r="UQD7" s="49"/>
      <c r="UQE7" s="49"/>
      <c r="UQF7" s="49"/>
      <c r="UQG7" s="49"/>
      <c r="UQH7" s="49"/>
      <c r="UQI7" s="49"/>
      <c r="UQJ7" s="49"/>
      <c r="UQK7" s="49"/>
      <c r="UQL7" s="49"/>
      <c r="UQM7" s="49"/>
      <c r="UQN7" s="49"/>
      <c r="UQO7" s="49"/>
      <c r="UQP7" s="49"/>
      <c r="UQQ7" s="49"/>
      <c r="UQR7" s="49"/>
      <c r="UQS7" s="49"/>
      <c r="UQT7" s="49"/>
      <c r="UQU7" s="49"/>
      <c r="UQV7" s="49"/>
      <c r="UQW7" s="49"/>
      <c r="UQX7" s="49"/>
      <c r="UQY7" s="49"/>
      <c r="UQZ7" s="49"/>
      <c r="URA7" s="49"/>
      <c r="URB7" s="49"/>
      <c r="URC7" s="49"/>
      <c r="URD7" s="49"/>
      <c r="URE7" s="49"/>
      <c r="URF7" s="49"/>
      <c r="URG7" s="49"/>
      <c r="URH7" s="49"/>
      <c r="URI7" s="49"/>
      <c r="URJ7" s="49"/>
      <c r="URK7" s="49"/>
      <c r="URL7" s="49"/>
      <c r="URM7" s="49"/>
      <c r="URN7" s="49"/>
      <c r="URO7" s="49"/>
      <c r="URP7" s="49"/>
      <c r="URQ7" s="49"/>
      <c r="URR7" s="49"/>
      <c r="URS7" s="49"/>
      <c r="URT7" s="49"/>
      <c r="URU7" s="49"/>
      <c r="URV7" s="49"/>
      <c r="URW7" s="49"/>
      <c r="URX7" s="49"/>
      <c r="URY7" s="49"/>
      <c r="URZ7" s="49"/>
      <c r="USA7" s="49"/>
      <c r="USB7" s="49"/>
      <c r="USC7" s="49"/>
      <c r="USD7" s="49"/>
      <c r="USE7" s="49"/>
      <c r="USF7" s="49"/>
      <c r="USG7" s="49"/>
      <c r="USH7" s="49"/>
      <c r="USI7" s="49"/>
      <c r="USJ7" s="49"/>
      <c r="USK7" s="49"/>
      <c r="USL7" s="49"/>
      <c r="USM7" s="49"/>
      <c r="USN7" s="49"/>
      <c r="USO7" s="49"/>
      <c r="USP7" s="49"/>
      <c r="USQ7" s="49"/>
      <c r="USR7" s="49"/>
      <c r="USS7" s="49"/>
      <c r="UST7" s="49"/>
      <c r="USU7" s="49"/>
      <c r="USV7" s="49"/>
      <c r="USW7" s="49"/>
      <c r="USX7" s="49"/>
      <c r="USY7" s="49"/>
      <c r="USZ7" s="49"/>
      <c r="UTA7" s="49"/>
      <c r="UTB7" s="49"/>
      <c r="UTC7" s="49"/>
      <c r="UTD7" s="49"/>
      <c r="UTE7" s="49"/>
      <c r="UTF7" s="49"/>
      <c r="UTG7" s="49"/>
      <c r="UTH7" s="49"/>
      <c r="UTI7" s="49"/>
      <c r="UTJ7" s="49"/>
      <c r="UTK7" s="49"/>
      <c r="UTL7" s="49"/>
      <c r="UTM7" s="49"/>
      <c r="UTN7" s="49"/>
      <c r="UTO7" s="49"/>
      <c r="UTP7" s="49"/>
      <c r="UTQ7" s="49"/>
      <c r="UTR7" s="49"/>
      <c r="UTS7" s="49"/>
      <c r="UTT7" s="49"/>
      <c r="UTU7" s="49"/>
      <c r="UTV7" s="49"/>
      <c r="UTW7" s="49"/>
      <c r="UTX7" s="49"/>
      <c r="UTY7" s="49"/>
      <c r="UTZ7" s="49"/>
      <c r="UUA7" s="49"/>
      <c r="UUB7" s="49"/>
      <c r="UUC7" s="49"/>
      <c r="UUD7" s="49"/>
      <c r="UUE7" s="49"/>
      <c r="UUF7" s="49"/>
      <c r="UUG7" s="49"/>
      <c r="UUH7" s="49"/>
      <c r="UUI7" s="49"/>
      <c r="UUJ7" s="49"/>
      <c r="UUK7" s="49"/>
      <c r="UUL7" s="49"/>
      <c r="UUM7" s="49"/>
      <c r="UUN7" s="49"/>
      <c r="UUO7" s="49"/>
      <c r="UUP7" s="49"/>
      <c r="UUQ7" s="49"/>
      <c r="UUR7" s="49"/>
      <c r="UUS7" s="49"/>
      <c r="UUT7" s="49"/>
      <c r="UUU7" s="49"/>
      <c r="UUV7" s="49"/>
      <c r="UUW7" s="49"/>
      <c r="UUX7" s="49"/>
      <c r="UUY7" s="49"/>
      <c r="UUZ7" s="49"/>
      <c r="UVA7" s="49"/>
      <c r="UVB7" s="49"/>
      <c r="UVC7" s="49"/>
      <c r="UVD7" s="49"/>
      <c r="UVE7" s="49"/>
      <c r="UVF7" s="49"/>
      <c r="UVG7" s="49"/>
      <c r="UVH7" s="49"/>
      <c r="UVI7" s="49"/>
      <c r="UVJ7" s="49"/>
      <c r="UVK7" s="49"/>
      <c r="UVL7" s="49"/>
      <c r="UVM7" s="49"/>
      <c r="UVN7" s="49"/>
      <c r="UVO7" s="49"/>
      <c r="UVP7" s="49"/>
      <c r="UVQ7" s="49"/>
      <c r="UVR7" s="49"/>
      <c r="UVS7" s="49"/>
      <c r="UVT7" s="49"/>
      <c r="UVU7" s="49"/>
      <c r="UVV7" s="49"/>
      <c r="UVW7" s="49"/>
      <c r="UVX7" s="49"/>
      <c r="UVY7" s="49"/>
      <c r="UVZ7" s="49"/>
      <c r="UWA7" s="49"/>
      <c r="UWB7" s="49"/>
      <c r="UWC7" s="49"/>
      <c r="UWD7" s="49"/>
      <c r="UWE7" s="49"/>
      <c r="UWF7" s="49"/>
      <c r="UWG7" s="49"/>
      <c r="UWH7" s="49"/>
      <c r="UWI7" s="49"/>
      <c r="UWJ7" s="49"/>
      <c r="UWK7" s="49"/>
      <c r="UWL7" s="49"/>
      <c r="UWM7" s="49"/>
      <c r="UWN7" s="49"/>
      <c r="UWO7" s="49"/>
      <c r="UWP7" s="49"/>
      <c r="UWQ7" s="49"/>
      <c r="UWR7" s="49"/>
      <c r="UWS7" s="49"/>
      <c r="UWT7" s="49"/>
      <c r="UWU7" s="49"/>
      <c r="UWV7" s="49"/>
      <c r="UWW7" s="49"/>
      <c r="UWX7" s="49"/>
      <c r="UWY7" s="49"/>
      <c r="UWZ7" s="49"/>
      <c r="UXA7" s="49"/>
      <c r="UXB7" s="49"/>
      <c r="UXC7" s="49"/>
      <c r="UXD7" s="49"/>
      <c r="UXE7" s="49"/>
      <c r="UXF7" s="49"/>
      <c r="UXG7" s="49"/>
      <c r="UXH7" s="49"/>
      <c r="UXI7" s="49"/>
      <c r="UXJ7" s="49"/>
      <c r="UXK7" s="49"/>
      <c r="UXL7" s="49"/>
      <c r="UXM7" s="49"/>
      <c r="UXN7" s="49"/>
      <c r="UXO7" s="49"/>
      <c r="UXP7" s="49"/>
      <c r="UXQ7" s="49"/>
      <c r="UXR7" s="49"/>
      <c r="UXS7" s="49"/>
      <c r="UXT7" s="49"/>
      <c r="UXU7" s="49"/>
      <c r="UXV7" s="49"/>
      <c r="UXW7" s="49"/>
      <c r="UXX7" s="49"/>
      <c r="UXY7" s="49"/>
      <c r="UXZ7" s="49"/>
      <c r="UYA7" s="49"/>
      <c r="UYB7" s="49"/>
      <c r="UYC7" s="49"/>
      <c r="UYD7" s="49"/>
      <c r="UYE7" s="49"/>
      <c r="UYF7" s="49"/>
      <c r="UYG7" s="49"/>
      <c r="UYH7" s="49"/>
      <c r="UYI7" s="49"/>
      <c r="UYJ7" s="49"/>
      <c r="UYK7" s="49"/>
      <c r="UYL7" s="49"/>
      <c r="UYM7" s="49"/>
      <c r="UYN7" s="49"/>
      <c r="UYO7" s="49"/>
      <c r="UYP7" s="49"/>
      <c r="UYQ7" s="49"/>
      <c r="UYR7" s="49"/>
      <c r="UYS7" s="49"/>
      <c r="UYT7" s="49"/>
      <c r="UYU7" s="49"/>
      <c r="UYV7" s="49"/>
      <c r="UYW7" s="49"/>
      <c r="UYX7" s="49"/>
      <c r="UYY7" s="49"/>
      <c r="UYZ7" s="49"/>
      <c r="UZA7" s="49"/>
      <c r="UZB7" s="49"/>
      <c r="UZC7" s="49"/>
      <c r="UZD7" s="49"/>
      <c r="UZE7" s="49"/>
      <c r="UZF7" s="49"/>
      <c r="UZG7" s="49"/>
      <c r="UZH7" s="49"/>
      <c r="UZI7" s="49"/>
      <c r="UZJ7" s="49"/>
      <c r="UZK7" s="49"/>
      <c r="UZL7" s="49"/>
      <c r="UZM7" s="49"/>
      <c r="UZN7" s="49"/>
      <c r="UZO7" s="49"/>
      <c r="UZP7" s="49"/>
      <c r="UZQ7" s="49"/>
      <c r="UZR7" s="49"/>
      <c r="UZS7" s="49"/>
      <c r="UZT7" s="49"/>
      <c r="UZU7" s="49"/>
      <c r="UZV7" s="49"/>
      <c r="UZW7" s="49"/>
      <c r="UZX7" s="49"/>
      <c r="UZY7" s="49"/>
      <c r="UZZ7" s="49"/>
      <c r="VAA7" s="49"/>
      <c r="VAB7" s="49"/>
      <c r="VAC7" s="49"/>
      <c r="VAD7" s="49"/>
      <c r="VAE7" s="49"/>
      <c r="VAF7" s="49"/>
      <c r="VAG7" s="49"/>
      <c r="VAH7" s="49"/>
      <c r="VAI7" s="49"/>
      <c r="VAJ7" s="49"/>
      <c r="VAK7" s="49"/>
      <c r="VAL7" s="49"/>
      <c r="VAM7" s="49"/>
      <c r="VAN7" s="49"/>
      <c r="VAO7" s="49"/>
      <c r="VAP7" s="49"/>
      <c r="VAQ7" s="49"/>
      <c r="VAR7" s="49"/>
      <c r="VAS7" s="49"/>
      <c r="VAT7" s="49"/>
      <c r="VAU7" s="49"/>
      <c r="VAV7" s="49"/>
      <c r="VAW7" s="49"/>
      <c r="VAX7" s="49"/>
      <c r="VAY7" s="49"/>
      <c r="VAZ7" s="49"/>
      <c r="VBA7" s="49"/>
      <c r="VBB7" s="49"/>
      <c r="VBC7" s="49"/>
      <c r="VBD7" s="49"/>
      <c r="VBE7" s="49"/>
      <c r="VBF7" s="49"/>
      <c r="VBG7" s="49"/>
      <c r="VBH7" s="49"/>
      <c r="VBI7" s="49"/>
      <c r="VBJ7" s="49"/>
      <c r="VBK7" s="49"/>
      <c r="VBL7" s="49"/>
      <c r="VBM7" s="49"/>
      <c r="VBN7" s="49"/>
      <c r="VBO7" s="49"/>
      <c r="VBP7" s="49"/>
      <c r="VBQ7" s="49"/>
      <c r="VBR7" s="49"/>
      <c r="VBS7" s="49"/>
      <c r="VBT7" s="49"/>
      <c r="VBU7" s="49"/>
      <c r="VBV7" s="49"/>
      <c r="VBW7" s="49"/>
      <c r="VBX7" s="49"/>
      <c r="VBY7" s="49"/>
      <c r="VBZ7" s="49"/>
      <c r="VCA7" s="49"/>
      <c r="VCB7" s="49"/>
      <c r="VCC7" s="49"/>
      <c r="VCD7" s="49"/>
      <c r="VCE7" s="49"/>
      <c r="VCF7" s="49"/>
      <c r="VCG7" s="49"/>
      <c r="VCH7" s="49"/>
      <c r="VCI7" s="49"/>
      <c r="VCJ7" s="49"/>
      <c r="VCK7" s="49"/>
      <c r="VCL7" s="49"/>
      <c r="VCM7" s="49"/>
      <c r="VCN7" s="49"/>
      <c r="VCO7" s="49"/>
      <c r="VCP7" s="49"/>
      <c r="VCQ7" s="49"/>
      <c r="VCR7" s="49"/>
      <c r="VCS7" s="49"/>
      <c r="VCT7" s="49"/>
      <c r="VCU7" s="49"/>
      <c r="VCV7" s="49"/>
      <c r="VCW7" s="49"/>
      <c r="VCX7" s="49"/>
      <c r="VCY7" s="49"/>
      <c r="VCZ7" s="49"/>
      <c r="VDA7" s="49"/>
      <c r="VDB7" s="49"/>
      <c r="VDC7" s="49"/>
      <c r="VDD7" s="49"/>
      <c r="VDE7" s="49"/>
      <c r="VDF7" s="49"/>
      <c r="VDG7" s="49"/>
      <c r="VDH7" s="49"/>
      <c r="VDI7" s="49"/>
      <c r="VDJ7" s="49"/>
      <c r="VDK7" s="49"/>
      <c r="VDL7" s="49"/>
      <c r="VDM7" s="49"/>
      <c r="VDN7" s="49"/>
      <c r="VDO7" s="49"/>
      <c r="VDP7" s="49"/>
      <c r="VDQ7" s="49"/>
      <c r="VDR7" s="49"/>
      <c r="VDS7" s="49"/>
      <c r="VDT7" s="49"/>
      <c r="VDU7" s="49"/>
      <c r="VDV7" s="49"/>
      <c r="VDW7" s="49"/>
      <c r="VDX7" s="49"/>
      <c r="VDY7" s="49"/>
      <c r="VDZ7" s="49"/>
      <c r="VEA7" s="49"/>
      <c r="VEB7" s="49"/>
      <c r="VEC7" s="49"/>
      <c r="VED7" s="49"/>
      <c r="VEE7" s="49"/>
      <c r="VEF7" s="49"/>
      <c r="VEG7" s="49"/>
      <c r="VEH7" s="49"/>
      <c r="VEI7" s="49"/>
      <c r="VEJ7" s="49"/>
      <c r="VEK7" s="49"/>
      <c r="VEL7" s="49"/>
      <c r="VEM7" s="49"/>
      <c r="VEN7" s="49"/>
      <c r="VEO7" s="49"/>
      <c r="VEP7" s="49"/>
      <c r="VEQ7" s="49"/>
      <c r="VER7" s="49"/>
      <c r="VES7" s="49"/>
      <c r="VET7" s="49"/>
      <c r="VEU7" s="49"/>
      <c r="VEV7" s="49"/>
      <c r="VEW7" s="49"/>
      <c r="VEX7" s="49"/>
      <c r="VEY7" s="49"/>
      <c r="VEZ7" s="49"/>
      <c r="VFA7" s="49"/>
      <c r="VFB7" s="49"/>
      <c r="VFC7" s="49"/>
      <c r="VFD7" s="49"/>
      <c r="VFE7" s="49"/>
      <c r="VFF7" s="49"/>
      <c r="VFG7" s="49"/>
      <c r="VFH7" s="49"/>
      <c r="VFI7" s="49"/>
      <c r="VFJ7" s="49"/>
      <c r="VFK7" s="49"/>
      <c r="VFL7" s="49"/>
      <c r="VFM7" s="49"/>
      <c r="VFN7" s="49"/>
      <c r="VFO7" s="49"/>
      <c r="VFP7" s="49"/>
      <c r="VFQ7" s="49"/>
      <c r="VFR7" s="49"/>
      <c r="VFS7" s="49"/>
      <c r="VFT7" s="49"/>
      <c r="VFU7" s="49"/>
      <c r="VFV7" s="49"/>
      <c r="VFW7" s="49"/>
      <c r="VFX7" s="49"/>
      <c r="VFY7" s="49"/>
      <c r="VFZ7" s="49"/>
      <c r="VGA7" s="49"/>
      <c r="VGB7" s="49"/>
      <c r="VGC7" s="49"/>
      <c r="VGD7" s="49"/>
      <c r="VGE7" s="49"/>
      <c r="VGF7" s="49"/>
      <c r="VGG7" s="49"/>
      <c r="VGH7" s="49"/>
      <c r="VGI7" s="49"/>
      <c r="VGJ7" s="49"/>
      <c r="VGK7" s="49"/>
      <c r="VGL7" s="49"/>
      <c r="VGM7" s="49"/>
      <c r="VGN7" s="49"/>
      <c r="VGO7" s="49"/>
      <c r="VGP7" s="49"/>
      <c r="VGQ7" s="49"/>
      <c r="VGR7" s="49"/>
      <c r="VGS7" s="49"/>
      <c r="VGT7" s="49"/>
      <c r="VGU7" s="49"/>
      <c r="VGV7" s="49"/>
      <c r="VGW7" s="49"/>
      <c r="VGX7" s="49"/>
      <c r="VGY7" s="49"/>
      <c r="VGZ7" s="49"/>
      <c r="VHA7" s="49"/>
      <c r="VHB7" s="49"/>
      <c r="VHC7" s="49"/>
      <c r="VHD7" s="49"/>
      <c r="VHE7" s="49"/>
      <c r="VHF7" s="49"/>
      <c r="VHG7" s="49"/>
      <c r="VHH7" s="49"/>
      <c r="VHI7" s="49"/>
      <c r="VHJ7" s="49"/>
      <c r="VHK7" s="49"/>
      <c r="VHL7" s="49"/>
      <c r="VHM7" s="49"/>
      <c r="VHN7" s="49"/>
      <c r="VHO7" s="49"/>
      <c r="VHP7" s="49"/>
      <c r="VHQ7" s="49"/>
      <c r="VHR7" s="49"/>
      <c r="VHS7" s="49"/>
      <c r="VHT7" s="49"/>
      <c r="VHU7" s="49"/>
      <c r="VHV7" s="49"/>
      <c r="VHW7" s="49"/>
      <c r="VHX7" s="49"/>
      <c r="VHY7" s="49"/>
      <c r="VHZ7" s="49"/>
      <c r="VIA7" s="49"/>
      <c r="VIB7" s="49"/>
      <c r="VIC7" s="49"/>
      <c r="VID7" s="49"/>
      <c r="VIE7" s="49"/>
      <c r="VIF7" s="49"/>
      <c r="VIG7" s="49"/>
      <c r="VIH7" s="49"/>
      <c r="VII7" s="49"/>
      <c r="VIJ7" s="49"/>
      <c r="VIK7" s="49"/>
      <c r="VIL7" s="49"/>
      <c r="VIM7" s="49"/>
      <c r="VIN7" s="49"/>
      <c r="VIO7" s="49"/>
      <c r="VIP7" s="49"/>
      <c r="VIQ7" s="49"/>
      <c r="VIR7" s="49"/>
      <c r="VIS7" s="49"/>
      <c r="VIT7" s="49"/>
      <c r="VIU7" s="49"/>
      <c r="VIV7" s="49"/>
      <c r="VIW7" s="49"/>
      <c r="VIX7" s="49"/>
      <c r="VIY7" s="49"/>
      <c r="VIZ7" s="49"/>
      <c r="VJA7" s="49"/>
      <c r="VJB7" s="49"/>
      <c r="VJC7" s="49"/>
      <c r="VJD7" s="49"/>
      <c r="VJE7" s="49"/>
      <c r="VJF7" s="49"/>
      <c r="VJG7" s="49"/>
      <c r="VJH7" s="49"/>
      <c r="VJI7" s="49"/>
      <c r="VJJ7" s="49"/>
      <c r="VJK7" s="49"/>
      <c r="VJL7" s="49"/>
      <c r="VJM7" s="49"/>
      <c r="VJN7" s="49"/>
      <c r="VJO7" s="49"/>
      <c r="VJP7" s="49"/>
      <c r="VJQ7" s="49"/>
      <c r="VJR7" s="49"/>
      <c r="VJS7" s="49"/>
      <c r="VJT7" s="49"/>
      <c r="VJU7" s="49"/>
      <c r="VJV7" s="49"/>
      <c r="VJW7" s="49"/>
      <c r="VJX7" s="49"/>
      <c r="VJY7" s="49"/>
      <c r="VJZ7" s="49"/>
      <c r="VKA7" s="49"/>
      <c r="VKB7" s="49"/>
      <c r="VKC7" s="49"/>
      <c r="VKD7" s="49"/>
      <c r="VKE7" s="49"/>
      <c r="VKF7" s="49"/>
      <c r="VKG7" s="49"/>
      <c r="VKH7" s="49"/>
      <c r="VKI7" s="49"/>
      <c r="VKJ7" s="49"/>
      <c r="VKK7" s="49"/>
      <c r="VKL7" s="49"/>
      <c r="VKM7" s="49"/>
      <c r="VKN7" s="49"/>
      <c r="VKO7" s="49"/>
      <c r="VKP7" s="49"/>
      <c r="VKQ7" s="49"/>
      <c r="VKR7" s="49"/>
      <c r="VKS7" s="49"/>
      <c r="VKT7" s="49"/>
      <c r="VKU7" s="49"/>
      <c r="VKV7" s="49"/>
      <c r="VKW7" s="49"/>
      <c r="VKX7" s="49"/>
      <c r="VKY7" s="49"/>
      <c r="VKZ7" s="49"/>
      <c r="VLA7" s="49"/>
      <c r="VLB7" s="49"/>
      <c r="VLC7" s="49"/>
      <c r="VLD7" s="49"/>
      <c r="VLE7" s="49"/>
      <c r="VLF7" s="49"/>
      <c r="VLG7" s="49"/>
      <c r="VLH7" s="49"/>
      <c r="VLI7" s="49"/>
      <c r="VLJ7" s="49"/>
      <c r="VLK7" s="49"/>
      <c r="VLL7" s="49"/>
      <c r="VLM7" s="49"/>
      <c r="VLN7" s="49"/>
      <c r="VLO7" s="49"/>
      <c r="VLP7" s="49"/>
      <c r="VLQ7" s="49"/>
      <c r="VLR7" s="49"/>
      <c r="VLS7" s="49"/>
      <c r="VLT7" s="49"/>
      <c r="VLU7" s="49"/>
      <c r="VLV7" s="49"/>
      <c r="VLW7" s="49"/>
      <c r="VLX7" s="49"/>
      <c r="VLY7" s="49"/>
      <c r="VLZ7" s="49"/>
      <c r="VMA7" s="49"/>
      <c r="VMB7" s="49"/>
      <c r="VMC7" s="49"/>
      <c r="VMD7" s="49"/>
      <c r="VME7" s="49"/>
      <c r="VMF7" s="49"/>
      <c r="VMG7" s="49"/>
      <c r="VMH7" s="49"/>
      <c r="VMI7" s="49"/>
      <c r="VMJ7" s="49"/>
      <c r="VMK7" s="49"/>
      <c r="VML7" s="49"/>
      <c r="VMM7" s="49"/>
      <c r="VMN7" s="49"/>
      <c r="VMO7" s="49"/>
      <c r="VMP7" s="49"/>
      <c r="VMQ7" s="49"/>
      <c r="VMR7" s="49"/>
      <c r="VMS7" s="49"/>
      <c r="VMT7" s="49"/>
      <c r="VMU7" s="49"/>
      <c r="VMV7" s="49"/>
      <c r="VMW7" s="49"/>
      <c r="VMX7" s="49"/>
      <c r="VMY7" s="49"/>
      <c r="VMZ7" s="49"/>
      <c r="VNA7" s="49"/>
      <c r="VNB7" s="49"/>
      <c r="VNC7" s="49"/>
      <c r="VND7" s="49"/>
      <c r="VNE7" s="49"/>
      <c r="VNF7" s="49"/>
      <c r="VNG7" s="49"/>
      <c r="VNH7" s="49"/>
      <c r="VNI7" s="49"/>
      <c r="VNJ7" s="49"/>
      <c r="VNK7" s="49"/>
      <c r="VNL7" s="49"/>
      <c r="VNM7" s="49"/>
      <c r="VNN7" s="49"/>
      <c r="VNO7" s="49"/>
      <c r="VNP7" s="49"/>
      <c r="VNQ7" s="49"/>
      <c r="VNR7" s="49"/>
      <c r="VNS7" s="49"/>
      <c r="VNT7" s="49"/>
      <c r="VNU7" s="49"/>
      <c r="VNV7" s="49"/>
      <c r="VNW7" s="49"/>
      <c r="VNX7" s="49"/>
      <c r="VNY7" s="49"/>
      <c r="VNZ7" s="49"/>
      <c r="VOA7" s="49"/>
      <c r="VOB7" s="49"/>
      <c r="VOC7" s="49"/>
      <c r="VOD7" s="49"/>
      <c r="VOE7" s="49"/>
      <c r="VOF7" s="49"/>
      <c r="VOG7" s="49"/>
      <c r="VOH7" s="49"/>
      <c r="VOI7" s="49"/>
      <c r="VOJ7" s="49"/>
      <c r="VOK7" s="49"/>
      <c r="VOL7" s="49"/>
      <c r="VOM7" s="49"/>
      <c r="VON7" s="49"/>
      <c r="VOO7" s="49"/>
      <c r="VOP7" s="49"/>
      <c r="VOQ7" s="49"/>
      <c r="VOR7" s="49"/>
      <c r="VOS7" s="49"/>
      <c r="VOT7" s="49"/>
      <c r="VOU7" s="49"/>
      <c r="VOV7" s="49"/>
      <c r="VOW7" s="49"/>
      <c r="VOX7" s="49"/>
      <c r="VOY7" s="49"/>
      <c r="VOZ7" s="49"/>
      <c r="VPA7" s="49"/>
      <c r="VPB7" s="49"/>
      <c r="VPC7" s="49"/>
      <c r="VPD7" s="49"/>
      <c r="VPE7" s="49"/>
      <c r="VPF7" s="49"/>
      <c r="VPG7" s="49"/>
      <c r="VPH7" s="49"/>
      <c r="VPI7" s="49"/>
      <c r="VPJ7" s="49"/>
      <c r="VPK7" s="49"/>
      <c r="VPL7" s="49"/>
      <c r="VPM7" s="49"/>
      <c r="VPN7" s="49"/>
      <c r="VPO7" s="49"/>
      <c r="VPP7" s="49"/>
      <c r="VPQ7" s="49"/>
      <c r="VPR7" s="49"/>
      <c r="VPS7" s="49"/>
      <c r="VPT7" s="49"/>
      <c r="VPU7" s="49"/>
      <c r="VPV7" s="49"/>
      <c r="VPW7" s="49"/>
      <c r="VPX7" s="49"/>
      <c r="VPY7" s="49"/>
      <c r="VPZ7" s="49"/>
      <c r="VQA7" s="49"/>
      <c r="VQB7" s="49"/>
      <c r="VQC7" s="49"/>
      <c r="VQD7" s="49"/>
      <c r="VQE7" s="49"/>
      <c r="VQF7" s="49"/>
      <c r="VQG7" s="49"/>
      <c r="VQH7" s="49"/>
      <c r="VQI7" s="49"/>
      <c r="VQJ7" s="49"/>
      <c r="VQK7" s="49"/>
      <c r="VQL7" s="49"/>
      <c r="VQM7" s="49"/>
      <c r="VQN7" s="49"/>
      <c r="VQO7" s="49"/>
      <c r="VQP7" s="49"/>
      <c r="VQQ7" s="49"/>
      <c r="VQR7" s="49"/>
      <c r="VQS7" s="49"/>
      <c r="VQT7" s="49"/>
      <c r="VQU7" s="49"/>
      <c r="VQV7" s="49"/>
      <c r="VQW7" s="49"/>
      <c r="VQX7" s="49"/>
      <c r="VQY7" s="49"/>
      <c r="VQZ7" s="49"/>
      <c r="VRA7" s="49"/>
      <c r="VRB7" s="49"/>
      <c r="VRC7" s="49"/>
      <c r="VRD7" s="49"/>
      <c r="VRE7" s="49"/>
      <c r="VRF7" s="49"/>
      <c r="VRG7" s="49"/>
      <c r="VRH7" s="49"/>
      <c r="VRI7" s="49"/>
      <c r="VRJ7" s="49"/>
      <c r="VRK7" s="49"/>
      <c r="VRL7" s="49"/>
      <c r="VRM7" s="49"/>
      <c r="VRN7" s="49"/>
      <c r="VRO7" s="49"/>
      <c r="VRP7" s="49"/>
      <c r="VRQ7" s="49"/>
      <c r="VRR7" s="49"/>
      <c r="VRS7" s="49"/>
      <c r="VRT7" s="49"/>
      <c r="VRU7" s="49"/>
      <c r="VRV7" s="49"/>
      <c r="VRW7" s="49"/>
      <c r="VRX7" s="49"/>
      <c r="VRY7" s="49"/>
      <c r="VRZ7" s="49"/>
      <c r="VSA7" s="49"/>
      <c r="VSB7" s="49"/>
      <c r="VSC7" s="49"/>
      <c r="VSD7" s="49"/>
      <c r="VSE7" s="49"/>
      <c r="VSF7" s="49"/>
      <c r="VSG7" s="49"/>
      <c r="VSH7" s="49"/>
      <c r="VSI7" s="49"/>
      <c r="VSJ7" s="49"/>
      <c r="VSK7" s="49"/>
      <c r="VSL7" s="49"/>
      <c r="VSM7" s="49"/>
      <c r="VSN7" s="49"/>
      <c r="VSO7" s="49"/>
      <c r="VSP7" s="49"/>
      <c r="VSQ7" s="49"/>
      <c r="VSR7" s="49"/>
      <c r="VSS7" s="49"/>
      <c r="VST7" s="49"/>
      <c r="VSU7" s="49"/>
      <c r="VSV7" s="49"/>
      <c r="VSW7" s="49"/>
      <c r="VSX7" s="49"/>
      <c r="VSY7" s="49"/>
      <c r="VSZ7" s="49"/>
      <c r="VTA7" s="49"/>
      <c r="VTB7" s="49"/>
      <c r="VTC7" s="49"/>
      <c r="VTD7" s="49"/>
      <c r="VTE7" s="49"/>
      <c r="VTF7" s="49"/>
      <c r="VTG7" s="49"/>
      <c r="VTH7" s="49"/>
      <c r="VTI7" s="49"/>
      <c r="VTJ7" s="49"/>
      <c r="VTK7" s="49"/>
      <c r="VTL7" s="49"/>
      <c r="VTM7" s="49"/>
      <c r="VTN7" s="49"/>
      <c r="VTO7" s="49"/>
      <c r="VTP7" s="49"/>
      <c r="VTQ7" s="49"/>
      <c r="VTR7" s="49"/>
      <c r="VTS7" s="49"/>
      <c r="VTT7" s="49"/>
      <c r="VTU7" s="49"/>
      <c r="VTV7" s="49"/>
      <c r="VTW7" s="49"/>
      <c r="VTX7" s="49"/>
      <c r="VTY7" s="49"/>
      <c r="VTZ7" s="49"/>
      <c r="VUA7" s="49"/>
      <c r="VUB7" s="49"/>
      <c r="VUC7" s="49"/>
      <c r="VUD7" s="49"/>
      <c r="VUE7" s="49"/>
      <c r="VUF7" s="49"/>
      <c r="VUG7" s="49"/>
      <c r="VUH7" s="49"/>
      <c r="VUI7" s="49"/>
      <c r="VUJ7" s="49"/>
      <c r="VUK7" s="49"/>
      <c r="VUL7" s="49"/>
      <c r="VUM7" s="49"/>
      <c r="VUN7" s="49"/>
      <c r="VUO7" s="49"/>
      <c r="VUP7" s="49"/>
      <c r="VUQ7" s="49"/>
      <c r="VUR7" s="49"/>
      <c r="VUS7" s="49"/>
      <c r="VUT7" s="49"/>
      <c r="VUU7" s="49"/>
      <c r="VUV7" s="49"/>
      <c r="VUW7" s="49"/>
      <c r="VUX7" s="49"/>
      <c r="VUY7" s="49"/>
      <c r="VUZ7" s="49"/>
      <c r="VVA7" s="49"/>
      <c r="VVB7" s="49"/>
      <c r="VVC7" s="49"/>
      <c r="VVD7" s="49"/>
      <c r="VVE7" s="49"/>
      <c r="VVF7" s="49"/>
      <c r="VVG7" s="49"/>
      <c r="VVH7" s="49"/>
      <c r="VVI7" s="49"/>
      <c r="VVJ7" s="49"/>
      <c r="VVK7" s="49"/>
      <c r="VVL7" s="49"/>
      <c r="VVM7" s="49"/>
      <c r="VVN7" s="49"/>
      <c r="VVO7" s="49"/>
      <c r="VVP7" s="49"/>
      <c r="VVQ7" s="49"/>
      <c r="VVR7" s="49"/>
      <c r="VVS7" s="49"/>
      <c r="VVT7" s="49"/>
      <c r="VVU7" s="49"/>
      <c r="VVV7" s="49"/>
      <c r="VVW7" s="49"/>
      <c r="VVX7" s="49"/>
      <c r="VVY7" s="49"/>
      <c r="VVZ7" s="49"/>
      <c r="VWA7" s="49"/>
      <c r="VWB7" s="49"/>
      <c r="VWC7" s="49"/>
      <c r="VWD7" s="49"/>
      <c r="VWE7" s="49"/>
      <c r="VWF7" s="49"/>
      <c r="VWG7" s="49"/>
      <c r="VWH7" s="49"/>
      <c r="VWI7" s="49"/>
      <c r="VWJ7" s="49"/>
      <c r="VWK7" s="49"/>
      <c r="VWL7" s="49"/>
      <c r="VWM7" s="49"/>
      <c r="VWN7" s="49"/>
      <c r="VWO7" s="49"/>
      <c r="VWP7" s="49"/>
      <c r="VWQ7" s="49"/>
      <c r="VWR7" s="49"/>
      <c r="VWS7" s="49"/>
      <c r="VWT7" s="49"/>
      <c r="VWU7" s="49"/>
      <c r="VWV7" s="49"/>
      <c r="VWW7" s="49"/>
      <c r="VWX7" s="49"/>
      <c r="VWY7" s="49"/>
      <c r="VWZ7" s="49"/>
      <c r="VXA7" s="49"/>
      <c r="VXB7" s="49"/>
      <c r="VXC7" s="49"/>
      <c r="VXD7" s="49"/>
      <c r="VXE7" s="49"/>
      <c r="VXF7" s="49"/>
      <c r="VXG7" s="49"/>
      <c r="VXH7" s="49"/>
      <c r="VXI7" s="49"/>
      <c r="VXJ7" s="49"/>
      <c r="VXK7" s="49"/>
      <c r="VXL7" s="49"/>
      <c r="VXM7" s="49"/>
      <c r="VXN7" s="49"/>
      <c r="VXO7" s="49"/>
      <c r="VXP7" s="49"/>
      <c r="VXQ7" s="49"/>
      <c r="VXR7" s="49"/>
      <c r="VXS7" s="49"/>
      <c r="VXT7" s="49"/>
      <c r="VXU7" s="49"/>
      <c r="VXV7" s="49"/>
      <c r="VXW7" s="49"/>
      <c r="VXX7" s="49"/>
      <c r="VXY7" s="49"/>
      <c r="VXZ7" s="49"/>
      <c r="VYA7" s="49"/>
      <c r="VYB7" s="49"/>
      <c r="VYC7" s="49"/>
      <c r="VYD7" s="49"/>
      <c r="VYE7" s="49"/>
      <c r="VYF7" s="49"/>
      <c r="VYG7" s="49"/>
      <c r="VYH7" s="49"/>
      <c r="VYI7" s="49"/>
      <c r="VYJ7" s="49"/>
      <c r="VYK7" s="49"/>
      <c r="VYL7" s="49"/>
      <c r="VYM7" s="49"/>
      <c r="VYN7" s="49"/>
      <c r="VYO7" s="49"/>
      <c r="VYP7" s="49"/>
      <c r="VYQ7" s="49"/>
      <c r="VYR7" s="49"/>
      <c r="VYS7" s="49"/>
      <c r="VYT7" s="49"/>
      <c r="VYU7" s="49"/>
      <c r="VYV7" s="49"/>
      <c r="VYW7" s="49"/>
      <c r="VYX7" s="49"/>
      <c r="VYY7" s="49"/>
      <c r="VYZ7" s="49"/>
      <c r="VZA7" s="49"/>
      <c r="VZB7" s="49"/>
      <c r="VZC7" s="49"/>
      <c r="VZD7" s="49"/>
      <c r="VZE7" s="49"/>
      <c r="VZF7" s="49"/>
      <c r="VZG7" s="49"/>
      <c r="VZH7" s="49"/>
      <c r="VZI7" s="49"/>
      <c r="VZJ7" s="49"/>
      <c r="VZK7" s="49"/>
      <c r="VZL7" s="49"/>
      <c r="VZM7" s="49"/>
      <c r="VZN7" s="49"/>
      <c r="VZO7" s="49"/>
      <c r="VZP7" s="49"/>
      <c r="VZQ7" s="49"/>
      <c r="VZR7" s="49"/>
      <c r="VZS7" s="49"/>
      <c r="VZT7" s="49"/>
      <c r="VZU7" s="49"/>
      <c r="VZV7" s="49"/>
      <c r="VZW7" s="49"/>
      <c r="VZX7" s="49"/>
      <c r="VZY7" s="49"/>
      <c r="VZZ7" s="49"/>
      <c r="WAA7" s="49"/>
      <c r="WAB7" s="49"/>
      <c r="WAC7" s="49"/>
      <c r="WAD7" s="49"/>
      <c r="WAE7" s="49"/>
      <c r="WAF7" s="49"/>
      <c r="WAG7" s="49"/>
      <c r="WAH7" s="49"/>
      <c r="WAI7" s="49"/>
      <c r="WAJ7" s="49"/>
      <c r="WAK7" s="49"/>
      <c r="WAL7" s="49"/>
      <c r="WAM7" s="49"/>
      <c r="WAN7" s="49"/>
      <c r="WAO7" s="49"/>
      <c r="WAP7" s="49"/>
      <c r="WAQ7" s="49"/>
      <c r="WAR7" s="49"/>
      <c r="WAS7" s="49"/>
      <c r="WAT7" s="49"/>
      <c r="WAU7" s="49"/>
      <c r="WAV7" s="49"/>
      <c r="WAW7" s="49"/>
      <c r="WAX7" s="49"/>
      <c r="WAY7" s="49"/>
      <c r="WAZ7" s="49"/>
      <c r="WBA7" s="49"/>
      <c r="WBB7" s="49"/>
      <c r="WBC7" s="49"/>
      <c r="WBD7" s="49"/>
      <c r="WBE7" s="49"/>
      <c r="WBF7" s="49"/>
      <c r="WBG7" s="49"/>
      <c r="WBH7" s="49"/>
      <c r="WBI7" s="49"/>
      <c r="WBJ7" s="49"/>
      <c r="WBK7" s="49"/>
      <c r="WBL7" s="49"/>
      <c r="WBM7" s="49"/>
      <c r="WBN7" s="49"/>
      <c r="WBO7" s="49"/>
      <c r="WBP7" s="49"/>
      <c r="WBQ7" s="49"/>
      <c r="WBR7" s="49"/>
      <c r="WBS7" s="49"/>
      <c r="WBT7" s="49"/>
      <c r="WBU7" s="49"/>
      <c r="WBV7" s="49"/>
      <c r="WBW7" s="49"/>
      <c r="WBX7" s="49"/>
      <c r="WBY7" s="49"/>
      <c r="WBZ7" s="49"/>
      <c r="WCA7" s="49"/>
      <c r="WCB7" s="49"/>
      <c r="WCC7" s="49"/>
      <c r="WCD7" s="49"/>
      <c r="WCE7" s="49"/>
      <c r="WCF7" s="49"/>
      <c r="WCG7" s="49"/>
      <c r="WCH7" s="49"/>
      <c r="WCI7" s="49"/>
      <c r="WCJ7" s="49"/>
      <c r="WCK7" s="49"/>
      <c r="WCL7" s="49"/>
      <c r="WCM7" s="49"/>
      <c r="WCN7" s="49"/>
      <c r="WCO7" s="49"/>
      <c r="WCP7" s="49"/>
      <c r="WCQ7" s="49"/>
      <c r="WCR7" s="49"/>
      <c r="WCS7" s="49"/>
      <c r="WCT7" s="49"/>
      <c r="WCU7" s="49"/>
      <c r="WCV7" s="49"/>
      <c r="WCW7" s="49"/>
      <c r="WCX7" s="49"/>
      <c r="WCY7" s="49"/>
      <c r="WCZ7" s="49"/>
      <c r="WDA7" s="49"/>
      <c r="WDB7" s="49"/>
      <c r="WDC7" s="49"/>
      <c r="WDD7" s="49"/>
      <c r="WDE7" s="49"/>
      <c r="WDF7" s="49"/>
      <c r="WDG7" s="49"/>
      <c r="WDH7" s="49"/>
      <c r="WDI7" s="49"/>
      <c r="WDJ7" s="49"/>
      <c r="WDK7" s="49"/>
      <c r="WDL7" s="49"/>
      <c r="WDM7" s="49"/>
      <c r="WDN7" s="49"/>
      <c r="WDO7" s="49"/>
      <c r="WDP7" s="49"/>
      <c r="WDQ7" s="49"/>
      <c r="WDR7" s="49"/>
      <c r="WDS7" s="49"/>
      <c r="WDT7" s="49"/>
      <c r="WDU7" s="49"/>
      <c r="WDV7" s="49"/>
      <c r="WDW7" s="49"/>
      <c r="WDX7" s="49"/>
      <c r="WDY7" s="49"/>
      <c r="WDZ7" s="49"/>
      <c r="WEA7" s="49"/>
      <c r="WEB7" s="49"/>
      <c r="WEC7" s="49"/>
      <c r="WED7" s="49"/>
      <c r="WEE7" s="49"/>
      <c r="WEF7" s="49"/>
      <c r="WEG7" s="49"/>
      <c r="WEH7" s="49"/>
      <c r="WEI7" s="49"/>
      <c r="WEJ7" s="49"/>
      <c r="WEK7" s="49"/>
      <c r="WEL7" s="49"/>
      <c r="WEM7" s="49"/>
      <c r="WEN7" s="49"/>
      <c r="WEO7" s="49"/>
      <c r="WEP7" s="49"/>
      <c r="WEQ7" s="49"/>
      <c r="WER7" s="49"/>
      <c r="WES7" s="49"/>
      <c r="WET7" s="49"/>
      <c r="WEU7" s="49"/>
      <c r="WEV7" s="49"/>
      <c r="WEW7" s="49"/>
      <c r="WEX7" s="49"/>
      <c r="WEY7" s="49"/>
      <c r="WEZ7" s="49"/>
      <c r="WFA7" s="49"/>
      <c r="WFB7" s="49"/>
      <c r="WFC7" s="49"/>
      <c r="WFD7" s="49"/>
      <c r="WFE7" s="49"/>
      <c r="WFF7" s="49"/>
      <c r="WFG7" s="49"/>
      <c r="WFH7" s="49"/>
      <c r="WFI7" s="49"/>
      <c r="WFJ7" s="49"/>
      <c r="WFK7" s="49"/>
      <c r="WFL7" s="49"/>
      <c r="WFM7" s="49"/>
      <c r="WFN7" s="49"/>
      <c r="WFO7" s="49"/>
      <c r="WFP7" s="49"/>
      <c r="WFQ7" s="49"/>
      <c r="WFR7" s="49"/>
      <c r="WFS7" s="49"/>
      <c r="WFT7" s="49"/>
      <c r="WFU7" s="49"/>
      <c r="WFV7" s="49"/>
      <c r="WFW7" s="49"/>
      <c r="WFX7" s="49"/>
      <c r="WFY7" s="49"/>
      <c r="WFZ7" s="49"/>
      <c r="WGA7" s="49"/>
      <c r="WGB7" s="49"/>
      <c r="WGC7" s="49"/>
      <c r="WGD7" s="49"/>
      <c r="WGE7" s="49"/>
      <c r="WGF7" s="49"/>
      <c r="WGG7" s="49"/>
      <c r="WGH7" s="49"/>
      <c r="WGI7" s="49"/>
      <c r="WGJ7" s="49"/>
      <c r="WGK7" s="49"/>
      <c r="WGL7" s="49"/>
      <c r="WGM7" s="49"/>
      <c r="WGN7" s="49"/>
      <c r="WGO7" s="49"/>
      <c r="WGP7" s="49"/>
      <c r="WGQ7" s="49"/>
      <c r="WGR7" s="49"/>
      <c r="WGS7" s="49"/>
      <c r="WGT7" s="49"/>
      <c r="WGU7" s="49"/>
      <c r="WGV7" s="49"/>
      <c r="WGW7" s="49"/>
      <c r="WGX7" s="49"/>
      <c r="WGY7" s="49"/>
      <c r="WGZ7" s="49"/>
      <c r="WHA7" s="49"/>
      <c r="WHB7" s="49"/>
      <c r="WHC7" s="49"/>
      <c r="WHD7" s="49"/>
      <c r="WHE7" s="49"/>
      <c r="WHF7" s="49"/>
      <c r="WHG7" s="49"/>
      <c r="WHH7" s="49"/>
      <c r="WHI7" s="49"/>
      <c r="WHJ7" s="49"/>
      <c r="WHK7" s="49"/>
      <c r="WHL7" s="49"/>
      <c r="WHM7" s="49"/>
      <c r="WHN7" s="49"/>
      <c r="WHO7" s="49"/>
      <c r="WHP7" s="49"/>
      <c r="WHQ7" s="49"/>
      <c r="WHR7" s="49"/>
      <c r="WHS7" s="49"/>
      <c r="WHT7" s="49"/>
      <c r="WHU7" s="49"/>
      <c r="WHV7" s="49"/>
      <c r="WHW7" s="49"/>
      <c r="WHX7" s="49"/>
      <c r="WHY7" s="49"/>
      <c r="WHZ7" s="49"/>
      <c r="WIA7" s="49"/>
      <c r="WIB7" s="49"/>
      <c r="WIC7" s="49"/>
      <c r="WID7" s="49"/>
      <c r="WIE7" s="49"/>
      <c r="WIF7" s="49"/>
      <c r="WIG7" s="49"/>
      <c r="WIH7" s="49"/>
      <c r="WII7" s="49"/>
      <c r="WIJ7" s="49"/>
      <c r="WIK7" s="49"/>
      <c r="WIL7" s="49"/>
      <c r="WIM7" s="49"/>
      <c r="WIN7" s="49"/>
      <c r="WIO7" s="49"/>
      <c r="WIP7" s="49"/>
      <c r="WIQ7" s="49"/>
      <c r="WIR7" s="49"/>
      <c r="WIS7" s="49"/>
      <c r="WIT7" s="49"/>
      <c r="WIU7" s="49"/>
      <c r="WIV7" s="49"/>
      <c r="WIW7" s="49"/>
      <c r="WIX7" s="49"/>
      <c r="WIY7" s="49"/>
      <c r="WIZ7" s="49"/>
      <c r="WJA7" s="49"/>
      <c r="WJB7" s="49"/>
      <c r="WJC7" s="49"/>
      <c r="WJD7" s="49"/>
      <c r="WJE7" s="49"/>
      <c r="WJF7" s="49"/>
      <c r="WJG7" s="49"/>
      <c r="WJH7" s="49"/>
      <c r="WJI7" s="49"/>
      <c r="WJJ7" s="49"/>
      <c r="WJK7" s="49"/>
      <c r="WJL7" s="49"/>
      <c r="WJM7" s="49"/>
      <c r="WJN7" s="49"/>
      <c r="WJO7" s="49"/>
      <c r="WJP7" s="49"/>
      <c r="WJQ7" s="49"/>
      <c r="WJR7" s="49"/>
      <c r="WJS7" s="49"/>
      <c r="WJT7" s="49"/>
      <c r="WJU7" s="49"/>
      <c r="WJV7" s="49"/>
      <c r="WJW7" s="49"/>
      <c r="WJX7" s="49"/>
      <c r="WJY7" s="49"/>
      <c r="WJZ7" s="49"/>
      <c r="WKA7" s="49"/>
      <c r="WKB7" s="49"/>
      <c r="WKC7" s="49"/>
      <c r="WKD7" s="49"/>
      <c r="WKE7" s="49"/>
      <c r="WKF7" s="49"/>
      <c r="WKG7" s="49"/>
      <c r="WKH7" s="49"/>
      <c r="WKI7" s="49"/>
      <c r="WKJ7" s="49"/>
      <c r="WKK7" s="49"/>
      <c r="WKL7" s="49"/>
      <c r="WKM7" s="49"/>
      <c r="WKN7" s="49"/>
      <c r="WKO7" s="49"/>
      <c r="WKP7" s="49"/>
      <c r="WKQ7" s="49"/>
      <c r="WKR7" s="49"/>
      <c r="WKS7" s="49"/>
      <c r="WKT7" s="49"/>
      <c r="WKU7" s="49"/>
      <c r="WKV7" s="49"/>
      <c r="WKW7" s="49"/>
      <c r="WKX7" s="49"/>
      <c r="WKY7" s="49"/>
      <c r="WKZ7" s="49"/>
      <c r="WLA7" s="49"/>
      <c r="WLB7" s="49"/>
      <c r="WLC7" s="49"/>
      <c r="WLD7" s="49"/>
      <c r="WLE7" s="49"/>
      <c r="WLF7" s="49"/>
      <c r="WLG7" s="49"/>
      <c r="WLH7" s="49"/>
      <c r="WLI7" s="49"/>
      <c r="WLJ7" s="49"/>
      <c r="WLK7" s="49"/>
      <c r="WLL7" s="49"/>
      <c r="WLM7" s="49"/>
      <c r="WLN7" s="49"/>
      <c r="WLO7" s="49"/>
      <c r="WLP7" s="49"/>
      <c r="WLQ7" s="49"/>
      <c r="WLR7" s="49"/>
      <c r="WLS7" s="49"/>
      <c r="WLT7" s="49"/>
      <c r="WLU7" s="49"/>
      <c r="WLV7" s="49"/>
      <c r="WLW7" s="49"/>
      <c r="WLX7" s="49"/>
      <c r="WLY7" s="49"/>
      <c r="WLZ7" s="49"/>
      <c r="WMA7" s="49"/>
      <c r="WMB7" s="49"/>
      <c r="WMC7" s="49"/>
      <c r="WMD7" s="49"/>
      <c r="WME7" s="49"/>
      <c r="WMF7" s="49"/>
      <c r="WMG7" s="49"/>
      <c r="WMH7" s="49"/>
      <c r="WMI7" s="49"/>
      <c r="WMJ7" s="49"/>
      <c r="WMK7" s="49"/>
      <c r="WML7" s="49"/>
      <c r="WMM7" s="49"/>
      <c r="WMN7" s="49"/>
      <c r="WMO7" s="49"/>
      <c r="WMP7" s="49"/>
      <c r="WMQ7" s="49"/>
      <c r="WMR7" s="49"/>
      <c r="WMS7" s="49"/>
      <c r="WMT7" s="49"/>
      <c r="WMU7" s="49"/>
      <c r="WMV7" s="49"/>
      <c r="WMW7" s="49"/>
      <c r="WMX7" s="49"/>
      <c r="WMY7" s="49"/>
      <c r="WMZ7" s="49"/>
      <c r="WNA7" s="49"/>
      <c r="WNB7" s="49"/>
      <c r="WNC7" s="49"/>
      <c r="WND7" s="49"/>
      <c r="WNE7" s="49"/>
      <c r="WNF7" s="49"/>
      <c r="WNG7" s="49"/>
      <c r="WNH7" s="49"/>
      <c r="WNI7" s="49"/>
      <c r="WNJ7" s="49"/>
      <c r="WNK7" s="49"/>
      <c r="WNL7" s="49"/>
      <c r="WNM7" s="49"/>
      <c r="WNN7" s="49"/>
      <c r="WNO7" s="49"/>
      <c r="WNP7" s="49"/>
      <c r="WNQ7" s="49"/>
      <c r="WNR7" s="49"/>
      <c r="WNS7" s="49"/>
      <c r="WNT7" s="49"/>
      <c r="WNU7" s="49"/>
      <c r="WNV7" s="49"/>
      <c r="WNW7" s="49"/>
      <c r="WNX7" s="49"/>
      <c r="WNY7" s="49"/>
      <c r="WNZ7" s="49"/>
      <c r="WOA7" s="49"/>
      <c r="WOB7" s="49"/>
      <c r="WOC7" s="49"/>
      <c r="WOD7" s="49"/>
      <c r="WOE7" s="49"/>
      <c r="WOF7" s="49"/>
      <c r="WOG7" s="49"/>
      <c r="WOH7" s="49"/>
      <c r="WOI7" s="49"/>
      <c r="WOJ7" s="49"/>
      <c r="WOK7" s="49"/>
      <c r="WOL7" s="49"/>
      <c r="WOM7" s="49"/>
      <c r="WON7" s="49"/>
      <c r="WOO7" s="49"/>
      <c r="WOP7" s="49"/>
      <c r="WOQ7" s="49"/>
      <c r="WOR7" s="49"/>
      <c r="WOS7" s="49"/>
      <c r="WOT7" s="49"/>
      <c r="WOU7" s="49"/>
      <c r="WOV7" s="49"/>
      <c r="WOW7" s="49"/>
      <c r="WOX7" s="49"/>
      <c r="WOY7" s="49"/>
      <c r="WOZ7" s="49"/>
      <c r="WPA7" s="49"/>
      <c r="WPB7" s="49"/>
      <c r="WPC7" s="49"/>
      <c r="WPD7" s="49"/>
      <c r="WPE7" s="49"/>
      <c r="WPF7" s="49"/>
      <c r="WPG7" s="49"/>
      <c r="WPH7" s="49"/>
      <c r="WPI7" s="49"/>
      <c r="WPJ7" s="49"/>
      <c r="WPK7" s="49"/>
      <c r="WPL7" s="49"/>
      <c r="WPM7" s="49"/>
      <c r="WPN7" s="49"/>
      <c r="WPO7" s="49"/>
      <c r="WPP7" s="49"/>
      <c r="WPQ7" s="49"/>
      <c r="WPR7" s="49"/>
      <c r="WPS7" s="49"/>
      <c r="WPT7" s="49"/>
      <c r="WPU7" s="49"/>
      <c r="WPV7" s="49"/>
      <c r="WPW7" s="49"/>
      <c r="WPX7" s="49"/>
      <c r="WPY7" s="49"/>
      <c r="WPZ7" s="49"/>
      <c r="WQA7" s="49"/>
      <c r="WQB7" s="49"/>
      <c r="WQC7" s="49"/>
      <c r="WQD7" s="49"/>
      <c r="WQE7" s="49"/>
      <c r="WQF7" s="49"/>
      <c r="WQG7" s="49"/>
      <c r="WQH7" s="49"/>
      <c r="WQI7" s="49"/>
      <c r="WQJ7" s="49"/>
      <c r="WQK7" s="49"/>
      <c r="WQL7" s="49"/>
      <c r="WQM7" s="49"/>
      <c r="WQN7" s="49"/>
      <c r="WQO7" s="49"/>
      <c r="WQP7" s="49"/>
      <c r="WQQ7" s="49"/>
      <c r="WQR7" s="49"/>
      <c r="WQS7" s="49"/>
      <c r="WQT7" s="49"/>
      <c r="WQU7" s="49"/>
      <c r="WQV7" s="49"/>
      <c r="WQW7" s="49"/>
      <c r="WQX7" s="49"/>
      <c r="WQY7" s="49"/>
      <c r="WQZ7" s="49"/>
      <c r="WRA7" s="49"/>
      <c r="WRB7" s="49"/>
      <c r="WRC7" s="49"/>
      <c r="WRD7" s="49"/>
      <c r="WRE7" s="49"/>
      <c r="WRF7" s="49"/>
      <c r="WRG7" s="49"/>
      <c r="WRH7" s="49"/>
      <c r="WRI7" s="49"/>
      <c r="WRJ7" s="49"/>
      <c r="WRK7" s="49"/>
      <c r="WRL7" s="49"/>
      <c r="WRM7" s="49"/>
      <c r="WRN7" s="49"/>
      <c r="WRO7" s="49"/>
      <c r="WRP7" s="49"/>
      <c r="WRQ7" s="49"/>
      <c r="WRR7" s="49"/>
      <c r="WRS7" s="49"/>
      <c r="WRT7" s="49"/>
      <c r="WRU7" s="49"/>
      <c r="WRV7" s="49"/>
      <c r="WRW7" s="49"/>
      <c r="WRX7" s="49"/>
      <c r="WRY7" s="49"/>
      <c r="WRZ7" s="49"/>
      <c r="WSA7" s="49"/>
      <c r="WSB7" s="49"/>
      <c r="WSC7" s="49"/>
      <c r="WSD7" s="49"/>
      <c r="WSE7" s="49"/>
      <c r="WSF7" s="49"/>
      <c r="WSG7" s="49"/>
      <c r="WSH7" s="49"/>
      <c r="WSI7" s="49"/>
      <c r="WSJ7" s="49"/>
      <c r="WSK7" s="49"/>
      <c r="WSL7" s="49"/>
      <c r="WSM7" s="49"/>
      <c r="WSN7" s="49"/>
      <c r="WSO7" s="49"/>
      <c r="WSP7" s="49"/>
      <c r="WSQ7" s="49"/>
      <c r="WSR7" s="49"/>
      <c r="WSS7" s="49"/>
      <c r="WST7" s="49"/>
      <c r="WSU7" s="49"/>
      <c r="WSV7" s="49"/>
      <c r="WSW7" s="49"/>
      <c r="WSX7" s="49"/>
      <c r="WSY7" s="49"/>
      <c r="WSZ7" s="49"/>
      <c r="WTA7" s="49"/>
      <c r="WTB7" s="49"/>
      <c r="WTC7" s="49"/>
      <c r="WTD7" s="49"/>
      <c r="WTE7" s="49"/>
      <c r="WTF7" s="49"/>
      <c r="WTG7" s="49"/>
      <c r="WTH7" s="49"/>
      <c r="WTI7" s="49"/>
      <c r="WTJ7" s="49"/>
      <c r="WTK7" s="49"/>
      <c r="WTL7" s="49"/>
      <c r="WTM7" s="49"/>
      <c r="WTN7" s="49"/>
      <c r="WTO7" s="49"/>
      <c r="WTP7" s="49"/>
      <c r="WTQ7" s="49"/>
      <c r="WTR7" s="49"/>
      <c r="WTS7" s="49"/>
      <c r="WTT7" s="49"/>
      <c r="WTU7" s="49"/>
      <c r="WTV7" s="49"/>
      <c r="WTW7" s="49"/>
      <c r="WTX7" s="49"/>
      <c r="WTY7" s="49"/>
      <c r="WTZ7" s="49"/>
      <c r="WUA7" s="49"/>
      <c r="WUB7" s="49"/>
      <c r="WUC7" s="49"/>
      <c r="WUD7" s="49"/>
      <c r="WUE7" s="49"/>
      <c r="WUF7" s="49"/>
      <c r="WUG7" s="49"/>
      <c r="WUH7" s="49"/>
      <c r="WUI7" s="49"/>
      <c r="WUJ7" s="49"/>
      <c r="WUK7" s="49"/>
      <c r="WUL7" s="49"/>
      <c r="WUM7" s="49"/>
      <c r="WUN7" s="49"/>
      <c r="WUO7" s="49"/>
      <c r="WUP7" s="49"/>
      <c r="WUQ7" s="49"/>
      <c r="WUR7" s="49"/>
      <c r="WUS7" s="49"/>
      <c r="WUT7" s="49"/>
      <c r="WUU7" s="49"/>
      <c r="WUV7" s="49"/>
      <c r="WUW7" s="49"/>
      <c r="WUX7" s="49"/>
      <c r="WUY7" s="49"/>
      <c r="WUZ7" s="49"/>
      <c r="WVA7" s="49"/>
      <c r="WVB7" s="49"/>
      <c r="WVC7" s="49"/>
      <c r="WVD7" s="49"/>
      <c r="WVE7" s="49"/>
      <c r="WVF7" s="49"/>
      <c r="WVG7" s="49"/>
      <c r="WVH7" s="49"/>
      <c r="WVI7" s="49"/>
      <c r="WVJ7" s="49"/>
      <c r="WVK7" s="49"/>
      <c r="WVL7" s="49"/>
      <c r="WVM7" s="49"/>
      <c r="WVN7" s="49"/>
      <c r="WVO7" s="49"/>
      <c r="WVP7" s="49"/>
      <c r="WVQ7" s="49"/>
      <c r="WVR7" s="49"/>
      <c r="WVS7" s="49"/>
      <c r="WVT7" s="49"/>
      <c r="WVU7" s="49"/>
      <c r="WVV7" s="49"/>
      <c r="WVW7" s="49"/>
      <c r="WVX7" s="49"/>
      <c r="WVY7" s="49"/>
      <c r="WVZ7" s="49"/>
      <c r="WWA7" s="49"/>
      <c r="WWB7" s="49"/>
      <c r="WWC7" s="49"/>
      <c r="WWD7" s="49"/>
      <c r="WWE7" s="49"/>
      <c r="WWF7" s="49"/>
      <c r="WWG7" s="49"/>
      <c r="WWH7" s="49"/>
      <c r="WWI7" s="49"/>
      <c r="WWJ7" s="49"/>
      <c r="WWK7" s="49"/>
      <c r="WWL7" s="49"/>
      <c r="WWM7" s="49"/>
      <c r="WWN7" s="49"/>
      <c r="WWO7" s="49"/>
      <c r="WWP7" s="49"/>
      <c r="WWQ7" s="49"/>
      <c r="WWR7" s="49"/>
      <c r="WWS7" s="49"/>
      <c r="WWT7" s="49"/>
      <c r="WWU7" s="49"/>
      <c r="WWV7" s="49"/>
      <c r="WWW7" s="49"/>
      <c r="WWX7" s="49"/>
      <c r="WWY7" s="49"/>
      <c r="WWZ7" s="49"/>
      <c r="WXA7" s="49"/>
      <c r="WXB7" s="49"/>
      <c r="WXC7" s="49"/>
      <c r="WXD7" s="49"/>
      <c r="WXE7" s="49"/>
      <c r="WXF7" s="49"/>
      <c r="WXG7" s="49"/>
      <c r="WXH7" s="49"/>
      <c r="WXI7" s="49"/>
      <c r="WXJ7" s="49"/>
      <c r="WXK7" s="49"/>
      <c r="WXL7" s="49"/>
      <c r="WXM7" s="49"/>
      <c r="WXN7" s="49"/>
      <c r="WXO7" s="49"/>
      <c r="WXP7" s="49"/>
      <c r="WXQ7" s="49"/>
      <c r="WXR7" s="49"/>
      <c r="WXS7" s="49"/>
      <c r="WXT7" s="49"/>
      <c r="WXU7" s="49"/>
      <c r="WXV7" s="49"/>
      <c r="WXW7" s="49"/>
      <c r="WXX7" s="49"/>
      <c r="WXY7" s="49"/>
      <c r="WXZ7" s="49"/>
      <c r="WYA7" s="49"/>
      <c r="WYB7" s="49"/>
      <c r="WYC7" s="49"/>
      <c r="WYD7" s="49"/>
      <c r="WYE7" s="49"/>
      <c r="WYF7" s="49"/>
      <c r="WYG7" s="49"/>
      <c r="WYH7" s="49"/>
      <c r="WYI7" s="49"/>
      <c r="WYJ7" s="49"/>
      <c r="WYK7" s="49"/>
      <c r="WYL7" s="49"/>
      <c r="WYM7" s="49"/>
      <c r="WYN7" s="49"/>
      <c r="WYO7" s="49"/>
      <c r="WYP7" s="49"/>
      <c r="WYQ7" s="49"/>
      <c r="WYR7" s="49"/>
      <c r="WYS7" s="49"/>
      <c r="WYT7" s="49"/>
      <c r="WYU7" s="49"/>
      <c r="WYV7" s="49"/>
      <c r="WYW7" s="49"/>
      <c r="WYX7" s="49"/>
      <c r="WYY7" s="49"/>
      <c r="WYZ7" s="49"/>
      <c r="WZA7" s="49"/>
      <c r="WZB7" s="49"/>
      <c r="WZC7" s="49"/>
      <c r="WZD7" s="49"/>
      <c r="WZE7" s="49"/>
      <c r="WZF7" s="49"/>
      <c r="WZG7" s="49"/>
      <c r="WZH7" s="49"/>
      <c r="WZI7" s="49"/>
      <c r="WZJ7" s="49"/>
      <c r="WZK7" s="49"/>
      <c r="WZL7" s="49"/>
      <c r="WZM7" s="49"/>
      <c r="WZN7" s="49"/>
      <c r="WZO7" s="49"/>
      <c r="WZP7" s="49"/>
      <c r="WZQ7" s="49"/>
      <c r="WZR7" s="49"/>
      <c r="WZS7" s="49"/>
      <c r="WZT7" s="49"/>
      <c r="WZU7" s="49"/>
      <c r="WZV7" s="49"/>
      <c r="WZW7" s="49"/>
      <c r="WZX7" s="49"/>
      <c r="WZY7" s="49"/>
      <c r="WZZ7" s="49"/>
      <c r="XAA7" s="49"/>
      <c r="XAB7" s="49"/>
      <c r="XAC7" s="49"/>
      <c r="XAD7" s="49"/>
      <c r="XAE7" s="49"/>
      <c r="XAF7" s="49"/>
      <c r="XAG7" s="49"/>
      <c r="XAH7" s="49"/>
      <c r="XAI7" s="49"/>
      <c r="XAJ7" s="49"/>
      <c r="XAK7" s="49"/>
      <c r="XAL7" s="49"/>
      <c r="XAM7" s="49"/>
      <c r="XAN7" s="49"/>
      <c r="XAO7" s="49"/>
      <c r="XAP7" s="49"/>
      <c r="XAQ7" s="49"/>
      <c r="XAR7" s="49"/>
      <c r="XAS7" s="49"/>
      <c r="XAT7" s="49"/>
      <c r="XAU7" s="49"/>
      <c r="XAV7" s="49"/>
      <c r="XAW7" s="49"/>
      <c r="XAX7" s="49"/>
      <c r="XAY7" s="49"/>
      <c r="XAZ7" s="49"/>
      <c r="XBA7" s="49"/>
      <c r="XBB7" s="49"/>
      <c r="XBC7" s="49"/>
      <c r="XBD7" s="49"/>
      <c r="XBE7" s="49"/>
      <c r="XBF7" s="49"/>
      <c r="XBG7" s="49"/>
      <c r="XBH7" s="49"/>
      <c r="XBI7" s="49"/>
      <c r="XBJ7" s="49"/>
      <c r="XBK7" s="49"/>
      <c r="XBL7" s="49"/>
      <c r="XBM7" s="49"/>
      <c r="XBN7" s="49"/>
      <c r="XBO7" s="49"/>
      <c r="XBP7" s="49"/>
      <c r="XBQ7" s="49"/>
      <c r="XBR7" s="49"/>
      <c r="XBS7" s="49"/>
      <c r="XBT7" s="49"/>
      <c r="XBU7" s="49"/>
      <c r="XBV7" s="49"/>
      <c r="XBW7" s="49"/>
      <c r="XBX7" s="49"/>
      <c r="XBY7" s="49"/>
      <c r="XBZ7" s="49"/>
      <c r="XCA7" s="49"/>
      <c r="XCB7" s="49"/>
      <c r="XCC7" s="49"/>
      <c r="XCD7" s="49"/>
      <c r="XCE7" s="49"/>
      <c r="XCF7" s="49"/>
      <c r="XCG7" s="49"/>
      <c r="XCH7" s="49"/>
      <c r="XCI7" s="49"/>
      <c r="XCJ7" s="49"/>
      <c r="XCK7" s="49"/>
      <c r="XCL7" s="49"/>
      <c r="XCM7" s="49"/>
      <c r="XCN7" s="49"/>
      <c r="XCO7" s="49"/>
      <c r="XCP7" s="49"/>
      <c r="XCQ7" s="49"/>
      <c r="XCR7" s="49"/>
      <c r="XCS7" s="49"/>
      <c r="XCT7" s="49"/>
      <c r="XCU7" s="49"/>
      <c r="XCV7" s="49"/>
      <c r="XCW7" s="49"/>
      <c r="XCX7" s="49"/>
      <c r="XCY7" s="49"/>
      <c r="XCZ7" s="49"/>
      <c r="XDA7" s="49"/>
      <c r="XDB7" s="49"/>
      <c r="XDC7" s="49"/>
      <c r="XDD7" s="49"/>
      <c r="XDE7" s="49"/>
      <c r="XDF7" s="49"/>
      <c r="XDG7" s="49"/>
      <c r="XDH7" s="49"/>
      <c r="XDI7" s="49"/>
      <c r="XDJ7" s="49"/>
      <c r="XDK7" s="49"/>
      <c r="XDL7" s="49"/>
      <c r="XDM7" s="49"/>
      <c r="XDN7" s="49"/>
      <c r="XDO7" s="49"/>
      <c r="XDP7" s="49"/>
      <c r="XDQ7" s="49"/>
      <c r="XDR7" s="49"/>
    </row>
    <row r="8" spans="1:16346" s="50" customFormat="1" ht="15" customHeight="1">
      <c r="A8" s="14"/>
      <c r="B8" s="4" t="s">
        <v>570</v>
      </c>
      <c r="C8" s="18"/>
      <c r="D8" s="5"/>
      <c r="E8" s="5"/>
      <c r="F8" s="5"/>
      <c r="G8" s="38">
        <v>305</v>
      </c>
      <c r="H8" s="38">
        <v>305</v>
      </c>
      <c r="I8" s="15">
        <f>H8*880</f>
        <v>268400</v>
      </c>
      <c r="J8" s="19">
        <f>G8*53.68</f>
        <v>16372.4</v>
      </c>
      <c r="K8" s="20">
        <v>0.8</v>
      </c>
      <c r="L8" s="15">
        <f>J8*0.8</f>
        <v>13097.92</v>
      </c>
      <c r="M8" s="19">
        <f>J8*0.2</f>
        <v>3274.48</v>
      </c>
      <c r="N8" s="4"/>
      <c r="O8" s="4"/>
      <c r="P8" s="17"/>
      <c r="Q8" s="16"/>
      <c r="R8" s="48"/>
      <c r="S8" s="48"/>
      <c r="T8" s="48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9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9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9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49"/>
      <c r="MK8" s="49"/>
      <c r="ML8" s="49"/>
      <c r="MM8" s="49"/>
      <c r="MN8" s="49"/>
      <c r="MO8" s="49"/>
      <c r="MP8" s="49"/>
      <c r="MQ8" s="49"/>
      <c r="MR8" s="49"/>
      <c r="MS8" s="49"/>
      <c r="MT8" s="49"/>
      <c r="MU8" s="49"/>
      <c r="MV8" s="49"/>
      <c r="MW8" s="49"/>
      <c r="MX8" s="49"/>
      <c r="MY8" s="49"/>
      <c r="MZ8" s="49"/>
      <c r="NA8" s="49"/>
      <c r="NB8" s="49"/>
      <c r="NC8" s="49"/>
      <c r="ND8" s="49"/>
      <c r="NE8" s="49"/>
      <c r="NF8" s="49"/>
      <c r="NG8" s="49"/>
      <c r="NH8" s="49"/>
      <c r="NI8" s="49"/>
      <c r="NJ8" s="49"/>
      <c r="NK8" s="49"/>
      <c r="NL8" s="49"/>
      <c r="NM8" s="49"/>
      <c r="NN8" s="49"/>
      <c r="NO8" s="49"/>
      <c r="NP8" s="49"/>
      <c r="NQ8" s="49"/>
      <c r="NR8" s="49"/>
      <c r="NS8" s="49"/>
      <c r="NT8" s="49"/>
      <c r="NU8" s="49"/>
      <c r="NV8" s="49"/>
      <c r="NW8" s="49"/>
      <c r="NX8" s="49"/>
      <c r="NY8" s="49"/>
      <c r="NZ8" s="49"/>
      <c r="OA8" s="49"/>
      <c r="OB8" s="49"/>
      <c r="OC8" s="49"/>
      <c r="OD8" s="49"/>
      <c r="OE8" s="49"/>
      <c r="OF8" s="49"/>
      <c r="OG8" s="49"/>
      <c r="OH8" s="49"/>
      <c r="OI8" s="49"/>
      <c r="OJ8" s="49"/>
      <c r="OK8" s="49"/>
      <c r="OL8" s="49"/>
      <c r="OM8" s="49"/>
      <c r="ON8" s="49"/>
      <c r="OO8" s="49"/>
      <c r="OP8" s="49"/>
      <c r="OQ8" s="49"/>
      <c r="OR8" s="49"/>
      <c r="OS8" s="49"/>
      <c r="OT8" s="49"/>
      <c r="OU8" s="49"/>
      <c r="OV8" s="49"/>
      <c r="OW8" s="49"/>
      <c r="OX8" s="49"/>
      <c r="OY8" s="49"/>
      <c r="OZ8" s="49"/>
      <c r="PA8" s="49"/>
      <c r="PB8" s="49"/>
      <c r="PC8" s="49"/>
      <c r="PD8" s="49"/>
      <c r="PE8" s="49"/>
      <c r="PF8" s="49"/>
      <c r="PG8" s="49"/>
      <c r="PH8" s="49"/>
      <c r="PI8" s="49"/>
      <c r="PJ8" s="49"/>
      <c r="PK8" s="49"/>
      <c r="PL8" s="49"/>
      <c r="PM8" s="49"/>
      <c r="PN8" s="49"/>
      <c r="PO8" s="49"/>
      <c r="PP8" s="49"/>
      <c r="PQ8" s="49"/>
      <c r="PR8" s="49"/>
      <c r="PS8" s="49"/>
      <c r="PT8" s="49"/>
      <c r="PU8" s="49"/>
      <c r="PV8" s="49"/>
      <c r="PW8" s="49"/>
      <c r="PX8" s="49"/>
      <c r="PY8" s="49"/>
      <c r="PZ8" s="49"/>
      <c r="QA8" s="49"/>
      <c r="QB8" s="49"/>
      <c r="QC8" s="49"/>
      <c r="QD8" s="49"/>
      <c r="QE8" s="49"/>
      <c r="QF8" s="49"/>
      <c r="QG8" s="49"/>
      <c r="QH8" s="49"/>
      <c r="QI8" s="49"/>
      <c r="QJ8" s="49"/>
      <c r="QK8" s="49"/>
      <c r="QL8" s="49"/>
      <c r="QM8" s="49"/>
      <c r="QN8" s="49"/>
      <c r="QO8" s="49"/>
      <c r="QP8" s="49"/>
      <c r="QQ8" s="49"/>
      <c r="QR8" s="49"/>
      <c r="QS8" s="49"/>
      <c r="QT8" s="49"/>
      <c r="QU8" s="49"/>
      <c r="QV8" s="49"/>
      <c r="QW8" s="49"/>
      <c r="QX8" s="49"/>
      <c r="QY8" s="49"/>
      <c r="QZ8" s="49"/>
      <c r="RA8" s="49"/>
      <c r="RB8" s="49"/>
      <c r="RC8" s="49"/>
      <c r="RD8" s="49"/>
      <c r="RE8" s="49"/>
      <c r="RF8" s="49"/>
      <c r="RG8" s="49"/>
      <c r="RH8" s="49"/>
      <c r="RI8" s="49"/>
      <c r="RJ8" s="49"/>
      <c r="RK8" s="49"/>
      <c r="RL8" s="49"/>
      <c r="RM8" s="49"/>
      <c r="RN8" s="49"/>
      <c r="RO8" s="49"/>
      <c r="RP8" s="49"/>
      <c r="RQ8" s="49"/>
      <c r="RR8" s="49"/>
      <c r="RS8" s="49"/>
      <c r="RT8" s="49"/>
      <c r="RU8" s="49"/>
      <c r="RV8" s="49"/>
      <c r="RW8" s="49"/>
      <c r="RX8" s="49"/>
      <c r="RY8" s="49"/>
      <c r="RZ8" s="49"/>
      <c r="SA8" s="49"/>
      <c r="SB8" s="49"/>
      <c r="SC8" s="49"/>
      <c r="SD8" s="49"/>
      <c r="SE8" s="49"/>
      <c r="SF8" s="49"/>
      <c r="SG8" s="49"/>
      <c r="SH8" s="49"/>
      <c r="SI8" s="49"/>
      <c r="SJ8" s="49"/>
      <c r="SK8" s="49"/>
      <c r="SL8" s="49"/>
      <c r="SM8" s="49"/>
      <c r="SN8" s="49"/>
      <c r="SO8" s="49"/>
      <c r="SP8" s="49"/>
      <c r="SQ8" s="49"/>
      <c r="SR8" s="49"/>
      <c r="SS8" s="49"/>
      <c r="ST8" s="49"/>
      <c r="SU8" s="49"/>
      <c r="SV8" s="49"/>
      <c r="SW8" s="49"/>
      <c r="SX8" s="49"/>
      <c r="SY8" s="49"/>
      <c r="SZ8" s="49"/>
      <c r="TA8" s="49"/>
      <c r="TB8" s="49"/>
      <c r="TC8" s="49"/>
      <c r="TD8" s="49"/>
      <c r="TE8" s="49"/>
      <c r="TF8" s="49"/>
      <c r="TG8" s="49"/>
      <c r="TH8" s="49"/>
      <c r="TI8" s="49"/>
      <c r="TJ8" s="49"/>
      <c r="TK8" s="49"/>
      <c r="TL8" s="49"/>
      <c r="TM8" s="49"/>
      <c r="TN8" s="49"/>
      <c r="TO8" s="49"/>
      <c r="TP8" s="49"/>
      <c r="TQ8" s="49"/>
      <c r="TR8" s="49"/>
      <c r="TS8" s="49"/>
      <c r="TT8" s="49"/>
      <c r="TU8" s="49"/>
      <c r="TV8" s="49"/>
      <c r="TW8" s="49"/>
      <c r="TX8" s="49"/>
      <c r="TY8" s="49"/>
      <c r="TZ8" s="49"/>
      <c r="UA8" s="49"/>
      <c r="UB8" s="49"/>
      <c r="UC8" s="49"/>
      <c r="UD8" s="49"/>
      <c r="UE8" s="49"/>
      <c r="UF8" s="49"/>
      <c r="UG8" s="49"/>
      <c r="UH8" s="49"/>
      <c r="UI8" s="49"/>
      <c r="UJ8" s="49"/>
      <c r="UK8" s="49"/>
      <c r="UL8" s="49"/>
      <c r="UM8" s="49"/>
      <c r="UN8" s="49"/>
      <c r="UO8" s="49"/>
      <c r="UP8" s="49"/>
      <c r="UQ8" s="49"/>
      <c r="UR8" s="49"/>
      <c r="US8" s="49"/>
      <c r="UT8" s="49"/>
      <c r="UU8" s="49"/>
      <c r="UV8" s="49"/>
      <c r="UW8" s="49"/>
      <c r="UX8" s="49"/>
      <c r="UY8" s="49"/>
      <c r="UZ8" s="49"/>
      <c r="VA8" s="49"/>
      <c r="VB8" s="49"/>
      <c r="VC8" s="49"/>
      <c r="VD8" s="49"/>
      <c r="VE8" s="49"/>
      <c r="VF8" s="49"/>
      <c r="VG8" s="49"/>
      <c r="VH8" s="49"/>
      <c r="VI8" s="49"/>
      <c r="VJ8" s="49"/>
      <c r="VK8" s="49"/>
      <c r="VL8" s="49"/>
      <c r="VM8" s="49"/>
      <c r="VN8" s="49"/>
      <c r="VO8" s="49"/>
      <c r="VP8" s="49"/>
      <c r="VQ8" s="49"/>
      <c r="VR8" s="49"/>
      <c r="VS8" s="49"/>
      <c r="VT8" s="49"/>
      <c r="VU8" s="49"/>
      <c r="VV8" s="49"/>
      <c r="VW8" s="49"/>
      <c r="VX8" s="49"/>
      <c r="VY8" s="49"/>
      <c r="VZ8" s="49"/>
      <c r="WA8" s="49"/>
      <c r="WB8" s="49"/>
      <c r="WC8" s="49"/>
      <c r="WD8" s="49"/>
      <c r="WE8" s="49"/>
      <c r="WF8" s="49"/>
      <c r="WG8" s="49"/>
      <c r="WH8" s="49"/>
      <c r="WI8" s="49"/>
      <c r="WJ8" s="49"/>
      <c r="WK8" s="49"/>
      <c r="WL8" s="49"/>
      <c r="WM8" s="49"/>
      <c r="WN8" s="49"/>
      <c r="WO8" s="49"/>
      <c r="WP8" s="49"/>
      <c r="WQ8" s="49"/>
      <c r="WR8" s="49"/>
      <c r="WS8" s="49"/>
      <c r="WT8" s="49"/>
      <c r="WU8" s="49"/>
      <c r="WV8" s="49"/>
      <c r="WW8" s="49"/>
      <c r="WX8" s="49"/>
      <c r="WY8" s="49"/>
      <c r="WZ8" s="49"/>
      <c r="XA8" s="49"/>
      <c r="XB8" s="49"/>
      <c r="XC8" s="49"/>
      <c r="XD8" s="49"/>
      <c r="XE8" s="49"/>
      <c r="XF8" s="49"/>
      <c r="XG8" s="49"/>
      <c r="XH8" s="49"/>
      <c r="XI8" s="49"/>
      <c r="XJ8" s="49"/>
      <c r="XK8" s="49"/>
      <c r="XL8" s="49"/>
      <c r="XM8" s="49"/>
      <c r="XN8" s="49"/>
      <c r="XO8" s="49"/>
      <c r="XP8" s="49"/>
      <c r="XQ8" s="49"/>
      <c r="XR8" s="49"/>
      <c r="XS8" s="49"/>
      <c r="XT8" s="49"/>
      <c r="XU8" s="49"/>
      <c r="XV8" s="49"/>
      <c r="XW8" s="49"/>
      <c r="XX8" s="49"/>
      <c r="XY8" s="49"/>
      <c r="XZ8" s="49"/>
      <c r="YA8" s="49"/>
      <c r="YB8" s="49"/>
      <c r="YC8" s="49"/>
      <c r="YD8" s="49"/>
      <c r="YE8" s="49"/>
      <c r="YF8" s="49"/>
      <c r="YG8" s="49"/>
      <c r="YH8" s="49"/>
      <c r="YI8" s="49"/>
      <c r="YJ8" s="49"/>
      <c r="YK8" s="49"/>
      <c r="YL8" s="49"/>
      <c r="YM8" s="49"/>
      <c r="YN8" s="49"/>
      <c r="YO8" s="49"/>
      <c r="YP8" s="49"/>
      <c r="YQ8" s="49"/>
      <c r="YR8" s="49"/>
      <c r="YS8" s="49"/>
      <c r="YT8" s="49"/>
      <c r="YU8" s="49"/>
      <c r="YV8" s="49"/>
      <c r="YW8" s="49"/>
      <c r="YX8" s="49"/>
      <c r="YY8" s="49"/>
      <c r="YZ8" s="49"/>
      <c r="ZA8" s="49"/>
      <c r="ZB8" s="49"/>
      <c r="ZC8" s="49"/>
      <c r="ZD8" s="49"/>
      <c r="ZE8" s="49"/>
      <c r="ZF8" s="49"/>
      <c r="ZG8" s="49"/>
      <c r="ZH8" s="49"/>
      <c r="ZI8" s="49"/>
      <c r="ZJ8" s="49"/>
      <c r="ZK8" s="49"/>
      <c r="ZL8" s="49"/>
      <c r="ZM8" s="49"/>
      <c r="ZN8" s="49"/>
      <c r="ZO8" s="49"/>
      <c r="ZP8" s="49"/>
      <c r="ZQ8" s="49"/>
      <c r="ZR8" s="49"/>
      <c r="ZS8" s="49"/>
      <c r="ZT8" s="49"/>
      <c r="ZU8" s="49"/>
      <c r="ZV8" s="49"/>
      <c r="ZW8" s="49"/>
      <c r="ZX8" s="49"/>
      <c r="ZY8" s="49"/>
      <c r="ZZ8" s="49"/>
      <c r="AAA8" s="49"/>
      <c r="AAB8" s="49"/>
      <c r="AAC8" s="49"/>
      <c r="AAD8" s="49"/>
      <c r="AAE8" s="49"/>
      <c r="AAF8" s="49"/>
      <c r="AAG8" s="49"/>
      <c r="AAH8" s="49"/>
      <c r="AAI8" s="49"/>
      <c r="AAJ8" s="49"/>
      <c r="AAK8" s="49"/>
      <c r="AAL8" s="49"/>
      <c r="AAM8" s="49"/>
      <c r="AAN8" s="49"/>
      <c r="AAO8" s="49"/>
      <c r="AAP8" s="49"/>
      <c r="AAQ8" s="49"/>
      <c r="AAR8" s="49"/>
      <c r="AAS8" s="49"/>
      <c r="AAT8" s="49"/>
      <c r="AAU8" s="49"/>
      <c r="AAV8" s="49"/>
      <c r="AAW8" s="49"/>
      <c r="AAX8" s="49"/>
      <c r="AAY8" s="49"/>
      <c r="AAZ8" s="49"/>
      <c r="ABA8" s="49"/>
      <c r="ABB8" s="49"/>
      <c r="ABC8" s="49"/>
      <c r="ABD8" s="49"/>
      <c r="ABE8" s="49"/>
      <c r="ABF8" s="49"/>
      <c r="ABG8" s="49"/>
      <c r="ABH8" s="49"/>
      <c r="ABI8" s="49"/>
      <c r="ABJ8" s="49"/>
      <c r="ABK8" s="49"/>
      <c r="ABL8" s="49"/>
      <c r="ABM8" s="49"/>
      <c r="ABN8" s="49"/>
      <c r="ABO8" s="49"/>
      <c r="ABP8" s="49"/>
      <c r="ABQ8" s="49"/>
      <c r="ABR8" s="49"/>
      <c r="ABS8" s="49"/>
      <c r="ABT8" s="49"/>
      <c r="ABU8" s="49"/>
      <c r="ABV8" s="49"/>
      <c r="ABW8" s="49"/>
      <c r="ABX8" s="49"/>
      <c r="ABY8" s="49"/>
      <c r="ABZ8" s="49"/>
      <c r="ACA8" s="49"/>
      <c r="ACB8" s="49"/>
      <c r="ACC8" s="49"/>
      <c r="ACD8" s="49"/>
      <c r="ACE8" s="49"/>
      <c r="ACF8" s="49"/>
      <c r="ACG8" s="49"/>
      <c r="ACH8" s="49"/>
      <c r="ACI8" s="49"/>
      <c r="ACJ8" s="49"/>
      <c r="ACK8" s="49"/>
      <c r="ACL8" s="49"/>
      <c r="ACM8" s="49"/>
      <c r="ACN8" s="49"/>
      <c r="ACO8" s="49"/>
      <c r="ACP8" s="49"/>
      <c r="ACQ8" s="49"/>
      <c r="ACR8" s="49"/>
      <c r="ACS8" s="49"/>
      <c r="ACT8" s="49"/>
      <c r="ACU8" s="49"/>
      <c r="ACV8" s="49"/>
      <c r="ACW8" s="49"/>
      <c r="ACX8" s="49"/>
      <c r="ACY8" s="49"/>
      <c r="ACZ8" s="49"/>
      <c r="ADA8" s="49"/>
      <c r="ADB8" s="49"/>
      <c r="ADC8" s="49"/>
      <c r="ADD8" s="49"/>
      <c r="ADE8" s="49"/>
      <c r="ADF8" s="49"/>
      <c r="ADG8" s="49"/>
      <c r="ADH8" s="49"/>
      <c r="ADI8" s="49"/>
      <c r="ADJ8" s="49"/>
      <c r="ADK8" s="49"/>
      <c r="ADL8" s="49"/>
      <c r="ADM8" s="49"/>
      <c r="ADN8" s="49"/>
      <c r="ADO8" s="49"/>
      <c r="ADP8" s="49"/>
      <c r="ADQ8" s="49"/>
      <c r="ADR8" s="49"/>
      <c r="ADS8" s="49"/>
      <c r="ADT8" s="49"/>
      <c r="ADU8" s="49"/>
      <c r="ADV8" s="49"/>
      <c r="ADW8" s="49"/>
      <c r="ADX8" s="49"/>
      <c r="ADY8" s="49"/>
      <c r="ADZ8" s="49"/>
      <c r="AEA8" s="49"/>
      <c r="AEB8" s="49"/>
      <c r="AEC8" s="49"/>
      <c r="AED8" s="49"/>
      <c r="AEE8" s="49"/>
      <c r="AEF8" s="49"/>
      <c r="AEG8" s="49"/>
      <c r="AEH8" s="49"/>
      <c r="AEI8" s="49"/>
      <c r="AEJ8" s="49"/>
      <c r="AEK8" s="49"/>
      <c r="AEL8" s="49"/>
      <c r="AEM8" s="49"/>
      <c r="AEN8" s="49"/>
      <c r="AEO8" s="49"/>
      <c r="AEP8" s="49"/>
      <c r="AEQ8" s="49"/>
      <c r="AER8" s="49"/>
      <c r="AES8" s="49"/>
      <c r="AET8" s="49"/>
      <c r="AEU8" s="49"/>
      <c r="AEV8" s="49"/>
      <c r="AEW8" s="49"/>
      <c r="AEX8" s="49"/>
      <c r="AEY8" s="49"/>
      <c r="AEZ8" s="49"/>
      <c r="AFA8" s="49"/>
      <c r="AFB8" s="49"/>
      <c r="AFC8" s="49"/>
      <c r="AFD8" s="49"/>
      <c r="AFE8" s="49"/>
      <c r="AFF8" s="49"/>
      <c r="AFG8" s="49"/>
      <c r="AFH8" s="49"/>
      <c r="AFI8" s="49"/>
      <c r="AFJ8" s="49"/>
      <c r="AFK8" s="49"/>
      <c r="AFL8" s="49"/>
      <c r="AFM8" s="49"/>
      <c r="AFN8" s="49"/>
      <c r="AFO8" s="49"/>
      <c r="AFP8" s="49"/>
      <c r="AFQ8" s="49"/>
      <c r="AFR8" s="49"/>
      <c r="AFS8" s="49"/>
      <c r="AFT8" s="49"/>
      <c r="AFU8" s="49"/>
      <c r="AFV8" s="49"/>
      <c r="AFW8" s="49"/>
      <c r="AFX8" s="49"/>
      <c r="AFY8" s="49"/>
      <c r="AFZ8" s="49"/>
      <c r="AGA8" s="49"/>
      <c r="AGB8" s="49"/>
      <c r="AGC8" s="49"/>
      <c r="AGD8" s="49"/>
      <c r="AGE8" s="49"/>
      <c r="AGF8" s="49"/>
      <c r="AGG8" s="49"/>
      <c r="AGH8" s="49"/>
      <c r="AGI8" s="49"/>
      <c r="AGJ8" s="49"/>
      <c r="AGK8" s="49"/>
      <c r="AGL8" s="49"/>
      <c r="AGM8" s="49"/>
      <c r="AGN8" s="49"/>
      <c r="AGO8" s="49"/>
      <c r="AGP8" s="49"/>
      <c r="AGQ8" s="49"/>
      <c r="AGR8" s="49"/>
      <c r="AGS8" s="49"/>
      <c r="AGT8" s="49"/>
      <c r="AGU8" s="49"/>
      <c r="AGV8" s="49"/>
      <c r="AGW8" s="49"/>
      <c r="AGX8" s="49"/>
      <c r="AGY8" s="49"/>
      <c r="AGZ8" s="49"/>
      <c r="AHA8" s="49"/>
      <c r="AHB8" s="49"/>
      <c r="AHC8" s="49"/>
      <c r="AHD8" s="49"/>
      <c r="AHE8" s="49"/>
      <c r="AHF8" s="49"/>
      <c r="AHG8" s="49"/>
      <c r="AHH8" s="49"/>
      <c r="AHI8" s="49"/>
      <c r="AHJ8" s="49"/>
      <c r="AHK8" s="49"/>
      <c r="AHL8" s="49"/>
      <c r="AHM8" s="49"/>
      <c r="AHN8" s="49"/>
      <c r="AHO8" s="49"/>
      <c r="AHP8" s="49"/>
      <c r="AHQ8" s="49"/>
      <c r="AHR8" s="49"/>
      <c r="AHS8" s="49"/>
      <c r="AHT8" s="49"/>
      <c r="AHU8" s="49"/>
      <c r="AHV8" s="49"/>
      <c r="AHW8" s="49"/>
      <c r="AHX8" s="49"/>
      <c r="AHY8" s="49"/>
      <c r="AHZ8" s="49"/>
      <c r="AIA8" s="49"/>
      <c r="AIB8" s="49"/>
      <c r="AIC8" s="49"/>
      <c r="AID8" s="49"/>
      <c r="AIE8" s="49"/>
      <c r="AIF8" s="49"/>
      <c r="AIG8" s="49"/>
      <c r="AIH8" s="49"/>
      <c r="AII8" s="49"/>
      <c r="AIJ8" s="49"/>
      <c r="AIK8" s="49"/>
      <c r="AIL8" s="49"/>
      <c r="AIM8" s="49"/>
      <c r="AIN8" s="49"/>
      <c r="AIO8" s="49"/>
      <c r="AIP8" s="49"/>
      <c r="AIQ8" s="49"/>
      <c r="AIR8" s="49"/>
      <c r="AIS8" s="49"/>
      <c r="AIT8" s="49"/>
      <c r="AIU8" s="49"/>
      <c r="AIV8" s="49"/>
      <c r="AIW8" s="49"/>
      <c r="AIX8" s="49"/>
      <c r="AIY8" s="49"/>
      <c r="AIZ8" s="49"/>
      <c r="AJA8" s="49"/>
      <c r="AJB8" s="49"/>
      <c r="AJC8" s="49"/>
      <c r="AJD8" s="49"/>
      <c r="AJE8" s="49"/>
      <c r="AJF8" s="49"/>
      <c r="AJG8" s="49"/>
      <c r="AJH8" s="49"/>
      <c r="AJI8" s="49"/>
      <c r="AJJ8" s="49"/>
      <c r="AJK8" s="49"/>
      <c r="AJL8" s="49"/>
      <c r="AJM8" s="49"/>
      <c r="AJN8" s="49"/>
      <c r="AJO8" s="49"/>
      <c r="AJP8" s="49"/>
      <c r="AJQ8" s="49"/>
      <c r="AJR8" s="49"/>
      <c r="AJS8" s="49"/>
      <c r="AJT8" s="49"/>
      <c r="AJU8" s="49"/>
      <c r="AJV8" s="49"/>
      <c r="AJW8" s="49"/>
      <c r="AJX8" s="49"/>
      <c r="AJY8" s="49"/>
      <c r="AJZ8" s="49"/>
      <c r="AKA8" s="49"/>
      <c r="AKB8" s="49"/>
      <c r="AKC8" s="49"/>
      <c r="AKD8" s="49"/>
      <c r="AKE8" s="49"/>
      <c r="AKF8" s="49"/>
      <c r="AKG8" s="49"/>
      <c r="AKH8" s="49"/>
      <c r="AKI8" s="49"/>
      <c r="AKJ8" s="49"/>
      <c r="AKK8" s="49"/>
      <c r="AKL8" s="49"/>
      <c r="AKM8" s="49"/>
      <c r="AKN8" s="49"/>
      <c r="AKO8" s="49"/>
      <c r="AKP8" s="49"/>
      <c r="AKQ8" s="49"/>
      <c r="AKR8" s="49"/>
      <c r="AKS8" s="49"/>
      <c r="AKT8" s="49"/>
      <c r="AKU8" s="49"/>
      <c r="AKV8" s="49"/>
      <c r="AKW8" s="49"/>
      <c r="AKX8" s="49"/>
      <c r="AKY8" s="49"/>
      <c r="AKZ8" s="49"/>
      <c r="ALA8" s="49"/>
      <c r="ALB8" s="49"/>
      <c r="ALC8" s="49"/>
      <c r="ALD8" s="49"/>
      <c r="ALE8" s="49"/>
      <c r="ALF8" s="49"/>
      <c r="ALG8" s="49"/>
      <c r="ALH8" s="49"/>
      <c r="ALI8" s="49"/>
      <c r="ALJ8" s="49"/>
      <c r="ALK8" s="49"/>
      <c r="ALL8" s="49"/>
      <c r="ALM8" s="49"/>
      <c r="ALN8" s="49"/>
      <c r="ALO8" s="49"/>
      <c r="ALP8" s="49"/>
      <c r="ALQ8" s="49"/>
      <c r="ALR8" s="49"/>
      <c r="ALS8" s="49"/>
      <c r="ALT8" s="49"/>
      <c r="ALU8" s="49"/>
      <c r="ALV8" s="49"/>
      <c r="ALW8" s="49"/>
      <c r="ALX8" s="49"/>
      <c r="ALY8" s="49"/>
      <c r="ALZ8" s="49"/>
      <c r="AMA8" s="49"/>
      <c r="AMB8" s="49"/>
      <c r="AMC8" s="49"/>
      <c r="AMD8" s="49"/>
      <c r="AME8" s="49"/>
      <c r="AMF8" s="49"/>
      <c r="AMG8" s="49"/>
      <c r="AMH8" s="49"/>
      <c r="AMI8" s="49"/>
      <c r="AMJ8" s="49"/>
      <c r="AMK8" s="49"/>
      <c r="AML8" s="49"/>
      <c r="AMM8" s="49"/>
      <c r="AMN8" s="49"/>
      <c r="AMO8" s="49"/>
      <c r="AMP8" s="49"/>
      <c r="AMQ8" s="49"/>
      <c r="AMR8" s="49"/>
      <c r="AMS8" s="49"/>
      <c r="AMT8" s="49"/>
      <c r="AMU8" s="49"/>
      <c r="AMV8" s="49"/>
      <c r="AMW8" s="49"/>
      <c r="AMX8" s="49"/>
      <c r="AMY8" s="49"/>
      <c r="AMZ8" s="49"/>
      <c r="ANA8" s="49"/>
      <c r="ANB8" s="49"/>
      <c r="ANC8" s="49"/>
      <c r="AND8" s="49"/>
      <c r="ANE8" s="49"/>
      <c r="ANF8" s="49"/>
      <c r="ANG8" s="49"/>
      <c r="ANH8" s="49"/>
      <c r="ANI8" s="49"/>
      <c r="ANJ8" s="49"/>
      <c r="ANK8" s="49"/>
      <c r="ANL8" s="49"/>
      <c r="ANM8" s="49"/>
      <c r="ANN8" s="49"/>
      <c r="ANO8" s="49"/>
      <c r="ANP8" s="49"/>
      <c r="ANQ8" s="49"/>
      <c r="ANR8" s="49"/>
      <c r="ANS8" s="49"/>
      <c r="ANT8" s="49"/>
      <c r="ANU8" s="49"/>
      <c r="ANV8" s="49"/>
      <c r="ANW8" s="49"/>
      <c r="ANX8" s="49"/>
      <c r="ANY8" s="49"/>
      <c r="ANZ8" s="49"/>
      <c r="AOA8" s="49"/>
      <c r="AOB8" s="49"/>
      <c r="AOC8" s="49"/>
      <c r="AOD8" s="49"/>
      <c r="AOE8" s="49"/>
      <c r="AOF8" s="49"/>
      <c r="AOG8" s="49"/>
      <c r="AOH8" s="49"/>
      <c r="AOI8" s="49"/>
      <c r="AOJ8" s="49"/>
      <c r="AOK8" s="49"/>
      <c r="AOL8" s="49"/>
      <c r="AOM8" s="49"/>
      <c r="AON8" s="49"/>
      <c r="AOO8" s="49"/>
      <c r="AOP8" s="49"/>
      <c r="AOQ8" s="49"/>
      <c r="AOR8" s="49"/>
      <c r="AOS8" s="49"/>
      <c r="AOT8" s="49"/>
      <c r="AOU8" s="49"/>
      <c r="AOV8" s="49"/>
      <c r="AOW8" s="49"/>
      <c r="AOX8" s="49"/>
      <c r="AOY8" s="49"/>
      <c r="AOZ8" s="49"/>
      <c r="APA8" s="49"/>
      <c r="APB8" s="49"/>
      <c r="APC8" s="49"/>
      <c r="APD8" s="49"/>
      <c r="APE8" s="49"/>
      <c r="APF8" s="49"/>
      <c r="APG8" s="49"/>
      <c r="APH8" s="49"/>
      <c r="API8" s="49"/>
      <c r="APJ8" s="49"/>
      <c r="APK8" s="49"/>
      <c r="APL8" s="49"/>
      <c r="APM8" s="49"/>
      <c r="APN8" s="49"/>
      <c r="APO8" s="49"/>
      <c r="APP8" s="49"/>
      <c r="APQ8" s="49"/>
      <c r="APR8" s="49"/>
      <c r="APS8" s="49"/>
      <c r="APT8" s="49"/>
      <c r="APU8" s="49"/>
      <c r="APV8" s="49"/>
      <c r="APW8" s="49"/>
      <c r="APX8" s="49"/>
      <c r="APY8" s="49"/>
      <c r="APZ8" s="49"/>
      <c r="AQA8" s="49"/>
      <c r="AQB8" s="49"/>
      <c r="AQC8" s="49"/>
      <c r="AQD8" s="49"/>
      <c r="AQE8" s="49"/>
      <c r="AQF8" s="49"/>
      <c r="AQG8" s="49"/>
      <c r="AQH8" s="49"/>
      <c r="AQI8" s="49"/>
      <c r="AQJ8" s="49"/>
      <c r="AQK8" s="49"/>
      <c r="AQL8" s="49"/>
      <c r="AQM8" s="49"/>
      <c r="AQN8" s="49"/>
      <c r="AQO8" s="49"/>
      <c r="AQP8" s="49"/>
      <c r="AQQ8" s="49"/>
      <c r="AQR8" s="49"/>
      <c r="AQS8" s="49"/>
      <c r="AQT8" s="49"/>
      <c r="AQU8" s="49"/>
      <c r="AQV8" s="49"/>
      <c r="AQW8" s="49"/>
      <c r="AQX8" s="49"/>
      <c r="AQY8" s="49"/>
      <c r="AQZ8" s="49"/>
      <c r="ARA8" s="49"/>
      <c r="ARB8" s="49"/>
      <c r="ARC8" s="49"/>
      <c r="ARD8" s="49"/>
      <c r="ARE8" s="49"/>
      <c r="ARF8" s="49"/>
      <c r="ARG8" s="49"/>
      <c r="ARH8" s="49"/>
      <c r="ARI8" s="49"/>
      <c r="ARJ8" s="49"/>
      <c r="ARK8" s="49"/>
      <c r="ARL8" s="49"/>
      <c r="ARM8" s="49"/>
      <c r="ARN8" s="49"/>
      <c r="ARO8" s="49"/>
      <c r="ARP8" s="49"/>
      <c r="ARQ8" s="49"/>
      <c r="ARR8" s="49"/>
      <c r="ARS8" s="49"/>
      <c r="ART8" s="49"/>
      <c r="ARU8" s="49"/>
      <c r="ARV8" s="49"/>
      <c r="ARW8" s="49"/>
      <c r="ARX8" s="49"/>
      <c r="ARY8" s="49"/>
      <c r="ARZ8" s="49"/>
      <c r="ASA8" s="49"/>
      <c r="ASB8" s="49"/>
      <c r="ASC8" s="49"/>
      <c r="ASD8" s="49"/>
      <c r="ASE8" s="49"/>
      <c r="ASF8" s="49"/>
      <c r="ASG8" s="49"/>
      <c r="ASH8" s="49"/>
      <c r="ASI8" s="49"/>
      <c r="ASJ8" s="49"/>
      <c r="ASK8" s="49"/>
      <c r="ASL8" s="49"/>
      <c r="ASM8" s="49"/>
      <c r="ASN8" s="49"/>
      <c r="ASO8" s="49"/>
      <c r="ASP8" s="49"/>
      <c r="ASQ8" s="49"/>
      <c r="ASR8" s="49"/>
      <c r="ASS8" s="49"/>
      <c r="AST8" s="49"/>
      <c r="ASU8" s="49"/>
      <c r="ASV8" s="49"/>
      <c r="ASW8" s="49"/>
      <c r="ASX8" s="49"/>
      <c r="ASY8" s="49"/>
      <c r="ASZ8" s="49"/>
      <c r="ATA8" s="49"/>
      <c r="ATB8" s="49"/>
      <c r="ATC8" s="49"/>
      <c r="ATD8" s="49"/>
      <c r="ATE8" s="49"/>
      <c r="ATF8" s="49"/>
      <c r="ATG8" s="49"/>
      <c r="ATH8" s="49"/>
      <c r="ATI8" s="49"/>
      <c r="ATJ8" s="49"/>
      <c r="ATK8" s="49"/>
      <c r="ATL8" s="49"/>
      <c r="ATM8" s="49"/>
      <c r="ATN8" s="49"/>
      <c r="ATO8" s="49"/>
      <c r="ATP8" s="49"/>
      <c r="ATQ8" s="49"/>
      <c r="ATR8" s="49"/>
      <c r="ATS8" s="49"/>
      <c r="ATT8" s="49"/>
      <c r="ATU8" s="49"/>
      <c r="ATV8" s="49"/>
      <c r="ATW8" s="49"/>
      <c r="ATX8" s="49"/>
      <c r="ATY8" s="49"/>
      <c r="ATZ8" s="49"/>
      <c r="AUA8" s="49"/>
      <c r="AUB8" s="49"/>
      <c r="AUC8" s="49"/>
      <c r="AUD8" s="49"/>
      <c r="AUE8" s="49"/>
      <c r="AUF8" s="49"/>
      <c r="AUG8" s="49"/>
      <c r="AUH8" s="49"/>
      <c r="AUI8" s="49"/>
      <c r="AUJ8" s="49"/>
      <c r="AUK8" s="49"/>
      <c r="AUL8" s="49"/>
      <c r="AUM8" s="49"/>
      <c r="AUN8" s="49"/>
      <c r="AUO8" s="49"/>
      <c r="AUP8" s="49"/>
      <c r="AUQ8" s="49"/>
      <c r="AUR8" s="49"/>
      <c r="AUS8" s="49"/>
      <c r="AUT8" s="49"/>
      <c r="AUU8" s="49"/>
      <c r="AUV8" s="49"/>
      <c r="AUW8" s="49"/>
      <c r="AUX8" s="49"/>
      <c r="AUY8" s="49"/>
      <c r="AUZ8" s="49"/>
      <c r="AVA8" s="49"/>
      <c r="AVB8" s="49"/>
      <c r="AVC8" s="49"/>
      <c r="AVD8" s="49"/>
      <c r="AVE8" s="49"/>
      <c r="AVF8" s="49"/>
      <c r="AVG8" s="49"/>
      <c r="AVH8" s="49"/>
      <c r="AVI8" s="49"/>
      <c r="AVJ8" s="49"/>
      <c r="AVK8" s="49"/>
      <c r="AVL8" s="49"/>
      <c r="AVM8" s="49"/>
      <c r="AVN8" s="49"/>
      <c r="AVO8" s="49"/>
      <c r="AVP8" s="49"/>
      <c r="AVQ8" s="49"/>
      <c r="AVR8" s="49"/>
      <c r="AVS8" s="49"/>
      <c r="AVT8" s="49"/>
      <c r="AVU8" s="49"/>
      <c r="AVV8" s="49"/>
      <c r="AVW8" s="49"/>
      <c r="AVX8" s="49"/>
      <c r="AVY8" s="49"/>
      <c r="AVZ8" s="49"/>
      <c r="AWA8" s="49"/>
      <c r="AWB8" s="49"/>
      <c r="AWC8" s="49"/>
      <c r="AWD8" s="49"/>
      <c r="AWE8" s="49"/>
      <c r="AWF8" s="49"/>
      <c r="AWG8" s="49"/>
      <c r="AWH8" s="49"/>
      <c r="AWI8" s="49"/>
      <c r="AWJ8" s="49"/>
      <c r="AWK8" s="49"/>
      <c r="AWL8" s="49"/>
      <c r="AWM8" s="49"/>
      <c r="AWN8" s="49"/>
      <c r="AWO8" s="49"/>
      <c r="AWP8" s="49"/>
      <c r="AWQ8" s="49"/>
      <c r="AWR8" s="49"/>
      <c r="AWS8" s="49"/>
      <c r="AWT8" s="49"/>
      <c r="AWU8" s="49"/>
      <c r="AWV8" s="49"/>
      <c r="AWW8" s="49"/>
      <c r="AWX8" s="49"/>
      <c r="AWY8" s="49"/>
      <c r="AWZ8" s="49"/>
      <c r="AXA8" s="49"/>
      <c r="AXB8" s="49"/>
      <c r="AXC8" s="49"/>
      <c r="AXD8" s="49"/>
      <c r="AXE8" s="49"/>
      <c r="AXF8" s="49"/>
      <c r="AXG8" s="49"/>
      <c r="AXH8" s="49"/>
      <c r="AXI8" s="49"/>
      <c r="AXJ8" s="49"/>
      <c r="AXK8" s="49"/>
      <c r="AXL8" s="49"/>
      <c r="AXM8" s="49"/>
      <c r="AXN8" s="49"/>
      <c r="AXO8" s="49"/>
      <c r="AXP8" s="49"/>
      <c r="AXQ8" s="49"/>
      <c r="AXR8" s="49"/>
      <c r="AXS8" s="49"/>
      <c r="AXT8" s="49"/>
      <c r="AXU8" s="49"/>
      <c r="AXV8" s="49"/>
      <c r="AXW8" s="49"/>
      <c r="AXX8" s="49"/>
      <c r="AXY8" s="49"/>
      <c r="AXZ8" s="49"/>
      <c r="AYA8" s="49"/>
      <c r="AYB8" s="49"/>
      <c r="AYC8" s="49"/>
      <c r="AYD8" s="49"/>
      <c r="AYE8" s="49"/>
      <c r="AYF8" s="49"/>
      <c r="AYG8" s="49"/>
      <c r="AYH8" s="49"/>
      <c r="AYI8" s="49"/>
      <c r="AYJ8" s="49"/>
      <c r="AYK8" s="49"/>
      <c r="AYL8" s="49"/>
      <c r="AYM8" s="49"/>
      <c r="AYN8" s="49"/>
      <c r="AYO8" s="49"/>
      <c r="AYP8" s="49"/>
      <c r="AYQ8" s="49"/>
      <c r="AYR8" s="49"/>
      <c r="AYS8" s="49"/>
      <c r="AYT8" s="49"/>
      <c r="AYU8" s="49"/>
      <c r="AYV8" s="49"/>
      <c r="AYW8" s="49"/>
      <c r="AYX8" s="49"/>
      <c r="AYY8" s="49"/>
      <c r="AYZ8" s="49"/>
      <c r="AZA8" s="49"/>
      <c r="AZB8" s="49"/>
      <c r="AZC8" s="49"/>
      <c r="AZD8" s="49"/>
      <c r="AZE8" s="49"/>
      <c r="AZF8" s="49"/>
      <c r="AZG8" s="49"/>
      <c r="AZH8" s="49"/>
      <c r="AZI8" s="49"/>
      <c r="AZJ8" s="49"/>
      <c r="AZK8" s="49"/>
      <c r="AZL8" s="49"/>
      <c r="AZM8" s="49"/>
      <c r="AZN8" s="49"/>
      <c r="AZO8" s="49"/>
      <c r="AZP8" s="49"/>
      <c r="AZQ8" s="49"/>
      <c r="AZR8" s="49"/>
      <c r="AZS8" s="49"/>
      <c r="AZT8" s="49"/>
      <c r="AZU8" s="49"/>
      <c r="AZV8" s="49"/>
      <c r="AZW8" s="49"/>
      <c r="AZX8" s="49"/>
      <c r="AZY8" s="49"/>
      <c r="AZZ8" s="49"/>
      <c r="BAA8" s="49"/>
      <c r="BAB8" s="49"/>
      <c r="BAC8" s="49"/>
      <c r="BAD8" s="49"/>
      <c r="BAE8" s="49"/>
      <c r="BAF8" s="49"/>
      <c r="BAG8" s="49"/>
      <c r="BAH8" s="49"/>
      <c r="BAI8" s="49"/>
      <c r="BAJ8" s="49"/>
      <c r="BAK8" s="49"/>
      <c r="BAL8" s="49"/>
      <c r="BAM8" s="49"/>
      <c r="BAN8" s="49"/>
      <c r="BAO8" s="49"/>
      <c r="BAP8" s="49"/>
      <c r="BAQ8" s="49"/>
      <c r="BAR8" s="49"/>
      <c r="BAS8" s="49"/>
      <c r="BAT8" s="49"/>
      <c r="BAU8" s="49"/>
      <c r="BAV8" s="49"/>
      <c r="BAW8" s="49"/>
      <c r="BAX8" s="49"/>
      <c r="BAY8" s="49"/>
      <c r="BAZ8" s="49"/>
      <c r="BBA8" s="49"/>
      <c r="BBB8" s="49"/>
      <c r="BBC8" s="49"/>
      <c r="BBD8" s="49"/>
      <c r="BBE8" s="49"/>
      <c r="BBF8" s="49"/>
      <c r="BBG8" s="49"/>
      <c r="BBH8" s="49"/>
      <c r="BBI8" s="49"/>
      <c r="BBJ8" s="49"/>
      <c r="BBK8" s="49"/>
      <c r="BBL8" s="49"/>
      <c r="BBM8" s="49"/>
      <c r="BBN8" s="49"/>
      <c r="BBO8" s="49"/>
      <c r="BBP8" s="49"/>
      <c r="BBQ8" s="49"/>
      <c r="BBR8" s="49"/>
      <c r="BBS8" s="49"/>
      <c r="BBT8" s="49"/>
      <c r="BBU8" s="49"/>
      <c r="BBV8" s="49"/>
      <c r="BBW8" s="49"/>
      <c r="BBX8" s="49"/>
      <c r="BBY8" s="49"/>
      <c r="BBZ8" s="49"/>
      <c r="BCA8" s="49"/>
      <c r="BCB8" s="49"/>
      <c r="BCC8" s="49"/>
      <c r="BCD8" s="49"/>
      <c r="BCE8" s="49"/>
      <c r="BCF8" s="49"/>
      <c r="BCG8" s="49"/>
      <c r="BCH8" s="49"/>
      <c r="BCI8" s="49"/>
      <c r="BCJ8" s="49"/>
      <c r="BCK8" s="49"/>
      <c r="BCL8" s="49"/>
      <c r="BCM8" s="49"/>
      <c r="BCN8" s="49"/>
      <c r="BCO8" s="49"/>
      <c r="BCP8" s="49"/>
      <c r="BCQ8" s="49"/>
      <c r="BCR8" s="49"/>
      <c r="BCS8" s="49"/>
      <c r="BCT8" s="49"/>
      <c r="BCU8" s="49"/>
      <c r="BCV8" s="49"/>
      <c r="BCW8" s="49"/>
      <c r="BCX8" s="49"/>
      <c r="BCY8" s="49"/>
      <c r="BCZ8" s="49"/>
      <c r="BDA8" s="49"/>
      <c r="BDB8" s="49"/>
      <c r="BDC8" s="49"/>
      <c r="BDD8" s="49"/>
      <c r="BDE8" s="49"/>
      <c r="BDF8" s="49"/>
      <c r="BDG8" s="49"/>
      <c r="BDH8" s="49"/>
      <c r="BDI8" s="49"/>
      <c r="BDJ8" s="49"/>
      <c r="BDK8" s="49"/>
      <c r="BDL8" s="49"/>
      <c r="BDM8" s="49"/>
      <c r="BDN8" s="49"/>
      <c r="BDO8" s="49"/>
      <c r="BDP8" s="49"/>
      <c r="BDQ8" s="49"/>
      <c r="BDR8" s="49"/>
      <c r="BDS8" s="49"/>
      <c r="BDT8" s="49"/>
      <c r="BDU8" s="49"/>
      <c r="BDV8" s="49"/>
      <c r="BDW8" s="49"/>
      <c r="BDX8" s="49"/>
      <c r="BDY8" s="49"/>
      <c r="BDZ8" s="49"/>
      <c r="BEA8" s="49"/>
      <c r="BEB8" s="49"/>
      <c r="BEC8" s="49"/>
      <c r="BED8" s="49"/>
      <c r="BEE8" s="49"/>
      <c r="BEF8" s="49"/>
      <c r="BEG8" s="49"/>
      <c r="BEH8" s="49"/>
      <c r="BEI8" s="49"/>
      <c r="BEJ8" s="49"/>
      <c r="BEK8" s="49"/>
      <c r="BEL8" s="49"/>
      <c r="BEM8" s="49"/>
      <c r="BEN8" s="49"/>
      <c r="BEO8" s="49"/>
      <c r="BEP8" s="49"/>
      <c r="BEQ8" s="49"/>
      <c r="BER8" s="49"/>
      <c r="BES8" s="49"/>
      <c r="BET8" s="49"/>
      <c r="BEU8" s="49"/>
      <c r="BEV8" s="49"/>
      <c r="BEW8" s="49"/>
      <c r="BEX8" s="49"/>
      <c r="BEY8" s="49"/>
      <c r="BEZ8" s="49"/>
      <c r="BFA8" s="49"/>
      <c r="BFB8" s="49"/>
      <c r="BFC8" s="49"/>
      <c r="BFD8" s="49"/>
      <c r="BFE8" s="49"/>
      <c r="BFF8" s="49"/>
      <c r="BFG8" s="49"/>
      <c r="BFH8" s="49"/>
      <c r="BFI8" s="49"/>
      <c r="BFJ8" s="49"/>
      <c r="BFK8" s="49"/>
      <c r="BFL8" s="49"/>
      <c r="BFM8" s="49"/>
      <c r="BFN8" s="49"/>
      <c r="BFO8" s="49"/>
      <c r="BFP8" s="49"/>
      <c r="BFQ8" s="49"/>
      <c r="BFR8" s="49"/>
      <c r="BFS8" s="49"/>
      <c r="BFT8" s="49"/>
      <c r="BFU8" s="49"/>
      <c r="BFV8" s="49"/>
      <c r="BFW8" s="49"/>
      <c r="BFX8" s="49"/>
      <c r="BFY8" s="49"/>
      <c r="BFZ8" s="49"/>
      <c r="BGA8" s="49"/>
      <c r="BGB8" s="49"/>
      <c r="BGC8" s="49"/>
      <c r="BGD8" s="49"/>
      <c r="BGE8" s="49"/>
      <c r="BGF8" s="49"/>
      <c r="BGG8" s="49"/>
      <c r="BGH8" s="49"/>
      <c r="BGI8" s="49"/>
      <c r="BGJ8" s="49"/>
      <c r="BGK8" s="49"/>
      <c r="BGL8" s="49"/>
      <c r="BGM8" s="49"/>
      <c r="BGN8" s="49"/>
      <c r="BGO8" s="49"/>
      <c r="BGP8" s="49"/>
      <c r="BGQ8" s="49"/>
      <c r="BGR8" s="49"/>
      <c r="BGS8" s="49"/>
      <c r="BGT8" s="49"/>
      <c r="BGU8" s="49"/>
      <c r="BGV8" s="49"/>
      <c r="BGW8" s="49"/>
      <c r="BGX8" s="49"/>
      <c r="BGY8" s="49"/>
      <c r="BGZ8" s="49"/>
      <c r="BHA8" s="49"/>
      <c r="BHB8" s="49"/>
      <c r="BHC8" s="49"/>
      <c r="BHD8" s="49"/>
      <c r="BHE8" s="49"/>
      <c r="BHF8" s="49"/>
      <c r="BHG8" s="49"/>
      <c r="BHH8" s="49"/>
      <c r="BHI8" s="49"/>
      <c r="BHJ8" s="49"/>
      <c r="BHK8" s="49"/>
      <c r="BHL8" s="49"/>
      <c r="BHM8" s="49"/>
      <c r="BHN8" s="49"/>
      <c r="BHO8" s="49"/>
      <c r="BHP8" s="49"/>
      <c r="BHQ8" s="49"/>
      <c r="BHR8" s="49"/>
      <c r="BHS8" s="49"/>
      <c r="BHT8" s="49"/>
      <c r="BHU8" s="49"/>
      <c r="BHV8" s="49"/>
      <c r="BHW8" s="49"/>
      <c r="BHX8" s="49"/>
      <c r="BHY8" s="49"/>
      <c r="BHZ8" s="49"/>
      <c r="BIA8" s="49"/>
      <c r="BIB8" s="49"/>
      <c r="BIC8" s="49"/>
      <c r="BID8" s="49"/>
      <c r="BIE8" s="49"/>
      <c r="BIF8" s="49"/>
      <c r="BIG8" s="49"/>
      <c r="BIH8" s="49"/>
      <c r="BII8" s="49"/>
      <c r="BIJ8" s="49"/>
      <c r="BIK8" s="49"/>
      <c r="BIL8" s="49"/>
      <c r="BIM8" s="49"/>
      <c r="BIN8" s="49"/>
      <c r="BIO8" s="49"/>
      <c r="BIP8" s="49"/>
      <c r="BIQ8" s="49"/>
      <c r="BIR8" s="49"/>
      <c r="BIS8" s="49"/>
      <c r="BIT8" s="49"/>
      <c r="BIU8" s="49"/>
      <c r="BIV8" s="49"/>
      <c r="BIW8" s="49"/>
      <c r="BIX8" s="49"/>
      <c r="BIY8" s="49"/>
      <c r="BIZ8" s="49"/>
      <c r="BJA8" s="49"/>
      <c r="BJB8" s="49"/>
      <c r="BJC8" s="49"/>
      <c r="BJD8" s="49"/>
      <c r="BJE8" s="49"/>
      <c r="BJF8" s="49"/>
      <c r="BJG8" s="49"/>
      <c r="BJH8" s="49"/>
      <c r="BJI8" s="49"/>
      <c r="BJJ8" s="49"/>
      <c r="BJK8" s="49"/>
      <c r="BJL8" s="49"/>
      <c r="BJM8" s="49"/>
      <c r="BJN8" s="49"/>
      <c r="BJO8" s="49"/>
      <c r="BJP8" s="49"/>
      <c r="BJQ8" s="49"/>
      <c r="BJR8" s="49"/>
      <c r="BJS8" s="49"/>
      <c r="BJT8" s="49"/>
      <c r="BJU8" s="49"/>
      <c r="BJV8" s="49"/>
      <c r="BJW8" s="49"/>
      <c r="BJX8" s="49"/>
      <c r="BJY8" s="49"/>
      <c r="BJZ8" s="49"/>
      <c r="BKA8" s="49"/>
      <c r="BKB8" s="49"/>
      <c r="BKC8" s="49"/>
      <c r="BKD8" s="49"/>
      <c r="BKE8" s="49"/>
      <c r="BKF8" s="49"/>
      <c r="BKG8" s="49"/>
      <c r="BKH8" s="49"/>
      <c r="BKI8" s="49"/>
      <c r="BKJ8" s="49"/>
      <c r="BKK8" s="49"/>
      <c r="BKL8" s="49"/>
      <c r="BKM8" s="49"/>
      <c r="BKN8" s="49"/>
      <c r="BKO8" s="49"/>
      <c r="BKP8" s="49"/>
      <c r="BKQ8" s="49"/>
      <c r="BKR8" s="49"/>
      <c r="BKS8" s="49"/>
      <c r="BKT8" s="49"/>
      <c r="BKU8" s="49"/>
      <c r="BKV8" s="49"/>
      <c r="BKW8" s="49"/>
      <c r="BKX8" s="49"/>
      <c r="BKY8" s="49"/>
      <c r="BKZ8" s="49"/>
      <c r="BLA8" s="49"/>
      <c r="BLB8" s="49"/>
      <c r="BLC8" s="49"/>
      <c r="BLD8" s="49"/>
      <c r="BLE8" s="49"/>
      <c r="BLF8" s="49"/>
      <c r="BLG8" s="49"/>
      <c r="BLH8" s="49"/>
      <c r="BLI8" s="49"/>
      <c r="BLJ8" s="49"/>
      <c r="BLK8" s="49"/>
      <c r="BLL8" s="49"/>
      <c r="BLM8" s="49"/>
      <c r="BLN8" s="49"/>
      <c r="BLO8" s="49"/>
      <c r="BLP8" s="49"/>
      <c r="BLQ8" s="49"/>
      <c r="BLR8" s="49"/>
      <c r="BLS8" s="49"/>
      <c r="BLT8" s="49"/>
      <c r="BLU8" s="49"/>
      <c r="BLV8" s="49"/>
      <c r="BLW8" s="49"/>
      <c r="BLX8" s="49"/>
      <c r="BLY8" s="49"/>
      <c r="BLZ8" s="49"/>
      <c r="BMA8" s="49"/>
      <c r="BMB8" s="49"/>
      <c r="BMC8" s="49"/>
      <c r="BMD8" s="49"/>
      <c r="BME8" s="49"/>
      <c r="BMF8" s="49"/>
      <c r="BMG8" s="49"/>
      <c r="BMH8" s="49"/>
      <c r="BMI8" s="49"/>
      <c r="BMJ8" s="49"/>
      <c r="BMK8" s="49"/>
      <c r="BML8" s="49"/>
      <c r="BMM8" s="49"/>
      <c r="BMN8" s="49"/>
      <c r="BMO8" s="49"/>
      <c r="BMP8" s="49"/>
      <c r="BMQ8" s="49"/>
      <c r="BMR8" s="49"/>
      <c r="BMS8" s="49"/>
      <c r="BMT8" s="49"/>
      <c r="BMU8" s="49"/>
      <c r="BMV8" s="49"/>
      <c r="BMW8" s="49"/>
      <c r="BMX8" s="49"/>
      <c r="BMY8" s="49"/>
      <c r="BMZ8" s="49"/>
      <c r="BNA8" s="49"/>
      <c r="BNB8" s="49"/>
      <c r="BNC8" s="49"/>
      <c r="BND8" s="49"/>
      <c r="BNE8" s="49"/>
      <c r="BNF8" s="49"/>
      <c r="BNG8" s="49"/>
      <c r="BNH8" s="49"/>
      <c r="BNI8" s="49"/>
      <c r="BNJ8" s="49"/>
      <c r="BNK8" s="49"/>
      <c r="BNL8" s="49"/>
      <c r="BNM8" s="49"/>
      <c r="BNN8" s="49"/>
      <c r="BNO8" s="49"/>
      <c r="BNP8" s="49"/>
      <c r="BNQ8" s="49"/>
      <c r="BNR8" s="49"/>
      <c r="BNS8" s="49"/>
      <c r="BNT8" s="49"/>
      <c r="BNU8" s="49"/>
      <c r="BNV8" s="49"/>
      <c r="BNW8" s="49"/>
      <c r="BNX8" s="49"/>
      <c r="BNY8" s="49"/>
      <c r="BNZ8" s="49"/>
      <c r="BOA8" s="49"/>
      <c r="BOB8" s="49"/>
      <c r="BOC8" s="49"/>
      <c r="BOD8" s="49"/>
      <c r="BOE8" s="49"/>
      <c r="BOF8" s="49"/>
      <c r="BOG8" s="49"/>
      <c r="BOH8" s="49"/>
      <c r="BOI8" s="49"/>
      <c r="BOJ8" s="49"/>
      <c r="BOK8" s="49"/>
      <c r="BOL8" s="49"/>
      <c r="BOM8" s="49"/>
      <c r="BON8" s="49"/>
      <c r="BOO8" s="49"/>
      <c r="BOP8" s="49"/>
      <c r="BOQ8" s="49"/>
      <c r="BOR8" s="49"/>
      <c r="BOS8" s="49"/>
      <c r="BOT8" s="49"/>
      <c r="BOU8" s="49"/>
      <c r="BOV8" s="49"/>
      <c r="BOW8" s="49"/>
      <c r="BOX8" s="49"/>
      <c r="BOY8" s="49"/>
      <c r="BOZ8" s="49"/>
      <c r="BPA8" s="49"/>
      <c r="BPB8" s="49"/>
      <c r="BPC8" s="49"/>
      <c r="BPD8" s="49"/>
      <c r="BPE8" s="49"/>
      <c r="BPF8" s="49"/>
      <c r="BPG8" s="49"/>
      <c r="BPH8" s="49"/>
      <c r="BPI8" s="49"/>
      <c r="BPJ8" s="49"/>
      <c r="BPK8" s="49"/>
      <c r="BPL8" s="49"/>
      <c r="BPM8" s="49"/>
      <c r="BPN8" s="49"/>
      <c r="BPO8" s="49"/>
      <c r="BPP8" s="49"/>
      <c r="BPQ8" s="49"/>
      <c r="BPR8" s="49"/>
      <c r="BPS8" s="49"/>
      <c r="BPT8" s="49"/>
      <c r="BPU8" s="49"/>
      <c r="BPV8" s="49"/>
      <c r="BPW8" s="49"/>
      <c r="BPX8" s="49"/>
      <c r="BPY8" s="49"/>
      <c r="BPZ8" s="49"/>
      <c r="BQA8" s="49"/>
      <c r="BQB8" s="49"/>
      <c r="BQC8" s="49"/>
      <c r="BQD8" s="49"/>
      <c r="BQE8" s="49"/>
      <c r="BQF8" s="49"/>
      <c r="BQG8" s="49"/>
      <c r="BQH8" s="49"/>
      <c r="BQI8" s="49"/>
      <c r="BQJ8" s="49"/>
      <c r="BQK8" s="49"/>
      <c r="BQL8" s="49"/>
      <c r="BQM8" s="49"/>
      <c r="BQN8" s="49"/>
      <c r="BQO8" s="49"/>
      <c r="BQP8" s="49"/>
      <c r="BQQ8" s="49"/>
      <c r="BQR8" s="49"/>
      <c r="BQS8" s="49"/>
      <c r="BQT8" s="49"/>
      <c r="BQU8" s="49"/>
      <c r="BQV8" s="49"/>
      <c r="BQW8" s="49"/>
      <c r="BQX8" s="49"/>
      <c r="BQY8" s="49"/>
      <c r="BQZ8" s="49"/>
      <c r="BRA8" s="49"/>
      <c r="BRB8" s="49"/>
      <c r="BRC8" s="49"/>
      <c r="BRD8" s="49"/>
      <c r="BRE8" s="49"/>
      <c r="BRF8" s="49"/>
      <c r="BRG8" s="49"/>
      <c r="BRH8" s="49"/>
      <c r="BRI8" s="49"/>
      <c r="BRJ8" s="49"/>
      <c r="BRK8" s="49"/>
      <c r="BRL8" s="49"/>
      <c r="BRM8" s="49"/>
      <c r="BRN8" s="49"/>
      <c r="BRO8" s="49"/>
      <c r="BRP8" s="49"/>
      <c r="BRQ8" s="49"/>
      <c r="BRR8" s="49"/>
      <c r="BRS8" s="49"/>
      <c r="BRT8" s="49"/>
      <c r="BRU8" s="49"/>
      <c r="BRV8" s="49"/>
      <c r="BRW8" s="49"/>
      <c r="BRX8" s="49"/>
      <c r="BRY8" s="49"/>
      <c r="BRZ8" s="49"/>
      <c r="BSA8" s="49"/>
      <c r="BSB8" s="49"/>
      <c r="BSC8" s="49"/>
      <c r="BSD8" s="49"/>
      <c r="BSE8" s="49"/>
      <c r="BSF8" s="49"/>
      <c r="BSG8" s="49"/>
      <c r="BSH8" s="49"/>
      <c r="BSI8" s="49"/>
      <c r="BSJ8" s="49"/>
      <c r="BSK8" s="49"/>
      <c r="BSL8" s="49"/>
      <c r="BSM8" s="49"/>
      <c r="BSN8" s="49"/>
      <c r="BSO8" s="49"/>
      <c r="BSP8" s="49"/>
      <c r="BSQ8" s="49"/>
      <c r="BSR8" s="49"/>
      <c r="BSS8" s="49"/>
      <c r="BST8" s="49"/>
      <c r="BSU8" s="49"/>
      <c r="BSV8" s="49"/>
      <c r="BSW8" s="49"/>
      <c r="BSX8" s="49"/>
      <c r="BSY8" s="49"/>
      <c r="BSZ8" s="49"/>
      <c r="BTA8" s="49"/>
      <c r="BTB8" s="49"/>
      <c r="BTC8" s="49"/>
      <c r="BTD8" s="49"/>
      <c r="BTE8" s="49"/>
      <c r="BTF8" s="49"/>
      <c r="BTG8" s="49"/>
      <c r="BTH8" s="49"/>
      <c r="BTI8" s="49"/>
      <c r="BTJ8" s="49"/>
      <c r="BTK8" s="49"/>
      <c r="BTL8" s="49"/>
      <c r="BTM8" s="49"/>
      <c r="BTN8" s="49"/>
      <c r="BTO8" s="49"/>
      <c r="BTP8" s="49"/>
      <c r="BTQ8" s="49"/>
      <c r="BTR8" s="49"/>
      <c r="BTS8" s="49"/>
      <c r="BTT8" s="49"/>
      <c r="BTU8" s="49"/>
      <c r="BTV8" s="49"/>
      <c r="BTW8" s="49"/>
      <c r="BTX8" s="49"/>
      <c r="BTY8" s="49"/>
      <c r="BTZ8" s="49"/>
      <c r="BUA8" s="49"/>
      <c r="BUB8" s="49"/>
      <c r="BUC8" s="49"/>
      <c r="BUD8" s="49"/>
      <c r="BUE8" s="49"/>
      <c r="BUF8" s="49"/>
      <c r="BUG8" s="49"/>
      <c r="BUH8" s="49"/>
      <c r="BUI8" s="49"/>
      <c r="BUJ8" s="49"/>
      <c r="BUK8" s="49"/>
      <c r="BUL8" s="49"/>
      <c r="BUM8" s="49"/>
      <c r="BUN8" s="49"/>
      <c r="BUO8" s="49"/>
      <c r="BUP8" s="49"/>
      <c r="BUQ8" s="49"/>
      <c r="BUR8" s="49"/>
      <c r="BUS8" s="49"/>
      <c r="BUT8" s="49"/>
      <c r="BUU8" s="49"/>
      <c r="BUV8" s="49"/>
      <c r="BUW8" s="49"/>
      <c r="BUX8" s="49"/>
      <c r="BUY8" s="49"/>
      <c r="BUZ8" s="49"/>
      <c r="BVA8" s="49"/>
      <c r="BVB8" s="49"/>
      <c r="BVC8" s="49"/>
      <c r="BVD8" s="49"/>
      <c r="BVE8" s="49"/>
      <c r="BVF8" s="49"/>
      <c r="BVG8" s="49"/>
      <c r="BVH8" s="49"/>
      <c r="BVI8" s="49"/>
      <c r="BVJ8" s="49"/>
      <c r="BVK8" s="49"/>
      <c r="BVL8" s="49"/>
      <c r="BVM8" s="49"/>
      <c r="BVN8" s="49"/>
      <c r="BVO8" s="49"/>
      <c r="BVP8" s="49"/>
      <c r="BVQ8" s="49"/>
      <c r="BVR8" s="49"/>
      <c r="BVS8" s="49"/>
      <c r="BVT8" s="49"/>
      <c r="BVU8" s="49"/>
      <c r="BVV8" s="49"/>
      <c r="BVW8" s="49"/>
      <c r="BVX8" s="49"/>
      <c r="BVY8" s="49"/>
      <c r="BVZ8" s="49"/>
      <c r="BWA8" s="49"/>
      <c r="BWB8" s="49"/>
      <c r="BWC8" s="49"/>
      <c r="BWD8" s="49"/>
      <c r="BWE8" s="49"/>
      <c r="BWF8" s="49"/>
      <c r="BWG8" s="49"/>
      <c r="BWH8" s="49"/>
      <c r="BWI8" s="49"/>
      <c r="BWJ8" s="49"/>
      <c r="BWK8" s="49"/>
      <c r="BWL8" s="49"/>
      <c r="BWM8" s="49"/>
      <c r="BWN8" s="49"/>
      <c r="BWO8" s="49"/>
      <c r="BWP8" s="49"/>
      <c r="BWQ8" s="49"/>
      <c r="BWR8" s="49"/>
      <c r="BWS8" s="49"/>
      <c r="BWT8" s="49"/>
      <c r="BWU8" s="49"/>
      <c r="BWV8" s="49"/>
      <c r="BWW8" s="49"/>
      <c r="BWX8" s="49"/>
      <c r="BWY8" s="49"/>
      <c r="BWZ8" s="49"/>
      <c r="BXA8" s="49"/>
      <c r="BXB8" s="49"/>
      <c r="BXC8" s="49"/>
      <c r="BXD8" s="49"/>
      <c r="BXE8" s="49"/>
      <c r="BXF8" s="49"/>
      <c r="BXG8" s="49"/>
      <c r="BXH8" s="49"/>
      <c r="BXI8" s="49"/>
      <c r="BXJ8" s="49"/>
      <c r="BXK8" s="49"/>
      <c r="BXL8" s="49"/>
      <c r="BXM8" s="49"/>
      <c r="BXN8" s="49"/>
      <c r="BXO8" s="49"/>
      <c r="BXP8" s="49"/>
      <c r="BXQ8" s="49"/>
      <c r="BXR8" s="49"/>
      <c r="BXS8" s="49"/>
      <c r="BXT8" s="49"/>
      <c r="BXU8" s="49"/>
      <c r="BXV8" s="49"/>
      <c r="BXW8" s="49"/>
      <c r="BXX8" s="49"/>
      <c r="BXY8" s="49"/>
      <c r="BXZ8" s="49"/>
      <c r="BYA8" s="49"/>
      <c r="BYB8" s="49"/>
      <c r="BYC8" s="49"/>
      <c r="BYD8" s="49"/>
      <c r="BYE8" s="49"/>
      <c r="BYF8" s="49"/>
      <c r="BYG8" s="49"/>
      <c r="BYH8" s="49"/>
      <c r="BYI8" s="49"/>
      <c r="BYJ8" s="49"/>
      <c r="BYK8" s="49"/>
      <c r="BYL8" s="49"/>
      <c r="BYM8" s="49"/>
      <c r="BYN8" s="49"/>
      <c r="BYO8" s="49"/>
      <c r="BYP8" s="49"/>
      <c r="BYQ8" s="49"/>
      <c r="BYR8" s="49"/>
      <c r="BYS8" s="49"/>
      <c r="BYT8" s="49"/>
      <c r="BYU8" s="49"/>
      <c r="BYV8" s="49"/>
      <c r="BYW8" s="49"/>
      <c r="BYX8" s="49"/>
      <c r="BYY8" s="49"/>
      <c r="BYZ8" s="49"/>
      <c r="BZA8" s="49"/>
      <c r="BZB8" s="49"/>
      <c r="BZC8" s="49"/>
      <c r="BZD8" s="49"/>
      <c r="BZE8" s="49"/>
      <c r="BZF8" s="49"/>
      <c r="BZG8" s="49"/>
      <c r="BZH8" s="49"/>
      <c r="BZI8" s="49"/>
      <c r="BZJ8" s="49"/>
      <c r="BZK8" s="49"/>
      <c r="BZL8" s="49"/>
      <c r="BZM8" s="49"/>
      <c r="BZN8" s="49"/>
      <c r="BZO8" s="49"/>
      <c r="BZP8" s="49"/>
      <c r="BZQ8" s="49"/>
      <c r="BZR8" s="49"/>
      <c r="BZS8" s="49"/>
      <c r="BZT8" s="49"/>
      <c r="BZU8" s="49"/>
      <c r="BZV8" s="49"/>
      <c r="BZW8" s="49"/>
      <c r="BZX8" s="49"/>
      <c r="BZY8" s="49"/>
      <c r="BZZ8" s="49"/>
      <c r="CAA8" s="49"/>
      <c r="CAB8" s="49"/>
      <c r="CAC8" s="49"/>
      <c r="CAD8" s="49"/>
      <c r="CAE8" s="49"/>
      <c r="CAF8" s="49"/>
      <c r="CAG8" s="49"/>
      <c r="CAH8" s="49"/>
      <c r="CAI8" s="49"/>
      <c r="CAJ8" s="49"/>
      <c r="CAK8" s="49"/>
      <c r="CAL8" s="49"/>
      <c r="CAM8" s="49"/>
      <c r="CAN8" s="49"/>
      <c r="CAO8" s="49"/>
      <c r="CAP8" s="49"/>
      <c r="CAQ8" s="49"/>
      <c r="CAR8" s="49"/>
      <c r="CAS8" s="49"/>
      <c r="CAT8" s="49"/>
      <c r="CAU8" s="49"/>
      <c r="CAV8" s="49"/>
      <c r="CAW8" s="49"/>
      <c r="CAX8" s="49"/>
      <c r="CAY8" s="49"/>
      <c r="CAZ8" s="49"/>
      <c r="CBA8" s="49"/>
      <c r="CBB8" s="49"/>
      <c r="CBC8" s="49"/>
      <c r="CBD8" s="49"/>
      <c r="CBE8" s="49"/>
      <c r="CBF8" s="49"/>
      <c r="CBG8" s="49"/>
      <c r="CBH8" s="49"/>
      <c r="CBI8" s="49"/>
      <c r="CBJ8" s="49"/>
      <c r="CBK8" s="49"/>
      <c r="CBL8" s="49"/>
      <c r="CBM8" s="49"/>
      <c r="CBN8" s="49"/>
      <c r="CBO8" s="49"/>
      <c r="CBP8" s="49"/>
      <c r="CBQ8" s="49"/>
      <c r="CBR8" s="49"/>
      <c r="CBS8" s="49"/>
      <c r="CBT8" s="49"/>
      <c r="CBU8" s="49"/>
      <c r="CBV8" s="49"/>
      <c r="CBW8" s="49"/>
      <c r="CBX8" s="49"/>
      <c r="CBY8" s="49"/>
      <c r="CBZ8" s="49"/>
      <c r="CCA8" s="49"/>
      <c r="CCB8" s="49"/>
      <c r="CCC8" s="49"/>
      <c r="CCD8" s="49"/>
      <c r="CCE8" s="49"/>
      <c r="CCF8" s="49"/>
      <c r="CCG8" s="49"/>
      <c r="CCH8" s="49"/>
      <c r="CCI8" s="49"/>
      <c r="CCJ8" s="49"/>
      <c r="CCK8" s="49"/>
      <c r="CCL8" s="49"/>
      <c r="CCM8" s="49"/>
      <c r="CCN8" s="49"/>
      <c r="CCO8" s="49"/>
      <c r="CCP8" s="49"/>
      <c r="CCQ8" s="49"/>
      <c r="CCR8" s="49"/>
      <c r="CCS8" s="49"/>
      <c r="CCT8" s="49"/>
      <c r="CCU8" s="49"/>
      <c r="CCV8" s="49"/>
      <c r="CCW8" s="49"/>
      <c r="CCX8" s="49"/>
      <c r="CCY8" s="49"/>
      <c r="CCZ8" s="49"/>
      <c r="CDA8" s="49"/>
      <c r="CDB8" s="49"/>
      <c r="CDC8" s="49"/>
      <c r="CDD8" s="49"/>
      <c r="CDE8" s="49"/>
      <c r="CDF8" s="49"/>
      <c r="CDG8" s="49"/>
      <c r="CDH8" s="49"/>
      <c r="CDI8" s="49"/>
      <c r="CDJ8" s="49"/>
      <c r="CDK8" s="49"/>
      <c r="CDL8" s="49"/>
      <c r="CDM8" s="49"/>
      <c r="CDN8" s="49"/>
      <c r="CDO8" s="49"/>
      <c r="CDP8" s="49"/>
      <c r="CDQ8" s="49"/>
      <c r="CDR8" s="49"/>
      <c r="CDS8" s="49"/>
      <c r="CDT8" s="49"/>
      <c r="CDU8" s="49"/>
      <c r="CDV8" s="49"/>
      <c r="CDW8" s="49"/>
      <c r="CDX8" s="49"/>
      <c r="CDY8" s="49"/>
      <c r="CDZ8" s="49"/>
      <c r="CEA8" s="49"/>
      <c r="CEB8" s="49"/>
      <c r="CEC8" s="49"/>
      <c r="CED8" s="49"/>
      <c r="CEE8" s="49"/>
      <c r="CEF8" s="49"/>
      <c r="CEG8" s="49"/>
      <c r="CEH8" s="49"/>
      <c r="CEI8" s="49"/>
      <c r="CEJ8" s="49"/>
      <c r="CEK8" s="49"/>
      <c r="CEL8" s="49"/>
      <c r="CEM8" s="49"/>
      <c r="CEN8" s="49"/>
      <c r="CEO8" s="49"/>
      <c r="CEP8" s="49"/>
      <c r="CEQ8" s="49"/>
      <c r="CER8" s="49"/>
      <c r="CES8" s="49"/>
      <c r="CET8" s="49"/>
      <c r="CEU8" s="49"/>
      <c r="CEV8" s="49"/>
      <c r="CEW8" s="49"/>
      <c r="CEX8" s="49"/>
      <c r="CEY8" s="49"/>
      <c r="CEZ8" s="49"/>
      <c r="CFA8" s="49"/>
      <c r="CFB8" s="49"/>
      <c r="CFC8" s="49"/>
      <c r="CFD8" s="49"/>
      <c r="CFE8" s="49"/>
      <c r="CFF8" s="49"/>
      <c r="CFG8" s="49"/>
      <c r="CFH8" s="49"/>
      <c r="CFI8" s="49"/>
      <c r="CFJ8" s="49"/>
      <c r="CFK8" s="49"/>
      <c r="CFL8" s="49"/>
      <c r="CFM8" s="49"/>
      <c r="CFN8" s="49"/>
      <c r="CFO8" s="49"/>
      <c r="CFP8" s="49"/>
      <c r="CFQ8" s="49"/>
      <c r="CFR8" s="49"/>
      <c r="CFS8" s="49"/>
      <c r="CFT8" s="49"/>
      <c r="CFU8" s="49"/>
      <c r="CFV8" s="49"/>
      <c r="CFW8" s="49"/>
      <c r="CFX8" s="49"/>
      <c r="CFY8" s="49"/>
      <c r="CFZ8" s="49"/>
      <c r="CGA8" s="49"/>
      <c r="CGB8" s="49"/>
      <c r="CGC8" s="49"/>
      <c r="CGD8" s="49"/>
      <c r="CGE8" s="49"/>
      <c r="CGF8" s="49"/>
      <c r="CGG8" s="49"/>
      <c r="CGH8" s="49"/>
      <c r="CGI8" s="49"/>
      <c r="CGJ8" s="49"/>
      <c r="CGK8" s="49"/>
      <c r="CGL8" s="49"/>
      <c r="CGM8" s="49"/>
      <c r="CGN8" s="49"/>
      <c r="CGO8" s="49"/>
      <c r="CGP8" s="49"/>
      <c r="CGQ8" s="49"/>
      <c r="CGR8" s="49"/>
      <c r="CGS8" s="49"/>
      <c r="CGT8" s="49"/>
      <c r="CGU8" s="49"/>
      <c r="CGV8" s="49"/>
      <c r="CGW8" s="49"/>
      <c r="CGX8" s="49"/>
      <c r="CGY8" s="49"/>
      <c r="CGZ8" s="49"/>
      <c r="CHA8" s="49"/>
      <c r="CHB8" s="49"/>
      <c r="CHC8" s="49"/>
      <c r="CHD8" s="49"/>
      <c r="CHE8" s="49"/>
      <c r="CHF8" s="49"/>
      <c r="CHG8" s="49"/>
      <c r="CHH8" s="49"/>
      <c r="CHI8" s="49"/>
      <c r="CHJ8" s="49"/>
      <c r="CHK8" s="49"/>
      <c r="CHL8" s="49"/>
      <c r="CHM8" s="49"/>
      <c r="CHN8" s="49"/>
      <c r="CHO8" s="49"/>
      <c r="CHP8" s="49"/>
      <c r="CHQ8" s="49"/>
      <c r="CHR8" s="49"/>
      <c r="CHS8" s="49"/>
      <c r="CHT8" s="49"/>
      <c r="CHU8" s="49"/>
      <c r="CHV8" s="49"/>
      <c r="CHW8" s="49"/>
      <c r="CHX8" s="49"/>
      <c r="CHY8" s="49"/>
      <c r="CHZ8" s="49"/>
      <c r="CIA8" s="49"/>
      <c r="CIB8" s="49"/>
      <c r="CIC8" s="49"/>
      <c r="CID8" s="49"/>
      <c r="CIE8" s="49"/>
      <c r="CIF8" s="49"/>
      <c r="CIG8" s="49"/>
      <c r="CIH8" s="49"/>
      <c r="CII8" s="49"/>
      <c r="CIJ8" s="49"/>
      <c r="CIK8" s="49"/>
      <c r="CIL8" s="49"/>
      <c r="CIM8" s="49"/>
      <c r="CIN8" s="49"/>
      <c r="CIO8" s="49"/>
      <c r="CIP8" s="49"/>
      <c r="CIQ8" s="49"/>
      <c r="CIR8" s="49"/>
      <c r="CIS8" s="49"/>
      <c r="CIT8" s="49"/>
      <c r="CIU8" s="49"/>
      <c r="CIV8" s="49"/>
      <c r="CIW8" s="49"/>
      <c r="CIX8" s="49"/>
      <c r="CIY8" s="49"/>
      <c r="CIZ8" s="49"/>
      <c r="CJA8" s="49"/>
      <c r="CJB8" s="49"/>
      <c r="CJC8" s="49"/>
      <c r="CJD8" s="49"/>
      <c r="CJE8" s="49"/>
      <c r="CJF8" s="49"/>
      <c r="CJG8" s="49"/>
      <c r="CJH8" s="49"/>
      <c r="CJI8" s="49"/>
      <c r="CJJ8" s="49"/>
      <c r="CJK8" s="49"/>
      <c r="CJL8" s="49"/>
      <c r="CJM8" s="49"/>
      <c r="CJN8" s="49"/>
      <c r="CJO8" s="49"/>
      <c r="CJP8" s="49"/>
      <c r="CJQ8" s="49"/>
      <c r="CJR8" s="49"/>
      <c r="CJS8" s="49"/>
      <c r="CJT8" s="49"/>
      <c r="CJU8" s="49"/>
      <c r="CJV8" s="49"/>
      <c r="CJW8" s="49"/>
      <c r="CJX8" s="49"/>
      <c r="CJY8" s="49"/>
      <c r="CJZ8" s="49"/>
      <c r="CKA8" s="49"/>
      <c r="CKB8" s="49"/>
      <c r="CKC8" s="49"/>
      <c r="CKD8" s="49"/>
      <c r="CKE8" s="49"/>
      <c r="CKF8" s="49"/>
      <c r="CKG8" s="49"/>
      <c r="CKH8" s="49"/>
      <c r="CKI8" s="49"/>
      <c r="CKJ8" s="49"/>
      <c r="CKK8" s="49"/>
      <c r="CKL8" s="49"/>
      <c r="CKM8" s="49"/>
      <c r="CKN8" s="49"/>
      <c r="CKO8" s="49"/>
      <c r="CKP8" s="49"/>
      <c r="CKQ8" s="49"/>
      <c r="CKR8" s="49"/>
      <c r="CKS8" s="49"/>
      <c r="CKT8" s="49"/>
      <c r="CKU8" s="49"/>
      <c r="CKV8" s="49"/>
      <c r="CKW8" s="49"/>
      <c r="CKX8" s="49"/>
      <c r="CKY8" s="49"/>
      <c r="CKZ8" s="49"/>
      <c r="CLA8" s="49"/>
      <c r="CLB8" s="49"/>
      <c r="CLC8" s="49"/>
      <c r="CLD8" s="49"/>
      <c r="CLE8" s="49"/>
      <c r="CLF8" s="49"/>
      <c r="CLG8" s="49"/>
      <c r="CLH8" s="49"/>
      <c r="CLI8" s="49"/>
      <c r="CLJ8" s="49"/>
      <c r="CLK8" s="49"/>
      <c r="CLL8" s="49"/>
      <c r="CLM8" s="49"/>
      <c r="CLN8" s="49"/>
      <c r="CLO8" s="49"/>
      <c r="CLP8" s="49"/>
      <c r="CLQ8" s="49"/>
      <c r="CLR8" s="49"/>
      <c r="CLS8" s="49"/>
      <c r="CLT8" s="49"/>
      <c r="CLU8" s="49"/>
      <c r="CLV8" s="49"/>
      <c r="CLW8" s="49"/>
      <c r="CLX8" s="49"/>
      <c r="CLY8" s="49"/>
      <c r="CLZ8" s="49"/>
      <c r="CMA8" s="49"/>
      <c r="CMB8" s="49"/>
      <c r="CMC8" s="49"/>
      <c r="CMD8" s="49"/>
      <c r="CME8" s="49"/>
      <c r="CMF8" s="49"/>
      <c r="CMG8" s="49"/>
      <c r="CMH8" s="49"/>
      <c r="CMI8" s="49"/>
      <c r="CMJ8" s="49"/>
      <c r="CMK8" s="49"/>
      <c r="CML8" s="49"/>
      <c r="CMM8" s="49"/>
      <c r="CMN8" s="49"/>
      <c r="CMO8" s="49"/>
      <c r="CMP8" s="49"/>
      <c r="CMQ8" s="49"/>
      <c r="CMR8" s="49"/>
      <c r="CMS8" s="49"/>
      <c r="CMT8" s="49"/>
      <c r="CMU8" s="49"/>
      <c r="CMV8" s="49"/>
      <c r="CMW8" s="49"/>
      <c r="CMX8" s="49"/>
      <c r="CMY8" s="49"/>
      <c r="CMZ8" s="49"/>
      <c r="CNA8" s="49"/>
      <c r="CNB8" s="49"/>
      <c r="CNC8" s="49"/>
      <c r="CND8" s="49"/>
      <c r="CNE8" s="49"/>
      <c r="CNF8" s="49"/>
      <c r="CNG8" s="49"/>
      <c r="CNH8" s="49"/>
      <c r="CNI8" s="49"/>
      <c r="CNJ8" s="49"/>
      <c r="CNK8" s="49"/>
      <c r="CNL8" s="49"/>
      <c r="CNM8" s="49"/>
      <c r="CNN8" s="49"/>
      <c r="CNO8" s="49"/>
      <c r="CNP8" s="49"/>
      <c r="CNQ8" s="49"/>
      <c r="CNR8" s="49"/>
      <c r="CNS8" s="49"/>
      <c r="CNT8" s="49"/>
      <c r="CNU8" s="49"/>
      <c r="CNV8" s="49"/>
      <c r="CNW8" s="49"/>
      <c r="CNX8" s="49"/>
      <c r="CNY8" s="49"/>
      <c r="CNZ8" s="49"/>
      <c r="COA8" s="49"/>
      <c r="COB8" s="49"/>
      <c r="COC8" s="49"/>
      <c r="COD8" s="49"/>
      <c r="COE8" s="49"/>
      <c r="COF8" s="49"/>
      <c r="COG8" s="49"/>
      <c r="COH8" s="49"/>
      <c r="COI8" s="49"/>
      <c r="COJ8" s="49"/>
      <c r="COK8" s="49"/>
      <c r="COL8" s="49"/>
      <c r="COM8" s="49"/>
      <c r="CON8" s="49"/>
      <c r="COO8" s="49"/>
      <c r="COP8" s="49"/>
      <c r="COQ8" s="49"/>
      <c r="COR8" s="49"/>
      <c r="COS8" s="49"/>
      <c r="COT8" s="49"/>
      <c r="COU8" s="49"/>
      <c r="COV8" s="49"/>
      <c r="COW8" s="49"/>
      <c r="COX8" s="49"/>
      <c r="COY8" s="49"/>
      <c r="COZ8" s="49"/>
      <c r="CPA8" s="49"/>
      <c r="CPB8" s="49"/>
      <c r="CPC8" s="49"/>
      <c r="CPD8" s="49"/>
      <c r="CPE8" s="49"/>
      <c r="CPF8" s="49"/>
      <c r="CPG8" s="49"/>
      <c r="CPH8" s="49"/>
      <c r="CPI8" s="49"/>
      <c r="CPJ8" s="49"/>
      <c r="CPK8" s="49"/>
      <c r="CPL8" s="49"/>
      <c r="CPM8" s="49"/>
      <c r="CPN8" s="49"/>
      <c r="CPO8" s="49"/>
      <c r="CPP8" s="49"/>
      <c r="CPQ8" s="49"/>
      <c r="CPR8" s="49"/>
      <c r="CPS8" s="49"/>
      <c r="CPT8" s="49"/>
      <c r="CPU8" s="49"/>
      <c r="CPV8" s="49"/>
      <c r="CPW8" s="49"/>
      <c r="CPX8" s="49"/>
      <c r="CPY8" s="49"/>
      <c r="CPZ8" s="49"/>
      <c r="CQA8" s="49"/>
      <c r="CQB8" s="49"/>
      <c r="CQC8" s="49"/>
      <c r="CQD8" s="49"/>
      <c r="CQE8" s="49"/>
      <c r="CQF8" s="49"/>
      <c r="CQG8" s="49"/>
      <c r="CQH8" s="49"/>
      <c r="CQI8" s="49"/>
      <c r="CQJ8" s="49"/>
      <c r="CQK8" s="49"/>
      <c r="CQL8" s="49"/>
      <c r="CQM8" s="49"/>
      <c r="CQN8" s="49"/>
      <c r="CQO8" s="49"/>
      <c r="CQP8" s="49"/>
      <c r="CQQ8" s="49"/>
      <c r="CQR8" s="49"/>
      <c r="CQS8" s="49"/>
      <c r="CQT8" s="49"/>
      <c r="CQU8" s="49"/>
      <c r="CQV8" s="49"/>
      <c r="CQW8" s="49"/>
      <c r="CQX8" s="49"/>
      <c r="CQY8" s="49"/>
      <c r="CQZ8" s="49"/>
      <c r="CRA8" s="49"/>
      <c r="CRB8" s="49"/>
      <c r="CRC8" s="49"/>
      <c r="CRD8" s="49"/>
      <c r="CRE8" s="49"/>
      <c r="CRF8" s="49"/>
      <c r="CRG8" s="49"/>
      <c r="CRH8" s="49"/>
      <c r="CRI8" s="49"/>
      <c r="CRJ8" s="49"/>
      <c r="CRK8" s="49"/>
      <c r="CRL8" s="49"/>
      <c r="CRM8" s="49"/>
      <c r="CRN8" s="49"/>
      <c r="CRO8" s="49"/>
      <c r="CRP8" s="49"/>
      <c r="CRQ8" s="49"/>
      <c r="CRR8" s="49"/>
      <c r="CRS8" s="49"/>
      <c r="CRT8" s="49"/>
      <c r="CRU8" s="49"/>
      <c r="CRV8" s="49"/>
      <c r="CRW8" s="49"/>
      <c r="CRX8" s="49"/>
      <c r="CRY8" s="49"/>
      <c r="CRZ8" s="49"/>
      <c r="CSA8" s="49"/>
      <c r="CSB8" s="49"/>
      <c r="CSC8" s="49"/>
      <c r="CSD8" s="49"/>
      <c r="CSE8" s="49"/>
      <c r="CSF8" s="49"/>
      <c r="CSG8" s="49"/>
      <c r="CSH8" s="49"/>
      <c r="CSI8" s="49"/>
      <c r="CSJ8" s="49"/>
      <c r="CSK8" s="49"/>
      <c r="CSL8" s="49"/>
      <c r="CSM8" s="49"/>
      <c r="CSN8" s="49"/>
      <c r="CSO8" s="49"/>
      <c r="CSP8" s="49"/>
      <c r="CSQ8" s="49"/>
      <c r="CSR8" s="49"/>
      <c r="CSS8" s="49"/>
      <c r="CST8" s="49"/>
      <c r="CSU8" s="49"/>
      <c r="CSV8" s="49"/>
      <c r="CSW8" s="49"/>
      <c r="CSX8" s="49"/>
      <c r="CSY8" s="49"/>
      <c r="CSZ8" s="49"/>
      <c r="CTA8" s="49"/>
      <c r="CTB8" s="49"/>
      <c r="CTC8" s="49"/>
      <c r="CTD8" s="49"/>
      <c r="CTE8" s="49"/>
      <c r="CTF8" s="49"/>
      <c r="CTG8" s="49"/>
      <c r="CTH8" s="49"/>
      <c r="CTI8" s="49"/>
      <c r="CTJ8" s="49"/>
      <c r="CTK8" s="49"/>
      <c r="CTL8" s="49"/>
      <c r="CTM8" s="49"/>
      <c r="CTN8" s="49"/>
      <c r="CTO8" s="49"/>
      <c r="CTP8" s="49"/>
      <c r="CTQ8" s="49"/>
      <c r="CTR8" s="49"/>
      <c r="CTS8" s="49"/>
      <c r="CTT8" s="49"/>
      <c r="CTU8" s="49"/>
      <c r="CTV8" s="49"/>
      <c r="CTW8" s="49"/>
      <c r="CTX8" s="49"/>
      <c r="CTY8" s="49"/>
      <c r="CTZ8" s="49"/>
      <c r="CUA8" s="49"/>
      <c r="CUB8" s="49"/>
      <c r="CUC8" s="49"/>
      <c r="CUD8" s="49"/>
      <c r="CUE8" s="49"/>
      <c r="CUF8" s="49"/>
      <c r="CUG8" s="49"/>
      <c r="CUH8" s="49"/>
      <c r="CUI8" s="49"/>
      <c r="CUJ8" s="49"/>
      <c r="CUK8" s="49"/>
      <c r="CUL8" s="49"/>
      <c r="CUM8" s="49"/>
      <c r="CUN8" s="49"/>
      <c r="CUO8" s="49"/>
      <c r="CUP8" s="49"/>
      <c r="CUQ8" s="49"/>
      <c r="CUR8" s="49"/>
      <c r="CUS8" s="49"/>
      <c r="CUT8" s="49"/>
      <c r="CUU8" s="49"/>
      <c r="CUV8" s="49"/>
      <c r="CUW8" s="49"/>
      <c r="CUX8" s="49"/>
      <c r="CUY8" s="49"/>
      <c r="CUZ8" s="49"/>
      <c r="CVA8" s="49"/>
      <c r="CVB8" s="49"/>
      <c r="CVC8" s="49"/>
      <c r="CVD8" s="49"/>
      <c r="CVE8" s="49"/>
      <c r="CVF8" s="49"/>
      <c r="CVG8" s="49"/>
      <c r="CVH8" s="49"/>
      <c r="CVI8" s="49"/>
      <c r="CVJ8" s="49"/>
      <c r="CVK8" s="49"/>
      <c r="CVL8" s="49"/>
      <c r="CVM8" s="49"/>
      <c r="CVN8" s="49"/>
      <c r="CVO8" s="49"/>
      <c r="CVP8" s="49"/>
      <c r="CVQ8" s="49"/>
      <c r="CVR8" s="49"/>
      <c r="CVS8" s="49"/>
      <c r="CVT8" s="49"/>
      <c r="CVU8" s="49"/>
      <c r="CVV8" s="49"/>
      <c r="CVW8" s="49"/>
      <c r="CVX8" s="49"/>
      <c r="CVY8" s="49"/>
      <c r="CVZ8" s="49"/>
      <c r="CWA8" s="49"/>
      <c r="CWB8" s="49"/>
      <c r="CWC8" s="49"/>
      <c r="CWD8" s="49"/>
      <c r="CWE8" s="49"/>
      <c r="CWF8" s="49"/>
      <c r="CWG8" s="49"/>
      <c r="CWH8" s="49"/>
      <c r="CWI8" s="49"/>
      <c r="CWJ8" s="49"/>
      <c r="CWK8" s="49"/>
      <c r="CWL8" s="49"/>
      <c r="CWM8" s="49"/>
      <c r="CWN8" s="49"/>
      <c r="CWO8" s="49"/>
      <c r="CWP8" s="49"/>
      <c r="CWQ8" s="49"/>
      <c r="CWR8" s="49"/>
      <c r="CWS8" s="49"/>
      <c r="CWT8" s="49"/>
      <c r="CWU8" s="49"/>
      <c r="CWV8" s="49"/>
      <c r="CWW8" s="49"/>
      <c r="CWX8" s="49"/>
      <c r="CWY8" s="49"/>
      <c r="CWZ8" s="49"/>
      <c r="CXA8" s="49"/>
      <c r="CXB8" s="49"/>
      <c r="CXC8" s="49"/>
      <c r="CXD8" s="49"/>
      <c r="CXE8" s="49"/>
      <c r="CXF8" s="49"/>
      <c r="CXG8" s="49"/>
      <c r="CXH8" s="49"/>
      <c r="CXI8" s="49"/>
      <c r="CXJ8" s="49"/>
      <c r="CXK8" s="49"/>
      <c r="CXL8" s="49"/>
      <c r="CXM8" s="49"/>
      <c r="CXN8" s="49"/>
      <c r="CXO8" s="49"/>
      <c r="CXP8" s="49"/>
      <c r="CXQ8" s="49"/>
      <c r="CXR8" s="49"/>
      <c r="CXS8" s="49"/>
      <c r="CXT8" s="49"/>
      <c r="CXU8" s="49"/>
      <c r="CXV8" s="49"/>
      <c r="CXW8" s="49"/>
      <c r="CXX8" s="49"/>
      <c r="CXY8" s="49"/>
      <c r="CXZ8" s="49"/>
      <c r="CYA8" s="49"/>
      <c r="CYB8" s="49"/>
      <c r="CYC8" s="49"/>
      <c r="CYD8" s="49"/>
      <c r="CYE8" s="49"/>
      <c r="CYF8" s="49"/>
      <c r="CYG8" s="49"/>
      <c r="CYH8" s="49"/>
      <c r="CYI8" s="49"/>
      <c r="CYJ8" s="49"/>
      <c r="CYK8" s="49"/>
      <c r="CYL8" s="49"/>
      <c r="CYM8" s="49"/>
      <c r="CYN8" s="49"/>
      <c r="CYO8" s="49"/>
      <c r="CYP8" s="49"/>
      <c r="CYQ8" s="49"/>
      <c r="CYR8" s="49"/>
      <c r="CYS8" s="49"/>
      <c r="CYT8" s="49"/>
      <c r="CYU8" s="49"/>
      <c r="CYV8" s="49"/>
      <c r="CYW8" s="49"/>
      <c r="CYX8" s="49"/>
      <c r="CYY8" s="49"/>
      <c r="CYZ8" s="49"/>
      <c r="CZA8" s="49"/>
      <c r="CZB8" s="49"/>
      <c r="CZC8" s="49"/>
      <c r="CZD8" s="49"/>
      <c r="CZE8" s="49"/>
      <c r="CZF8" s="49"/>
      <c r="CZG8" s="49"/>
      <c r="CZH8" s="49"/>
      <c r="CZI8" s="49"/>
      <c r="CZJ8" s="49"/>
      <c r="CZK8" s="49"/>
      <c r="CZL8" s="49"/>
      <c r="CZM8" s="49"/>
      <c r="CZN8" s="49"/>
      <c r="CZO8" s="49"/>
      <c r="CZP8" s="49"/>
      <c r="CZQ8" s="49"/>
      <c r="CZR8" s="49"/>
      <c r="CZS8" s="49"/>
      <c r="CZT8" s="49"/>
      <c r="CZU8" s="49"/>
      <c r="CZV8" s="49"/>
      <c r="CZW8" s="49"/>
      <c r="CZX8" s="49"/>
      <c r="CZY8" s="49"/>
      <c r="CZZ8" s="49"/>
      <c r="DAA8" s="49"/>
      <c r="DAB8" s="49"/>
      <c r="DAC8" s="49"/>
      <c r="DAD8" s="49"/>
      <c r="DAE8" s="49"/>
      <c r="DAF8" s="49"/>
      <c r="DAG8" s="49"/>
      <c r="DAH8" s="49"/>
      <c r="DAI8" s="49"/>
      <c r="DAJ8" s="49"/>
      <c r="DAK8" s="49"/>
      <c r="DAL8" s="49"/>
      <c r="DAM8" s="49"/>
      <c r="DAN8" s="49"/>
      <c r="DAO8" s="49"/>
      <c r="DAP8" s="49"/>
      <c r="DAQ8" s="49"/>
      <c r="DAR8" s="49"/>
      <c r="DAS8" s="49"/>
      <c r="DAT8" s="49"/>
      <c r="DAU8" s="49"/>
      <c r="DAV8" s="49"/>
      <c r="DAW8" s="49"/>
      <c r="DAX8" s="49"/>
      <c r="DAY8" s="49"/>
      <c r="DAZ8" s="49"/>
      <c r="DBA8" s="49"/>
      <c r="DBB8" s="49"/>
      <c r="DBC8" s="49"/>
      <c r="DBD8" s="49"/>
      <c r="DBE8" s="49"/>
      <c r="DBF8" s="49"/>
      <c r="DBG8" s="49"/>
      <c r="DBH8" s="49"/>
      <c r="DBI8" s="49"/>
      <c r="DBJ8" s="49"/>
      <c r="DBK8" s="49"/>
      <c r="DBL8" s="49"/>
      <c r="DBM8" s="49"/>
      <c r="DBN8" s="49"/>
      <c r="DBO8" s="49"/>
      <c r="DBP8" s="49"/>
      <c r="DBQ8" s="49"/>
      <c r="DBR8" s="49"/>
      <c r="DBS8" s="49"/>
      <c r="DBT8" s="49"/>
      <c r="DBU8" s="49"/>
      <c r="DBV8" s="49"/>
      <c r="DBW8" s="49"/>
      <c r="DBX8" s="49"/>
      <c r="DBY8" s="49"/>
      <c r="DBZ8" s="49"/>
      <c r="DCA8" s="49"/>
      <c r="DCB8" s="49"/>
      <c r="DCC8" s="49"/>
      <c r="DCD8" s="49"/>
      <c r="DCE8" s="49"/>
      <c r="DCF8" s="49"/>
      <c r="DCG8" s="49"/>
      <c r="DCH8" s="49"/>
      <c r="DCI8" s="49"/>
      <c r="DCJ8" s="49"/>
      <c r="DCK8" s="49"/>
      <c r="DCL8" s="49"/>
      <c r="DCM8" s="49"/>
      <c r="DCN8" s="49"/>
      <c r="DCO8" s="49"/>
      <c r="DCP8" s="49"/>
      <c r="DCQ8" s="49"/>
      <c r="DCR8" s="49"/>
      <c r="DCS8" s="49"/>
      <c r="DCT8" s="49"/>
      <c r="DCU8" s="49"/>
      <c r="DCV8" s="49"/>
      <c r="DCW8" s="49"/>
      <c r="DCX8" s="49"/>
      <c r="DCY8" s="49"/>
      <c r="DCZ8" s="49"/>
      <c r="DDA8" s="49"/>
      <c r="DDB8" s="49"/>
      <c r="DDC8" s="49"/>
      <c r="DDD8" s="49"/>
      <c r="DDE8" s="49"/>
      <c r="DDF8" s="49"/>
      <c r="DDG8" s="49"/>
      <c r="DDH8" s="49"/>
      <c r="DDI8" s="49"/>
      <c r="DDJ8" s="49"/>
      <c r="DDK8" s="49"/>
      <c r="DDL8" s="49"/>
      <c r="DDM8" s="49"/>
      <c r="DDN8" s="49"/>
      <c r="DDO8" s="49"/>
      <c r="DDP8" s="49"/>
      <c r="DDQ8" s="49"/>
      <c r="DDR8" s="49"/>
      <c r="DDS8" s="49"/>
      <c r="DDT8" s="49"/>
      <c r="DDU8" s="49"/>
      <c r="DDV8" s="49"/>
      <c r="DDW8" s="49"/>
      <c r="DDX8" s="49"/>
      <c r="DDY8" s="49"/>
      <c r="DDZ8" s="49"/>
      <c r="DEA8" s="49"/>
      <c r="DEB8" s="49"/>
      <c r="DEC8" s="49"/>
      <c r="DED8" s="49"/>
      <c r="DEE8" s="49"/>
      <c r="DEF8" s="49"/>
      <c r="DEG8" s="49"/>
      <c r="DEH8" s="49"/>
      <c r="DEI8" s="49"/>
      <c r="DEJ8" s="49"/>
      <c r="DEK8" s="49"/>
      <c r="DEL8" s="49"/>
      <c r="DEM8" s="49"/>
      <c r="DEN8" s="49"/>
      <c r="DEO8" s="49"/>
      <c r="DEP8" s="49"/>
      <c r="DEQ8" s="49"/>
      <c r="DER8" s="49"/>
      <c r="DES8" s="49"/>
      <c r="DET8" s="49"/>
      <c r="DEU8" s="49"/>
      <c r="DEV8" s="49"/>
      <c r="DEW8" s="49"/>
      <c r="DEX8" s="49"/>
      <c r="DEY8" s="49"/>
      <c r="DEZ8" s="49"/>
      <c r="DFA8" s="49"/>
      <c r="DFB8" s="49"/>
      <c r="DFC8" s="49"/>
      <c r="DFD8" s="49"/>
      <c r="DFE8" s="49"/>
      <c r="DFF8" s="49"/>
      <c r="DFG8" s="49"/>
      <c r="DFH8" s="49"/>
      <c r="DFI8" s="49"/>
      <c r="DFJ8" s="49"/>
      <c r="DFK8" s="49"/>
      <c r="DFL8" s="49"/>
      <c r="DFM8" s="49"/>
      <c r="DFN8" s="49"/>
      <c r="DFO8" s="49"/>
      <c r="DFP8" s="49"/>
      <c r="DFQ8" s="49"/>
      <c r="DFR8" s="49"/>
      <c r="DFS8" s="49"/>
      <c r="DFT8" s="49"/>
      <c r="DFU8" s="49"/>
      <c r="DFV8" s="49"/>
      <c r="DFW8" s="49"/>
      <c r="DFX8" s="49"/>
      <c r="DFY8" s="49"/>
      <c r="DFZ8" s="49"/>
      <c r="DGA8" s="49"/>
      <c r="DGB8" s="49"/>
      <c r="DGC8" s="49"/>
      <c r="DGD8" s="49"/>
      <c r="DGE8" s="49"/>
      <c r="DGF8" s="49"/>
      <c r="DGG8" s="49"/>
      <c r="DGH8" s="49"/>
      <c r="DGI8" s="49"/>
      <c r="DGJ8" s="49"/>
      <c r="DGK8" s="49"/>
      <c r="DGL8" s="49"/>
      <c r="DGM8" s="49"/>
      <c r="DGN8" s="49"/>
      <c r="DGO8" s="49"/>
      <c r="DGP8" s="49"/>
      <c r="DGQ8" s="49"/>
      <c r="DGR8" s="49"/>
      <c r="DGS8" s="49"/>
      <c r="DGT8" s="49"/>
      <c r="DGU8" s="49"/>
      <c r="DGV8" s="49"/>
      <c r="DGW8" s="49"/>
      <c r="DGX8" s="49"/>
      <c r="DGY8" s="49"/>
      <c r="DGZ8" s="49"/>
      <c r="DHA8" s="49"/>
      <c r="DHB8" s="49"/>
      <c r="DHC8" s="49"/>
      <c r="DHD8" s="49"/>
      <c r="DHE8" s="49"/>
      <c r="DHF8" s="49"/>
      <c r="DHG8" s="49"/>
      <c r="DHH8" s="49"/>
      <c r="DHI8" s="49"/>
      <c r="DHJ8" s="49"/>
      <c r="DHK8" s="49"/>
      <c r="DHL8" s="49"/>
      <c r="DHM8" s="49"/>
      <c r="DHN8" s="49"/>
      <c r="DHO8" s="49"/>
      <c r="DHP8" s="49"/>
      <c r="DHQ8" s="49"/>
      <c r="DHR8" s="49"/>
      <c r="DHS8" s="49"/>
      <c r="DHT8" s="49"/>
      <c r="DHU8" s="49"/>
      <c r="DHV8" s="49"/>
      <c r="DHW8" s="49"/>
      <c r="DHX8" s="49"/>
      <c r="DHY8" s="49"/>
      <c r="DHZ8" s="49"/>
      <c r="DIA8" s="49"/>
      <c r="DIB8" s="49"/>
      <c r="DIC8" s="49"/>
      <c r="DID8" s="49"/>
      <c r="DIE8" s="49"/>
      <c r="DIF8" s="49"/>
      <c r="DIG8" s="49"/>
      <c r="DIH8" s="49"/>
      <c r="DII8" s="49"/>
      <c r="DIJ8" s="49"/>
      <c r="DIK8" s="49"/>
      <c r="DIL8" s="49"/>
      <c r="DIM8" s="49"/>
      <c r="DIN8" s="49"/>
      <c r="DIO8" s="49"/>
      <c r="DIP8" s="49"/>
      <c r="DIQ8" s="49"/>
      <c r="DIR8" s="49"/>
      <c r="DIS8" s="49"/>
      <c r="DIT8" s="49"/>
      <c r="DIU8" s="49"/>
      <c r="DIV8" s="49"/>
      <c r="DIW8" s="49"/>
      <c r="DIX8" s="49"/>
      <c r="DIY8" s="49"/>
      <c r="DIZ8" s="49"/>
      <c r="DJA8" s="49"/>
      <c r="DJB8" s="49"/>
      <c r="DJC8" s="49"/>
      <c r="DJD8" s="49"/>
      <c r="DJE8" s="49"/>
      <c r="DJF8" s="49"/>
      <c r="DJG8" s="49"/>
      <c r="DJH8" s="49"/>
      <c r="DJI8" s="49"/>
      <c r="DJJ8" s="49"/>
      <c r="DJK8" s="49"/>
      <c r="DJL8" s="49"/>
      <c r="DJM8" s="49"/>
      <c r="DJN8" s="49"/>
      <c r="DJO8" s="49"/>
      <c r="DJP8" s="49"/>
      <c r="DJQ8" s="49"/>
      <c r="DJR8" s="49"/>
      <c r="DJS8" s="49"/>
      <c r="DJT8" s="49"/>
      <c r="DJU8" s="49"/>
      <c r="DJV8" s="49"/>
      <c r="DJW8" s="49"/>
      <c r="DJX8" s="49"/>
      <c r="DJY8" s="49"/>
      <c r="DJZ8" s="49"/>
      <c r="DKA8" s="49"/>
      <c r="DKB8" s="49"/>
      <c r="DKC8" s="49"/>
      <c r="DKD8" s="49"/>
      <c r="DKE8" s="49"/>
      <c r="DKF8" s="49"/>
      <c r="DKG8" s="49"/>
      <c r="DKH8" s="49"/>
      <c r="DKI8" s="49"/>
      <c r="DKJ8" s="49"/>
      <c r="DKK8" s="49"/>
      <c r="DKL8" s="49"/>
      <c r="DKM8" s="49"/>
      <c r="DKN8" s="49"/>
      <c r="DKO8" s="49"/>
      <c r="DKP8" s="49"/>
      <c r="DKQ8" s="49"/>
      <c r="DKR8" s="49"/>
      <c r="DKS8" s="49"/>
      <c r="DKT8" s="49"/>
      <c r="DKU8" s="49"/>
      <c r="DKV8" s="49"/>
      <c r="DKW8" s="49"/>
      <c r="DKX8" s="49"/>
      <c r="DKY8" s="49"/>
      <c r="DKZ8" s="49"/>
      <c r="DLA8" s="49"/>
      <c r="DLB8" s="49"/>
      <c r="DLC8" s="49"/>
      <c r="DLD8" s="49"/>
      <c r="DLE8" s="49"/>
      <c r="DLF8" s="49"/>
      <c r="DLG8" s="49"/>
      <c r="DLH8" s="49"/>
      <c r="DLI8" s="49"/>
      <c r="DLJ8" s="49"/>
      <c r="DLK8" s="49"/>
      <c r="DLL8" s="49"/>
      <c r="DLM8" s="49"/>
      <c r="DLN8" s="49"/>
      <c r="DLO8" s="49"/>
      <c r="DLP8" s="49"/>
      <c r="DLQ8" s="49"/>
      <c r="DLR8" s="49"/>
      <c r="DLS8" s="49"/>
      <c r="DLT8" s="49"/>
      <c r="DLU8" s="49"/>
      <c r="DLV8" s="49"/>
      <c r="DLW8" s="49"/>
      <c r="DLX8" s="49"/>
      <c r="DLY8" s="49"/>
      <c r="DLZ8" s="49"/>
      <c r="DMA8" s="49"/>
      <c r="DMB8" s="49"/>
      <c r="DMC8" s="49"/>
      <c r="DMD8" s="49"/>
      <c r="DME8" s="49"/>
      <c r="DMF8" s="49"/>
      <c r="DMG8" s="49"/>
      <c r="DMH8" s="49"/>
      <c r="DMI8" s="49"/>
      <c r="DMJ8" s="49"/>
      <c r="DMK8" s="49"/>
      <c r="DML8" s="49"/>
      <c r="DMM8" s="49"/>
      <c r="DMN8" s="49"/>
      <c r="DMO8" s="49"/>
      <c r="DMP8" s="49"/>
      <c r="DMQ8" s="49"/>
      <c r="DMR8" s="49"/>
      <c r="DMS8" s="49"/>
      <c r="DMT8" s="49"/>
      <c r="DMU8" s="49"/>
      <c r="DMV8" s="49"/>
      <c r="DMW8" s="49"/>
      <c r="DMX8" s="49"/>
      <c r="DMY8" s="49"/>
      <c r="DMZ8" s="49"/>
      <c r="DNA8" s="49"/>
      <c r="DNB8" s="49"/>
      <c r="DNC8" s="49"/>
      <c r="DND8" s="49"/>
      <c r="DNE8" s="49"/>
      <c r="DNF8" s="49"/>
      <c r="DNG8" s="49"/>
      <c r="DNH8" s="49"/>
      <c r="DNI8" s="49"/>
      <c r="DNJ8" s="49"/>
      <c r="DNK8" s="49"/>
      <c r="DNL8" s="49"/>
      <c r="DNM8" s="49"/>
      <c r="DNN8" s="49"/>
      <c r="DNO8" s="49"/>
      <c r="DNP8" s="49"/>
      <c r="DNQ8" s="49"/>
      <c r="DNR8" s="49"/>
      <c r="DNS8" s="49"/>
      <c r="DNT8" s="49"/>
      <c r="DNU8" s="49"/>
      <c r="DNV8" s="49"/>
      <c r="DNW8" s="49"/>
      <c r="DNX8" s="49"/>
      <c r="DNY8" s="49"/>
      <c r="DNZ8" s="49"/>
      <c r="DOA8" s="49"/>
      <c r="DOB8" s="49"/>
      <c r="DOC8" s="49"/>
      <c r="DOD8" s="49"/>
      <c r="DOE8" s="49"/>
      <c r="DOF8" s="49"/>
      <c r="DOG8" s="49"/>
      <c r="DOH8" s="49"/>
      <c r="DOI8" s="49"/>
      <c r="DOJ8" s="49"/>
      <c r="DOK8" s="49"/>
      <c r="DOL8" s="49"/>
      <c r="DOM8" s="49"/>
      <c r="DON8" s="49"/>
      <c r="DOO8" s="49"/>
      <c r="DOP8" s="49"/>
      <c r="DOQ8" s="49"/>
      <c r="DOR8" s="49"/>
      <c r="DOS8" s="49"/>
      <c r="DOT8" s="49"/>
      <c r="DOU8" s="49"/>
      <c r="DOV8" s="49"/>
      <c r="DOW8" s="49"/>
      <c r="DOX8" s="49"/>
      <c r="DOY8" s="49"/>
      <c r="DOZ8" s="49"/>
      <c r="DPA8" s="49"/>
      <c r="DPB8" s="49"/>
      <c r="DPC8" s="49"/>
      <c r="DPD8" s="49"/>
      <c r="DPE8" s="49"/>
      <c r="DPF8" s="49"/>
      <c r="DPG8" s="49"/>
      <c r="DPH8" s="49"/>
      <c r="DPI8" s="49"/>
      <c r="DPJ8" s="49"/>
      <c r="DPK8" s="49"/>
      <c r="DPL8" s="49"/>
      <c r="DPM8" s="49"/>
      <c r="DPN8" s="49"/>
      <c r="DPO8" s="49"/>
      <c r="DPP8" s="49"/>
      <c r="DPQ8" s="49"/>
      <c r="DPR8" s="49"/>
      <c r="DPS8" s="49"/>
      <c r="DPT8" s="49"/>
      <c r="DPU8" s="49"/>
      <c r="DPV8" s="49"/>
      <c r="DPW8" s="49"/>
      <c r="DPX8" s="49"/>
      <c r="DPY8" s="49"/>
      <c r="DPZ8" s="49"/>
      <c r="DQA8" s="49"/>
      <c r="DQB8" s="49"/>
      <c r="DQC8" s="49"/>
      <c r="DQD8" s="49"/>
      <c r="DQE8" s="49"/>
      <c r="DQF8" s="49"/>
      <c r="DQG8" s="49"/>
      <c r="DQH8" s="49"/>
      <c r="DQI8" s="49"/>
      <c r="DQJ8" s="49"/>
      <c r="DQK8" s="49"/>
      <c r="DQL8" s="49"/>
      <c r="DQM8" s="49"/>
      <c r="DQN8" s="49"/>
      <c r="DQO8" s="49"/>
      <c r="DQP8" s="49"/>
      <c r="DQQ8" s="49"/>
      <c r="DQR8" s="49"/>
      <c r="DQS8" s="49"/>
      <c r="DQT8" s="49"/>
      <c r="DQU8" s="49"/>
      <c r="DQV8" s="49"/>
      <c r="DQW8" s="49"/>
      <c r="DQX8" s="49"/>
      <c r="DQY8" s="49"/>
      <c r="DQZ8" s="49"/>
      <c r="DRA8" s="49"/>
      <c r="DRB8" s="49"/>
      <c r="DRC8" s="49"/>
      <c r="DRD8" s="49"/>
      <c r="DRE8" s="49"/>
      <c r="DRF8" s="49"/>
      <c r="DRG8" s="49"/>
      <c r="DRH8" s="49"/>
      <c r="DRI8" s="49"/>
      <c r="DRJ8" s="49"/>
      <c r="DRK8" s="49"/>
      <c r="DRL8" s="49"/>
      <c r="DRM8" s="49"/>
      <c r="DRN8" s="49"/>
      <c r="DRO8" s="49"/>
      <c r="DRP8" s="49"/>
      <c r="DRQ8" s="49"/>
      <c r="DRR8" s="49"/>
      <c r="DRS8" s="49"/>
      <c r="DRT8" s="49"/>
      <c r="DRU8" s="49"/>
      <c r="DRV8" s="49"/>
      <c r="DRW8" s="49"/>
      <c r="DRX8" s="49"/>
      <c r="DRY8" s="49"/>
      <c r="DRZ8" s="49"/>
      <c r="DSA8" s="49"/>
      <c r="DSB8" s="49"/>
      <c r="DSC8" s="49"/>
      <c r="DSD8" s="49"/>
      <c r="DSE8" s="49"/>
      <c r="DSF8" s="49"/>
      <c r="DSG8" s="49"/>
      <c r="DSH8" s="49"/>
      <c r="DSI8" s="49"/>
      <c r="DSJ8" s="49"/>
      <c r="DSK8" s="49"/>
      <c r="DSL8" s="49"/>
      <c r="DSM8" s="49"/>
      <c r="DSN8" s="49"/>
      <c r="DSO8" s="49"/>
      <c r="DSP8" s="49"/>
      <c r="DSQ8" s="49"/>
      <c r="DSR8" s="49"/>
      <c r="DSS8" s="49"/>
      <c r="DST8" s="49"/>
      <c r="DSU8" s="49"/>
      <c r="DSV8" s="49"/>
      <c r="DSW8" s="49"/>
      <c r="DSX8" s="49"/>
      <c r="DSY8" s="49"/>
      <c r="DSZ8" s="49"/>
      <c r="DTA8" s="49"/>
      <c r="DTB8" s="49"/>
      <c r="DTC8" s="49"/>
      <c r="DTD8" s="49"/>
      <c r="DTE8" s="49"/>
      <c r="DTF8" s="49"/>
      <c r="DTG8" s="49"/>
      <c r="DTH8" s="49"/>
      <c r="DTI8" s="49"/>
      <c r="DTJ8" s="49"/>
      <c r="DTK8" s="49"/>
      <c r="DTL8" s="49"/>
      <c r="DTM8" s="49"/>
      <c r="DTN8" s="49"/>
      <c r="DTO8" s="49"/>
      <c r="DTP8" s="49"/>
      <c r="DTQ8" s="49"/>
      <c r="DTR8" s="49"/>
      <c r="DTS8" s="49"/>
      <c r="DTT8" s="49"/>
      <c r="DTU8" s="49"/>
      <c r="DTV8" s="49"/>
      <c r="DTW8" s="49"/>
      <c r="DTX8" s="49"/>
      <c r="DTY8" s="49"/>
      <c r="DTZ8" s="49"/>
      <c r="DUA8" s="49"/>
      <c r="DUB8" s="49"/>
      <c r="DUC8" s="49"/>
      <c r="DUD8" s="49"/>
      <c r="DUE8" s="49"/>
      <c r="DUF8" s="49"/>
      <c r="DUG8" s="49"/>
      <c r="DUH8" s="49"/>
      <c r="DUI8" s="49"/>
      <c r="DUJ8" s="49"/>
      <c r="DUK8" s="49"/>
      <c r="DUL8" s="49"/>
      <c r="DUM8" s="49"/>
      <c r="DUN8" s="49"/>
      <c r="DUO8" s="49"/>
      <c r="DUP8" s="49"/>
      <c r="DUQ8" s="49"/>
      <c r="DUR8" s="49"/>
      <c r="DUS8" s="49"/>
      <c r="DUT8" s="49"/>
      <c r="DUU8" s="49"/>
      <c r="DUV8" s="49"/>
      <c r="DUW8" s="49"/>
      <c r="DUX8" s="49"/>
      <c r="DUY8" s="49"/>
      <c r="DUZ8" s="49"/>
      <c r="DVA8" s="49"/>
      <c r="DVB8" s="49"/>
      <c r="DVC8" s="49"/>
      <c r="DVD8" s="49"/>
      <c r="DVE8" s="49"/>
      <c r="DVF8" s="49"/>
      <c r="DVG8" s="49"/>
      <c r="DVH8" s="49"/>
      <c r="DVI8" s="49"/>
      <c r="DVJ8" s="49"/>
      <c r="DVK8" s="49"/>
      <c r="DVL8" s="49"/>
      <c r="DVM8" s="49"/>
      <c r="DVN8" s="49"/>
      <c r="DVO8" s="49"/>
      <c r="DVP8" s="49"/>
      <c r="DVQ8" s="49"/>
      <c r="DVR8" s="49"/>
      <c r="DVS8" s="49"/>
      <c r="DVT8" s="49"/>
      <c r="DVU8" s="49"/>
      <c r="DVV8" s="49"/>
      <c r="DVW8" s="49"/>
      <c r="DVX8" s="49"/>
      <c r="DVY8" s="49"/>
      <c r="DVZ8" s="49"/>
      <c r="DWA8" s="49"/>
      <c r="DWB8" s="49"/>
      <c r="DWC8" s="49"/>
      <c r="DWD8" s="49"/>
      <c r="DWE8" s="49"/>
      <c r="DWF8" s="49"/>
      <c r="DWG8" s="49"/>
      <c r="DWH8" s="49"/>
      <c r="DWI8" s="49"/>
      <c r="DWJ8" s="49"/>
      <c r="DWK8" s="49"/>
      <c r="DWL8" s="49"/>
      <c r="DWM8" s="49"/>
      <c r="DWN8" s="49"/>
      <c r="DWO8" s="49"/>
      <c r="DWP8" s="49"/>
      <c r="DWQ8" s="49"/>
      <c r="DWR8" s="49"/>
      <c r="DWS8" s="49"/>
      <c r="DWT8" s="49"/>
      <c r="DWU8" s="49"/>
      <c r="DWV8" s="49"/>
      <c r="DWW8" s="49"/>
      <c r="DWX8" s="49"/>
      <c r="DWY8" s="49"/>
      <c r="DWZ8" s="49"/>
      <c r="DXA8" s="49"/>
      <c r="DXB8" s="49"/>
      <c r="DXC8" s="49"/>
      <c r="DXD8" s="49"/>
      <c r="DXE8" s="49"/>
      <c r="DXF8" s="49"/>
      <c r="DXG8" s="49"/>
      <c r="DXH8" s="49"/>
      <c r="DXI8" s="49"/>
      <c r="DXJ8" s="49"/>
      <c r="DXK8" s="49"/>
      <c r="DXL8" s="49"/>
      <c r="DXM8" s="49"/>
      <c r="DXN8" s="49"/>
      <c r="DXO8" s="49"/>
      <c r="DXP8" s="49"/>
      <c r="DXQ8" s="49"/>
      <c r="DXR8" s="49"/>
      <c r="DXS8" s="49"/>
      <c r="DXT8" s="49"/>
      <c r="DXU8" s="49"/>
      <c r="DXV8" s="49"/>
      <c r="DXW8" s="49"/>
      <c r="DXX8" s="49"/>
      <c r="DXY8" s="49"/>
      <c r="DXZ8" s="49"/>
      <c r="DYA8" s="49"/>
      <c r="DYB8" s="49"/>
      <c r="DYC8" s="49"/>
      <c r="DYD8" s="49"/>
      <c r="DYE8" s="49"/>
      <c r="DYF8" s="49"/>
      <c r="DYG8" s="49"/>
      <c r="DYH8" s="49"/>
      <c r="DYI8" s="49"/>
      <c r="DYJ8" s="49"/>
      <c r="DYK8" s="49"/>
      <c r="DYL8" s="49"/>
      <c r="DYM8" s="49"/>
      <c r="DYN8" s="49"/>
      <c r="DYO8" s="49"/>
      <c r="DYP8" s="49"/>
      <c r="DYQ8" s="49"/>
      <c r="DYR8" s="49"/>
      <c r="DYS8" s="49"/>
      <c r="DYT8" s="49"/>
      <c r="DYU8" s="49"/>
      <c r="DYV8" s="49"/>
      <c r="DYW8" s="49"/>
      <c r="DYX8" s="49"/>
      <c r="DYY8" s="49"/>
      <c r="DYZ8" s="49"/>
      <c r="DZA8" s="49"/>
      <c r="DZB8" s="49"/>
      <c r="DZC8" s="49"/>
      <c r="DZD8" s="49"/>
      <c r="DZE8" s="49"/>
      <c r="DZF8" s="49"/>
      <c r="DZG8" s="49"/>
      <c r="DZH8" s="49"/>
      <c r="DZI8" s="49"/>
      <c r="DZJ8" s="49"/>
      <c r="DZK8" s="49"/>
      <c r="DZL8" s="49"/>
      <c r="DZM8" s="49"/>
      <c r="DZN8" s="49"/>
      <c r="DZO8" s="49"/>
      <c r="DZP8" s="49"/>
      <c r="DZQ8" s="49"/>
      <c r="DZR8" s="49"/>
      <c r="DZS8" s="49"/>
      <c r="DZT8" s="49"/>
      <c r="DZU8" s="49"/>
      <c r="DZV8" s="49"/>
      <c r="DZW8" s="49"/>
      <c r="DZX8" s="49"/>
      <c r="DZY8" s="49"/>
      <c r="DZZ8" s="49"/>
      <c r="EAA8" s="49"/>
      <c r="EAB8" s="49"/>
      <c r="EAC8" s="49"/>
      <c r="EAD8" s="49"/>
      <c r="EAE8" s="49"/>
      <c r="EAF8" s="49"/>
      <c r="EAG8" s="49"/>
      <c r="EAH8" s="49"/>
      <c r="EAI8" s="49"/>
      <c r="EAJ8" s="49"/>
      <c r="EAK8" s="49"/>
      <c r="EAL8" s="49"/>
      <c r="EAM8" s="49"/>
      <c r="EAN8" s="49"/>
      <c r="EAO8" s="49"/>
      <c r="EAP8" s="49"/>
      <c r="EAQ8" s="49"/>
      <c r="EAR8" s="49"/>
      <c r="EAS8" s="49"/>
      <c r="EAT8" s="49"/>
      <c r="EAU8" s="49"/>
      <c r="EAV8" s="49"/>
      <c r="EAW8" s="49"/>
      <c r="EAX8" s="49"/>
      <c r="EAY8" s="49"/>
      <c r="EAZ8" s="49"/>
      <c r="EBA8" s="49"/>
      <c r="EBB8" s="49"/>
      <c r="EBC8" s="49"/>
      <c r="EBD8" s="49"/>
      <c r="EBE8" s="49"/>
      <c r="EBF8" s="49"/>
      <c r="EBG8" s="49"/>
      <c r="EBH8" s="49"/>
      <c r="EBI8" s="49"/>
      <c r="EBJ8" s="49"/>
      <c r="EBK8" s="49"/>
      <c r="EBL8" s="49"/>
      <c r="EBM8" s="49"/>
      <c r="EBN8" s="49"/>
      <c r="EBO8" s="49"/>
      <c r="EBP8" s="49"/>
      <c r="EBQ8" s="49"/>
      <c r="EBR8" s="49"/>
      <c r="EBS8" s="49"/>
      <c r="EBT8" s="49"/>
      <c r="EBU8" s="49"/>
      <c r="EBV8" s="49"/>
      <c r="EBW8" s="49"/>
      <c r="EBX8" s="49"/>
      <c r="EBY8" s="49"/>
      <c r="EBZ8" s="49"/>
      <c r="ECA8" s="49"/>
      <c r="ECB8" s="49"/>
      <c r="ECC8" s="49"/>
      <c r="ECD8" s="49"/>
      <c r="ECE8" s="49"/>
      <c r="ECF8" s="49"/>
      <c r="ECG8" s="49"/>
      <c r="ECH8" s="49"/>
      <c r="ECI8" s="49"/>
      <c r="ECJ8" s="49"/>
      <c r="ECK8" s="49"/>
      <c r="ECL8" s="49"/>
      <c r="ECM8" s="49"/>
      <c r="ECN8" s="49"/>
      <c r="ECO8" s="49"/>
      <c r="ECP8" s="49"/>
      <c r="ECQ8" s="49"/>
      <c r="ECR8" s="49"/>
      <c r="ECS8" s="49"/>
      <c r="ECT8" s="49"/>
      <c r="ECU8" s="49"/>
      <c r="ECV8" s="49"/>
      <c r="ECW8" s="49"/>
      <c r="ECX8" s="49"/>
      <c r="ECY8" s="49"/>
      <c r="ECZ8" s="49"/>
      <c r="EDA8" s="49"/>
      <c r="EDB8" s="49"/>
      <c r="EDC8" s="49"/>
      <c r="EDD8" s="49"/>
      <c r="EDE8" s="49"/>
      <c r="EDF8" s="49"/>
      <c r="EDG8" s="49"/>
      <c r="EDH8" s="49"/>
      <c r="EDI8" s="49"/>
      <c r="EDJ8" s="49"/>
      <c r="EDK8" s="49"/>
      <c r="EDL8" s="49"/>
      <c r="EDM8" s="49"/>
      <c r="EDN8" s="49"/>
      <c r="EDO8" s="49"/>
      <c r="EDP8" s="49"/>
      <c r="EDQ8" s="49"/>
      <c r="EDR8" s="49"/>
      <c r="EDS8" s="49"/>
      <c r="EDT8" s="49"/>
      <c r="EDU8" s="49"/>
      <c r="EDV8" s="49"/>
      <c r="EDW8" s="49"/>
      <c r="EDX8" s="49"/>
      <c r="EDY8" s="49"/>
      <c r="EDZ8" s="49"/>
      <c r="EEA8" s="49"/>
      <c r="EEB8" s="49"/>
      <c r="EEC8" s="49"/>
      <c r="EED8" s="49"/>
      <c r="EEE8" s="49"/>
      <c r="EEF8" s="49"/>
      <c r="EEG8" s="49"/>
      <c r="EEH8" s="49"/>
      <c r="EEI8" s="49"/>
      <c r="EEJ8" s="49"/>
      <c r="EEK8" s="49"/>
      <c r="EEL8" s="49"/>
      <c r="EEM8" s="49"/>
      <c r="EEN8" s="49"/>
      <c r="EEO8" s="49"/>
      <c r="EEP8" s="49"/>
      <c r="EEQ8" s="49"/>
      <c r="EER8" s="49"/>
      <c r="EES8" s="49"/>
      <c r="EET8" s="49"/>
      <c r="EEU8" s="49"/>
      <c r="EEV8" s="49"/>
      <c r="EEW8" s="49"/>
      <c r="EEX8" s="49"/>
      <c r="EEY8" s="49"/>
      <c r="EEZ8" s="49"/>
      <c r="EFA8" s="49"/>
      <c r="EFB8" s="49"/>
      <c r="EFC8" s="49"/>
      <c r="EFD8" s="49"/>
      <c r="EFE8" s="49"/>
      <c r="EFF8" s="49"/>
      <c r="EFG8" s="49"/>
      <c r="EFH8" s="49"/>
      <c r="EFI8" s="49"/>
      <c r="EFJ8" s="49"/>
      <c r="EFK8" s="49"/>
      <c r="EFL8" s="49"/>
      <c r="EFM8" s="49"/>
      <c r="EFN8" s="49"/>
      <c r="EFO8" s="49"/>
      <c r="EFP8" s="49"/>
      <c r="EFQ8" s="49"/>
      <c r="EFR8" s="49"/>
      <c r="EFS8" s="49"/>
      <c r="EFT8" s="49"/>
      <c r="EFU8" s="49"/>
      <c r="EFV8" s="49"/>
      <c r="EFW8" s="49"/>
      <c r="EFX8" s="49"/>
      <c r="EFY8" s="49"/>
      <c r="EFZ8" s="49"/>
      <c r="EGA8" s="49"/>
      <c r="EGB8" s="49"/>
      <c r="EGC8" s="49"/>
      <c r="EGD8" s="49"/>
      <c r="EGE8" s="49"/>
      <c r="EGF8" s="49"/>
      <c r="EGG8" s="49"/>
      <c r="EGH8" s="49"/>
      <c r="EGI8" s="49"/>
      <c r="EGJ8" s="49"/>
      <c r="EGK8" s="49"/>
      <c r="EGL8" s="49"/>
      <c r="EGM8" s="49"/>
      <c r="EGN8" s="49"/>
      <c r="EGO8" s="49"/>
      <c r="EGP8" s="49"/>
      <c r="EGQ8" s="49"/>
      <c r="EGR8" s="49"/>
      <c r="EGS8" s="49"/>
      <c r="EGT8" s="49"/>
      <c r="EGU8" s="49"/>
      <c r="EGV8" s="49"/>
      <c r="EGW8" s="49"/>
      <c r="EGX8" s="49"/>
      <c r="EGY8" s="49"/>
      <c r="EGZ8" s="49"/>
      <c r="EHA8" s="49"/>
      <c r="EHB8" s="49"/>
      <c r="EHC8" s="49"/>
      <c r="EHD8" s="49"/>
      <c r="EHE8" s="49"/>
      <c r="EHF8" s="49"/>
      <c r="EHG8" s="49"/>
      <c r="EHH8" s="49"/>
      <c r="EHI8" s="49"/>
      <c r="EHJ8" s="49"/>
      <c r="EHK8" s="49"/>
      <c r="EHL8" s="49"/>
      <c r="EHM8" s="49"/>
      <c r="EHN8" s="49"/>
      <c r="EHO8" s="49"/>
      <c r="EHP8" s="49"/>
      <c r="EHQ8" s="49"/>
      <c r="EHR8" s="49"/>
      <c r="EHS8" s="49"/>
      <c r="EHT8" s="49"/>
      <c r="EHU8" s="49"/>
      <c r="EHV8" s="49"/>
      <c r="EHW8" s="49"/>
      <c r="EHX8" s="49"/>
      <c r="EHY8" s="49"/>
      <c r="EHZ8" s="49"/>
      <c r="EIA8" s="49"/>
      <c r="EIB8" s="49"/>
      <c r="EIC8" s="49"/>
      <c r="EID8" s="49"/>
      <c r="EIE8" s="49"/>
      <c r="EIF8" s="49"/>
      <c r="EIG8" s="49"/>
      <c r="EIH8" s="49"/>
      <c r="EII8" s="49"/>
      <c r="EIJ8" s="49"/>
      <c r="EIK8" s="49"/>
      <c r="EIL8" s="49"/>
      <c r="EIM8" s="49"/>
      <c r="EIN8" s="49"/>
      <c r="EIO8" s="49"/>
      <c r="EIP8" s="49"/>
      <c r="EIQ8" s="49"/>
      <c r="EIR8" s="49"/>
      <c r="EIS8" s="49"/>
      <c r="EIT8" s="49"/>
      <c r="EIU8" s="49"/>
      <c r="EIV8" s="49"/>
      <c r="EIW8" s="49"/>
      <c r="EIX8" s="49"/>
      <c r="EIY8" s="49"/>
      <c r="EIZ8" s="49"/>
      <c r="EJA8" s="49"/>
      <c r="EJB8" s="49"/>
      <c r="EJC8" s="49"/>
      <c r="EJD8" s="49"/>
      <c r="EJE8" s="49"/>
      <c r="EJF8" s="49"/>
      <c r="EJG8" s="49"/>
      <c r="EJH8" s="49"/>
      <c r="EJI8" s="49"/>
      <c r="EJJ8" s="49"/>
      <c r="EJK8" s="49"/>
      <c r="EJL8" s="49"/>
      <c r="EJM8" s="49"/>
      <c r="EJN8" s="49"/>
      <c r="EJO8" s="49"/>
      <c r="EJP8" s="49"/>
      <c r="EJQ8" s="49"/>
      <c r="EJR8" s="49"/>
      <c r="EJS8" s="49"/>
      <c r="EJT8" s="49"/>
      <c r="EJU8" s="49"/>
      <c r="EJV8" s="49"/>
      <c r="EJW8" s="49"/>
      <c r="EJX8" s="49"/>
      <c r="EJY8" s="49"/>
      <c r="EJZ8" s="49"/>
      <c r="EKA8" s="49"/>
      <c r="EKB8" s="49"/>
      <c r="EKC8" s="49"/>
      <c r="EKD8" s="49"/>
      <c r="EKE8" s="49"/>
      <c r="EKF8" s="49"/>
      <c r="EKG8" s="49"/>
      <c r="EKH8" s="49"/>
      <c r="EKI8" s="49"/>
      <c r="EKJ8" s="49"/>
      <c r="EKK8" s="49"/>
      <c r="EKL8" s="49"/>
      <c r="EKM8" s="49"/>
      <c r="EKN8" s="49"/>
      <c r="EKO8" s="49"/>
      <c r="EKP8" s="49"/>
      <c r="EKQ8" s="49"/>
      <c r="EKR8" s="49"/>
      <c r="EKS8" s="49"/>
      <c r="EKT8" s="49"/>
      <c r="EKU8" s="49"/>
      <c r="EKV8" s="49"/>
      <c r="EKW8" s="49"/>
      <c r="EKX8" s="49"/>
      <c r="EKY8" s="49"/>
      <c r="EKZ8" s="49"/>
      <c r="ELA8" s="49"/>
      <c r="ELB8" s="49"/>
      <c r="ELC8" s="49"/>
      <c r="ELD8" s="49"/>
      <c r="ELE8" s="49"/>
      <c r="ELF8" s="49"/>
      <c r="ELG8" s="49"/>
      <c r="ELH8" s="49"/>
      <c r="ELI8" s="49"/>
      <c r="ELJ8" s="49"/>
      <c r="ELK8" s="49"/>
      <c r="ELL8" s="49"/>
      <c r="ELM8" s="49"/>
      <c r="ELN8" s="49"/>
      <c r="ELO8" s="49"/>
      <c r="ELP8" s="49"/>
      <c r="ELQ8" s="49"/>
      <c r="ELR8" s="49"/>
      <c r="ELS8" s="49"/>
      <c r="ELT8" s="49"/>
      <c r="ELU8" s="49"/>
      <c r="ELV8" s="49"/>
      <c r="ELW8" s="49"/>
      <c r="ELX8" s="49"/>
      <c r="ELY8" s="49"/>
      <c r="ELZ8" s="49"/>
      <c r="EMA8" s="49"/>
      <c r="EMB8" s="49"/>
      <c r="EMC8" s="49"/>
      <c r="EMD8" s="49"/>
      <c r="EME8" s="49"/>
      <c r="EMF8" s="49"/>
      <c r="EMG8" s="49"/>
      <c r="EMH8" s="49"/>
      <c r="EMI8" s="49"/>
      <c r="EMJ8" s="49"/>
      <c r="EMK8" s="49"/>
      <c r="EML8" s="49"/>
      <c r="EMM8" s="49"/>
      <c r="EMN8" s="49"/>
      <c r="EMO8" s="49"/>
      <c r="EMP8" s="49"/>
      <c r="EMQ8" s="49"/>
      <c r="EMR8" s="49"/>
      <c r="EMS8" s="49"/>
      <c r="EMT8" s="49"/>
      <c r="EMU8" s="49"/>
      <c r="EMV8" s="49"/>
      <c r="EMW8" s="49"/>
      <c r="EMX8" s="49"/>
      <c r="EMY8" s="49"/>
      <c r="EMZ8" s="49"/>
      <c r="ENA8" s="49"/>
      <c r="ENB8" s="49"/>
      <c r="ENC8" s="49"/>
      <c r="END8" s="49"/>
      <c r="ENE8" s="49"/>
      <c r="ENF8" s="49"/>
      <c r="ENG8" s="49"/>
      <c r="ENH8" s="49"/>
      <c r="ENI8" s="49"/>
      <c r="ENJ8" s="49"/>
      <c r="ENK8" s="49"/>
      <c r="ENL8" s="49"/>
      <c r="ENM8" s="49"/>
      <c r="ENN8" s="49"/>
      <c r="ENO8" s="49"/>
      <c r="ENP8" s="49"/>
      <c r="ENQ8" s="49"/>
      <c r="ENR8" s="49"/>
      <c r="ENS8" s="49"/>
      <c r="ENT8" s="49"/>
      <c r="ENU8" s="49"/>
      <c r="ENV8" s="49"/>
      <c r="ENW8" s="49"/>
      <c r="ENX8" s="49"/>
      <c r="ENY8" s="49"/>
      <c r="ENZ8" s="49"/>
      <c r="EOA8" s="49"/>
      <c r="EOB8" s="49"/>
      <c r="EOC8" s="49"/>
      <c r="EOD8" s="49"/>
      <c r="EOE8" s="49"/>
      <c r="EOF8" s="49"/>
      <c r="EOG8" s="49"/>
      <c r="EOH8" s="49"/>
      <c r="EOI8" s="49"/>
      <c r="EOJ8" s="49"/>
      <c r="EOK8" s="49"/>
      <c r="EOL8" s="49"/>
      <c r="EOM8" s="49"/>
      <c r="EON8" s="49"/>
      <c r="EOO8" s="49"/>
      <c r="EOP8" s="49"/>
      <c r="EOQ8" s="49"/>
      <c r="EOR8" s="49"/>
      <c r="EOS8" s="49"/>
      <c r="EOT8" s="49"/>
      <c r="EOU8" s="49"/>
      <c r="EOV8" s="49"/>
      <c r="EOW8" s="49"/>
      <c r="EOX8" s="49"/>
      <c r="EOY8" s="49"/>
      <c r="EOZ8" s="49"/>
      <c r="EPA8" s="49"/>
      <c r="EPB8" s="49"/>
      <c r="EPC8" s="49"/>
      <c r="EPD8" s="49"/>
      <c r="EPE8" s="49"/>
      <c r="EPF8" s="49"/>
      <c r="EPG8" s="49"/>
      <c r="EPH8" s="49"/>
      <c r="EPI8" s="49"/>
      <c r="EPJ8" s="49"/>
      <c r="EPK8" s="49"/>
      <c r="EPL8" s="49"/>
      <c r="EPM8" s="49"/>
      <c r="EPN8" s="49"/>
      <c r="EPO8" s="49"/>
      <c r="EPP8" s="49"/>
      <c r="EPQ8" s="49"/>
      <c r="EPR8" s="49"/>
      <c r="EPS8" s="49"/>
      <c r="EPT8" s="49"/>
      <c r="EPU8" s="49"/>
      <c r="EPV8" s="49"/>
      <c r="EPW8" s="49"/>
      <c r="EPX8" s="49"/>
      <c r="EPY8" s="49"/>
      <c r="EPZ8" s="49"/>
      <c r="EQA8" s="49"/>
      <c r="EQB8" s="49"/>
      <c r="EQC8" s="49"/>
      <c r="EQD8" s="49"/>
      <c r="EQE8" s="49"/>
      <c r="EQF8" s="49"/>
      <c r="EQG8" s="49"/>
      <c r="EQH8" s="49"/>
      <c r="EQI8" s="49"/>
      <c r="EQJ8" s="49"/>
      <c r="EQK8" s="49"/>
      <c r="EQL8" s="49"/>
      <c r="EQM8" s="49"/>
      <c r="EQN8" s="49"/>
      <c r="EQO8" s="49"/>
      <c r="EQP8" s="49"/>
      <c r="EQQ8" s="49"/>
      <c r="EQR8" s="49"/>
      <c r="EQS8" s="49"/>
      <c r="EQT8" s="49"/>
      <c r="EQU8" s="49"/>
      <c r="EQV8" s="49"/>
      <c r="EQW8" s="49"/>
      <c r="EQX8" s="49"/>
      <c r="EQY8" s="49"/>
      <c r="EQZ8" s="49"/>
      <c r="ERA8" s="49"/>
      <c r="ERB8" s="49"/>
      <c r="ERC8" s="49"/>
      <c r="ERD8" s="49"/>
      <c r="ERE8" s="49"/>
      <c r="ERF8" s="49"/>
      <c r="ERG8" s="49"/>
      <c r="ERH8" s="49"/>
      <c r="ERI8" s="49"/>
      <c r="ERJ8" s="49"/>
      <c r="ERK8" s="49"/>
      <c r="ERL8" s="49"/>
      <c r="ERM8" s="49"/>
      <c r="ERN8" s="49"/>
      <c r="ERO8" s="49"/>
      <c r="ERP8" s="49"/>
      <c r="ERQ8" s="49"/>
      <c r="ERR8" s="49"/>
      <c r="ERS8" s="49"/>
      <c r="ERT8" s="49"/>
      <c r="ERU8" s="49"/>
      <c r="ERV8" s="49"/>
      <c r="ERW8" s="49"/>
      <c r="ERX8" s="49"/>
      <c r="ERY8" s="49"/>
      <c r="ERZ8" s="49"/>
      <c r="ESA8" s="49"/>
      <c r="ESB8" s="49"/>
      <c r="ESC8" s="49"/>
      <c r="ESD8" s="49"/>
      <c r="ESE8" s="49"/>
      <c r="ESF8" s="49"/>
      <c r="ESG8" s="49"/>
      <c r="ESH8" s="49"/>
      <c r="ESI8" s="49"/>
      <c r="ESJ8" s="49"/>
      <c r="ESK8" s="49"/>
      <c r="ESL8" s="49"/>
      <c r="ESM8" s="49"/>
      <c r="ESN8" s="49"/>
      <c r="ESO8" s="49"/>
      <c r="ESP8" s="49"/>
      <c r="ESQ8" s="49"/>
      <c r="ESR8" s="49"/>
      <c r="ESS8" s="49"/>
      <c r="EST8" s="49"/>
      <c r="ESU8" s="49"/>
      <c r="ESV8" s="49"/>
      <c r="ESW8" s="49"/>
      <c r="ESX8" s="49"/>
      <c r="ESY8" s="49"/>
      <c r="ESZ8" s="49"/>
      <c r="ETA8" s="49"/>
      <c r="ETB8" s="49"/>
      <c r="ETC8" s="49"/>
      <c r="ETD8" s="49"/>
      <c r="ETE8" s="49"/>
      <c r="ETF8" s="49"/>
      <c r="ETG8" s="49"/>
      <c r="ETH8" s="49"/>
      <c r="ETI8" s="49"/>
      <c r="ETJ8" s="49"/>
      <c r="ETK8" s="49"/>
      <c r="ETL8" s="49"/>
      <c r="ETM8" s="49"/>
      <c r="ETN8" s="49"/>
      <c r="ETO8" s="49"/>
      <c r="ETP8" s="49"/>
      <c r="ETQ8" s="49"/>
      <c r="ETR8" s="49"/>
      <c r="ETS8" s="49"/>
      <c r="ETT8" s="49"/>
      <c r="ETU8" s="49"/>
      <c r="ETV8" s="49"/>
      <c r="ETW8" s="49"/>
      <c r="ETX8" s="49"/>
      <c r="ETY8" s="49"/>
      <c r="ETZ8" s="49"/>
      <c r="EUA8" s="49"/>
      <c r="EUB8" s="49"/>
      <c r="EUC8" s="49"/>
      <c r="EUD8" s="49"/>
      <c r="EUE8" s="49"/>
      <c r="EUF8" s="49"/>
      <c r="EUG8" s="49"/>
      <c r="EUH8" s="49"/>
      <c r="EUI8" s="49"/>
      <c r="EUJ8" s="49"/>
      <c r="EUK8" s="49"/>
      <c r="EUL8" s="49"/>
      <c r="EUM8" s="49"/>
      <c r="EUN8" s="49"/>
      <c r="EUO8" s="49"/>
      <c r="EUP8" s="49"/>
      <c r="EUQ8" s="49"/>
      <c r="EUR8" s="49"/>
      <c r="EUS8" s="49"/>
      <c r="EUT8" s="49"/>
      <c r="EUU8" s="49"/>
      <c r="EUV8" s="49"/>
      <c r="EUW8" s="49"/>
      <c r="EUX8" s="49"/>
      <c r="EUY8" s="49"/>
      <c r="EUZ8" s="49"/>
      <c r="EVA8" s="49"/>
      <c r="EVB8" s="49"/>
      <c r="EVC8" s="49"/>
      <c r="EVD8" s="49"/>
      <c r="EVE8" s="49"/>
      <c r="EVF8" s="49"/>
      <c r="EVG8" s="49"/>
      <c r="EVH8" s="49"/>
      <c r="EVI8" s="49"/>
      <c r="EVJ8" s="49"/>
      <c r="EVK8" s="49"/>
      <c r="EVL8" s="49"/>
      <c r="EVM8" s="49"/>
      <c r="EVN8" s="49"/>
      <c r="EVO8" s="49"/>
      <c r="EVP8" s="49"/>
      <c r="EVQ8" s="49"/>
      <c r="EVR8" s="49"/>
      <c r="EVS8" s="49"/>
      <c r="EVT8" s="49"/>
      <c r="EVU8" s="49"/>
      <c r="EVV8" s="49"/>
      <c r="EVW8" s="49"/>
      <c r="EVX8" s="49"/>
      <c r="EVY8" s="49"/>
      <c r="EVZ8" s="49"/>
      <c r="EWA8" s="49"/>
      <c r="EWB8" s="49"/>
      <c r="EWC8" s="49"/>
      <c r="EWD8" s="49"/>
      <c r="EWE8" s="49"/>
      <c r="EWF8" s="49"/>
      <c r="EWG8" s="49"/>
      <c r="EWH8" s="49"/>
      <c r="EWI8" s="49"/>
      <c r="EWJ8" s="49"/>
      <c r="EWK8" s="49"/>
      <c r="EWL8" s="49"/>
      <c r="EWM8" s="49"/>
      <c r="EWN8" s="49"/>
      <c r="EWO8" s="49"/>
      <c r="EWP8" s="49"/>
      <c r="EWQ8" s="49"/>
      <c r="EWR8" s="49"/>
      <c r="EWS8" s="49"/>
      <c r="EWT8" s="49"/>
      <c r="EWU8" s="49"/>
      <c r="EWV8" s="49"/>
      <c r="EWW8" s="49"/>
      <c r="EWX8" s="49"/>
      <c r="EWY8" s="49"/>
      <c r="EWZ8" s="49"/>
      <c r="EXA8" s="49"/>
      <c r="EXB8" s="49"/>
      <c r="EXC8" s="49"/>
      <c r="EXD8" s="49"/>
      <c r="EXE8" s="49"/>
      <c r="EXF8" s="49"/>
      <c r="EXG8" s="49"/>
      <c r="EXH8" s="49"/>
      <c r="EXI8" s="49"/>
      <c r="EXJ8" s="49"/>
      <c r="EXK8" s="49"/>
      <c r="EXL8" s="49"/>
      <c r="EXM8" s="49"/>
      <c r="EXN8" s="49"/>
      <c r="EXO8" s="49"/>
      <c r="EXP8" s="49"/>
      <c r="EXQ8" s="49"/>
      <c r="EXR8" s="49"/>
      <c r="EXS8" s="49"/>
      <c r="EXT8" s="49"/>
      <c r="EXU8" s="49"/>
      <c r="EXV8" s="49"/>
      <c r="EXW8" s="49"/>
      <c r="EXX8" s="49"/>
      <c r="EXY8" s="49"/>
      <c r="EXZ8" s="49"/>
      <c r="EYA8" s="49"/>
      <c r="EYB8" s="49"/>
      <c r="EYC8" s="49"/>
      <c r="EYD8" s="49"/>
      <c r="EYE8" s="49"/>
      <c r="EYF8" s="49"/>
      <c r="EYG8" s="49"/>
      <c r="EYH8" s="49"/>
      <c r="EYI8" s="49"/>
      <c r="EYJ8" s="49"/>
      <c r="EYK8" s="49"/>
      <c r="EYL8" s="49"/>
      <c r="EYM8" s="49"/>
      <c r="EYN8" s="49"/>
      <c r="EYO8" s="49"/>
      <c r="EYP8" s="49"/>
      <c r="EYQ8" s="49"/>
      <c r="EYR8" s="49"/>
      <c r="EYS8" s="49"/>
      <c r="EYT8" s="49"/>
      <c r="EYU8" s="49"/>
      <c r="EYV8" s="49"/>
      <c r="EYW8" s="49"/>
      <c r="EYX8" s="49"/>
      <c r="EYY8" s="49"/>
      <c r="EYZ8" s="49"/>
      <c r="EZA8" s="49"/>
      <c r="EZB8" s="49"/>
      <c r="EZC8" s="49"/>
      <c r="EZD8" s="49"/>
      <c r="EZE8" s="49"/>
      <c r="EZF8" s="49"/>
      <c r="EZG8" s="49"/>
      <c r="EZH8" s="49"/>
      <c r="EZI8" s="49"/>
      <c r="EZJ8" s="49"/>
      <c r="EZK8" s="49"/>
      <c r="EZL8" s="49"/>
      <c r="EZM8" s="49"/>
      <c r="EZN8" s="49"/>
      <c r="EZO8" s="49"/>
      <c r="EZP8" s="49"/>
      <c r="EZQ8" s="49"/>
      <c r="EZR8" s="49"/>
      <c r="EZS8" s="49"/>
      <c r="EZT8" s="49"/>
      <c r="EZU8" s="49"/>
      <c r="EZV8" s="49"/>
      <c r="EZW8" s="49"/>
      <c r="EZX8" s="49"/>
      <c r="EZY8" s="49"/>
      <c r="EZZ8" s="49"/>
      <c r="FAA8" s="49"/>
      <c r="FAB8" s="49"/>
      <c r="FAC8" s="49"/>
      <c r="FAD8" s="49"/>
      <c r="FAE8" s="49"/>
      <c r="FAF8" s="49"/>
      <c r="FAG8" s="49"/>
      <c r="FAH8" s="49"/>
      <c r="FAI8" s="49"/>
      <c r="FAJ8" s="49"/>
      <c r="FAK8" s="49"/>
      <c r="FAL8" s="49"/>
      <c r="FAM8" s="49"/>
      <c r="FAN8" s="49"/>
      <c r="FAO8" s="49"/>
      <c r="FAP8" s="49"/>
      <c r="FAQ8" s="49"/>
      <c r="FAR8" s="49"/>
      <c r="FAS8" s="49"/>
      <c r="FAT8" s="49"/>
      <c r="FAU8" s="49"/>
      <c r="FAV8" s="49"/>
      <c r="FAW8" s="49"/>
      <c r="FAX8" s="49"/>
      <c r="FAY8" s="49"/>
      <c r="FAZ8" s="49"/>
      <c r="FBA8" s="49"/>
      <c r="FBB8" s="49"/>
      <c r="FBC8" s="49"/>
      <c r="FBD8" s="49"/>
      <c r="FBE8" s="49"/>
      <c r="FBF8" s="49"/>
      <c r="FBG8" s="49"/>
      <c r="FBH8" s="49"/>
      <c r="FBI8" s="49"/>
      <c r="FBJ8" s="49"/>
      <c r="FBK8" s="49"/>
      <c r="FBL8" s="49"/>
      <c r="FBM8" s="49"/>
      <c r="FBN8" s="49"/>
      <c r="FBO8" s="49"/>
      <c r="FBP8" s="49"/>
      <c r="FBQ8" s="49"/>
      <c r="FBR8" s="49"/>
      <c r="FBS8" s="49"/>
      <c r="FBT8" s="49"/>
      <c r="FBU8" s="49"/>
      <c r="FBV8" s="49"/>
      <c r="FBW8" s="49"/>
      <c r="FBX8" s="49"/>
      <c r="FBY8" s="49"/>
      <c r="FBZ8" s="49"/>
      <c r="FCA8" s="49"/>
      <c r="FCB8" s="49"/>
      <c r="FCC8" s="49"/>
      <c r="FCD8" s="49"/>
      <c r="FCE8" s="49"/>
      <c r="FCF8" s="49"/>
      <c r="FCG8" s="49"/>
      <c r="FCH8" s="49"/>
      <c r="FCI8" s="49"/>
      <c r="FCJ8" s="49"/>
      <c r="FCK8" s="49"/>
      <c r="FCL8" s="49"/>
      <c r="FCM8" s="49"/>
      <c r="FCN8" s="49"/>
      <c r="FCO8" s="49"/>
      <c r="FCP8" s="49"/>
      <c r="FCQ8" s="49"/>
      <c r="FCR8" s="49"/>
      <c r="FCS8" s="49"/>
      <c r="FCT8" s="49"/>
      <c r="FCU8" s="49"/>
      <c r="FCV8" s="49"/>
      <c r="FCW8" s="49"/>
      <c r="FCX8" s="49"/>
      <c r="FCY8" s="49"/>
      <c r="FCZ8" s="49"/>
      <c r="FDA8" s="49"/>
      <c r="FDB8" s="49"/>
      <c r="FDC8" s="49"/>
      <c r="FDD8" s="49"/>
      <c r="FDE8" s="49"/>
      <c r="FDF8" s="49"/>
      <c r="FDG8" s="49"/>
      <c r="FDH8" s="49"/>
      <c r="FDI8" s="49"/>
      <c r="FDJ8" s="49"/>
      <c r="FDK8" s="49"/>
      <c r="FDL8" s="49"/>
      <c r="FDM8" s="49"/>
      <c r="FDN8" s="49"/>
      <c r="FDO8" s="49"/>
      <c r="FDP8" s="49"/>
      <c r="FDQ8" s="49"/>
      <c r="FDR8" s="49"/>
      <c r="FDS8" s="49"/>
      <c r="FDT8" s="49"/>
      <c r="FDU8" s="49"/>
      <c r="FDV8" s="49"/>
      <c r="FDW8" s="49"/>
      <c r="FDX8" s="49"/>
      <c r="FDY8" s="49"/>
      <c r="FDZ8" s="49"/>
      <c r="FEA8" s="49"/>
      <c r="FEB8" s="49"/>
      <c r="FEC8" s="49"/>
      <c r="FED8" s="49"/>
      <c r="FEE8" s="49"/>
      <c r="FEF8" s="49"/>
      <c r="FEG8" s="49"/>
      <c r="FEH8" s="49"/>
      <c r="FEI8" s="49"/>
      <c r="FEJ8" s="49"/>
      <c r="FEK8" s="49"/>
      <c r="FEL8" s="49"/>
      <c r="FEM8" s="49"/>
      <c r="FEN8" s="49"/>
      <c r="FEO8" s="49"/>
      <c r="FEP8" s="49"/>
      <c r="FEQ8" s="49"/>
      <c r="FER8" s="49"/>
      <c r="FES8" s="49"/>
      <c r="FET8" s="49"/>
      <c r="FEU8" s="49"/>
      <c r="FEV8" s="49"/>
      <c r="FEW8" s="49"/>
      <c r="FEX8" s="49"/>
      <c r="FEY8" s="49"/>
      <c r="FEZ8" s="49"/>
      <c r="FFA8" s="49"/>
      <c r="FFB8" s="49"/>
      <c r="FFC8" s="49"/>
      <c r="FFD8" s="49"/>
      <c r="FFE8" s="49"/>
      <c r="FFF8" s="49"/>
      <c r="FFG8" s="49"/>
      <c r="FFH8" s="49"/>
      <c r="FFI8" s="49"/>
      <c r="FFJ8" s="49"/>
      <c r="FFK8" s="49"/>
      <c r="FFL8" s="49"/>
      <c r="FFM8" s="49"/>
      <c r="FFN8" s="49"/>
      <c r="FFO8" s="49"/>
      <c r="FFP8" s="49"/>
      <c r="FFQ8" s="49"/>
      <c r="FFR8" s="49"/>
      <c r="FFS8" s="49"/>
      <c r="FFT8" s="49"/>
      <c r="FFU8" s="49"/>
      <c r="FFV8" s="49"/>
      <c r="FFW8" s="49"/>
      <c r="FFX8" s="49"/>
      <c r="FFY8" s="49"/>
      <c r="FFZ8" s="49"/>
      <c r="FGA8" s="49"/>
      <c r="FGB8" s="49"/>
      <c r="FGC8" s="49"/>
      <c r="FGD8" s="49"/>
      <c r="FGE8" s="49"/>
      <c r="FGF8" s="49"/>
      <c r="FGG8" s="49"/>
      <c r="FGH8" s="49"/>
      <c r="FGI8" s="49"/>
      <c r="FGJ8" s="49"/>
      <c r="FGK8" s="49"/>
      <c r="FGL8" s="49"/>
      <c r="FGM8" s="49"/>
      <c r="FGN8" s="49"/>
      <c r="FGO8" s="49"/>
      <c r="FGP8" s="49"/>
      <c r="FGQ8" s="49"/>
      <c r="FGR8" s="49"/>
      <c r="FGS8" s="49"/>
      <c r="FGT8" s="49"/>
      <c r="FGU8" s="49"/>
      <c r="FGV8" s="49"/>
      <c r="FGW8" s="49"/>
      <c r="FGX8" s="49"/>
      <c r="FGY8" s="49"/>
      <c r="FGZ8" s="49"/>
      <c r="FHA8" s="49"/>
      <c r="FHB8" s="49"/>
      <c r="FHC8" s="49"/>
      <c r="FHD8" s="49"/>
      <c r="FHE8" s="49"/>
      <c r="FHF8" s="49"/>
      <c r="FHG8" s="49"/>
      <c r="FHH8" s="49"/>
      <c r="FHI8" s="49"/>
      <c r="FHJ8" s="49"/>
      <c r="FHK8" s="49"/>
      <c r="FHL8" s="49"/>
      <c r="FHM8" s="49"/>
      <c r="FHN8" s="49"/>
      <c r="FHO8" s="49"/>
      <c r="FHP8" s="49"/>
      <c r="FHQ8" s="49"/>
      <c r="FHR8" s="49"/>
      <c r="FHS8" s="49"/>
      <c r="FHT8" s="49"/>
      <c r="FHU8" s="49"/>
      <c r="FHV8" s="49"/>
      <c r="FHW8" s="49"/>
      <c r="FHX8" s="49"/>
      <c r="FHY8" s="49"/>
      <c r="FHZ8" s="49"/>
      <c r="FIA8" s="49"/>
      <c r="FIB8" s="49"/>
      <c r="FIC8" s="49"/>
      <c r="FID8" s="49"/>
      <c r="FIE8" s="49"/>
      <c r="FIF8" s="49"/>
      <c r="FIG8" s="49"/>
      <c r="FIH8" s="49"/>
      <c r="FII8" s="49"/>
      <c r="FIJ8" s="49"/>
      <c r="FIK8" s="49"/>
      <c r="FIL8" s="49"/>
      <c r="FIM8" s="49"/>
      <c r="FIN8" s="49"/>
      <c r="FIO8" s="49"/>
      <c r="FIP8" s="49"/>
      <c r="FIQ8" s="49"/>
      <c r="FIR8" s="49"/>
      <c r="FIS8" s="49"/>
      <c r="FIT8" s="49"/>
      <c r="FIU8" s="49"/>
      <c r="FIV8" s="49"/>
      <c r="FIW8" s="49"/>
      <c r="FIX8" s="49"/>
      <c r="FIY8" s="49"/>
      <c r="FIZ8" s="49"/>
      <c r="FJA8" s="49"/>
      <c r="FJB8" s="49"/>
      <c r="FJC8" s="49"/>
      <c r="FJD8" s="49"/>
      <c r="FJE8" s="49"/>
      <c r="FJF8" s="49"/>
      <c r="FJG8" s="49"/>
      <c r="FJH8" s="49"/>
      <c r="FJI8" s="49"/>
      <c r="FJJ8" s="49"/>
      <c r="FJK8" s="49"/>
      <c r="FJL8" s="49"/>
      <c r="FJM8" s="49"/>
      <c r="FJN8" s="49"/>
      <c r="FJO8" s="49"/>
      <c r="FJP8" s="49"/>
      <c r="FJQ8" s="49"/>
      <c r="FJR8" s="49"/>
      <c r="FJS8" s="49"/>
      <c r="FJT8" s="49"/>
      <c r="FJU8" s="49"/>
      <c r="FJV8" s="49"/>
      <c r="FJW8" s="49"/>
      <c r="FJX8" s="49"/>
      <c r="FJY8" s="49"/>
      <c r="FJZ8" s="49"/>
      <c r="FKA8" s="49"/>
      <c r="FKB8" s="49"/>
      <c r="FKC8" s="49"/>
      <c r="FKD8" s="49"/>
      <c r="FKE8" s="49"/>
      <c r="FKF8" s="49"/>
      <c r="FKG8" s="49"/>
      <c r="FKH8" s="49"/>
      <c r="FKI8" s="49"/>
      <c r="FKJ8" s="49"/>
      <c r="FKK8" s="49"/>
      <c r="FKL8" s="49"/>
      <c r="FKM8" s="49"/>
      <c r="FKN8" s="49"/>
      <c r="FKO8" s="49"/>
      <c r="FKP8" s="49"/>
      <c r="FKQ8" s="49"/>
      <c r="FKR8" s="49"/>
      <c r="FKS8" s="49"/>
      <c r="FKT8" s="49"/>
      <c r="FKU8" s="49"/>
      <c r="FKV8" s="49"/>
      <c r="FKW8" s="49"/>
      <c r="FKX8" s="49"/>
      <c r="FKY8" s="49"/>
      <c r="FKZ8" s="49"/>
      <c r="FLA8" s="49"/>
      <c r="FLB8" s="49"/>
      <c r="FLC8" s="49"/>
      <c r="FLD8" s="49"/>
      <c r="FLE8" s="49"/>
      <c r="FLF8" s="49"/>
      <c r="FLG8" s="49"/>
      <c r="FLH8" s="49"/>
      <c r="FLI8" s="49"/>
      <c r="FLJ8" s="49"/>
      <c r="FLK8" s="49"/>
      <c r="FLL8" s="49"/>
      <c r="FLM8" s="49"/>
      <c r="FLN8" s="49"/>
      <c r="FLO8" s="49"/>
      <c r="FLP8" s="49"/>
      <c r="FLQ8" s="49"/>
      <c r="FLR8" s="49"/>
      <c r="FLS8" s="49"/>
      <c r="FLT8" s="49"/>
      <c r="FLU8" s="49"/>
      <c r="FLV8" s="49"/>
      <c r="FLW8" s="49"/>
      <c r="FLX8" s="49"/>
      <c r="FLY8" s="49"/>
      <c r="FLZ8" s="49"/>
      <c r="FMA8" s="49"/>
      <c r="FMB8" s="49"/>
      <c r="FMC8" s="49"/>
      <c r="FMD8" s="49"/>
      <c r="FME8" s="49"/>
      <c r="FMF8" s="49"/>
      <c r="FMG8" s="49"/>
      <c r="FMH8" s="49"/>
      <c r="FMI8" s="49"/>
      <c r="FMJ8" s="49"/>
      <c r="FMK8" s="49"/>
      <c r="FML8" s="49"/>
      <c r="FMM8" s="49"/>
      <c r="FMN8" s="49"/>
      <c r="FMO8" s="49"/>
      <c r="FMP8" s="49"/>
      <c r="FMQ8" s="49"/>
      <c r="FMR8" s="49"/>
      <c r="FMS8" s="49"/>
      <c r="FMT8" s="49"/>
      <c r="FMU8" s="49"/>
      <c r="FMV8" s="49"/>
      <c r="FMW8" s="49"/>
      <c r="FMX8" s="49"/>
      <c r="FMY8" s="49"/>
      <c r="FMZ8" s="49"/>
      <c r="FNA8" s="49"/>
      <c r="FNB8" s="49"/>
      <c r="FNC8" s="49"/>
      <c r="FND8" s="49"/>
      <c r="FNE8" s="49"/>
      <c r="FNF8" s="49"/>
      <c r="FNG8" s="49"/>
      <c r="FNH8" s="49"/>
      <c r="FNI8" s="49"/>
      <c r="FNJ8" s="49"/>
      <c r="FNK8" s="49"/>
      <c r="FNL8" s="49"/>
      <c r="FNM8" s="49"/>
      <c r="FNN8" s="49"/>
      <c r="FNO8" s="49"/>
      <c r="FNP8" s="49"/>
      <c r="FNQ8" s="49"/>
      <c r="FNR8" s="49"/>
      <c r="FNS8" s="49"/>
      <c r="FNT8" s="49"/>
      <c r="FNU8" s="49"/>
      <c r="FNV8" s="49"/>
      <c r="FNW8" s="49"/>
      <c r="FNX8" s="49"/>
      <c r="FNY8" s="49"/>
      <c r="FNZ8" s="49"/>
      <c r="FOA8" s="49"/>
      <c r="FOB8" s="49"/>
      <c r="FOC8" s="49"/>
      <c r="FOD8" s="49"/>
      <c r="FOE8" s="49"/>
      <c r="FOF8" s="49"/>
      <c r="FOG8" s="49"/>
      <c r="FOH8" s="49"/>
      <c r="FOI8" s="49"/>
      <c r="FOJ8" s="49"/>
      <c r="FOK8" s="49"/>
      <c r="FOL8" s="49"/>
      <c r="FOM8" s="49"/>
      <c r="FON8" s="49"/>
      <c r="FOO8" s="49"/>
      <c r="FOP8" s="49"/>
      <c r="FOQ8" s="49"/>
      <c r="FOR8" s="49"/>
      <c r="FOS8" s="49"/>
      <c r="FOT8" s="49"/>
      <c r="FOU8" s="49"/>
      <c r="FOV8" s="49"/>
      <c r="FOW8" s="49"/>
      <c r="FOX8" s="49"/>
      <c r="FOY8" s="49"/>
      <c r="FOZ8" s="49"/>
      <c r="FPA8" s="49"/>
      <c r="FPB8" s="49"/>
      <c r="FPC8" s="49"/>
      <c r="FPD8" s="49"/>
      <c r="FPE8" s="49"/>
      <c r="FPF8" s="49"/>
      <c r="FPG8" s="49"/>
      <c r="FPH8" s="49"/>
      <c r="FPI8" s="49"/>
      <c r="FPJ8" s="49"/>
      <c r="FPK8" s="49"/>
      <c r="FPL8" s="49"/>
      <c r="FPM8" s="49"/>
      <c r="FPN8" s="49"/>
      <c r="FPO8" s="49"/>
      <c r="FPP8" s="49"/>
      <c r="FPQ8" s="49"/>
      <c r="FPR8" s="49"/>
      <c r="FPS8" s="49"/>
      <c r="FPT8" s="49"/>
      <c r="FPU8" s="49"/>
      <c r="FPV8" s="49"/>
      <c r="FPW8" s="49"/>
      <c r="FPX8" s="49"/>
      <c r="FPY8" s="49"/>
      <c r="FPZ8" s="49"/>
      <c r="FQA8" s="49"/>
      <c r="FQB8" s="49"/>
      <c r="FQC8" s="49"/>
      <c r="FQD8" s="49"/>
      <c r="FQE8" s="49"/>
      <c r="FQF8" s="49"/>
      <c r="FQG8" s="49"/>
      <c r="FQH8" s="49"/>
      <c r="FQI8" s="49"/>
      <c r="FQJ8" s="49"/>
      <c r="FQK8" s="49"/>
      <c r="FQL8" s="49"/>
      <c r="FQM8" s="49"/>
      <c r="FQN8" s="49"/>
      <c r="FQO8" s="49"/>
      <c r="FQP8" s="49"/>
      <c r="FQQ8" s="49"/>
      <c r="FQR8" s="49"/>
      <c r="FQS8" s="49"/>
      <c r="FQT8" s="49"/>
      <c r="FQU8" s="49"/>
      <c r="FQV8" s="49"/>
      <c r="FQW8" s="49"/>
      <c r="FQX8" s="49"/>
      <c r="FQY8" s="49"/>
      <c r="FQZ8" s="49"/>
      <c r="FRA8" s="49"/>
      <c r="FRB8" s="49"/>
      <c r="FRC8" s="49"/>
      <c r="FRD8" s="49"/>
      <c r="FRE8" s="49"/>
      <c r="FRF8" s="49"/>
      <c r="FRG8" s="49"/>
      <c r="FRH8" s="49"/>
      <c r="FRI8" s="49"/>
      <c r="FRJ8" s="49"/>
      <c r="FRK8" s="49"/>
      <c r="FRL8" s="49"/>
      <c r="FRM8" s="49"/>
      <c r="FRN8" s="49"/>
      <c r="FRO8" s="49"/>
      <c r="FRP8" s="49"/>
      <c r="FRQ8" s="49"/>
      <c r="FRR8" s="49"/>
      <c r="FRS8" s="49"/>
      <c r="FRT8" s="49"/>
      <c r="FRU8" s="49"/>
      <c r="FRV8" s="49"/>
      <c r="FRW8" s="49"/>
      <c r="FRX8" s="49"/>
      <c r="FRY8" s="49"/>
      <c r="FRZ8" s="49"/>
      <c r="FSA8" s="49"/>
      <c r="FSB8" s="49"/>
      <c r="FSC8" s="49"/>
      <c r="FSD8" s="49"/>
      <c r="FSE8" s="49"/>
      <c r="FSF8" s="49"/>
      <c r="FSG8" s="49"/>
      <c r="FSH8" s="49"/>
      <c r="FSI8" s="49"/>
      <c r="FSJ8" s="49"/>
      <c r="FSK8" s="49"/>
      <c r="FSL8" s="49"/>
      <c r="FSM8" s="49"/>
      <c r="FSN8" s="49"/>
      <c r="FSO8" s="49"/>
      <c r="FSP8" s="49"/>
      <c r="FSQ8" s="49"/>
      <c r="FSR8" s="49"/>
      <c r="FSS8" s="49"/>
      <c r="FST8" s="49"/>
      <c r="FSU8" s="49"/>
      <c r="FSV8" s="49"/>
      <c r="FSW8" s="49"/>
      <c r="FSX8" s="49"/>
      <c r="FSY8" s="49"/>
      <c r="FSZ8" s="49"/>
      <c r="FTA8" s="49"/>
      <c r="FTB8" s="49"/>
      <c r="FTC8" s="49"/>
      <c r="FTD8" s="49"/>
      <c r="FTE8" s="49"/>
      <c r="FTF8" s="49"/>
      <c r="FTG8" s="49"/>
      <c r="FTH8" s="49"/>
      <c r="FTI8" s="49"/>
      <c r="FTJ8" s="49"/>
      <c r="FTK8" s="49"/>
      <c r="FTL8" s="49"/>
      <c r="FTM8" s="49"/>
      <c r="FTN8" s="49"/>
      <c r="FTO8" s="49"/>
      <c r="FTP8" s="49"/>
      <c r="FTQ8" s="49"/>
      <c r="FTR8" s="49"/>
      <c r="FTS8" s="49"/>
      <c r="FTT8" s="49"/>
      <c r="FTU8" s="49"/>
      <c r="FTV8" s="49"/>
      <c r="FTW8" s="49"/>
      <c r="FTX8" s="49"/>
      <c r="FTY8" s="49"/>
      <c r="FTZ8" s="49"/>
      <c r="FUA8" s="49"/>
      <c r="FUB8" s="49"/>
      <c r="FUC8" s="49"/>
      <c r="FUD8" s="49"/>
      <c r="FUE8" s="49"/>
      <c r="FUF8" s="49"/>
      <c r="FUG8" s="49"/>
      <c r="FUH8" s="49"/>
      <c r="FUI8" s="49"/>
      <c r="FUJ8" s="49"/>
      <c r="FUK8" s="49"/>
      <c r="FUL8" s="49"/>
      <c r="FUM8" s="49"/>
      <c r="FUN8" s="49"/>
      <c r="FUO8" s="49"/>
      <c r="FUP8" s="49"/>
      <c r="FUQ8" s="49"/>
      <c r="FUR8" s="49"/>
      <c r="FUS8" s="49"/>
      <c r="FUT8" s="49"/>
      <c r="FUU8" s="49"/>
      <c r="FUV8" s="49"/>
      <c r="FUW8" s="49"/>
      <c r="FUX8" s="49"/>
      <c r="FUY8" s="49"/>
      <c r="FUZ8" s="49"/>
      <c r="FVA8" s="49"/>
      <c r="FVB8" s="49"/>
      <c r="FVC8" s="49"/>
      <c r="FVD8" s="49"/>
      <c r="FVE8" s="49"/>
      <c r="FVF8" s="49"/>
      <c r="FVG8" s="49"/>
      <c r="FVH8" s="49"/>
      <c r="FVI8" s="49"/>
      <c r="FVJ8" s="49"/>
      <c r="FVK8" s="49"/>
      <c r="FVL8" s="49"/>
      <c r="FVM8" s="49"/>
      <c r="FVN8" s="49"/>
      <c r="FVO8" s="49"/>
      <c r="FVP8" s="49"/>
      <c r="FVQ8" s="49"/>
      <c r="FVR8" s="49"/>
      <c r="FVS8" s="49"/>
      <c r="FVT8" s="49"/>
      <c r="FVU8" s="49"/>
      <c r="FVV8" s="49"/>
      <c r="FVW8" s="49"/>
      <c r="FVX8" s="49"/>
      <c r="FVY8" s="49"/>
      <c r="FVZ8" s="49"/>
      <c r="FWA8" s="49"/>
      <c r="FWB8" s="49"/>
      <c r="FWC8" s="49"/>
      <c r="FWD8" s="49"/>
      <c r="FWE8" s="49"/>
      <c r="FWF8" s="49"/>
      <c r="FWG8" s="49"/>
      <c r="FWH8" s="49"/>
      <c r="FWI8" s="49"/>
      <c r="FWJ8" s="49"/>
      <c r="FWK8" s="49"/>
      <c r="FWL8" s="49"/>
      <c r="FWM8" s="49"/>
      <c r="FWN8" s="49"/>
      <c r="FWO8" s="49"/>
      <c r="FWP8" s="49"/>
      <c r="FWQ8" s="49"/>
      <c r="FWR8" s="49"/>
      <c r="FWS8" s="49"/>
      <c r="FWT8" s="49"/>
      <c r="FWU8" s="49"/>
      <c r="FWV8" s="49"/>
      <c r="FWW8" s="49"/>
      <c r="FWX8" s="49"/>
      <c r="FWY8" s="49"/>
      <c r="FWZ8" s="49"/>
      <c r="FXA8" s="49"/>
      <c r="FXB8" s="49"/>
      <c r="FXC8" s="49"/>
      <c r="FXD8" s="49"/>
      <c r="FXE8" s="49"/>
      <c r="FXF8" s="49"/>
      <c r="FXG8" s="49"/>
      <c r="FXH8" s="49"/>
      <c r="FXI8" s="49"/>
      <c r="FXJ8" s="49"/>
      <c r="FXK8" s="49"/>
      <c r="FXL8" s="49"/>
      <c r="FXM8" s="49"/>
      <c r="FXN8" s="49"/>
      <c r="FXO8" s="49"/>
      <c r="FXP8" s="49"/>
      <c r="FXQ8" s="49"/>
      <c r="FXR8" s="49"/>
      <c r="FXS8" s="49"/>
      <c r="FXT8" s="49"/>
      <c r="FXU8" s="49"/>
      <c r="FXV8" s="49"/>
      <c r="FXW8" s="49"/>
      <c r="FXX8" s="49"/>
      <c r="FXY8" s="49"/>
      <c r="FXZ8" s="49"/>
      <c r="FYA8" s="49"/>
      <c r="FYB8" s="49"/>
      <c r="FYC8" s="49"/>
      <c r="FYD8" s="49"/>
      <c r="FYE8" s="49"/>
      <c r="FYF8" s="49"/>
      <c r="FYG8" s="49"/>
      <c r="FYH8" s="49"/>
      <c r="FYI8" s="49"/>
      <c r="FYJ8" s="49"/>
      <c r="FYK8" s="49"/>
      <c r="FYL8" s="49"/>
      <c r="FYM8" s="49"/>
      <c r="FYN8" s="49"/>
      <c r="FYO8" s="49"/>
      <c r="FYP8" s="49"/>
      <c r="FYQ8" s="49"/>
      <c r="FYR8" s="49"/>
      <c r="FYS8" s="49"/>
      <c r="FYT8" s="49"/>
      <c r="FYU8" s="49"/>
      <c r="FYV8" s="49"/>
      <c r="FYW8" s="49"/>
      <c r="FYX8" s="49"/>
      <c r="FYY8" s="49"/>
      <c r="FYZ8" s="49"/>
      <c r="FZA8" s="49"/>
      <c r="FZB8" s="49"/>
      <c r="FZC8" s="49"/>
      <c r="FZD8" s="49"/>
      <c r="FZE8" s="49"/>
      <c r="FZF8" s="49"/>
      <c r="FZG8" s="49"/>
      <c r="FZH8" s="49"/>
      <c r="FZI8" s="49"/>
      <c r="FZJ8" s="49"/>
      <c r="FZK8" s="49"/>
      <c r="FZL8" s="49"/>
      <c r="FZM8" s="49"/>
      <c r="FZN8" s="49"/>
      <c r="FZO8" s="49"/>
      <c r="FZP8" s="49"/>
      <c r="FZQ8" s="49"/>
      <c r="FZR8" s="49"/>
      <c r="FZS8" s="49"/>
      <c r="FZT8" s="49"/>
      <c r="FZU8" s="49"/>
      <c r="FZV8" s="49"/>
      <c r="FZW8" s="49"/>
      <c r="FZX8" s="49"/>
      <c r="FZY8" s="49"/>
      <c r="FZZ8" s="49"/>
      <c r="GAA8" s="49"/>
      <c r="GAB8" s="49"/>
      <c r="GAC8" s="49"/>
      <c r="GAD8" s="49"/>
      <c r="GAE8" s="49"/>
      <c r="GAF8" s="49"/>
      <c r="GAG8" s="49"/>
      <c r="GAH8" s="49"/>
      <c r="GAI8" s="49"/>
      <c r="GAJ8" s="49"/>
      <c r="GAK8" s="49"/>
      <c r="GAL8" s="49"/>
      <c r="GAM8" s="49"/>
      <c r="GAN8" s="49"/>
      <c r="GAO8" s="49"/>
      <c r="GAP8" s="49"/>
      <c r="GAQ8" s="49"/>
      <c r="GAR8" s="49"/>
      <c r="GAS8" s="49"/>
      <c r="GAT8" s="49"/>
      <c r="GAU8" s="49"/>
      <c r="GAV8" s="49"/>
      <c r="GAW8" s="49"/>
      <c r="GAX8" s="49"/>
      <c r="GAY8" s="49"/>
      <c r="GAZ8" s="49"/>
      <c r="GBA8" s="49"/>
      <c r="GBB8" s="49"/>
      <c r="GBC8" s="49"/>
      <c r="GBD8" s="49"/>
      <c r="GBE8" s="49"/>
      <c r="GBF8" s="49"/>
      <c r="GBG8" s="49"/>
      <c r="GBH8" s="49"/>
      <c r="GBI8" s="49"/>
      <c r="GBJ8" s="49"/>
      <c r="GBK8" s="49"/>
      <c r="GBL8" s="49"/>
      <c r="GBM8" s="49"/>
      <c r="GBN8" s="49"/>
      <c r="GBO8" s="49"/>
      <c r="GBP8" s="49"/>
      <c r="GBQ8" s="49"/>
      <c r="GBR8" s="49"/>
      <c r="GBS8" s="49"/>
      <c r="GBT8" s="49"/>
      <c r="GBU8" s="49"/>
      <c r="GBV8" s="49"/>
      <c r="GBW8" s="49"/>
      <c r="GBX8" s="49"/>
      <c r="GBY8" s="49"/>
      <c r="GBZ8" s="49"/>
      <c r="GCA8" s="49"/>
      <c r="GCB8" s="49"/>
      <c r="GCC8" s="49"/>
      <c r="GCD8" s="49"/>
      <c r="GCE8" s="49"/>
      <c r="GCF8" s="49"/>
      <c r="GCG8" s="49"/>
      <c r="GCH8" s="49"/>
      <c r="GCI8" s="49"/>
      <c r="GCJ8" s="49"/>
      <c r="GCK8" s="49"/>
      <c r="GCL8" s="49"/>
      <c r="GCM8" s="49"/>
      <c r="GCN8" s="49"/>
      <c r="GCO8" s="49"/>
      <c r="GCP8" s="49"/>
      <c r="GCQ8" s="49"/>
      <c r="GCR8" s="49"/>
      <c r="GCS8" s="49"/>
      <c r="GCT8" s="49"/>
      <c r="GCU8" s="49"/>
      <c r="GCV8" s="49"/>
      <c r="GCW8" s="49"/>
      <c r="GCX8" s="49"/>
      <c r="GCY8" s="49"/>
      <c r="GCZ8" s="49"/>
      <c r="GDA8" s="49"/>
      <c r="GDB8" s="49"/>
      <c r="GDC8" s="49"/>
      <c r="GDD8" s="49"/>
      <c r="GDE8" s="49"/>
      <c r="GDF8" s="49"/>
      <c r="GDG8" s="49"/>
      <c r="GDH8" s="49"/>
      <c r="GDI8" s="49"/>
      <c r="GDJ8" s="49"/>
      <c r="GDK8" s="49"/>
      <c r="GDL8" s="49"/>
      <c r="GDM8" s="49"/>
      <c r="GDN8" s="49"/>
      <c r="GDO8" s="49"/>
      <c r="GDP8" s="49"/>
      <c r="GDQ8" s="49"/>
      <c r="GDR8" s="49"/>
      <c r="GDS8" s="49"/>
      <c r="GDT8" s="49"/>
      <c r="GDU8" s="49"/>
      <c r="GDV8" s="49"/>
      <c r="GDW8" s="49"/>
      <c r="GDX8" s="49"/>
      <c r="GDY8" s="49"/>
      <c r="GDZ8" s="49"/>
      <c r="GEA8" s="49"/>
      <c r="GEB8" s="49"/>
      <c r="GEC8" s="49"/>
      <c r="GED8" s="49"/>
      <c r="GEE8" s="49"/>
      <c r="GEF8" s="49"/>
      <c r="GEG8" s="49"/>
      <c r="GEH8" s="49"/>
      <c r="GEI8" s="49"/>
      <c r="GEJ8" s="49"/>
      <c r="GEK8" s="49"/>
      <c r="GEL8" s="49"/>
      <c r="GEM8" s="49"/>
      <c r="GEN8" s="49"/>
      <c r="GEO8" s="49"/>
      <c r="GEP8" s="49"/>
      <c r="GEQ8" s="49"/>
      <c r="GER8" s="49"/>
      <c r="GES8" s="49"/>
      <c r="GET8" s="49"/>
      <c r="GEU8" s="49"/>
      <c r="GEV8" s="49"/>
      <c r="GEW8" s="49"/>
      <c r="GEX8" s="49"/>
      <c r="GEY8" s="49"/>
      <c r="GEZ8" s="49"/>
      <c r="GFA8" s="49"/>
      <c r="GFB8" s="49"/>
      <c r="GFC8" s="49"/>
      <c r="GFD8" s="49"/>
      <c r="GFE8" s="49"/>
      <c r="GFF8" s="49"/>
      <c r="GFG8" s="49"/>
      <c r="GFH8" s="49"/>
      <c r="GFI8" s="49"/>
      <c r="GFJ8" s="49"/>
      <c r="GFK8" s="49"/>
      <c r="GFL8" s="49"/>
      <c r="GFM8" s="49"/>
      <c r="GFN8" s="49"/>
      <c r="GFO8" s="49"/>
      <c r="GFP8" s="49"/>
      <c r="GFQ8" s="49"/>
      <c r="GFR8" s="49"/>
      <c r="GFS8" s="49"/>
      <c r="GFT8" s="49"/>
      <c r="GFU8" s="49"/>
      <c r="GFV8" s="49"/>
      <c r="GFW8" s="49"/>
      <c r="GFX8" s="49"/>
      <c r="GFY8" s="49"/>
      <c r="GFZ8" s="49"/>
      <c r="GGA8" s="49"/>
      <c r="GGB8" s="49"/>
      <c r="GGC8" s="49"/>
      <c r="GGD8" s="49"/>
      <c r="GGE8" s="49"/>
      <c r="GGF8" s="49"/>
      <c r="GGG8" s="49"/>
      <c r="GGH8" s="49"/>
      <c r="GGI8" s="49"/>
      <c r="GGJ8" s="49"/>
      <c r="GGK8" s="49"/>
      <c r="GGL8" s="49"/>
      <c r="GGM8" s="49"/>
      <c r="GGN8" s="49"/>
      <c r="GGO8" s="49"/>
      <c r="GGP8" s="49"/>
      <c r="GGQ8" s="49"/>
      <c r="GGR8" s="49"/>
      <c r="GGS8" s="49"/>
      <c r="GGT8" s="49"/>
      <c r="GGU8" s="49"/>
      <c r="GGV8" s="49"/>
      <c r="GGW8" s="49"/>
      <c r="GGX8" s="49"/>
      <c r="GGY8" s="49"/>
      <c r="GGZ8" s="49"/>
      <c r="GHA8" s="49"/>
      <c r="GHB8" s="49"/>
      <c r="GHC8" s="49"/>
      <c r="GHD8" s="49"/>
      <c r="GHE8" s="49"/>
      <c r="GHF8" s="49"/>
      <c r="GHG8" s="49"/>
      <c r="GHH8" s="49"/>
      <c r="GHI8" s="49"/>
      <c r="GHJ8" s="49"/>
      <c r="GHK8" s="49"/>
      <c r="GHL8" s="49"/>
      <c r="GHM8" s="49"/>
      <c r="GHN8" s="49"/>
      <c r="GHO8" s="49"/>
      <c r="GHP8" s="49"/>
      <c r="GHQ8" s="49"/>
      <c r="GHR8" s="49"/>
      <c r="GHS8" s="49"/>
      <c r="GHT8" s="49"/>
      <c r="GHU8" s="49"/>
      <c r="GHV8" s="49"/>
      <c r="GHW8" s="49"/>
      <c r="GHX8" s="49"/>
      <c r="GHY8" s="49"/>
      <c r="GHZ8" s="49"/>
      <c r="GIA8" s="49"/>
      <c r="GIB8" s="49"/>
      <c r="GIC8" s="49"/>
      <c r="GID8" s="49"/>
      <c r="GIE8" s="49"/>
      <c r="GIF8" s="49"/>
      <c r="GIG8" s="49"/>
      <c r="GIH8" s="49"/>
      <c r="GII8" s="49"/>
      <c r="GIJ8" s="49"/>
      <c r="GIK8" s="49"/>
      <c r="GIL8" s="49"/>
      <c r="GIM8" s="49"/>
      <c r="GIN8" s="49"/>
      <c r="GIO8" s="49"/>
      <c r="GIP8" s="49"/>
      <c r="GIQ8" s="49"/>
      <c r="GIR8" s="49"/>
      <c r="GIS8" s="49"/>
      <c r="GIT8" s="49"/>
      <c r="GIU8" s="49"/>
      <c r="GIV8" s="49"/>
      <c r="GIW8" s="49"/>
      <c r="GIX8" s="49"/>
      <c r="GIY8" s="49"/>
      <c r="GIZ8" s="49"/>
      <c r="GJA8" s="49"/>
      <c r="GJB8" s="49"/>
      <c r="GJC8" s="49"/>
      <c r="GJD8" s="49"/>
      <c r="GJE8" s="49"/>
      <c r="GJF8" s="49"/>
      <c r="GJG8" s="49"/>
      <c r="GJH8" s="49"/>
      <c r="GJI8" s="49"/>
      <c r="GJJ8" s="49"/>
      <c r="GJK8" s="49"/>
      <c r="GJL8" s="49"/>
      <c r="GJM8" s="49"/>
      <c r="GJN8" s="49"/>
      <c r="GJO8" s="49"/>
      <c r="GJP8" s="49"/>
      <c r="GJQ8" s="49"/>
      <c r="GJR8" s="49"/>
      <c r="GJS8" s="49"/>
      <c r="GJT8" s="49"/>
      <c r="GJU8" s="49"/>
      <c r="GJV8" s="49"/>
      <c r="GJW8" s="49"/>
      <c r="GJX8" s="49"/>
      <c r="GJY8" s="49"/>
      <c r="GJZ8" s="49"/>
      <c r="GKA8" s="49"/>
      <c r="GKB8" s="49"/>
      <c r="GKC8" s="49"/>
      <c r="GKD8" s="49"/>
      <c r="GKE8" s="49"/>
      <c r="GKF8" s="49"/>
      <c r="GKG8" s="49"/>
      <c r="GKH8" s="49"/>
      <c r="GKI8" s="49"/>
      <c r="GKJ8" s="49"/>
      <c r="GKK8" s="49"/>
      <c r="GKL8" s="49"/>
      <c r="GKM8" s="49"/>
      <c r="GKN8" s="49"/>
      <c r="GKO8" s="49"/>
      <c r="GKP8" s="49"/>
      <c r="GKQ8" s="49"/>
      <c r="GKR8" s="49"/>
      <c r="GKS8" s="49"/>
      <c r="GKT8" s="49"/>
      <c r="GKU8" s="49"/>
      <c r="GKV8" s="49"/>
      <c r="GKW8" s="49"/>
      <c r="GKX8" s="49"/>
      <c r="GKY8" s="49"/>
      <c r="GKZ8" s="49"/>
      <c r="GLA8" s="49"/>
      <c r="GLB8" s="49"/>
      <c r="GLC8" s="49"/>
      <c r="GLD8" s="49"/>
      <c r="GLE8" s="49"/>
      <c r="GLF8" s="49"/>
      <c r="GLG8" s="49"/>
      <c r="GLH8" s="49"/>
      <c r="GLI8" s="49"/>
      <c r="GLJ8" s="49"/>
      <c r="GLK8" s="49"/>
      <c r="GLL8" s="49"/>
      <c r="GLM8" s="49"/>
      <c r="GLN8" s="49"/>
      <c r="GLO8" s="49"/>
      <c r="GLP8" s="49"/>
      <c r="GLQ8" s="49"/>
      <c r="GLR8" s="49"/>
      <c r="GLS8" s="49"/>
      <c r="GLT8" s="49"/>
      <c r="GLU8" s="49"/>
      <c r="GLV8" s="49"/>
      <c r="GLW8" s="49"/>
      <c r="GLX8" s="49"/>
      <c r="GLY8" s="49"/>
      <c r="GLZ8" s="49"/>
      <c r="GMA8" s="49"/>
      <c r="GMB8" s="49"/>
      <c r="GMC8" s="49"/>
      <c r="GMD8" s="49"/>
      <c r="GME8" s="49"/>
      <c r="GMF8" s="49"/>
      <c r="GMG8" s="49"/>
      <c r="GMH8" s="49"/>
      <c r="GMI8" s="49"/>
      <c r="GMJ8" s="49"/>
      <c r="GMK8" s="49"/>
      <c r="GML8" s="49"/>
      <c r="GMM8" s="49"/>
      <c r="GMN8" s="49"/>
      <c r="GMO8" s="49"/>
      <c r="GMP8" s="49"/>
      <c r="GMQ8" s="49"/>
      <c r="GMR8" s="49"/>
      <c r="GMS8" s="49"/>
      <c r="GMT8" s="49"/>
      <c r="GMU8" s="49"/>
      <c r="GMV8" s="49"/>
      <c r="GMW8" s="49"/>
      <c r="GMX8" s="49"/>
      <c r="GMY8" s="49"/>
      <c r="GMZ8" s="49"/>
      <c r="GNA8" s="49"/>
      <c r="GNB8" s="49"/>
      <c r="GNC8" s="49"/>
      <c r="GND8" s="49"/>
      <c r="GNE8" s="49"/>
      <c r="GNF8" s="49"/>
      <c r="GNG8" s="49"/>
      <c r="GNH8" s="49"/>
      <c r="GNI8" s="49"/>
      <c r="GNJ8" s="49"/>
      <c r="GNK8" s="49"/>
      <c r="GNL8" s="49"/>
      <c r="GNM8" s="49"/>
      <c r="GNN8" s="49"/>
      <c r="GNO8" s="49"/>
      <c r="GNP8" s="49"/>
      <c r="GNQ8" s="49"/>
      <c r="GNR8" s="49"/>
      <c r="GNS8" s="49"/>
      <c r="GNT8" s="49"/>
      <c r="GNU8" s="49"/>
      <c r="GNV8" s="49"/>
      <c r="GNW8" s="49"/>
      <c r="GNX8" s="49"/>
      <c r="GNY8" s="49"/>
      <c r="GNZ8" s="49"/>
      <c r="GOA8" s="49"/>
      <c r="GOB8" s="49"/>
      <c r="GOC8" s="49"/>
      <c r="GOD8" s="49"/>
      <c r="GOE8" s="49"/>
      <c r="GOF8" s="49"/>
      <c r="GOG8" s="49"/>
      <c r="GOH8" s="49"/>
      <c r="GOI8" s="49"/>
      <c r="GOJ8" s="49"/>
      <c r="GOK8" s="49"/>
      <c r="GOL8" s="49"/>
      <c r="GOM8" s="49"/>
      <c r="GON8" s="49"/>
      <c r="GOO8" s="49"/>
      <c r="GOP8" s="49"/>
      <c r="GOQ8" s="49"/>
      <c r="GOR8" s="49"/>
      <c r="GOS8" s="49"/>
      <c r="GOT8" s="49"/>
      <c r="GOU8" s="49"/>
      <c r="GOV8" s="49"/>
      <c r="GOW8" s="49"/>
      <c r="GOX8" s="49"/>
      <c r="GOY8" s="49"/>
      <c r="GOZ8" s="49"/>
      <c r="GPA8" s="49"/>
      <c r="GPB8" s="49"/>
      <c r="GPC8" s="49"/>
      <c r="GPD8" s="49"/>
      <c r="GPE8" s="49"/>
      <c r="GPF8" s="49"/>
      <c r="GPG8" s="49"/>
      <c r="GPH8" s="49"/>
      <c r="GPI8" s="49"/>
      <c r="GPJ8" s="49"/>
      <c r="GPK8" s="49"/>
      <c r="GPL8" s="49"/>
      <c r="GPM8" s="49"/>
      <c r="GPN8" s="49"/>
      <c r="GPO8" s="49"/>
      <c r="GPP8" s="49"/>
      <c r="GPQ8" s="49"/>
      <c r="GPR8" s="49"/>
      <c r="GPS8" s="49"/>
      <c r="GPT8" s="49"/>
      <c r="GPU8" s="49"/>
      <c r="GPV8" s="49"/>
      <c r="GPW8" s="49"/>
      <c r="GPX8" s="49"/>
      <c r="GPY8" s="49"/>
      <c r="GPZ8" s="49"/>
      <c r="GQA8" s="49"/>
      <c r="GQB8" s="49"/>
      <c r="GQC8" s="49"/>
      <c r="GQD8" s="49"/>
      <c r="GQE8" s="49"/>
      <c r="GQF8" s="49"/>
      <c r="GQG8" s="49"/>
      <c r="GQH8" s="49"/>
      <c r="GQI8" s="49"/>
      <c r="GQJ8" s="49"/>
      <c r="GQK8" s="49"/>
      <c r="GQL8" s="49"/>
      <c r="GQM8" s="49"/>
      <c r="GQN8" s="49"/>
      <c r="GQO8" s="49"/>
      <c r="GQP8" s="49"/>
      <c r="GQQ8" s="49"/>
      <c r="GQR8" s="49"/>
      <c r="GQS8" s="49"/>
      <c r="GQT8" s="49"/>
      <c r="GQU8" s="49"/>
      <c r="GQV8" s="49"/>
      <c r="GQW8" s="49"/>
      <c r="GQX8" s="49"/>
      <c r="GQY8" s="49"/>
      <c r="GQZ8" s="49"/>
      <c r="GRA8" s="49"/>
      <c r="GRB8" s="49"/>
      <c r="GRC8" s="49"/>
      <c r="GRD8" s="49"/>
      <c r="GRE8" s="49"/>
      <c r="GRF8" s="49"/>
      <c r="GRG8" s="49"/>
      <c r="GRH8" s="49"/>
      <c r="GRI8" s="49"/>
      <c r="GRJ8" s="49"/>
      <c r="GRK8" s="49"/>
      <c r="GRL8" s="49"/>
      <c r="GRM8" s="49"/>
      <c r="GRN8" s="49"/>
      <c r="GRO8" s="49"/>
      <c r="GRP8" s="49"/>
      <c r="GRQ8" s="49"/>
      <c r="GRR8" s="49"/>
      <c r="GRS8" s="49"/>
      <c r="GRT8" s="49"/>
      <c r="GRU8" s="49"/>
      <c r="GRV8" s="49"/>
      <c r="GRW8" s="49"/>
      <c r="GRX8" s="49"/>
      <c r="GRY8" s="49"/>
      <c r="GRZ8" s="49"/>
      <c r="GSA8" s="49"/>
      <c r="GSB8" s="49"/>
      <c r="GSC8" s="49"/>
      <c r="GSD8" s="49"/>
      <c r="GSE8" s="49"/>
      <c r="GSF8" s="49"/>
      <c r="GSG8" s="49"/>
      <c r="GSH8" s="49"/>
      <c r="GSI8" s="49"/>
      <c r="GSJ8" s="49"/>
      <c r="GSK8" s="49"/>
      <c r="GSL8" s="49"/>
      <c r="GSM8" s="49"/>
      <c r="GSN8" s="49"/>
      <c r="GSO8" s="49"/>
      <c r="GSP8" s="49"/>
      <c r="GSQ8" s="49"/>
      <c r="GSR8" s="49"/>
      <c r="GSS8" s="49"/>
      <c r="GST8" s="49"/>
      <c r="GSU8" s="49"/>
      <c r="GSV8" s="49"/>
      <c r="GSW8" s="49"/>
      <c r="GSX8" s="49"/>
      <c r="GSY8" s="49"/>
      <c r="GSZ8" s="49"/>
      <c r="GTA8" s="49"/>
      <c r="GTB8" s="49"/>
      <c r="GTC8" s="49"/>
      <c r="GTD8" s="49"/>
      <c r="GTE8" s="49"/>
      <c r="GTF8" s="49"/>
      <c r="GTG8" s="49"/>
      <c r="GTH8" s="49"/>
      <c r="GTI8" s="49"/>
      <c r="GTJ8" s="49"/>
      <c r="GTK8" s="49"/>
      <c r="GTL8" s="49"/>
      <c r="GTM8" s="49"/>
      <c r="GTN8" s="49"/>
      <c r="GTO8" s="49"/>
      <c r="GTP8" s="49"/>
      <c r="GTQ8" s="49"/>
      <c r="GTR8" s="49"/>
      <c r="GTS8" s="49"/>
      <c r="GTT8" s="49"/>
      <c r="GTU8" s="49"/>
      <c r="GTV8" s="49"/>
      <c r="GTW8" s="49"/>
      <c r="GTX8" s="49"/>
      <c r="GTY8" s="49"/>
      <c r="GTZ8" s="49"/>
      <c r="GUA8" s="49"/>
      <c r="GUB8" s="49"/>
      <c r="GUC8" s="49"/>
      <c r="GUD8" s="49"/>
      <c r="GUE8" s="49"/>
      <c r="GUF8" s="49"/>
      <c r="GUG8" s="49"/>
      <c r="GUH8" s="49"/>
      <c r="GUI8" s="49"/>
      <c r="GUJ8" s="49"/>
      <c r="GUK8" s="49"/>
      <c r="GUL8" s="49"/>
      <c r="GUM8" s="49"/>
      <c r="GUN8" s="49"/>
      <c r="GUO8" s="49"/>
      <c r="GUP8" s="49"/>
      <c r="GUQ8" s="49"/>
      <c r="GUR8" s="49"/>
      <c r="GUS8" s="49"/>
      <c r="GUT8" s="49"/>
      <c r="GUU8" s="49"/>
      <c r="GUV8" s="49"/>
      <c r="GUW8" s="49"/>
      <c r="GUX8" s="49"/>
      <c r="GUY8" s="49"/>
      <c r="GUZ8" s="49"/>
      <c r="GVA8" s="49"/>
      <c r="GVB8" s="49"/>
      <c r="GVC8" s="49"/>
      <c r="GVD8" s="49"/>
      <c r="GVE8" s="49"/>
      <c r="GVF8" s="49"/>
      <c r="GVG8" s="49"/>
      <c r="GVH8" s="49"/>
      <c r="GVI8" s="49"/>
      <c r="GVJ8" s="49"/>
      <c r="GVK8" s="49"/>
      <c r="GVL8" s="49"/>
      <c r="GVM8" s="49"/>
      <c r="GVN8" s="49"/>
      <c r="GVO8" s="49"/>
      <c r="GVP8" s="49"/>
      <c r="GVQ8" s="49"/>
      <c r="GVR8" s="49"/>
      <c r="GVS8" s="49"/>
      <c r="GVT8" s="49"/>
      <c r="GVU8" s="49"/>
      <c r="GVV8" s="49"/>
      <c r="GVW8" s="49"/>
      <c r="GVX8" s="49"/>
      <c r="GVY8" s="49"/>
      <c r="GVZ8" s="49"/>
      <c r="GWA8" s="49"/>
      <c r="GWB8" s="49"/>
      <c r="GWC8" s="49"/>
      <c r="GWD8" s="49"/>
      <c r="GWE8" s="49"/>
      <c r="GWF8" s="49"/>
      <c r="GWG8" s="49"/>
      <c r="GWH8" s="49"/>
      <c r="GWI8" s="49"/>
      <c r="GWJ8" s="49"/>
      <c r="GWK8" s="49"/>
      <c r="GWL8" s="49"/>
      <c r="GWM8" s="49"/>
      <c r="GWN8" s="49"/>
      <c r="GWO8" s="49"/>
      <c r="GWP8" s="49"/>
      <c r="GWQ8" s="49"/>
      <c r="GWR8" s="49"/>
      <c r="GWS8" s="49"/>
      <c r="GWT8" s="49"/>
      <c r="GWU8" s="49"/>
      <c r="GWV8" s="49"/>
      <c r="GWW8" s="49"/>
      <c r="GWX8" s="49"/>
      <c r="GWY8" s="49"/>
      <c r="GWZ8" s="49"/>
      <c r="GXA8" s="49"/>
      <c r="GXB8" s="49"/>
      <c r="GXC8" s="49"/>
      <c r="GXD8" s="49"/>
      <c r="GXE8" s="49"/>
      <c r="GXF8" s="49"/>
      <c r="GXG8" s="49"/>
      <c r="GXH8" s="49"/>
      <c r="GXI8" s="49"/>
      <c r="GXJ8" s="49"/>
      <c r="GXK8" s="49"/>
      <c r="GXL8" s="49"/>
      <c r="GXM8" s="49"/>
      <c r="GXN8" s="49"/>
      <c r="GXO8" s="49"/>
      <c r="GXP8" s="49"/>
      <c r="GXQ8" s="49"/>
      <c r="GXR8" s="49"/>
      <c r="GXS8" s="49"/>
      <c r="GXT8" s="49"/>
      <c r="GXU8" s="49"/>
      <c r="GXV8" s="49"/>
      <c r="GXW8" s="49"/>
      <c r="GXX8" s="49"/>
      <c r="GXY8" s="49"/>
      <c r="GXZ8" s="49"/>
      <c r="GYA8" s="49"/>
      <c r="GYB8" s="49"/>
      <c r="GYC8" s="49"/>
      <c r="GYD8" s="49"/>
      <c r="GYE8" s="49"/>
      <c r="GYF8" s="49"/>
      <c r="GYG8" s="49"/>
      <c r="GYH8" s="49"/>
      <c r="GYI8" s="49"/>
      <c r="GYJ8" s="49"/>
      <c r="GYK8" s="49"/>
      <c r="GYL8" s="49"/>
      <c r="GYM8" s="49"/>
      <c r="GYN8" s="49"/>
      <c r="GYO8" s="49"/>
      <c r="GYP8" s="49"/>
      <c r="GYQ8" s="49"/>
      <c r="GYR8" s="49"/>
      <c r="GYS8" s="49"/>
      <c r="GYT8" s="49"/>
      <c r="GYU8" s="49"/>
      <c r="GYV8" s="49"/>
      <c r="GYW8" s="49"/>
      <c r="GYX8" s="49"/>
      <c r="GYY8" s="49"/>
      <c r="GYZ8" s="49"/>
      <c r="GZA8" s="49"/>
      <c r="GZB8" s="49"/>
      <c r="GZC8" s="49"/>
      <c r="GZD8" s="49"/>
      <c r="GZE8" s="49"/>
      <c r="GZF8" s="49"/>
      <c r="GZG8" s="49"/>
      <c r="GZH8" s="49"/>
      <c r="GZI8" s="49"/>
      <c r="GZJ8" s="49"/>
      <c r="GZK8" s="49"/>
      <c r="GZL8" s="49"/>
      <c r="GZM8" s="49"/>
      <c r="GZN8" s="49"/>
      <c r="GZO8" s="49"/>
      <c r="GZP8" s="49"/>
      <c r="GZQ8" s="49"/>
      <c r="GZR8" s="49"/>
      <c r="GZS8" s="49"/>
      <c r="GZT8" s="49"/>
      <c r="GZU8" s="49"/>
      <c r="GZV8" s="49"/>
      <c r="GZW8" s="49"/>
      <c r="GZX8" s="49"/>
      <c r="GZY8" s="49"/>
      <c r="GZZ8" s="49"/>
      <c r="HAA8" s="49"/>
      <c r="HAB8" s="49"/>
      <c r="HAC8" s="49"/>
      <c r="HAD8" s="49"/>
      <c r="HAE8" s="49"/>
      <c r="HAF8" s="49"/>
      <c r="HAG8" s="49"/>
      <c r="HAH8" s="49"/>
      <c r="HAI8" s="49"/>
      <c r="HAJ8" s="49"/>
      <c r="HAK8" s="49"/>
      <c r="HAL8" s="49"/>
      <c r="HAM8" s="49"/>
      <c r="HAN8" s="49"/>
      <c r="HAO8" s="49"/>
      <c r="HAP8" s="49"/>
      <c r="HAQ8" s="49"/>
      <c r="HAR8" s="49"/>
      <c r="HAS8" s="49"/>
      <c r="HAT8" s="49"/>
      <c r="HAU8" s="49"/>
      <c r="HAV8" s="49"/>
      <c r="HAW8" s="49"/>
      <c r="HAX8" s="49"/>
      <c r="HAY8" s="49"/>
      <c r="HAZ8" s="49"/>
      <c r="HBA8" s="49"/>
      <c r="HBB8" s="49"/>
      <c r="HBC8" s="49"/>
      <c r="HBD8" s="49"/>
      <c r="HBE8" s="49"/>
      <c r="HBF8" s="49"/>
      <c r="HBG8" s="49"/>
      <c r="HBH8" s="49"/>
      <c r="HBI8" s="49"/>
      <c r="HBJ8" s="49"/>
      <c r="HBK8" s="49"/>
      <c r="HBL8" s="49"/>
      <c r="HBM8" s="49"/>
      <c r="HBN8" s="49"/>
      <c r="HBO8" s="49"/>
      <c r="HBP8" s="49"/>
      <c r="HBQ8" s="49"/>
      <c r="HBR8" s="49"/>
      <c r="HBS8" s="49"/>
      <c r="HBT8" s="49"/>
      <c r="HBU8" s="49"/>
      <c r="HBV8" s="49"/>
      <c r="HBW8" s="49"/>
      <c r="HBX8" s="49"/>
      <c r="HBY8" s="49"/>
      <c r="HBZ8" s="49"/>
      <c r="HCA8" s="49"/>
      <c r="HCB8" s="49"/>
      <c r="HCC8" s="49"/>
      <c r="HCD8" s="49"/>
      <c r="HCE8" s="49"/>
      <c r="HCF8" s="49"/>
      <c r="HCG8" s="49"/>
      <c r="HCH8" s="49"/>
      <c r="HCI8" s="49"/>
      <c r="HCJ8" s="49"/>
      <c r="HCK8" s="49"/>
      <c r="HCL8" s="49"/>
      <c r="HCM8" s="49"/>
      <c r="HCN8" s="49"/>
      <c r="HCO8" s="49"/>
      <c r="HCP8" s="49"/>
      <c r="HCQ8" s="49"/>
      <c r="HCR8" s="49"/>
      <c r="HCS8" s="49"/>
      <c r="HCT8" s="49"/>
      <c r="HCU8" s="49"/>
      <c r="HCV8" s="49"/>
      <c r="HCW8" s="49"/>
      <c r="HCX8" s="49"/>
      <c r="HCY8" s="49"/>
      <c r="HCZ8" s="49"/>
      <c r="HDA8" s="49"/>
      <c r="HDB8" s="49"/>
      <c r="HDC8" s="49"/>
      <c r="HDD8" s="49"/>
      <c r="HDE8" s="49"/>
      <c r="HDF8" s="49"/>
      <c r="HDG8" s="49"/>
      <c r="HDH8" s="49"/>
      <c r="HDI8" s="49"/>
      <c r="HDJ8" s="49"/>
      <c r="HDK8" s="49"/>
      <c r="HDL8" s="49"/>
      <c r="HDM8" s="49"/>
      <c r="HDN8" s="49"/>
      <c r="HDO8" s="49"/>
      <c r="HDP8" s="49"/>
      <c r="HDQ8" s="49"/>
      <c r="HDR8" s="49"/>
      <c r="HDS8" s="49"/>
      <c r="HDT8" s="49"/>
      <c r="HDU8" s="49"/>
      <c r="HDV8" s="49"/>
      <c r="HDW8" s="49"/>
      <c r="HDX8" s="49"/>
      <c r="HDY8" s="49"/>
      <c r="HDZ8" s="49"/>
      <c r="HEA8" s="49"/>
      <c r="HEB8" s="49"/>
      <c r="HEC8" s="49"/>
      <c r="HED8" s="49"/>
      <c r="HEE8" s="49"/>
      <c r="HEF8" s="49"/>
      <c r="HEG8" s="49"/>
      <c r="HEH8" s="49"/>
      <c r="HEI8" s="49"/>
      <c r="HEJ8" s="49"/>
      <c r="HEK8" s="49"/>
      <c r="HEL8" s="49"/>
      <c r="HEM8" s="49"/>
      <c r="HEN8" s="49"/>
      <c r="HEO8" s="49"/>
      <c r="HEP8" s="49"/>
      <c r="HEQ8" s="49"/>
      <c r="HER8" s="49"/>
      <c r="HES8" s="49"/>
      <c r="HET8" s="49"/>
      <c r="HEU8" s="49"/>
      <c r="HEV8" s="49"/>
      <c r="HEW8" s="49"/>
      <c r="HEX8" s="49"/>
      <c r="HEY8" s="49"/>
      <c r="HEZ8" s="49"/>
      <c r="HFA8" s="49"/>
      <c r="HFB8" s="49"/>
      <c r="HFC8" s="49"/>
      <c r="HFD8" s="49"/>
      <c r="HFE8" s="49"/>
      <c r="HFF8" s="49"/>
      <c r="HFG8" s="49"/>
      <c r="HFH8" s="49"/>
      <c r="HFI8" s="49"/>
      <c r="HFJ8" s="49"/>
      <c r="HFK8" s="49"/>
      <c r="HFL8" s="49"/>
      <c r="HFM8" s="49"/>
      <c r="HFN8" s="49"/>
      <c r="HFO8" s="49"/>
      <c r="HFP8" s="49"/>
      <c r="HFQ8" s="49"/>
      <c r="HFR8" s="49"/>
      <c r="HFS8" s="49"/>
      <c r="HFT8" s="49"/>
      <c r="HFU8" s="49"/>
      <c r="HFV8" s="49"/>
      <c r="HFW8" s="49"/>
      <c r="HFX8" s="49"/>
      <c r="HFY8" s="49"/>
      <c r="HFZ8" s="49"/>
      <c r="HGA8" s="49"/>
      <c r="HGB8" s="49"/>
      <c r="HGC8" s="49"/>
      <c r="HGD8" s="49"/>
      <c r="HGE8" s="49"/>
      <c r="HGF8" s="49"/>
      <c r="HGG8" s="49"/>
      <c r="HGH8" s="49"/>
      <c r="HGI8" s="49"/>
      <c r="HGJ8" s="49"/>
      <c r="HGK8" s="49"/>
      <c r="HGL8" s="49"/>
      <c r="HGM8" s="49"/>
      <c r="HGN8" s="49"/>
      <c r="HGO8" s="49"/>
      <c r="HGP8" s="49"/>
      <c r="HGQ8" s="49"/>
      <c r="HGR8" s="49"/>
      <c r="HGS8" s="49"/>
      <c r="HGT8" s="49"/>
      <c r="HGU8" s="49"/>
      <c r="HGV8" s="49"/>
      <c r="HGW8" s="49"/>
      <c r="HGX8" s="49"/>
      <c r="HGY8" s="49"/>
      <c r="HGZ8" s="49"/>
      <c r="HHA8" s="49"/>
      <c r="HHB8" s="49"/>
      <c r="HHC8" s="49"/>
      <c r="HHD8" s="49"/>
      <c r="HHE8" s="49"/>
      <c r="HHF8" s="49"/>
      <c r="HHG8" s="49"/>
      <c r="HHH8" s="49"/>
      <c r="HHI8" s="49"/>
      <c r="HHJ8" s="49"/>
      <c r="HHK8" s="49"/>
      <c r="HHL8" s="49"/>
      <c r="HHM8" s="49"/>
      <c r="HHN8" s="49"/>
      <c r="HHO8" s="49"/>
      <c r="HHP8" s="49"/>
      <c r="HHQ8" s="49"/>
      <c r="HHR8" s="49"/>
      <c r="HHS8" s="49"/>
      <c r="HHT8" s="49"/>
      <c r="HHU8" s="49"/>
      <c r="HHV8" s="49"/>
      <c r="HHW8" s="49"/>
      <c r="HHX8" s="49"/>
      <c r="HHY8" s="49"/>
      <c r="HHZ8" s="49"/>
      <c r="HIA8" s="49"/>
      <c r="HIB8" s="49"/>
      <c r="HIC8" s="49"/>
      <c r="HID8" s="49"/>
      <c r="HIE8" s="49"/>
      <c r="HIF8" s="49"/>
      <c r="HIG8" s="49"/>
      <c r="HIH8" s="49"/>
      <c r="HII8" s="49"/>
      <c r="HIJ8" s="49"/>
      <c r="HIK8" s="49"/>
      <c r="HIL8" s="49"/>
      <c r="HIM8" s="49"/>
      <c r="HIN8" s="49"/>
      <c r="HIO8" s="49"/>
      <c r="HIP8" s="49"/>
      <c r="HIQ8" s="49"/>
      <c r="HIR8" s="49"/>
      <c r="HIS8" s="49"/>
      <c r="HIT8" s="49"/>
      <c r="HIU8" s="49"/>
      <c r="HIV8" s="49"/>
      <c r="HIW8" s="49"/>
      <c r="HIX8" s="49"/>
      <c r="HIY8" s="49"/>
      <c r="HIZ8" s="49"/>
      <c r="HJA8" s="49"/>
      <c r="HJB8" s="49"/>
      <c r="HJC8" s="49"/>
      <c r="HJD8" s="49"/>
      <c r="HJE8" s="49"/>
      <c r="HJF8" s="49"/>
      <c r="HJG8" s="49"/>
      <c r="HJH8" s="49"/>
      <c r="HJI8" s="49"/>
      <c r="HJJ8" s="49"/>
      <c r="HJK8" s="49"/>
      <c r="HJL8" s="49"/>
      <c r="HJM8" s="49"/>
      <c r="HJN8" s="49"/>
      <c r="HJO8" s="49"/>
      <c r="HJP8" s="49"/>
      <c r="HJQ8" s="49"/>
      <c r="HJR8" s="49"/>
      <c r="HJS8" s="49"/>
      <c r="HJT8" s="49"/>
      <c r="HJU8" s="49"/>
      <c r="HJV8" s="49"/>
      <c r="HJW8" s="49"/>
      <c r="HJX8" s="49"/>
      <c r="HJY8" s="49"/>
      <c r="HJZ8" s="49"/>
      <c r="HKA8" s="49"/>
      <c r="HKB8" s="49"/>
      <c r="HKC8" s="49"/>
      <c r="HKD8" s="49"/>
      <c r="HKE8" s="49"/>
      <c r="HKF8" s="49"/>
      <c r="HKG8" s="49"/>
      <c r="HKH8" s="49"/>
      <c r="HKI8" s="49"/>
      <c r="HKJ8" s="49"/>
      <c r="HKK8" s="49"/>
      <c r="HKL8" s="49"/>
      <c r="HKM8" s="49"/>
      <c r="HKN8" s="49"/>
      <c r="HKO8" s="49"/>
      <c r="HKP8" s="49"/>
      <c r="HKQ8" s="49"/>
      <c r="HKR8" s="49"/>
      <c r="HKS8" s="49"/>
      <c r="HKT8" s="49"/>
      <c r="HKU8" s="49"/>
      <c r="HKV8" s="49"/>
      <c r="HKW8" s="49"/>
      <c r="HKX8" s="49"/>
      <c r="HKY8" s="49"/>
      <c r="HKZ8" s="49"/>
      <c r="HLA8" s="49"/>
      <c r="HLB8" s="49"/>
      <c r="HLC8" s="49"/>
      <c r="HLD8" s="49"/>
      <c r="HLE8" s="49"/>
      <c r="HLF8" s="49"/>
      <c r="HLG8" s="49"/>
      <c r="HLH8" s="49"/>
      <c r="HLI8" s="49"/>
      <c r="HLJ8" s="49"/>
      <c r="HLK8" s="49"/>
      <c r="HLL8" s="49"/>
      <c r="HLM8" s="49"/>
      <c r="HLN8" s="49"/>
      <c r="HLO8" s="49"/>
      <c r="HLP8" s="49"/>
      <c r="HLQ8" s="49"/>
      <c r="HLR8" s="49"/>
      <c r="HLS8" s="49"/>
      <c r="HLT8" s="49"/>
      <c r="HLU8" s="49"/>
      <c r="HLV8" s="49"/>
      <c r="HLW8" s="49"/>
      <c r="HLX8" s="49"/>
      <c r="HLY8" s="49"/>
      <c r="HLZ8" s="49"/>
      <c r="HMA8" s="49"/>
      <c r="HMB8" s="49"/>
      <c r="HMC8" s="49"/>
      <c r="HMD8" s="49"/>
      <c r="HME8" s="49"/>
      <c r="HMF8" s="49"/>
      <c r="HMG8" s="49"/>
      <c r="HMH8" s="49"/>
      <c r="HMI8" s="49"/>
      <c r="HMJ8" s="49"/>
      <c r="HMK8" s="49"/>
      <c r="HML8" s="49"/>
      <c r="HMM8" s="49"/>
      <c r="HMN8" s="49"/>
      <c r="HMO8" s="49"/>
      <c r="HMP8" s="49"/>
      <c r="HMQ8" s="49"/>
      <c r="HMR8" s="49"/>
      <c r="HMS8" s="49"/>
      <c r="HMT8" s="49"/>
      <c r="HMU8" s="49"/>
      <c r="HMV8" s="49"/>
      <c r="HMW8" s="49"/>
      <c r="HMX8" s="49"/>
      <c r="HMY8" s="49"/>
      <c r="HMZ8" s="49"/>
      <c r="HNA8" s="49"/>
      <c r="HNB8" s="49"/>
      <c r="HNC8" s="49"/>
      <c r="HND8" s="49"/>
      <c r="HNE8" s="49"/>
      <c r="HNF8" s="49"/>
      <c r="HNG8" s="49"/>
      <c r="HNH8" s="49"/>
      <c r="HNI8" s="49"/>
      <c r="HNJ8" s="49"/>
      <c r="HNK8" s="49"/>
      <c r="HNL8" s="49"/>
      <c r="HNM8" s="49"/>
      <c r="HNN8" s="49"/>
      <c r="HNO8" s="49"/>
      <c r="HNP8" s="49"/>
      <c r="HNQ8" s="49"/>
      <c r="HNR8" s="49"/>
      <c r="HNS8" s="49"/>
      <c r="HNT8" s="49"/>
      <c r="HNU8" s="49"/>
      <c r="HNV8" s="49"/>
      <c r="HNW8" s="49"/>
      <c r="HNX8" s="49"/>
      <c r="HNY8" s="49"/>
      <c r="HNZ8" s="49"/>
      <c r="HOA8" s="49"/>
      <c r="HOB8" s="49"/>
      <c r="HOC8" s="49"/>
      <c r="HOD8" s="49"/>
      <c r="HOE8" s="49"/>
      <c r="HOF8" s="49"/>
      <c r="HOG8" s="49"/>
      <c r="HOH8" s="49"/>
      <c r="HOI8" s="49"/>
      <c r="HOJ8" s="49"/>
      <c r="HOK8" s="49"/>
      <c r="HOL8" s="49"/>
      <c r="HOM8" s="49"/>
      <c r="HON8" s="49"/>
      <c r="HOO8" s="49"/>
      <c r="HOP8" s="49"/>
      <c r="HOQ8" s="49"/>
      <c r="HOR8" s="49"/>
      <c r="HOS8" s="49"/>
      <c r="HOT8" s="49"/>
      <c r="HOU8" s="49"/>
      <c r="HOV8" s="49"/>
      <c r="HOW8" s="49"/>
      <c r="HOX8" s="49"/>
      <c r="HOY8" s="49"/>
      <c r="HOZ8" s="49"/>
      <c r="HPA8" s="49"/>
      <c r="HPB8" s="49"/>
      <c r="HPC8" s="49"/>
      <c r="HPD8" s="49"/>
      <c r="HPE8" s="49"/>
      <c r="HPF8" s="49"/>
      <c r="HPG8" s="49"/>
      <c r="HPH8" s="49"/>
      <c r="HPI8" s="49"/>
      <c r="HPJ8" s="49"/>
      <c r="HPK8" s="49"/>
      <c r="HPL8" s="49"/>
      <c r="HPM8" s="49"/>
      <c r="HPN8" s="49"/>
      <c r="HPO8" s="49"/>
      <c r="HPP8" s="49"/>
      <c r="HPQ8" s="49"/>
      <c r="HPR8" s="49"/>
      <c r="HPS8" s="49"/>
      <c r="HPT8" s="49"/>
      <c r="HPU8" s="49"/>
      <c r="HPV8" s="49"/>
      <c r="HPW8" s="49"/>
      <c r="HPX8" s="49"/>
      <c r="HPY8" s="49"/>
      <c r="HPZ8" s="49"/>
      <c r="HQA8" s="49"/>
      <c r="HQB8" s="49"/>
      <c r="HQC8" s="49"/>
      <c r="HQD8" s="49"/>
      <c r="HQE8" s="49"/>
      <c r="HQF8" s="49"/>
      <c r="HQG8" s="49"/>
      <c r="HQH8" s="49"/>
      <c r="HQI8" s="49"/>
      <c r="HQJ8" s="49"/>
      <c r="HQK8" s="49"/>
      <c r="HQL8" s="49"/>
      <c r="HQM8" s="49"/>
      <c r="HQN8" s="49"/>
      <c r="HQO8" s="49"/>
      <c r="HQP8" s="49"/>
      <c r="HQQ8" s="49"/>
      <c r="HQR8" s="49"/>
      <c r="HQS8" s="49"/>
      <c r="HQT8" s="49"/>
      <c r="HQU8" s="49"/>
      <c r="HQV8" s="49"/>
      <c r="HQW8" s="49"/>
      <c r="HQX8" s="49"/>
      <c r="HQY8" s="49"/>
      <c r="HQZ8" s="49"/>
      <c r="HRA8" s="49"/>
      <c r="HRB8" s="49"/>
      <c r="HRC8" s="49"/>
      <c r="HRD8" s="49"/>
      <c r="HRE8" s="49"/>
      <c r="HRF8" s="49"/>
      <c r="HRG8" s="49"/>
      <c r="HRH8" s="49"/>
      <c r="HRI8" s="49"/>
      <c r="HRJ8" s="49"/>
      <c r="HRK8" s="49"/>
      <c r="HRL8" s="49"/>
      <c r="HRM8" s="49"/>
      <c r="HRN8" s="49"/>
      <c r="HRO8" s="49"/>
      <c r="HRP8" s="49"/>
      <c r="HRQ8" s="49"/>
      <c r="HRR8" s="49"/>
      <c r="HRS8" s="49"/>
      <c r="HRT8" s="49"/>
      <c r="HRU8" s="49"/>
      <c r="HRV8" s="49"/>
      <c r="HRW8" s="49"/>
      <c r="HRX8" s="49"/>
      <c r="HRY8" s="49"/>
      <c r="HRZ8" s="49"/>
      <c r="HSA8" s="49"/>
      <c r="HSB8" s="49"/>
      <c r="HSC8" s="49"/>
      <c r="HSD8" s="49"/>
      <c r="HSE8" s="49"/>
      <c r="HSF8" s="49"/>
      <c r="HSG8" s="49"/>
      <c r="HSH8" s="49"/>
      <c r="HSI8" s="49"/>
      <c r="HSJ8" s="49"/>
      <c r="HSK8" s="49"/>
      <c r="HSL8" s="49"/>
      <c r="HSM8" s="49"/>
      <c r="HSN8" s="49"/>
      <c r="HSO8" s="49"/>
      <c r="HSP8" s="49"/>
      <c r="HSQ8" s="49"/>
      <c r="HSR8" s="49"/>
      <c r="HSS8" s="49"/>
      <c r="HST8" s="49"/>
      <c r="HSU8" s="49"/>
      <c r="HSV8" s="49"/>
      <c r="HSW8" s="49"/>
      <c r="HSX8" s="49"/>
      <c r="HSY8" s="49"/>
      <c r="HSZ8" s="49"/>
      <c r="HTA8" s="49"/>
      <c r="HTB8" s="49"/>
      <c r="HTC8" s="49"/>
      <c r="HTD8" s="49"/>
      <c r="HTE8" s="49"/>
      <c r="HTF8" s="49"/>
      <c r="HTG8" s="49"/>
      <c r="HTH8" s="49"/>
      <c r="HTI8" s="49"/>
      <c r="HTJ8" s="49"/>
      <c r="HTK8" s="49"/>
      <c r="HTL8" s="49"/>
      <c r="HTM8" s="49"/>
      <c r="HTN8" s="49"/>
      <c r="HTO8" s="49"/>
      <c r="HTP8" s="49"/>
      <c r="HTQ8" s="49"/>
      <c r="HTR8" s="49"/>
      <c r="HTS8" s="49"/>
      <c r="HTT8" s="49"/>
      <c r="HTU8" s="49"/>
      <c r="HTV8" s="49"/>
      <c r="HTW8" s="49"/>
      <c r="HTX8" s="49"/>
      <c r="HTY8" s="49"/>
      <c r="HTZ8" s="49"/>
      <c r="HUA8" s="49"/>
      <c r="HUB8" s="49"/>
      <c r="HUC8" s="49"/>
      <c r="HUD8" s="49"/>
      <c r="HUE8" s="49"/>
      <c r="HUF8" s="49"/>
      <c r="HUG8" s="49"/>
      <c r="HUH8" s="49"/>
      <c r="HUI8" s="49"/>
      <c r="HUJ8" s="49"/>
      <c r="HUK8" s="49"/>
      <c r="HUL8" s="49"/>
      <c r="HUM8" s="49"/>
      <c r="HUN8" s="49"/>
      <c r="HUO8" s="49"/>
      <c r="HUP8" s="49"/>
      <c r="HUQ8" s="49"/>
      <c r="HUR8" s="49"/>
      <c r="HUS8" s="49"/>
      <c r="HUT8" s="49"/>
      <c r="HUU8" s="49"/>
      <c r="HUV8" s="49"/>
      <c r="HUW8" s="49"/>
      <c r="HUX8" s="49"/>
      <c r="HUY8" s="49"/>
      <c r="HUZ8" s="49"/>
      <c r="HVA8" s="49"/>
      <c r="HVB8" s="49"/>
      <c r="HVC8" s="49"/>
      <c r="HVD8" s="49"/>
      <c r="HVE8" s="49"/>
      <c r="HVF8" s="49"/>
      <c r="HVG8" s="49"/>
      <c r="HVH8" s="49"/>
      <c r="HVI8" s="49"/>
      <c r="HVJ8" s="49"/>
      <c r="HVK8" s="49"/>
      <c r="HVL8" s="49"/>
      <c r="HVM8" s="49"/>
      <c r="HVN8" s="49"/>
      <c r="HVO8" s="49"/>
      <c r="HVP8" s="49"/>
      <c r="HVQ8" s="49"/>
      <c r="HVR8" s="49"/>
      <c r="HVS8" s="49"/>
      <c r="HVT8" s="49"/>
      <c r="HVU8" s="49"/>
      <c r="HVV8" s="49"/>
      <c r="HVW8" s="49"/>
      <c r="HVX8" s="49"/>
      <c r="HVY8" s="49"/>
      <c r="HVZ8" s="49"/>
      <c r="HWA8" s="49"/>
      <c r="HWB8" s="49"/>
      <c r="HWC8" s="49"/>
      <c r="HWD8" s="49"/>
      <c r="HWE8" s="49"/>
      <c r="HWF8" s="49"/>
      <c r="HWG8" s="49"/>
      <c r="HWH8" s="49"/>
      <c r="HWI8" s="49"/>
      <c r="HWJ8" s="49"/>
      <c r="HWK8" s="49"/>
      <c r="HWL8" s="49"/>
      <c r="HWM8" s="49"/>
      <c r="HWN8" s="49"/>
      <c r="HWO8" s="49"/>
      <c r="HWP8" s="49"/>
      <c r="HWQ8" s="49"/>
      <c r="HWR8" s="49"/>
      <c r="HWS8" s="49"/>
      <c r="HWT8" s="49"/>
      <c r="HWU8" s="49"/>
      <c r="HWV8" s="49"/>
      <c r="HWW8" s="49"/>
      <c r="HWX8" s="49"/>
      <c r="HWY8" s="49"/>
      <c r="HWZ8" s="49"/>
      <c r="HXA8" s="49"/>
      <c r="HXB8" s="49"/>
      <c r="HXC8" s="49"/>
      <c r="HXD8" s="49"/>
      <c r="HXE8" s="49"/>
      <c r="HXF8" s="49"/>
      <c r="HXG8" s="49"/>
      <c r="HXH8" s="49"/>
      <c r="HXI8" s="49"/>
      <c r="HXJ8" s="49"/>
      <c r="HXK8" s="49"/>
      <c r="HXL8" s="49"/>
      <c r="HXM8" s="49"/>
      <c r="HXN8" s="49"/>
      <c r="HXO8" s="49"/>
      <c r="HXP8" s="49"/>
      <c r="HXQ8" s="49"/>
      <c r="HXR8" s="49"/>
      <c r="HXS8" s="49"/>
      <c r="HXT8" s="49"/>
      <c r="HXU8" s="49"/>
      <c r="HXV8" s="49"/>
      <c r="HXW8" s="49"/>
      <c r="HXX8" s="49"/>
      <c r="HXY8" s="49"/>
      <c r="HXZ8" s="49"/>
      <c r="HYA8" s="49"/>
      <c r="HYB8" s="49"/>
      <c r="HYC8" s="49"/>
      <c r="HYD8" s="49"/>
      <c r="HYE8" s="49"/>
      <c r="HYF8" s="49"/>
      <c r="HYG8" s="49"/>
      <c r="HYH8" s="49"/>
      <c r="HYI8" s="49"/>
      <c r="HYJ8" s="49"/>
      <c r="HYK8" s="49"/>
      <c r="HYL8" s="49"/>
      <c r="HYM8" s="49"/>
      <c r="HYN8" s="49"/>
      <c r="HYO8" s="49"/>
      <c r="HYP8" s="49"/>
      <c r="HYQ8" s="49"/>
      <c r="HYR8" s="49"/>
      <c r="HYS8" s="49"/>
      <c r="HYT8" s="49"/>
      <c r="HYU8" s="49"/>
      <c r="HYV8" s="49"/>
      <c r="HYW8" s="49"/>
      <c r="HYX8" s="49"/>
      <c r="HYY8" s="49"/>
      <c r="HYZ8" s="49"/>
      <c r="HZA8" s="49"/>
      <c r="HZB8" s="49"/>
      <c r="HZC8" s="49"/>
      <c r="HZD8" s="49"/>
      <c r="HZE8" s="49"/>
      <c r="HZF8" s="49"/>
      <c r="HZG8" s="49"/>
      <c r="HZH8" s="49"/>
      <c r="HZI8" s="49"/>
      <c r="HZJ8" s="49"/>
      <c r="HZK8" s="49"/>
      <c r="HZL8" s="49"/>
      <c r="HZM8" s="49"/>
      <c r="HZN8" s="49"/>
      <c r="HZO8" s="49"/>
      <c r="HZP8" s="49"/>
      <c r="HZQ8" s="49"/>
      <c r="HZR8" s="49"/>
      <c r="HZS8" s="49"/>
      <c r="HZT8" s="49"/>
      <c r="HZU8" s="49"/>
      <c r="HZV8" s="49"/>
      <c r="HZW8" s="49"/>
      <c r="HZX8" s="49"/>
      <c r="HZY8" s="49"/>
      <c r="HZZ8" s="49"/>
      <c r="IAA8" s="49"/>
      <c r="IAB8" s="49"/>
      <c r="IAC8" s="49"/>
      <c r="IAD8" s="49"/>
      <c r="IAE8" s="49"/>
      <c r="IAF8" s="49"/>
      <c r="IAG8" s="49"/>
      <c r="IAH8" s="49"/>
      <c r="IAI8" s="49"/>
      <c r="IAJ8" s="49"/>
      <c r="IAK8" s="49"/>
      <c r="IAL8" s="49"/>
      <c r="IAM8" s="49"/>
      <c r="IAN8" s="49"/>
      <c r="IAO8" s="49"/>
      <c r="IAP8" s="49"/>
      <c r="IAQ8" s="49"/>
      <c r="IAR8" s="49"/>
      <c r="IAS8" s="49"/>
      <c r="IAT8" s="49"/>
      <c r="IAU8" s="49"/>
      <c r="IAV8" s="49"/>
      <c r="IAW8" s="49"/>
      <c r="IAX8" s="49"/>
      <c r="IAY8" s="49"/>
      <c r="IAZ8" s="49"/>
      <c r="IBA8" s="49"/>
      <c r="IBB8" s="49"/>
      <c r="IBC8" s="49"/>
      <c r="IBD8" s="49"/>
      <c r="IBE8" s="49"/>
      <c r="IBF8" s="49"/>
      <c r="IBG8" s="49"/>
      <c r="IBH8" s="49"/>
      <c r="IBI8" s="49"/>
      <c r="IBJ8" s="49"/>
      <c r="IBK8" s="49"/>
      <c r="IBL8" s="49"/>
      <c r="IBM8" s="49"/>
      <c r="IBN8" s="49"/>
      <c r="IBO8" s="49"/>
      <c r="IBP8" s="49"/>
      <c r="IBQ8" s="49"/>
      <c r="IBR8" s="49"/>
      <c r="IBS8" s="49"/>
      <c r="IBT8" s="49"/>
      <c r="IBU8" s="49"/>
      <c r="IBV8" s="49"/>
      <c r="IBW8" s="49"/>
      <c r="IBX8" s="49"/>
      <c r="IBY8" s="49"/>
      <c r="IBZ8" s="49"/>
      <c r="ICA8" s="49"/>
      <c r="ICB8" s="49"/>
      <c r="ICC8" s="49"/>
      <c r="ICD8" s="49"/>
      <c r="ICE8" s="49"/>
      <c r="ICF8" s="49"/>
      <c r="ICG8" s="49"/>
      <c r="ICH8" s="49"/>
      <c r="ICI8" s="49"/>
      <c r="ICJ8" s="49"/>
      <c r="ICK8" s="49"/>
      <c r="ICL8" s="49"/>
      <c r="ICM8" s="49"/>
      <c r="ICN8" s="49"/>
      <c r="ICO8" s="49"/>
      <c r="ICP8" s="49"/>
      <c r="ICQ8" s="49"/>
      <c r="ICR8" s="49"/>
      <c r="ICS8" s="49"/>
      <c r="ICT8" s="49"/>
      <c r="ICU8" s="49"/>
      <c r="ICV8" s="49"/>
      <c r="ICW8" s="49"/>
      <c r="ICX8" s="49"/>
      <c r="ICY8" s="49"/>
      <c r="ICZ8" s="49"/>
      <c r="IDA8" s="49"/>
      <c r="IDB8" s="49"/>
      <c r="IDC8" s="49"/>
      <c r="IDD8" s="49"/>
      <c r="IDE8" s="49"/>
      <c r="IDF8" s="49"/>
      <c r="IDG8" s="49"/>
      <c r="IDH8" s="49"/>
      <c r="IDI8" s="49"/>
      <c r="IDJ8" s="49"/>
      <c r="IDK8" s="49"/>
      <c r="IDL8" s="49"/>
      <c r="IDM8" s="49"/>
      <c r="IDN8" s="49"/>
      <c r="IDO8" s="49"/>
      <c r="IDP8" s="49"/>
      <c r="IDQ8" s="49"/>
      <c r="IDR8" s="49"/>
      <c r="IDS8" s="49"/>
      <c r="IDT8" s="49"/>
      <c r="IDU8" s="49"/>
      <c r="IDV8" s="49"/>
      <c r="IDW8" s="49"/>
      <c r="IDX8" s="49"/>
      <c r="IDY8" s="49"/>
      <c r="IDZ8" s="49"/>
      <c r="IEA8" s="49"/>
      <c r="IEB8" s="49"/>
      <c r="IEC8" s="49"/>
      <c r="IED8" s="49"/>
      <c r="IEE8" s="49"/>
      <c r="IEF8" s="49"/>
      <c r="IEG8" s="49"/>
      <c r="IEH8" s="49"/>
      <c r="IEI8" s="49"/>
      <c r="IEJ8" s="49"/>
      <c r="IEK8" s="49"/>
      <c r="IEL8" s="49"/>
      <c r="IEM8" s="49"/>
      <c r="IEN8" s="49"/>
      <c r="IEO8" s="49"/>
      <c r="IEP8" s="49"/>
      <c r="IEQ8" s="49"/>
      <c r="IER8" s="49"/>
      <c r="IES8" s="49"/>
      <c r="IET8" s="49"/>
      <c r="IEU8" s="49"/>
      <c r="IEV8" s="49"/>
      <c r="IEW8" s="49"/>
      <c r="IEX8" s="49"/>
      <c r="IEY8" s="49"/>
      <c r="IEZ8" s="49"/>
      <c r="IFA8" s="49"/>
      <c r="IFB8" s="49"/>
      <c r="IFC8" s="49"/>
      <c r="IFD8" s="49"/>
      <c r="IFE8" s="49"/>
      <c r="IFF8" s="49"/>
      <c r="IFG8" s="49"/>
      <c r="IFH8" s="49"/>
      <c r="IFI8" s="49"/>
      <c r="IFJ8" s="49"/>
      <c r="IFK8" s="49"/>
      <c r="IFL8" s="49"/>
      <c r="IFM8" s="49"/>
      <c r="IFN8" s="49"/>
      <c r="IFO8" s="49"/>
      <c r="IFP8" s="49"/>
      <c r="IFQ8" s="49"/>
      <c r="IFR8" s="49"/>
      <c r="IFS8" s="49"/>
      <c r="IFT8" s="49"/>
      <c r="IFU8" s="49"/>
      <c r="IFV8" s="49"/>
      <c r="IFW8" s="49"/>
      <c r="IFX8" s="49"/>
      <c r="IFY8" s="49"/>
      <c r="IFZ8" s="49"/>
      <c r="IGA8" s="49"/>
      <c r="IGB8" s="49"/>
      <c r="IGC8" s="49"/>
      <c r="IGD8" s="49"/>
      <c r="IGE8" s="49"/>
      <c r="IGF8" s="49"/>
      <c r="IGG8" s="49"/>
      <c r="IGH8" s="49"/>
      <c r="IGI8" s="49"/>
      <c r="IGJ8" s="49"/>
      <c r="IGK8" s="49"/>
      <c r="IGL8" s="49"/>
      <c r="IGM8" s="49"/>
      <c r="IGN8" s="49"/>
      <c r="IGO8" s="49"/>
      <c r="IGP8" s="49"/>
      <c r="IGQ8" s="49"/>
      <c r="IGR8" s="49"/>
      <c r="IGS8" s="49"/>
      <c r="IGT8" s="49"/>
      <c r="IGU8" s="49"/>
      <c r="IGV8" s="49"/>
      <c r="IGW8" s="49"/>
      <c r="IGX8" s="49"/>
      <c r="IGY8" s="49"/>
      <c r="IGZ8" s="49"/>
      <c r="IHA8" s="49"/>
      <c r="IHB8" s="49"/>
      <c r="IHC8" s="49"/>
      <c r="IHD8" s="49"/>
      <c r="IHE8" s="49"/>
      <c r="IHF8" s="49"/>
      <c r="IHG8" s="49"/>
      <c r="IHH8" s="49"/>
      <c r="IHI8" s="49"/>
      <c r="IHJ8" s="49"/>
      <c r="IHK8" s="49"/>
      <c r="IHL8" s="49"/>
      <c r="IHM8" s="49"/>
      <c r="IHN8" s="49"/>
      <c r="IHO8" s="49"/>
      <c r="IHP8" s="49"/>
      <c r="IHQ8" s="49"/>
      <c r="IHR8" s="49"/>
      <c r="IHS8" s="49"/>
      <c r="IHT8" s="49"/>
      <c r="IHU8" s="49"/>
      <c r="IHV8" s="49"/>
      <c r="IHW8" s="49"/>
      <c r="IHX8" s="49"/>
      <c r="IHY8" s="49"/>
      <c r="IHZ8" s="49"/>
      <c r="IIA8" s="49"/>
      <c r="IIB8" s="49"/>
      <c r="IIC8" s="49"/>
      <c r="IID8" s="49"/>
      <c r="IIE8" s="49"/>
      <c r="IIF8" s="49"/>
      <c r="IIG8" s="49"/>
      <c r="IIH8" s="49"/>
      <c r="III8" s="49"/>
      <c r="IIJ8" s="49"/>
      <c r="IIK8" s="49"/>
      <c r="IIL8" s="49"/>
      <c r="IIM8" s="49"/>
      <c r="IIN8" s="49"/>
      <c r="IIO8" s="49"/>
      <c r="IIP8" s="49"/>
      <c r="IIQ8" s="49"/>
      <c r="IIR8" s="49"/>
      <c r="IIS8" s="49"/>
      <c r="IIT8" s="49"/>
      <c r="IIU8" s="49"/>
      <c r="IIV8" s="49"/>
      <c r="IIW8" s="49"/>
      <c r="IIX8" s="49"/>
      <c r="IIY8" s="49"/>
      <c r="IIZ8" s="49"/>
      <c r="IJA8" s="49"/>
      <c r="IJB8" s="49"/>
      <c r="IJC8" s="49"/>
      <c r="IJD8" s="49"/>
      <c r="IJE8" s="49"/>
      <c r="IJF8" s="49"/>
      <c r="IJG8" s="49"/>
      <c r="IJH8" s="49"/>
      <c r="IJI8" s="49"/>
      <c r="IJJ8" s="49"/>
      <c r="IJK8" s="49"/>
      <c r="IJL8" s="49"/>
      <c r="IJM8" s="49"/>
      <c r="IJN8" s="49"/>
      <c r="IJO8" s="49"/>
      <c r="IJP8" s="49"/>
      <c r="IJQ8" s="49"/>
      <c r="IJR8" s="49"/>
      <c r="IJS8" s="49"/>
      <c r="IJT8" s="49"/>
      <c r="IJU8" s="49"/>
      <c r="IJV8" s="49"/>
      <c r="IJW8" s="49"/>
      <c r="IJX8" s="49"/>
      <c r="IJY8" s="49"/>
      <c r="IJZ8" s="49"/>
      <c r="IKA8" s="49"/>
      <c r="IKB8" s="49"/>
      <c r="IKC8" s="49"/>
      <c r="IKD8" s="49"/>
      <c r="IKE8" s="49"/>
      <c r="IKF8" s="49"/>
      <c r="IKG8" s="49"/>
      <c r="IKH8" s="49"/>
      <c r="IKI8" s="49"/>
      <c r="IKJ8" s="49"/>
      <c r="IKK8" s="49"/>
      <c r="IKL8" s="49"/>
      <c r="IKM8" s="49"/>
      <c r="IKN8" s="49"/>
      <c r="IKO8" s="49"/>
      <c r="IKP8" s="49"/>
      <c r="IKQ8" s="49"/>
      <c r="IKR8" s="49"/>
      <c r="IKS8" s="49"/>
      <c r="IKT8" s="49"/>
      <c r="IKU8" s="49"/>
      <c r="IKV8" s="49"/>
      <c r="IKW8" s="49"/>
      <c r="IKX8" s="49"/>
      <c r="IKY8" s="49"/>
      <c r="IKZ8" s="49"/>
      <c r="ILA8" s="49"/>
      <c r="ILB8" s="49"/>
      <c r="ILC8" s="49"/>
      <c r="ILD8" s="49"/>
      <c r="ILE8" s="49"/>
      <c r="ILF8" s="49"/>
      <c r="ILG8" s="49"/>
      <c r="ILH8" s="49"/>
      <c r="ILI8" s="49"/>
      <c r="ILJ8" s="49"/>
      <c r="ILK8" s="49"/>
      <c r="ILL8" s="49"/>
      <c r="ILM8" s="49"/>
      <c r="ILN8" s="49"/>
      <c r="ILO8" s="49"/>
      <c r="ILP8" s="49"/>
      <c r="ILQ8" s="49"/>
      <c r="ILR8" s="49"/>
      <c r="ILS8" s="49"/>
      <c r="ILT8" s="49"/>
      <c r="ILU8" s="49"/>
      <c r="ILV8" s="49"/>
      <c r="ILW8" s="49"/>
      <c r="ILX8" s="49"/>
      <c r="ILY8" s="49"/>
      <c r="ILZ8" s="49"/>
      <c r="IMA8" s="49"/>
      <c r="IMB8" s="49"/>
      <c r="IMC8" s="49"/>
      <c r="IMD8" s="49"/>
      <c r="IME8" s="49"/>
      <c r="IMF8" s="49"/>
      <c r="IMG8" s="49"/>
      <c r="IMH8" s="49"/>
      <c r="IMI8" s="49"/>
      <c r="IMJ8" s="49"/>
      <c r="IMK8" s="49"/>
      <c r="IML8" s="49"/>
      <c r="IMM8" s="49"/>
      <c r="IMN8" s="49"/>
      <c r="IMO8" s="49"/>
      <c r="IMP8" s="49"/>
      <c r="IMQ8" s="49"/>
      <c r="IMR8" s="49"/>
      <c r="IMS8" s="49"/>
      <c r="IMT8" s="49"/>
      <c r="IMU8" s="49"/>
      <c r="IMV8" s="49"/>
      <c r="IMW8" s="49"/>
      <c r="IMX8" s="49"/>
      <c r="IMY8" s="49"/>
      <c r="IMZ8" s="49"/>
      <c r="INA8" s="49"/>
      <c r="INB8" s="49"/>
      <c r="INC8" s="49"/>
      <c r="IND8" s="49"/>
      <c r="INE8" s="49"/>
      <c r="INF8" s="49"/>
      <c r="ING8" s="49"/>
      <c r="INH8" s="49"/>
      <c r="INI8" s="49"/>
      <c r="INJ8" s="49"/>
      <c r="INK8" s="49"/>
      <c r="INL8" s="49"/>
      <c r="INM8" s="49"/>
      <c r="INN8" s="49"/>
      <c r="INO8" s="49"/>
      <c r="INP8" s="49"/>
      <c r="INQ8" s="49"/>
      <c r="INR8" s="49"/>
      <c r="INS8" s="49"/>
      <c r="INT8" s="49"/>
      <c r="INU8" s="49"/>
      <c r="INV8" s="49"/>
      <c r="INW8" s="49"/>
      <c r="INX8" s="49"/>
      <c r="INY8" s="49"/>
      <c r="INZ8" s="49"/>
      <c r="IOA8" s="49"/>
      <c r="IOB8" s="49"/>
      <c r="IOC8" s="49"/>
      <c r="IOD8" s="49"/>
      <c r="IOE8" s="49"/>
      <c r="IOF8" s="49"/>
      <c r="IOG8" s="49"/>
      <c r="IOH8" s="49"/>
      <c r="IOI8" s="49"/>
      <c r="IOJ8" s="49"/>
      <c r="IOK8" s="49"/>
      <c r="IOL8" s="49"/>
      <c r="IOM8" s="49"/>
      <c r="ION8" s="49"/>
      <c r="IOO8" s="49"/>
      <c r="IOP8" s="49"/>
      <c r="IOQ8" s="49"/>
      <c r="IOR8" s="49"/>
      <c r="IOS8" s="49"/>
      <c r="IOT8" s="49"/>
      <c r="IOU8" s="49"/>
      <c r="IOV8" s="49"/>
      <c r="IOW8" s="49"/>
      <c r="IOX8" s="49"/>
      <c r="IOY8" s="49"/>
      <c r="IOZ8" s="49"/>
      <c r="IPA8" s="49"/>
      <c r="IPB8" s="49"/>
      <c r="IPC8" s="49"/>
      <c r="IPD8" s="49"/>
      <c r="IPE8" s="49"/>
      <c r="IPF8" s="49"/>
      <c r="IPG8" s="49"/>
      <c r="IPH8" s="49"/>
      <c r="IPI8" s="49"/>
      <c r="IPJ8" s="49"/>
      <c r="IPK8" s="49"/>
      <c r="IPL8" s="49"/>
      <c r="IPM8" s="49"/>
      <c r="IPN8" s="49"/>
      <c r="IPO8" s="49"/>
      <c r="IPP8" s="49"/>
      <c r="IPQ8" s="49"/>
      <c r="IPR8" s="49"/>
      <c r="IPS8" s="49"/>
      <c r="IPT8" s="49"/>
      <c r="IPU8" s="49"/>
      <c r="IPV8" s="49"/>
      <c r="IPW8" s="49"/>
      <c r="IPX8" s="49"/>
      <c r="IPY8" s="49"/>
      <c r="IPZ8" s="49"/>
      <c r="IQA8" s="49"/>
      <c r="IQB8" s="49"/>
      <c r="IQC8" s="49"/>
      <c r="IQD8" s="49"/>
      <c r="IQE8" s="49"/>
      <c r="IQF8" s="49"/>
      <c r="IQG8" s="49"/>
      <c r="IQH8" s="49"/>
      <c r="IQI8" s="49"/>
      <c r="IQJ8" s="49"/>
      <c r="IQK8" s="49"/>
      <c r="IQL8" s="49"/>
      <c r="IQM8" s="49"/>
      <c r="IQN8" s="49"/>
      <c r="IQO8" s="49"/>
      <c r="IQP8" s="49"/>
      <c r="IQQ8" s="49"/>
      <c r="IQR8" s="49"/>
      <c r="IQS8" s="49"/>
      <c r="IQT8" s="49"/>
      <c r="IQU8" s="49"/>
      <c r="IQV8" s="49"/>
      <c r="IQW8" s="49"/>
      <c r="IQX8" s="49"/>
      <c r="IQY8" s="49"/>
      <c r="IQZ8" s="49"/>
      <c r="IRA8" s="49"/>
      <c r="IRB8" s="49"/>
      <c r="IRC8" s="49"/>
      <c r="IRD8" s="49"/>
      <c r="IRE8" s="49"/>
      <c r="IRF8" s="49"/>
      <c r="IRG8" s="49"/>
      <c r="IRH8" s="49"/>
      <c r="IRI8" s="49"/>
      <c r="IRJ8" s="49"/>
      <c r="IRK8" s="49"/>
      <c r="IRL8" s="49"/>
      <c r="IRM8" s="49"/>
      <c r="IRN8" s="49"/>
      <c r="IRO8" s="49"/>
      <c r="IRP8" s="49"/>
      <c r="IRQ8" s="49"/>
      <c r="IRR8" s="49"/>
      <c r="IRS8" s="49"/>
      <c r="IRT8" s="49"/>
      <c r="IRU8" s="49"/>
      <c r="IRV8" s="49"/>
      <c r="IRW8" s="49"/>
      <c r="IRX8" s="49"/>
      <c r="IRY8" s="49"/>
      <c r="IRZ8" s="49"/>
      <c r="ISA8" s="49"/>
      <c r="ISB8" s="49"/>
      <c r="ISC8" s="49"/>
      <c r="ISD8" s="49"/>
      <c r="ISE8" s="49"/>
      <c r="ISF8" s="49"/>
      <c r="ISG8" s="49"/>
      <c r="ISH8" s="49"/>
      <c r="ISI8" s="49"/>
      <c r="ISJ8" s="49"/>
      <c r="ISK8" s="49"/>
      <c r="ISL8" s="49"/>
      <c r="ISM8" s="49"/>
      <c r="ISN8" s="49"/>
      <c r="ISO8" s="49"/>
      <c r="ISP8" s="49"/>
      <c r="ISQ8" s="49"/>
      <c r="ISR8" s="49"/>
      <c r="ISS8" s="49"/>
      <c r="IST8" s="49"/>
      <c r="ISU8" s="49"/>
      <c r="ISV8" s="49"/>
      <c r="ISW8" s="49"/>
      <c r="ISX8" s="49"/>
      <c r="ISY8" s="49"/>
      <c r="ISZ8" s="49"/>
      <c r="ITA8" s="49"/>
      <c r="ITB8" s="49"/>
      <c r="ITC8" s="49"/>
      <c r="ITD8" s="49"/>
      <c r="ITE8" s="49"/>
      <c r="ITF8" s="49"/>
      <c r="ITG8" s="49"/>
      <c r="ITH8" s="49"/>
      <c r="ITI8" s="49"/>
      <c r="ITJ8" s="49"/>
      <c r="ITK8" s="49"/>
      <c r="ITL8" s="49"/>
      <c r="ITM8" s="49"/>
      <c r="ITN8" s="49"/>
      <c r="ITO8" s="49"/>
      <c r="ITP8" s="49"/>
      <c r="ITQ8" s="49"/>
      <c r="ITR8" s="49"/>
      <c r="ITS8" s="49"/>
      <c r="ITT8" s="49"/>
      <c r="ITU8" s="49"/>
      <c r="ITV8" s="49"/>
      <c r="ITW8" s="49"/>
      <c r="ITX8" s="49"/>
      <c r="ITY8" s="49"/>
      <c r="ITZ8" s="49"/>
      <c r="IUA8" s="49"/>
      <c r="IUB8" s="49"/>
      <c r="IUC8" s="49"/>
      <c r="IUD8" s="49"/>
      <c r="IUE8" s="49"/>
      <c r="IUF8" s="49"/>
      <c r="IUG8" s="49"/>
      <c r="IUH8" s="49"/>
      <c r="IUI8" s="49"/>
      <c r="IUJ8" s="49"/>
      <c r="IUK8" s="49"/>
      <c r="IUL8" s="49"/>
      <c r="IUM8" s="49"/>
      <c r="IUN8" s="49"/>
      <c r="IUO8" s="49"/>
      <c r="IUP8" s="49"/>
      <c r="IUQ8" s="49"/>
      <c r="IUR8" s="49"/>
      <c r="IUS8" s="49"/>
      <c r="IUT8" s="49"/>
      <c r="IUU8" s="49"/>
      <c r="IUV8" s="49"/>
      <c r="IUW8" s="49"/>
      <c r="IUX8" s="49"/>
      <c r="IUY8" s="49"/>
      <c r="IUZ8" s="49"/>
      <c r="IVA8" s="49"/>
      <c r="IVB8" s="49"/>
      <c r="IVC8" s="49"/>
      <c r="IVD8" s="49"/>
      <c r="IVE8" s="49"/>
      <c r="IVF8" s="49"/>
      <c r="IVG8" s="49"/>
      <c r="IVH8" s="49"/>
      <c r="IVI8" s="49"/>
      <c r="IVJ8" s="49"/>
      <c r="IVK8" s="49"/>
      <c r="IVL8" s="49"/>
      <c r="IVM8" s="49"/>
      <c r="IVN8" s="49"/>
      <c r="IVO8" s="49"/>
      <c r="IVP8" s="49"/>
      <c r="IVQ8" s="49"/>
      <c r="IVR8" s="49"/>
      <c r="IVS8" s="49"/>
      <c r="IVT8" s="49"/>
      <c r="IVU8" s="49"/>
      <c r="IVV8" s="49"/>
      <c r="IVW8" s="49"/>
      <c r="IVX8" s="49"/>
      <c r="IVY8" s="49"/>
      <c r="IVZ8" s="49"/>
      <c r="IWA8" s="49"/>
      <c r="IWB8" s="49"/>
      <c r="IWC8" s="49"/>
      <c r="IWD8" s="49"/>
      <c r="IWE8" s="49"/>
      <c r="IWF8" s="49"/>
      <c r="IWG8" s="49"/>
      <c r="IWH8" s="49"/>
      <c r="IWI8" s="49"/>
      <c r="IWJ8" s="49"/>
      <c r="IWK8" s="49"/>
      <c r="IWL8" s="49"/>
      <c r="IWM8" s="49"/>
      <c r="IWN8" s="49"/>
      <c r="IWO8" s="49"/>
      <c r="IWP8" s="49"/>
      <c r="IWQ8" s="49"/>
      <c r="IWR8" s="49"/>
      <c r="IWS8" s="49"/>
      <c r="IWT8" s="49"/>
      <c r="IWU8" s="49"/>
      <c r="IWV8" s="49"/>
      <c r="IWW8" s="49"/>
      <c r="IWX8" s="49"/>
      <c r="IWY8" s="49"/>
      <c r="IWZ8" s="49"/>
      <c r="IXA8" s="49"/>
      <c r="IXB8" s="49"/>
      <c r="IXC8" s="49"/>
      <c r="IXD8" s="49"/>
      <c r="IXE8" s="49"/>
      <c r="IXF8" s="49"/>
      <c r="IXG8" s="49"/>
      <c r="IXH8" s="49"/>
      <c r="IXI8" s="49"/>
      <c r="IXJ8" s="49"/>
      <c r="IXK8" s="49"/>
      <c r="IXL8" s="49"/>
      <c r="IXM8" s="49"/>
      <c r="IXN8" s="49"/>
      <c r="IXO8" s="49"/>
      <c r="IXP8" s="49"/>
      <c r="IXQ8" s="49"/>
      <c r="IXR8" s="49"/>
      <c r="IXS8" s="49"/>
      <c r="IXT8" s="49"/>
      <c r="IXU8" s="49"/>
      <c r="IXV8" s="49"/>
      <c r="IXW8" s="49"/>
      <c r="IXX8" s="49"/>
      <c r="IXY8" s="49"/>
      <c r="IXZ8" s="49"/>
      <c r="IYA8" s="49"/>
      <c r="IYB8" s="49"/>
      <c r="IYC8" s="49"/>
      <c r="IYD8" s="49"/>
      <c r="IYE8" s="49"/>
      <c r="IYF8" s="49"/>
      <c r="IYG8" s="49"/>
      <c r="IYH8" s="49"/>
      <c r="IYI8" s="49"/>
      <c r="IYJ8" s="49"/>
      <c r="IYK8" s="49"/>
      <c r="IYL8" s="49"/>
      <c r="IYM8" s="49"/>
      <c r="IYN8" s="49"/>
      <c r="IYO8" s="49"/>
      <c r="IYP8" s="49"/>
      <c r="IYQ8" s="49"/>
      <c r="IYR8" s="49"/>
      <c r="IYS8" s="49"/>
      <c r="IYT8" s="49"/>
      <c r="IYU8" s="49"/>
      <c r="IYV8" s="49"/>
      <c r="IYW8" s="49"/>
      <c r="IYX8" s="49"/>
      <c r="IYY8" s="49"/>
      <c r="IYZ8" s="49"/>
      <c r="IZA8" s="49"/>
      <c r="IZB8" s="49"/>
      <c r="IZC8" s="49"/>
      <c r="IZD8" s="49"/>
      <c r="IZE8" s="49"/>
      <c r="IZF8" s="49"/>
      <c r="IZG8" s="49"/>
      <c r="IZH8" s="49"/>
      <c r="IZI8" s="49"/>
      <c r="IZJ8" s="49"/>
      <c r="IZK8" s="49"/>
      <c r="IZL8" s="49"/>
      <c r="IZM8" s="49"/>
      <c r="IZN8" s="49"/>
      <c r="IZO8" s="49"/>
      <c r="IZP8" s="49"/>
      <c r="IZQ8" s="49"/>
      <c r="IZR8" s="49"/>
      <c r="IZS8" s="49"/>
      <c r="IZT8" s="49"/>
      <c r="IZU8" s="49"/>
      <c r="IZV8" s="49"/>
      <c r="IZW8" s="49"/>
      <c r="IZX8" s="49"/>
      <c r="IZY8" s="49"/>
      <c r="IZZ8" s="49"/>
      <c r="JAA8" s="49"/>
      <c r="JAB8" s="49"/>
      <c r="JAC8" s="49"/>
      <c r="JAD8" s="49"/>
      <c r="JAE8" s="49"/>
      <c r="JAF8" s="49"/>
      <c r="JAG8" s="49"/>
      <c r="JAH8" s="49"/>
      <c r="JAI8" s="49"/>
      <c r="JAJ8" s="49"/>
      <c r="JAK8" s="49"/>
      <c r="JAL8" s="49"/>
      <c r="JAM8" s="49"/>
      <c r="JAN8" s="49"/>
      <c r="JAO8" s="49"/>
      <c r="JAP8" s="49"/>
      <c r="JAQ8" s="49"/>
      <c r="JAR8" s="49"/>
      <c r="JAS8" s="49"/>
      <c r="JAT8" s="49"/>
      <c r="JAU8" s="49"/>
      <c r="JAV8" s="49"/>
      <c r="JAW8" s="49"/>
      <c r="JAX8" s="49"/>
      <c r="JAY8" s="49"/>
      <c r="JAZ8" s="49"/>
      <c r="JBA8" s="49"/>
      <c r="JBB8" s="49"/>
      <c r="JBC8" s="49"/>
      <c r="JBD8" s="49"/>
      <c r="JBE8" s="49"/>
      <c r="JBF8" s="49"/>
      <c r="JBG8" s="49"/>
      <c r="JBH8" s="49"/>
      <c r="JBI8" s="49"/>
      <c r="JBJ8" s="49"/>
      <c r="JBK8" s="49"/>
      <c r="JBL8" s="49"/>
      <c r="JBM8" s="49"/>
      <c r="JBN8" s="49"/>
      <c r="JBO8" s="49"/>
      <c r="JBP8" s="49"/>
      <c r="JBQ8" s="49"/>
      <c r="JBR8" s="49"/>
      <c r="JBS8" s="49"/>
      <c r="JBT8" s="49"/>
      <c r="JBU8" s="49"/>
      <c r="JBV8" s="49"/>
      <c r="JBW8" s="49"/>
      <c r="JBX8" s="49"/>
      <c r="JBY8" s="49"/>
      <c r="JBZ8" s="49"/>
      <c r="JCA8" s="49"/>
      <c r="JCB8" s="49"/>
      <c r="JCC8" s="49"/>
      <c r="JCD8" s="49"/>
      <c r="JCE8" s="49"/>
      <c r="JCF8" s="49"/>
      <c r="JCG8" s="49"/>
      <c r="JCH8" s="49"/>
      <c r="JCI8" s="49"/>
      <c r="JCJ8" s="49"/>
      <c r="JCK8" s="49"/>
      <c r="JCL8" s="49"/>
      <c r="JCM8" s="49"/>
      <c r="JCN8" s="49"/>
      <c r="JCO8" s="49"/>
      <c r="JCP8" s="49"/>
      <c r="JCQ8" s="49"/>
      <c r="JCR8" s="49"/>
      <c r="JCS8" s="49"/>
      <c r="JCT8" s="49"/>
      <c r="JCU8" s="49"/>
      <c r="JCV8" s="49"/>
      <c r="JCW8" s="49"/>
      <c r="JCX8" s="49"/>
      <c r="JCY8" s="49"/>
      <c r="JCZ8" s="49"/>
      <c r="JDA8" s="49"/>
      <c r="JDB8" s="49"/>
      <c r="JDC8" s="49"/>
      <c r="JDD8" s="49"/>
      <c r="JDE8" s="49"/>
      <c r="JDF8" s="49"/>
      <c r="JDG8" s="49"/>
      <c r="JDH8" s="49"/>
      <c r="JDI8" s="49"/>
      <c r="JDJ8" s="49"/>
      <c r="JDK8" s="49"/>
      <c r="JDL8" s="49"/>
      <c r="JDM8" s="49"/>
      <c r="JDN8" s="49"/>
      <c r="JDO8" s="49"/>
      <c r="JDP8" s="49"/>
      <c r="JDQ8" s="49"/>
      <c r="JDR8" s="49"/>
      <c r="JDS8" s="49"/>
      <c r="JDT8" s="49"/>
      <c r="JDU8" s="49"/>
      <c r="JDV8" s="49"/>
      <c r="JDW8" s="49"/>
      <c r="JDX8" s="49"/>
      <c r="JDY8" s="49"/>
      <c r="JDZ8" s="49"/>
      <c r="JEA8" s="49"/>
      <c r="JEB8" s="49"/>
      <c r="JEC8" s="49"/>
      <c r="JED8" s="49"/>
      <c r="JEE8" s="49"/>
      <c r="JEF8" s="49"/>
      <c r="JEG8" s="49"/>
      <c r="JEH8" s="49"/>
      <c r="JEI8" s="49"/>
      <c r="JEJ8" s="49"/>
      <c r="JEK8" s="49"/>
      <c r="JEL8" s="49"/>
      <c r="JEM8" s="49"/>
      <c r="JEN8" s="49"/>
      <c r="JEO8" s="49"/>
      <c r="JEP8" s="49"/>
      <c r="JEQ8" s="49"/>
      <c r="JER8" s="49"/>
      <c r="JES8" s="49"/>
      <c r="JET8" s="49"/>
      <c r="JEU8" s="49"/>
      <c r="JEV8" s="49"/>
      <c r="JEW8" s="49"/>
      <c r="JEX8" s="49"/>
      <c r="JEY8" s="49"/>
      <c r="JEZ8" s="49"/>
      <c r="JFA8" s="49"/>
      <c r="JFB8" s="49"/>
      <c r="JFC8" s="49"/>
      <c r="JFD8" s="49"/>
      <c r="JFE8" s="49"/>
      <c r="JFF8" s="49"/>
      <c r="JFG8" s="49"/>
      <c r="JFH8" s="49"/>
      <c r="JFI8" s="49"/>
      <c r="JFJ8" s="49"/>
      <c r="JFK8" s="49"/>
      <c r="JFL8" s="49"/>
      <c r="JFM8" s="49"/>
      <c r="JFN8" s="49"/>
      <c r="JFO8" s="49"/>
      <c r="JFP8" s="49"/>
      <c r="JFQ8" s="49"/>
      <c r="JFR8" s="49"/>
      <c r="JFS8" s="49"/>
      <c r="JFT8" s="49"/>
      <c r="JFU8" s="49"/>
      <c r="JFV8" s="49"/>
      <c r="JFW8" s="49"/>
      <c r="JFX8" s="49"/>
      <c r="JFY8" s="49"/>
      <c r="JFZ8" s="49"/>
      <c r="JGA8" s="49"/>
      <c r="JGB8" s="49"/>
      <c r="JGC8" s="49"/>
      <c r="JGD8" s="49"/>
      <c r="JGE8" s="49"/>
      <c r="JGF8" s="49"/>
      <c r="JGG8" s="49"/>
      <c r="JGH8" s="49"/>
      <c r="JGI8" s="49"/>
      <c r="JGJ8" s="49"/>
      <c r="JGK8" s="49"/>
      <c r="JGL8" s="49"/>
      <c r="JGM8" s="49"/>
      <c r="JGN8" s="49"/>
      <c r="JGO8" s="49"/>
      <c r="JGP8" s="49"/>
      <c r="JGQ8" s="49"/>
      <c r="JGR8" s="49"/>
      <c r="JGS8" s="49"/>
      <c r="JGT8" s="49"/>
      <c r="JGU8" s="49"/>
      <c r="JGV8" s="49"/>
      <c r="JGW8" s="49"/>
      <c r="JGX8" s="49"/>
      <c r="JGY8" s="49"/>
      <c r="JGZ8" s="49"/>
      <c r="JHA8" s="49"/>
      <c r="JHB8" s="49"/>
      <c r="JHC8" s="49"/>
      <c r="JHD8" s="49"/>
      <c r="JHE8" s="49"/>
      <c r="JHF8" s="49"/>
      <c r="JHG8" s="49"/>
      <c r="JHH8" s="49"/>
      <c r="JHI8" s="49"/>
      <c r="JHJ8" s="49"/>
      <c r="JHK8" s="49"/>
      <c r="JHL8" s="49"/>
      <c r="JHM8" s="49"/>
      <c r="JHN8" s="49"/>
      <c r="JHO8" s="49"/>
      <c r="JHP8" s="49"/>
      <c r="JHQ8" s="49"/>
      <c r="JHR8" s="49"/>
      <c r="JHS8" s="49"/>
      <c r="JHT8" s="49"/>
      <c r="JHU8" s="49"/>
      <c r="JHV8" s="49"/>
      <c r="JHW8" s="49"/>
      <c r="JHX8" s="49"/>
      <c r="JHY8" s="49"/>
      <c r="JHZ8" s="49"/>
      <c r="JIA8" s="49"/>
      <c r="JIB8" s="49"/>
      <c r="JIC8" s="49"/>
      <c r="JID8" s="49"/>
      <c r="JIE8" s="49"/>
      <c r="JIF8" s="49"/>
      <c r="JIG8" s="49"/>
      <c r="JIH8" s="49"/>
      <c r="JII8" s="49"/>
      <c r="JIJ8" s="49"/>
      <c r="JIK8" s="49"/>
      <c r="JIL8" s="49"/>
      <c r="JIM8" s="49"/>
      <c r="JIN8" s="49"/>
      <c r="JIO8" s="49"/>
      <c r="JIP8" s="49"/>
      <c r="JIQ8" s="49"/>
      <c r="JIR8" s="49"/>
      <c r="JIS8" s="49"/>
      <c r="JIT8" s="49"/>
      <c r="JIU8" s="49"/>
      <c r="JIV8" s="49"/>
      <c r="JIW8" s="49"/>
      <c r="JIX8" s="49"/>
      <c r="JIY8" s="49"/>
      <c r="JIZ8" s="49"/>
      <c r="JJA8" s="49"/>
      <c r="JJB8" s="49"/>
      <c r="JJC8" s="49"/>
      <c r="JJD8" s="49"/>
      <c r="JJE8" s="49"/>
      <c r="JJF8" s="49"/>
      <c r="JJG8" s="49"/>
      <c r="JJH8" s="49"/>
      <c r="JJI8" s="49"/>
      <c r="JJJ8" s="49"/>
      <c r="JJK8" s="49"/>
      <c r="JJL8" s="49"/>
      <c r="JJM8" s="49"/>
      <c r="JJN8" s="49"/>
      <c r="JJO8" s="49"/>
      <c r="JJP8" s="49"/>
      <c r="JJQ8" s="49"/>
      <c r="JJR8" s="49"/>
      <c r="JJS8" s="49"/>
      <c r="JJT8" s="49"/>
      <c r="JJU8" s="49"/>
      <c r="JJV8" s="49"/>
      <c r="JJW8" s="49"/>
      <c r="JJX8" s="49"/>
      <c r="JJY8" s="49"/>
      <c r="JJZ8" s="49"/>
      <c r="JKA8" s="49"/>
      <c r="JKB8" s="49"/>
      <c r="JKC8" s="49"/>
      <c r="JKD8" s="49"/>
      <c r="JKE8" s="49"/>
      <c r="JKF8" s="49"/>
      <c r="JKG8" s="49"/>
      <c r="JKH8" s="49"/>
      <c r="JKI8" s="49"/>
      <c r="JKJ8" s="49"/>
      <c r="JKK8" s="49"/>
      <c r="JKL8" s="49"/>
      <c r="JKM8" s="49"/>
      <c r="JKN8" s="49"/>
      <c r="JKO8" s="49"/>
      <c r="JKP8" s="49"/>
      <c r="JKQ8" s="49"/>
      <c r="JKR8" s="49"/>
      <c r="JKS8" s="49"/>
      <c r="JKT8" s="49"/>
      <c r="JKU8" s="49"/>
      <c r="JKV8" s="49"/>
      <c r="JKW8" s="49"/>
      <c r="JKX8" s="49"/>
      <c r="JKY8" s="49"/>
      <c r="JKZ8" s="49"/>
      <c r="JLA8" s="49"/>
      <c r="JLB8" s="49"/>
      <c r="JLC8" s="49"/>
      <c r="JLD8" s="49"/>
      <c r="JLE8" s="49"/>
      <c r="JLF8" s="49"/>
      <c r="JLG8" s="49"/>
      <c r="JLH8" s="49"/>
      <c r="JLI8" s="49"/>
      <c r="JLJ8" s="49"/>
      <c r="JLK8" s="49"/>
      <c r="JLL8" s="49"/>
      <c r="JLM8" s="49"/>
      <c r="JLN8" s="49"/>
      <c r="JLO8" s="49"/>
      <c r="JLP8" s="49"/>
      <c r="JLQ8" s="49"/>
      <c r="JLR8" s="49"/>
      <c r="JLS8" s="49"/>
      <c r="JLT8" s="49"/>
      <c r="JLU8" s="49"/>
      <c r="JLV8" s="49"/>
      <c r="JLW8" s="49"/>
      <c r="JLX8" s="49"/>
      <c r="JLY8" s="49"/>
      <c r="JLZ8" s="49"/>
      <c r="JMA8" s="49"/>
      <c r="JMB8" s="49"/>
      <c r="JMC8" s="49"/>
      <c r="JMD8" s="49"/>
      <c r="JME8" s="49"/>
      <c r="JMF8" s="49"/>
      <c r="JMG8" s="49"/>
      <c r="JMH8" s="49"/>
      <c r="JMI8" s="49"/>
      <c r="JMJ8" s="49"/>
      <c r="JMK8" s="49"/>
      <c r="JML8" s="49"/>
      <c r="JMM8" s="49"/>
      <c r="JMN8" s="49"/>
      <c r="JMO8" s="49"/>
      <c r="JMP8" s="49"/>
      <c r="JMQ8" s="49"/>
      <c r="JMR8" s="49"/>
      <c r="JMS8" s="49"/>
      <c r="JMT8" s="49"/>
      <c r="JMU8" s="49"/>
      <c r="JMV8" s="49"/>
      <c r="JMW8" s="49"/>
      <c r="JMX8" s="49"/>
      <c r="JMY8" s="49"/>
      <c r="JMZ8" s="49"/>
      <c r="JNA8" s="49"/>
      <c r="JNB8" s="49"/>
      <c r="JNC8" s="49"/>
      <c r="JND8" s="49"/>
      <c r="JNE8" s="49"/>
      <c r="JNF8" s="49"/>
      <c r="JNG8" s="49"/>
      <c r="JNH8" s="49"/>
      <c r="JNI8" s="49"/>
      <c r="JNJ8" s="49"/>
      <c r="JNK8" s="49"/>
      <c r="JNL8" s="49"/>
      <c r="JNM8" s="49"/>
      <c r="JNN8" s="49"/>
      <c r="JNO8" s="49"/>
      <c r="JNP8" s="49"/>
      <c r="JNQ8" s="49"/>
      <c r="JNR8" s="49"/>
      <c r="JNS8" s="49"/>
      <c r="JNT8" s="49"/>
      <c r="JNU8" s="49"/>
      <c r="JNV8" s="49"/>
      <c r="JNW8" s="49"/>
      <c r="JNX8" s="49"/>
      <c r="JNY8" s="49"/>
      <c r="JNZ8" s="49"/>
      <c r="JOA8" s="49"/>
      <c r="JOB8" s="49"/>
      <c r="JOC8" s="49"/>
      <c r="JOD8" s="49"/>
      <c r="JOE8" s="49"/>
      <c r="JOF8" s="49"/>
      <c r="JOG8" s="49"/>
      <c r="JOH8" s="49"/>
      <c r="JOI8" s="49"/>
      <c r="JOJ8" s="49"/>
      <c r="JOK8" s="49"/>
      <c r="JOL8" s="49"/>
      <c r="JOM8" s="49"/>
      <c r="JON8" s="49"/>
      <c r="JOO8" s="49"/>
      <c r="JOP8" s="49"/>
      <c r="JOQ8" s="49"/>
      <c r="JOR8" s="49"/>
      <c r="JOS8" s="49"/>
      <c r="JOT8" s="49"/>
      <c r="JOU8" s="49"/>
      <c r="JOV8" s="49"/>
      <c r="JOW8" s="49"/>
      <c r="JOX8" s="49"/>
      <c r="JOY8" s="49"/>
      <c r="JOZ8" s="49"/>
      <c r="JPA8" s="49"/>
      <c r="JPB8" s="49"/>
      <c r="JPC8" s="49"/>
      <c r="JPD8" s="49"/>
      <c r="JPE8" s="49"/>
      <c r="JPF8" s="49"/>
      <c r="JPG8" s="49"/>
      <c r="JPH8" s="49"/>
      <c r="JPI8" s="49"/>
      <c r="JPJ8" s="49"/>
      <c r="JPK8" s="49"/>
      <c r="JPL8" s="49"/>
      <c r="JPM8" s="49"/>
      <c r="JPN8" s="49"/>
      <c r="JPO8" s="49"/>
      <c r="JPP8" s="49"/>
      <c r="JPQ8" s="49"/>
      <c r="JPR8" s="49"/>
      <c r="JPS8" s="49"/>
      <c r="JPT8" s="49"/>
      <c r="JPU8" s="49"/>
      <c r="JPV8" s="49"/>
      <c r="JPW8" s="49"/>
      <c r="JPX8" s="49"/>
      <c r="JPY8" s="49"/>
      <c r="JPZ8" s="49"/>
      <c r="JQA8" s="49"/>
      <c r="JQB8" s="49"/>
      <c r="JQC8" s="49"/>
      <c r="JQD8" s="49"/>
      <c r="JQE8" s="49"/>
      <c r="JQF8" s="49"/>
      <c r="JQG8" s="49"/>
      <c r="JQH8" s="49"/>
      <c r="JQI8" s="49"/>
      <c r="JQJ8" s="49"/>
      <c r="JQK8" s="49"/>
      <c r="JQL8" s="49"/>
      <c r="JQM8" s="49"/>
      <c r="JQN8" s="49"/>
      <c r="JQO8" s="49"/>
      <c r="JQP8" s="49"/>
      <c r="JQQ8" s="49"/>
      <c r="JQR8" s="49"/>
      <c r="JQS8" s="49"/>
      <c r="JQT8" s="49"/>
      <c r="JQU8" s="49"/>
      <c r="JQV8" s="49"/>
      <c r="JQW8" s="49"/>
      <c r="JQX8" s="49"/>
      <c r="JQY8" s="49"/>
      <c r="JQZ8" s="49"/>
      <c r="JRA8" s="49"/>
      <c r="JRB8" s="49"/>
      <c r="JRC8" s="49"/>
      <c r="JRD8" s="49"/>
      <c r="JRE8" s="49"/>
      <c r="JRF8" s="49"/>
      <c r="JRG8" s="49"/>
      <c r="JRH8" s="49"/>
      <c r="JRI8" s="49"/>
      <c r="JRJ8" s="49"/>
      <c r="JRK8" s="49"/>
      <c r="JRL8" s="49"/>
      <c r="JRM8" s="49"/>
      <c r="JRN8" s="49"/>
      <c r="JRO8" s="49"/>
      <c r="JRP8" s="49"/>
      <c r="JRQ8" s="49"/>
      <c r="JRR8" s="49"/>
      <c r="JRS8" s="49"/>
      <c r="JRT8" s="49"/>
      <c r="JRU8" s="49"/>
      <c r="JRV8" s="49"/>
      <c r="JRW8" s="49"/>
      <c r="JRX8" s="49"/>
      <c r="JRY8" s="49"/>
      <c r="JRZ8" s="49"/>
      <c r="JSA8" s="49"/>
      <c r="JSB8" s="49"/>
      <c r="JSC8" s="49"/>
      <c r="JSD8" s="49"/>
      <c r="JSE8" s="49"/>
      <c r="JSF8" s="49"/>
      <c r="JSG8" s="49"/>
      <c r="JSH8" s="49"/>
      <c r="JSI8" s="49"/>
      <c r="JSJ8" s="49"/>
      <c r="JSK8" s="49"/>
      <c r="JSL8" s="49"/>
      <c r="JSM8" s="49"/>
      <c r="JSN8" s="49"/>
      <c r="JSO8" s="49"/>
      <c r="JSP8" s="49"/>
      <c r="JSQ8" s="49"/>
      <c r="JSR8" s="49"/>
      <c r="JSS8" s="49"/>
      <c r="JST8" s="49"/>
      <c r="JSU8" s="49"/>
      <c r="JSV8" s="49"/>
      <c r="JSW8" s="49"/>
      <c r="JSX8" s="49"/>
      <c r="JSY8" s="49"/>
      <c r="JSZ8" s="49"/>
      <c r="JTA8" s="49"/>
      <c r="JTB8" s="49"/>
      <c r="JTC8" s="49"/>
      <c r="JTD8" s="49"/>
      <c r="JTE8" s="49"/>
      <c r="JTF8" s="49"/>
      <c r="JTG8" s="49"/>
      <c r="JTH8" s="49"/>
      <c r="JTI8" s="49"/>
      <c r="JTJ8" s="49"/>
      <c r="JTK8" s="49"/>
      <c r="JTL8" s="49"/>
      <c r="JTM8" s="49"/>
      <c r="JTN8" s="49"/>
      <c r="JTO8" s="49"/>
      <c r="JTP8" s="49"/>
      <c r="JTQ8" s="49"/>
      <c r="JTR8" s="49"/>
      <c r="JTS8" s="49"/>
      <c r="JTT8" s="49"/>
      <c r="JTU8" s="49"/>
      <c r="JTV8" s="49"/>
      <c r="JTW8" s="49"/>
      <c r="JTX8" s="49"/>
      <c r="JTY8" s="49"/>
      <c r="JTZ8" s="49"/>
      <c r="JUA8" s="49"/>
      <c r="JUB8" s="49"/>
      <c r="JUC8" s="49"/>
      <c r="JUD8" s="49"/>
      <c r="JUE8" s="49"/>
      <c r="JUF8" s="49"/>
      <c r="JUG8" s="49"/>
      <c r="JUH8" s="49"/>
      <c r="JUI8" s="49"/>
      <c r="JUJ8" s="49"/>
      <c r="JUK8" s="49"/>
      <c r="JUL8" s="49"/>
      <c r="JUM8" s="49"/>
      <c r="JUN8" s="49"/>
      <c r="JUO8" s="49"/>
      <c r="JUP8" s="49"/>
      <c r="JUQ8" s="49"/>
      <c r="JUR8" s="49"/>
      <c r="JUS8" s="49"/>
      <c r="JUT8" s="49"/>
      <c r="JUU8" s="49"/>
      <c r="JUV8" s="49"/>
      <c r="JUW8" s="49"/>
      <c r="JUX8" s="49"/>
      <c r="JUY8" s="49"/>
      <c r="JUZ8" s="49"/>
      <c r="JVA8" s="49"/>
      <c r="JVB8" s="49"/>
      <c r="JVC8" s="49"/>
      <c r="JVD8" s="49"/>
      <c r="JVE8" s="49"/>
      <c r="JVF8" s="49"/>
      <c r="JVG8" s="49"/>
      <c r="JVH8" s="49"/>
      <c r="JVI8" s="49"/>
      <c r="JVJ8" s="49"/>
      <c r="JVK8" s="49"/>
      <c r="JVL8" s="49"/>
      <c r="JVM8" s="49"/>
      <c r="JVN8" s="49"/>
      <c r="JVO8" s="49"/>
      <c r="JVP8" s="49"/>
      <c r="JVQ8" s="49"/>
      <c r="JVR8" s="49"/>
      <c r="JVS8" s="49"/>
      <c r="JVT8" s="49"/>
      <c r="JVU8" s="49"/>
      <c r="JVV8" s="49"/>
      <c r="JVW8" s="49"/>
      <c r="JVX8" s="49"/>
      <c r="JVY8" s="49"/>
      <c r="JVZ8" s="49"/>
      <c r="JWA8" s="49"/>
      <c r="JWB8" s="49"/>
      <c r="JWC8" s="49"/>
      <c r="JWD8" s="49"/>
      <c r="JWE8" s="49"/>
      <c r="JWF8" s="49"/>
      <c r="JWG8" s="49"/>
      <c r="JWH8" s="49"/>
      <c r="JWI8" s="49"/>
      <c r="JWJ8" s="49"/>
      <c r="JWK8" s="49"/>
      <c r="JWL8" s="49"/>
      <c r="JWM8" s="49"/>
      <c r="JWN8" s="49"/>
      <c r="JWO8" s="49"/>
      <c r="JWP8" s="49"/>
      <c r="JWQ8" s="49"/>
      <c r="JWR8" s="49"/>
      <c r="JWS8" s="49"/>
      <c r="JWT8" s="49"/>
      <c r="JWU8" s="49"/>
      <c r="JWV8" s="49"/>
      <c r="JWW8" s="49"/>
      <c r="JWX8" s="49"/>
      <c r="JWY8" s="49"/>
      <c r="JWZ8" s="49"/>
      <c r="JXA8" s="49"/>
      <c r="JXB8" s="49"/>
      <c r="JXC8" s="49"/>
      <c r="JXD8" s="49"/>
      <c r="JXE8" s="49"/>
      <c r="JXF8" s="49"/>
      <c r="JXG8" s="49"/>
      <c r="JXH8" s="49"/>
      <c r="JXI8" s="49"/>
      <c r="JXJ8" s="49"/>
      <c r="JXK8" s="49"/>
      <c r="JXL8" s="49"/>
      <c r="JXM8" s="49"/>
      <c r="JXN8" s="49"/>
      <c r="JXO8" s="49"/>
      <c r="JXP8" s="49"/>
      <c r="JXQ8" s="49"/>
      <c r="JXR8" s="49"/>
      <c r="JXS8" s="49"/>
      <c r="JXT8" s="49"/>
      <c r="JXU8" s="49"/>
      <c r="JXV8" s="49"/>
      <c r="JXW8" s="49"/>
      <c r="JXX8" s="49"/>
      <c r="JXY8" s="49"/>
      <c r="JXZ8" s="49"/>
      <c r="JYA8" s="49"/>
      <c r="JYB8" s="49"/>
      <c r="JYC8" s="49"/>
      <c r="JYD8" s="49"/>
      <c r="JYE8" s="49"/>
      <c r="JYF8" s="49"/>
      <c r="JYG8" s="49"/>
      <c r="JYH8" s="49"/>
      <c r="JYI8" s="49"/>
      <c r="JYJ8" s="49"/>
      <c r="JYK8" s="49"/>
      <c r="JYL8" s="49"/>
      <c r="JYM8" s="49"/>
      <c r="JYN8" s="49"/>
      <c r="JYO8" s="49"/>
      <c r="JYP8" s="49"/>
      <c r="JYQ8" s="49"/>
      <c r="JYR8" s="49"/>
      <c r="JYS8" s="49"/>
      <c r="JYT8" s="49"/>
      <c r="JYU8" s="49"/>
      <c r="JYV8" s="49"/>
      <c r="JYW8" s="49"/>
      <c r="JYX8" s="49"/>
      <c r="JYY8" s="49"/>
      <c r="JYZ8" s="49"/>
      <c r="JZA8" s="49"/>
      <c r="JZB8" s="49"/>
      <c r="JZC8" s="49"/>
      <c r="JZD8" s="49"/>
      <c r="JZE8" s="49"/>
      <c r="JZF8" s="49"/>
      <c r="JZG8" s="49"/>
      <c r="JZH8" s="49"/>
      <c r="JZI8" s="49"/>
      <c r="JZJ8" s="49"/>
      <c r="JZK8" s="49"/>
      <c r="JZL8" s="49"/>
      <c r="JZM8" s="49"/>
      <c r="JZN8" s="49"/>
      <c r="JZO8" s="49"/>
      <c r="JZP8" s="49"/>
      <c r="JZQ8" s="49"/>
      <c r="JZR8" s="49"/>
      <c r="JZS8" s="49"/>
      <c r="JZT8" s="49"/>
      <c r="JZU8" s="49"/>
      <c r="JZV8" s="49"/>
      <c r="JZW8" s="49"/>
      <c r="JZX8" s="49"/>
      <c r="JZY8" s="49"/>
      <c r="JZZ8" s="49"/>
      <c r="KAA8" s="49"/>
      <c r="KAB8" s="49"/>
      <c r="KAC8" s="49"/>
      <c r="KAD8" s="49"/>
      <c r="KAE8" s="49"/>
      <c r="KAF8" s="49"/>
      <c r="KAG8" s="49"/>
      <c r="KAH8" s="49"/>
      <c r="KAI8" s="49"/>
      <c r="KAJ8" s="49"/>
      <c r="KAK8" s="49"/>
      <c r="KAL8" s="49"/>
      <c r="KAM8" s="49"/>
      <c r="KAN8" s="49"/>
      <c r="KAO8" s="49"/>
      <c r="KAP8" s="49"/>
      <c r="KAQ8" s="49"/>
      <c r="KAR8" s="49"/>
      <c r="KAS8" s="49"/>
      <c r="KAT8" s="49"/>
      <c r="KAU8" s="49"/>
      <c r="KAV8" s="49"/>
      <c r="KAW8" s="49"/>
      <c r="KAX8" s="49"/>
      <c r="KAY8" s="49"/>
      <c r="KAZ8" s="49"/>
      <c r="KBA8" s="49"/>
      <c r="KBB8" s="49"/>
      <c r="KBC8" s="49"/>
      <c r="KBD8" s="49"/>
      <c r="KBE8" s="49"/>
      <c r="KBF8" s="49"/>
      <c r="KBG8" s="49"/>
      <c r="KBH8" s="49"/>
      <c r="KBI8" s="49"/>
      <c r="KBJ8" s="49"/>
      <c r="KBK8" s="49"/>
      <c r="KBL8" s="49"/>
      <c r="KBM8" s="49"/>
      <c r="KBN8" s="49"/>
      <c r="KBO8" s="49"/>
      <c r="KBP8" s="49"/>
      <c r="KBQ8" s="49"/>
      <c r="KBR8" s="49"/>
      <c r="KBS8" s="49"/>
      <c r="KBT8" s="49"/>
      <c r="KBU8" s="49"/>
      <c r="KBV8" s="49"/>
      <c r="KBW8" s="49"/>
      <c r="KBX8" s="49"/>
      <c r="KBY8" s="49"/>
      <c r="KBZ8" s="49"/>
      <c r="KCA8" s="49"/>
      <c r="KCB8" s="49"/>
      <c r="KCC8" s="49"/>
      <c r="KCD8" s="49"/>
      <c r="KCE8" s="49"/>
      <c r="KCF8" s="49"/>
      <c r="KCG8" s="49"/>
      <c r="KCH8" s="49"/>
      <c r="KCI8" s="49"/>
      <c r="KCJ8" s="49"/>
      <c r="KCK8" s="49"/>
      <c r="KCL8" s="49"/>
      <c r="KCM8" s="49"/>
      <c r="KCN8" s="49"/>
      <c r="KCO8" s="49"/>
      <c r="KCP8" s="49"/>
      <c r="KCQ8" s="49"/>
      <c r="KCR8" s="49"/>
      <c r="KCS8" s="49"/>
      <c r="KCT8" s="49"/>
      <c r="KCU8" s="49"/>
      <c r="KCV8" s="49"/>
      <c r="KCW8" s="49"/>
      <c r="KCX8" s="49"/>
      <c r="KCY8" s="49"/>
      <c r="KCZ8" s="49"/>
      <c r="KDA8" s="49"/>
      <c r="KDB8" s="49"/>
      <c r="KDC8" s="49"/>
      <c r="KDD8" s="49"/>
      <c r="KDE8" s="49"/>
      <c r="KDF8" s="49"/>
      <c r="KDG8" s="49"/>
      <c r="KDH8" s="49"/>
      <c r="KDI8" s="49"/>
      <c r="KDJ8" s="49"/>
      <c r="KDK8" s="49"/>
      <c r="KDL8" s="49"/>
      <c r="KDM8" s="49"/>
      <c r="KDN8" s="49"/>
      <c r="KDO8" s="49"/>
      <c r="KDP8" s="49"/>
      <c r="KDQ8" s="49"/>
      <c r="KDR8" s="49"/>
      <c r="KDS8" s="49"/>
      <c r="KDT8" s="49"/>
      <c r="KDU8" s="49"/>
      <c r="KDV8" s="49"/>
      <c r="KDW8" s="49"/>
      <c r="KDX8" s="49"/>
      <c r="KDY8" s="49"/>
      <c r="KDZ8" s="49"/>
      <c r="KEA8" s="49"/>
      <c r="KEB8" s="49"/>
      <c r="KEC8" s="49"/>
      <c r="KED8" s="49"/>
      <c r="KEE8" s="49"/>
      <c r="KEF8" s="49"/>
      <c r="KEG8" s="49"/>
      <c r="KEH8" s="49"/>
      <c r="KEI8" s="49"/>
      <c r="KEJ8" s="49"/>
      <c r="KEK8" s="49"/>
      <c r="KEL8" s="49"/>
      <c r="KEM8" s="49"/>
      <c r="KEN8" s="49"/>
      <c r="KEO8" s="49"/>
      <c r="KEP8" s="49"/>
      <c r="KEQ8" s="49"/>
      <c r="KER8" s="49"/>
      <c r="KES8" s="49"/>
      <c r="KET8" s="49"/>
      <c r="KEU8" s="49"/>
      <c r="KEV8" s="49"/>
      <c r="KEW8" s="49"/>
      <c r="KEX8" s="49"/>
      <c r="KEY8" s="49"/>
      <c r="KEZ8" s="49"/>
      <c r="KFA8" s="49"/>
      <c r="KFB8" s="49"/>
      <c r="KFC8" s="49"/>
      <c r="KFD8" s="49"/>
      <c r="KFE8" s="49"/>
      <c r="KFF8" s="49"/>
      <c r="KFG8" s="49"/>
      <c r="KFH8" s="49"/>
      <c r="KFI8" s="49"/>
      <c r="KFJ8" s="49"/>
      <c r="KFK8" s="49"/>
      <c r="KFL8" s="49"/>
      <c r="KFM8" s="49"/>
      <c r="KFN8" s="49"/>
      <c r="KFO8" s="49"/>
      <c r="KFP8" s="49"/>
      <c r="KFQ8" s="49"/>
      <c r="KFR8" s="49"/>
      <c r="KFS8" s="49"/>
      <c r="KFT8" s="49"/>
      <c r="KFU8" s="49"/>
      <c r="KFV8" s="49"/>
      <c r="KFW8" s="49"/>
      <c r="KFX8" s="49"/>
      <c r="KFY8" s="49"/>
      <c r="KFZ8" s="49"/>
      <c r="KGA8" s="49"/>
      <c r="KGB8" s="49"/>
      <c r="KGC8" s="49"/>
      <c r="KGD8" s="49"/>
      <c r="KGE8" s="49"/>
      <c r="KGF8" s="49"/>
      <c r="KGG8" s="49"/>
      <c r="KGH8" s="49"/>
      <c r="KGI8" s="49"/>
      <c r="KGJ8" s="49"/>
      <c r="KGK8" s="49"/>
      <c r="KGL8" s="49"/>
      <c r="KGM8" s="49"/>
      <c r="KGN8" s="49"/>
      <c r="KGO8" s="49"/>
      <c r="KGP8" s="49"/>
      <c r="KGQ8" s="49"/>
      <c r="KGR8" s="49"/>
      <c r="KGS8" s="49"/>
      <c r="KGT8" s="49"/>
      <c r="KGU8" s="49"/>
      <c r="KGV8" s="49"/>
      <c r="KGW8" s="49"/>
      <c r="KGX8" s="49"/>
      <c r="KGY8" s="49"/>
      <c r="KGZ8" s="49"/>
      <c r="KHA8" s="49"/>
      <c r="KHB8" s="49"/>
      <c r="KHC8" s="49"/>
      <c r="KHD8" s="49"/>
      <c r="KHE8" s="49"/>
      <c r="KHF8" s="49"/>
      <c r="KHG8" s="49"/>
      <c r="KHH8" s="49"/>
      <c r="KHI8" s="49"/>
      <c r="KHJ8" s="49"/>
      <c r="KHK8" s="49"/>
      <c r="KHL8" s="49"/>
      <c r="KHM8" s="49"/>
      <c r="KHN8" s="49"/>
      <c r="KHO8" s="49"/>
      <c r="KHP8" s="49"/>
      <c r="KHQ8" s="49"/>
      <c r="KHR8" s="49"/>
      <c r="KHS8" s="49"/>
      <c r="KHT8" s="49"/>
      <c r="KHU8" s="49"/>
      <c r="KHV8" s="49"/>
      <c r="KHW8" s="49"/>
      <c r="KHX8" s="49"/>
      <c r="KHY8" s="49"/>
      <c r="KHZ8" s="49"/>
      <c r="KIA8" s="49"/>
      <c r="KIB8" s="49"/>
      <c r="KIC8" s="49"/>
      <c r="KID8" s="49"/>
      <c r="KIE8" s="49"/>
      <c r="KIF8" s="49"/>
      <c r="KIG8" s="49"/>
      <c r="KIH8" s="49"/>
      <c r="KII8" s="49"/>
      <c r="KIJ8" s="49"/>
      <c r="KIK8" s="49"/>
      <c r="KIL8" s="49"/>
      <c r="KIM8" s="49"/>
      <c r="KIN8" s="49"/>
      <c r="KIO8" s="49"/>
      <c r="KIP8" s="49"/>
      <c r="KIQ8" s="49"/>
      <c r="KIR8" s="49"/>
      <c r="KIS8" s="49"/>
      <c r="KIT8" s="49"/>
      <c r="KIU8" s="49"/>
      <c r="KIV8" s="49"/>
      <c r="KIW8" s="49"/>
      <c r="KIX8" s="49"/>
      <c r="KIY8" s="49"/>
      <c r="KIZ8" s="49"/>
      <c r="KJA8" s="49"/>
      <c r="KJB8" s="49"/>
      <c r="KJC8" s="49"/>
      <c r="KJD8" s="49"/>
      <c r="KJE8" s="49"/>
      <c r="KJF8" s="49"/>
      <c r="KJG8" s="49"/>
      <c r="KJH8" s="49"/>
      <c r="KJI8" s="49"/>
      <c r="KJJ8" s="49"/>
      <c r="KJK8" s="49"/>
      <c r="KJL8" s="49"/>
      <c r="KJM8" s="49"/>
      <c r="KJN8" s="49"/>
      <c r="KJO8" s="49"/>
      <c r="KJP8" s="49"/>
      <c r="KJQ8" s="49"/>
      <c r="KJR8" s="49"/>
      <c r="KJS8" s="49"/>
      <c r="KJT8" s="49"/>
      <c r="KJU8" s="49"/>
      <c r="KJV8" s="49"/>
      <c r="KJW8" s="49"/>
      <c r="KJX8" s="49"/>
      <c r="KJY8" s="49"/>
      <c r="KJZ8" s="49"/>
      <c r="KKA8" s="49"/>
      <c r="KKB8" s="49"/>
      <c r="KKC8" s="49"/>
      <c r="KKD8" s="49"/>
      <c r="KKE8" s="49"/>
      <c r="KKF8" s="49"/>
      <c r="KKG8" s="49"/>
      <c r="KKH8" s="49"/>
      <c r="KKI8" s="49"/>
      <c r="KKJ8" s="49"/>
      <c r="KKK8" s="49"/>
      <c r="KKL8" s="49"/>
      <c r="KKM8" s="49"/>
      <c r="KKN8" s="49"/>
      <c r="KKO8" s="49"/>
      <c r="KKP8" s="49"/>
      <c r="KKQ8" s="49"/>
      <c r="KKR8" s="49"/>
      <c r="KKS8" s="49"/>
      <c r="KKT8" s="49"/>
      <c r="KKU8" s="49"/>
      <c r="KKV8" s="49"/>
      <c r="KKW8" s="49"/>
      <c r="KKX8" s="49"/>
      <c r="KKY8" s="49"/>
      <c r="KKZ8" s="49"/>
      <c r="KLA8" s="49"/>
      <c r="KLB8" s="49"/>
      <c r="KLC8" s="49"/>
      <c r="KLD8" s="49"/>
      <c r="KLE8" s="49"/>
      <c r="KLF8" s="49"/>
      <c r="KLG8" s="49"/>
      <c r="KLH8" s="49"/>
      <c r="KLI8" s="49"/>
      <c r="KLJ8" s="49"/>
      <c r="KLK8" s="49"/>
      <c r="KLL8" s="49"/>
      <c r="KLM8" s="49"/>
      <c r="KLN8" s="49"/>
      <c r="KLO8" s="49"/>
      <c r="KLP8" s="49"/>
      <c r="KLQ8" s="49"/>
      <c r="KLR8" s="49"/>
      <c r="KLS8" s="49"/>
      <c r="KLT8" s="49"/>
      <c r="KLU8" s="49"/>
      <c r="KLV8" s="49"/>
      <c r="KLW8" s="49"/>
      <c r="KLX8" s="49"/>
      <c r="KLY8" s="49"/>
      <c r="KLZ8" s="49"/>
      <c r="KMA8" s="49"/>
      <c r="KMB8" s="49"/>
      <c r="KMC8" s="49"/>
      <c r="KMD8" s="49"/>
      <c r="KME8" s="49"/>
      <c r="KMF8" s="49"/>
      <c r="KMG8" s="49"/>
      <c r="KMH8" s="49"/>
      <c r="KMI8" s="49"/>
      <c r="KMJ8" s="49"/>
      <c r="KMK8" s="49"/>
      <c r="KML8" s="49"/>
      <c r="KMM8" s="49"/>
      <c r="KMN8" s="49"/>
      <c r="KMO8" s="49"/>
      <c r="KMP8" s="49"/>
      <c r="KMQ8" s="49"/>
      <c r="KMR8" s="49"/>
      <c r="KMS8" s="49"/>
      <c r="KMT8" s="49"/>
      <c r="KMU8" s="49"/>
      <c r="KMV8" s="49"/>
      <c r="KMW8" s="49"/>
      <c r="KMX8" s="49"/>
      <c r="KMY8" s="49"/>
      <c r="KMZ8" s="49"/>
      <c r="KNA8" s="49"/>
      <c r="KNB8" s="49"/>
      <c r="KNC8" s="49"/>
      <c r="KND8" s="49"/>
      <c r="KNE8" s="49"/>
      <c r="KNF8" s="49"/>
      <c r="KNG8" s="49"/>
      <c r="KNH8" s="49"/>
      <c r="KNI8" s="49"/>
      <c r="KNJ8" s="49"/>
      <c r="KNK8" s="49"/>
      <c r="KNL8" s="49"/>
      <c r="KNM8" s="49"/>
      <c r="KNN8" s="49"/>
      <c r="KNO8" s="49"/>
      <c r="KNP8" s="49"/>
      <c r="KNQ8" s="49"/>
      <c r="KNR8" s="49"/>
      <c r="KNS8" s="49"/>
      <c r="KNT8" s="49"/>
      <c r="KNU8" s="49"/>
      <c r="KNV8" s="49"/>
      <c r="KNW8" s="49"/>
      <c r="KNX8" s="49"/>
      <c r="KNY8" s="49"/>
      <c r="KNZ8" s="49"/>
      <c r="KOA8" s="49"/>
      <c r="KOB8" s="49"/>
      <c r="KOC8" s="49"/>
      <c r="KOD8" s="49"/>
      <c r="KOE8" s="49"/>
      <c r="KOF8" s="49"/>
      <c r="KOG8" s="49"/>
      <c r="KOH8" s="49"/>
      <c r="KOI8" s="49"/>
      <c r="KOJ8" s="49"/>
      <c r="KOK8" s="49"/>
      <c r="KOL8" s="49"/>
      <c r="KOM8" s="49"/>
      <c r="KON8" s="49"/>
      <c r="KOO8" s="49"/>
      <c r="KOP8" s="49"/>
      <c r="KOQ8" s="49"/>
      <c r="KOR8" s="49"/>
      <c r="KOS8" s="49"/>
      <c r="KOT8" s="49"/>
      <c r="KOU8" s="49"/>
      <c r="KOV8" s="49"/>
      <c r="KOW8" s="49"/>
      <c r="KOX8" s="49"/>
      <c r="KOY8" s="49"/>
      <c r="KOZ8" s="49"/>
      <c r="KPA8" s="49"/>
      <c r="KPB8" s="49"/>
      <c r="KPC8" s="49"/>
      <c r="KPD8" s="49"/>
      <c r="KPE8" s="49"/>
      <c r="KPF8" s="49"/>
      <c r="KPG8" s="49"/>
      <c r="KPH8" s="49"/>
      <c r="KPI8" s="49"/>
      <c r="KPJ8" s="49"/>
      <c r="KPK8" s="49"/>
      <c r="KPL8" s="49"/>
      <c r="KPM8" s="49"/>
      <c r="KPN8" s="49"/>
      <c r="KPO8" s="49"/>
      <c r="KPP8" s="49"/>
      <c r="KPQ8" s="49"/>
      <c r="KPR8" s="49"/>
      <c r="KPS8" s="49"/>
      <c r="KPT8" s="49"/>
      <c r="KPU8" s="49"/>
      <c r="KPV8" s="49"/>
      <c r="KPW8" s="49"/>
      <c r="KPX8" s="49"/>
      <c r="KPY8" s="49"/>
      <c r="KPZ8" s="49"/>
      <c r="KQA8" s="49"/>
      <c r="KQB8" s="49"/>
      <c r="KQC8" s="49"/>
      <c r="KQD8" s="49"/>
      <c r="KQE8" s="49"/>
      <c r="KQF8" s="49"/>
      <c r="KQG8" s="49"/>
      <c r="KQH8" s="49"/>
      <c r="KQI8" s="49"/>
      <c r="KQJ8" s="49"/>
      <c r="KQK8" s="49"/>
      <c r="KQL8" s="49"/>
      <c r="KQM8" s="49"/>
      <c r="KQN8" s="49"/>
      <c r="KQO8" s="49"/>
      <c r="KQP8" s="49"/>
      <c r="KQQ8" s="49"/>
      <c r="KQR8" s="49"/>
      <c r="KQS8" s="49"/>
      <c r="KQT8" s="49"/>
      <c r="KQU8" s="49"/>
      <c r="KQV8" s="49"/>
      <c r="KQW8" s="49"/>
      <c r="KQX8" s="49"/>
      <c r="KQY8" s="49"/>
      <c r="KQZ8" s="49"/>
      <c r="KRA8" s="49"/>
      <c r="KRB8" s="49"/>
      <c r="KRC8" s="49"/>
      <c r="KRD8" s="49"/>
      <c r="KRE8" s="49"/>
      <c r="KRF8" s="49"/>
      <c r="KRG8" s="49"/>
      <c r="KRH8" s="49"/>
      <c r="KRI8" s="49"/>
      <c r="KRJ8" s="49"/>
      <c r="KRK8" s="49"/>
      <c r="KRL8" s="49"/>
      <c r="KRM8" s="49"/>
      <c r="KRN8" s="49"/>
      <c r="KRO8" s="49"/>
      <c r="KRP8" s="49"/>
      <c r="KRQ8" s="49"/>
      <c r="KRR8" s="49"/>
      <c r="KRS8" s="49"/>
      <c r="KRT8" s="49"/>
      <c r="KRU8" s="49"/>
      <c r="KRV8" s="49"/>
      <c r="KRW8" s="49"/>
      <c r="KRX8" s="49"/>
      <c r="KRY8" s="49"/>
      <c r="KRZ8" s="49"/>
      <c r="KSA8" s="49"/>
      <c r="KSB8" s="49"/>
      <c r="KSC8" s="49"/>
      <c r="KSD8" s="49"/>
      <c r="KSE8" s="49"/>
      <c r="KSF8" s="49"/>
      <c r="KSG8" s="49"/>
      <c r="KSH8" s="49"/>
      <c r="KSI8" s="49"/>
      <c r="KSJ8" s="49"/>
      <c r="KSK8" s="49"/>
      <c r="KSL8" s="49"/>
      <c r="KSM8" s="49"/>
      <c r="KSN8" s="49"/>
      <c r="KSO8" s="49"/>
      <c r="KSP8" s="49"/>
      <c r="KSQ8" s="49"/>
      <c r="KSR8" s="49"/>
      <c r="KSS8" s="49"/>
      <c r="KST8" s="49"/>
      <c r="KSU8" s="49"/>
      <c r="KSV8" s="49"/>
      <c r="KSW8" s="49"/>
      <c r="KSX8" s="49"/>
      <c r="KSY8" s="49"/>
      <c r="KSZ8" s="49"/>
      <c r="KTA8" s="49"/>
      <c r="KTB8" s="49"/>
      <c r="KTC8" s="49"/>
      <c r="KTD8" s="49"/>
      <c r="KTE8" s="49"/>
      <c r="KTF8" s="49"/>
      <c r="KTG8" s="49"/>
      <c r="KTH8" s="49"/>
      <c r="KTI8" s="49"/>
      <c r="KTJ8" s="49"/>
      <c r="KTK8" s="49"/>
      <c r="KTL8" s="49"/>
      <c r="KTM8" s="49"/>
      <c r="KTN8" s="49"/>
      <c r="KTO8" s="49"/>
      <c r="KTP8" s="49"/>
      <c r="KTQ8" s="49"/>
      <c r="KTR8" s="49"/>
      <c r="KTS8" s="49"/>
      <c r="KTT8" s="49"/>
      <c r="KTU8" s="49"/>
      <c r="KTV8" s="49"/>
      <c r="KTW8" s="49"/>
      <c r="KTX8" s="49"/>
      <c r="KTY8" s="49"/>
      <c r="KTZ8" s="49"/>
      <c r="KUA8" s="49"/>
      <c r="KUB8" s="49"/>
      <c r="KUC8" s="49"/>
      <c r="KUD8" s="49"/>
      <c r="KUE8" s="49"/>
      <c r="KUF8" s="49"/>
      <c r="KUG8" s="49"/>
      <c r="KUH8" s="49"/>
      <c r="KUI8" s="49"/>
      <c r="KUJ8" s="49"/>
      <c r="KUK8" s="49"/>
      <c r="KUL8" s="49"/>
      <c r="KUM8" s="49"/>
      <c r="KUN8" s="49"/>
      <c r="KUO8" s="49"/>
      <c r="KUP8" s="49"/>
      <c r="KUQ8" s="49"/>
      <c r="KUR8" s="49"/>
      <c r="KUS8" s="49"/>
      <c r="KUT8" s="49"/>
      <c r="KUU8" s="49"/>
      <c r="KUV8" s="49"/>
      <c r="KUW8" s="49"/>
      <c r="KUX8" s="49"/>
      <c r="KUY8" s="49"/>
      <c r="KUZ8" s="49"/>
      <c r="KVA8" s="49"/>
      <c r="KVB8" s="49"/>
      <c r="KVC8" s="49"/>
      <c r="KVD8" s="49"/>
      <c r="KVE8" s="49"/>
      <c r="KVF8" s="49"/>
      <c r="KVG8" s="49"/>
      <c r="KVH8" s="49"/>
      <c r="KVI8" s="49"/>
      <c r="KVJ8" s="49"/>
      <c r="KVK8" s="49"/>
      <c r="KVL8" s="49"/>
      <c r="KVM8" s="49"/>
      <c r="KVN8" s="49"/>
      <c r="KVO8" s="49"/>
      <c r="KVP8" s="49"/>
      <c r="KVQ8" s="49"/>
      <c r="KVR8" s="49"/>
      <c r="KVS8" s="49"/>
      <c r="KVT8" s="49"/>
      <c r="KVU8" s="49"/>
      <c r="KVV8" s="49"/>
      <c r="KVW8" s="49"/>
      <c r="KVX8" s="49"/>
      <c r="KVY8" s="49"/>
      <c r="KVZ8" s="49"/>
      <c r="KWA8" s="49"/>
      <c r="KWB8" s="49"/>
      <c r="KWC8" s="49"/>
      <c r="KWD8" s="49"/>
      <c r="KWE8" s="49"/>
      <c r="KWF8" s="49"/>
      <c r="KWG8" s="49"/>
      <c r="KWH8" s="49"/>
      <c r="KWI8" s="49"/>
      <c r="KWJ8" s="49"/>
      <c r="KWK8" s="49"/>
      <c r="KWL8" s="49"/>
      <c r="KWM8" s="49"/>
      <c r="KWN8" s="49"/>
      <c r="KWO8" s="49"/>
      <c r="KWP8" s="49"/>
      <c r="KWQ8" s="49"/>
      <c r="KWR8" s="49"/>
      <c r="KWS8" s="49"/>
      <c r="KWT8" s="49"/>
      <c r="KWU8" s="49"/>
      <c r="KWV8" s="49"/>
      <c r="KWW8" s="49"/>
      <c r="KWX8" s="49"/>
      <c r="KWY8" s="49"/>
      <c r="KWZ8" s="49"/>
      <c r="KXA8" s="49"/>
      <c r="KXB8" s="49"/>
      <c r="KXC8" s="49"/>
      <c r="KXD8" s="49"/>
      <c r="KXE8" s="49"/>
      <c r="KXF8" s="49"/>
      <c r="KXG8" s="49"/>
      <c r="KXH8" s="49"/>
      <c r="KXI8" s="49"/>
      <c r="KXJ8" s="49"/>
      <c r="KXK8" s="49"/>
      <c r="KXL8" s="49"/>
      <c r="KXM8" s="49"/>
      <c r="KXN8" s="49"/>
      <c r="KXO8" s="49"/>
      <c r="KXP8" s="49"/>
      <c r="KXQ8" s="49"/>
      <c r="KXR8" s="49"/>
      <c r="KXS8" s="49"/>
      <c r="KXT8" s="49"/>
      <c r="KXU8" s="49"/>
      <c r="KXV8" s="49"/>
      <c r="KXW8" s="49"/>
      <c r="KXX8" s="49"/>
      <c r="KXY8" s="49"/>
      <c r="KXZ8" s="49"/>
      <c r="KYA8" s="49"/>
      <c r="KYB8" s="49"/>
      <c r="KYC8" s="49"/>
      <c r="KYD8" s="49"/>
      <c r="KYE8" s="49"/>
      <c r="KYF8" s="49"/>
      <c r="KYG8" s="49"/>
      <c r="KYH8" s="49"/>
      <c r="KYI8" s="49"/>
      <c r="KYJ8" s="49"/>
      <c r="KYK8" s="49"/>
      <c r="KYL8" s="49"/>
      <c r="KYM8" s="49"/>
      <c r="KYN8" s="49"/>
      <c r="KYO8" s="49"/>
      <c r="KYP8" s="49"/>
      <c r="KYQ8" s="49"/>
      <c r="KYR8" s="49"/>
      <c r="KYS8" s="49"/>
      <c r="KYT8" s="49"/>
      <c r="KYU8" s="49"/>
      <c r="KYV8" s="49"/>
      <c r="KYW8" s="49"/>
      <c r="KYX8" s="49"/>
      <c r="KYY8" s="49"/>
      <c r="KYZ8" s="49"/>
      <c r="KZA8" s="49"/>
      <c r="KZB8" s="49"/>
      <c r="KZC8" s="49"/>
      <c r="KZD8" s="49"/>
      <c r="KZE8" s="49"/>
      <c r="KZF8" s="49"/>
      <c r="KZG8" s="49"/>
      <c r="KZH8" s="49"/>
      <c r="KZI8" s="49"/>
      <c r="KZJ8" s="49"/>
      <c r="KZK8" s="49"/>
      <c r="KZL8" s="49"/>
      <c r="KZM8" s="49"/>
      <c r="KZN8" s="49"/>
      <c r="KZO8" s="49"/>
      <c r="KZP8" s="49"/>
      <c r="KZQ8" s="49"/>
      <c r="KZR8" s="49"/>
      <c r="KZS8" s="49"/>
      <c r="KZT8" s="49"/>
      <c r="KZU8" s="49"/>
      <c r="KZV8" s="49"/>
      <c r="KZW8" s="49"/>
      <c r="KZX8" s="49"/>
      <c r="KZY8" s="49"/>
      <c r="KZZ8" s="49"/>
      <c r="LAA8" s="49"/>
      <c r="LAB8" s="49"/>
      <c r="LAC8" s="49"/>
      <c r="LAD8" s="49"/>
      <c r="LAE8" s="49"/>
      <c r="LAF8" s="49"/>
      <c r="LAG8" s="49"/>
      <c r="LAH8" s="49"/>
      <c r="LAI8" s="49"/>
      <c r="LAJ8" s="49"/>
      <c r="LAK8" s="49"/>
      <c r="LAL8" s="49"/>
      <c r="LAM8" s="49"/>
      <c r="LAN8" s="49"/>
      <c r="LAO8" s="49"/>
      <c r="LAP8" s="49"/>
      <c r="LAQ8" s="49"/>
      <c r="LAR8" s="49"/>
      <c r="LAS8" s="49"/>
      <c r="LAT8" s="49"/>
      <c r="LAU8" s="49"/>
      <c r="LAV8" s="49"/>
      <c r="LAW8" s="49"/>
      <c r="LAX8" s="49"/>
      <c r="LAY8" s="49"/>
      <c r="LAZ8" s="49"/>
      <c r="LBA8" s="49"/>
      <c r="LBB8" s="49"/>
      <c r="LBC8" s="49"/>
      <c r="LBD8" s="49"/>
      <c r="LBE8" s="49"/>
      <c r="LBF8" s="49"/>
      <c r="LBG8" s="49"/>
      <c r="LBH8" s="49"/>
      <c r="LBI8" s="49"/>
      <c r="LBJ8" s="49"/>
      <c r="LBK8" s="49"/>
      <c r="LBL8" s="49"/>
      <c r="LBM8" s="49"/>
      <c r="LBN8" s="49"/>
      <c r="LBO8" s="49"/>
      <c r="LBP8" s="49"/>
      <c r="LBQ8" s="49"/>
      <c r="LBR8" s="49"/>
      <c r="LBS8" s="49"/>
      <c r="LBT8" s="49"/>
      <c r="LBU8" s="49"/>
      <c r="LBV8" s="49"/>
      <c r="LBW8" s="49"/>
      <c r="LBX8" s="49"/>
      <c r="LBY8" s="49"/>
      <c r="LBZ8" s="49"/>
      <c r="LCA8" s="49"/>
      <c r="LCB8" s="49"/>
      <c r="LCC8" s="49"/>
      <c r="LCD8" s="49"/>
      <c r="LCE8" s="49"/>
      <c r="LCF8" s="49"/>
      <c r="LCG8" s="49"/>
      <c r="LCH8" s="49"/>
      <c r="LCI8" s="49"/>
      <c r="LCJ8" s="49"/>
      <c r="LCK8" s="49"/>
      <c r="LCL8" s="49"/>
      <c r="LCM8" s="49"/>
      <c r="LCN8" s="49"/>
      <c r="LCO8" s="49"/>
      <c r="LCP8" s="49"/>
      <c r="LCQ8" s="49"/>
      <c r="LCR8" s="49"/>
      <c r="LCS8" s="49"/>
      <c r="LCT8" s="49"/>
      <c r="LCU8" s="49"/>
      <c r="LCV8" s="49"/>
      <c r="LCW8" s="49"/>
      <c r="LCX8" s="49"/>
      <c r="LCY8" s="49"/>
      <c r="LCZ8" s="49"/>
      <c r="LDA8" s="49"/>
      <c r="LDB8" s="49"/>
      <c r="LDC8" s="49"/>
      <c r="LDD8" s="49"/>
      <c r="LDE8" s="49"/>
      <c r="LDF8" s="49"/>
      <c r="LDG8" s="49"/>
      <c r="LDH8" s="49"/>
      <c r="LDI8" s="49"/>
      <c r="LDJ8" s="49"/>
      <c r="LDK8" s="49"/>
      <c r="LDL8" s="49"/>
      <c r="LDM8" s="49"/>
      <c r="LDN8" s="49"/>
      <c r="LDO8" s="49"/>
      <c r="LDP8" s="49"/>
      <c r="LDQ8" s="49"/>
      <c r="LDR8" s="49"/>
      <c r="LDS8" s="49"/>
      <c r="LDT8" s="49"/>
      <c r="LDU8" s="49"/>
      <c r="LDV8" s="49"/>
      <c r="LDW8" s="49"/>
      <c r="LDX8" s="49"/>
      <c r="LDY8" s="49"/>
      <c r="LDZ8" s="49"/>
      <c r="LEA8" s="49"/>
      <c r="LEB8" s="49"/>
      <c r="LEC8" s="49"/>
      <c r="LED8" s="49"/>
      <c r="LEE8" s="49"/>
      <c r="LEF8" s="49"/>
      <c r="LEG8" s="49"/>
      <c r="LEH8" s="49"/>
      <c r="LEI8" s="49"/>
      <c r="LEJ8" s="49"/>
      <c r="LEK8" s="49"/>
      <c r="LEL8" s="49"/>
      <c r="LEM8" s="49"/>
      <c r="LEN8" s="49"/>
      <c r="LEO8" s="49"/>
      <c r="LEP8" s="49"/>
      <c r="LEQ8" s="49"/>
      <c r="LER8" s="49"/>
      <c r="LES8" s="49"/>
      <c r="LET8" s="49"/>
      <c r="LEU8" s="49"/>
      <c r="LEV8" s="49"/>
      <c r="LEW8" s="49"/>
      <c r="LEX8" s="49"/>
      <c r="LEY8" s="49"/>
      <c r="LEZ8" s="49"/>
      <c r="LFA8" s="49"/>
      <c r="LFB8" s="49"/>
      <c r="LFC8" s="49"/>
      <c r="LFD8" s="49"/>
      <c r="LFE8" s="49"/>
      <c r="LFF8" s="49"/>
      <c r="LFG8" s="49"/>
      <c r="LFH8" s="49"/>
      <c r="LFI8" s="49"/>
      <c r="LFJ8" s="49"/>
      <c r="LFK8" s="49"/>
      <c r="LFL8" s="49"/>
      <c r="LFM8" s="49"/>
      <c r="LFN8" s="49"/>
      <c r="LFO8" s="49"/>
      <c r="LFP8" s="49"/>
      <c r="LFQ8" s="49"/>
      <c r="LFR8" s="49"/>
      <c r="LFS8" s="49"/>
      <c r="LFT8" s="49"/>
      <c r="LFU8" s="49"/>
      <c r="LFV8" s="49"/>
      <c r="LFW8" s="49"/>
      <c r="LFX8" s="49"/>
      <c r="LFY8" s="49"/>
      <c r="LFZ8" s="49"/>
      <c r="LGA8" s="49"/>
      <c r="LGB8" s="49"/>
      <c r="LGC8" s="49"/>
      <c r="LGD8" s="49"/>
      <c r="LGE8" s="49"/>
      <c r="LGF8" s="49"/>
      <c r="LGG8" s="49"/>
      <c r="LGH8" s="49"/>
      <c r="LGI8" s="49"/>
      <c r="LGJ8" s="49"/>
      <c r="LGK8" s="49"/>
      <c r="LGL8" s="49"/>
      <c r="LGM8" s="49"/>
      <c r="LGN8" s="49"/>
      <c r="LGO8" s="49"/>
      <c r="LGP8" s="49"/>
      <c r="LGQ8" s="49"/>
      <c r="LGR8" s="49"/>
      <c r="LGS8" s="49"/>
      <c r="LGT8" s="49"/>
      <c r="LGU8" s="49"/>
      <c r="LGV8" s="49"/>
      <c r="LGW8" s="49"/>
      <c r="LGX8" s="49"/>
      <c r="LGY8" s="49"/>
      <c r="LGZ8" s="49"/>
      <c r="LHA8" s="49"/>
      <c r="LHB8" s="49"/>
      <c r="LHC8" s="49"/>
      <c r="LHD8" s="49"/>
      <c r="LHE8" s="49"/>
      <c r="LHF8" s="49"/>
      <c r="LHG8" s="49"/>
      <c r="LHH8" s="49"/>
      <c r="LHI8" s="49"/>
      <c r="LHJ8" s="49"/>
      <c r="LHK8" s="49"/>
      <c r="LHL8" s="49"/>
      <c r="LHM8" s="49"/>
      <c r="LHN8" s="49"/>
      <c r="LHO8" s="49"/>
      <c r="LHP8" s="49"/>
      <c r="LHQ8" s="49"/>
      <c r="LHR8" s="49"/>
      <c r="LHS8" s="49"/>
      <c r="LHT8" s="49"/>
      <c r="LHU8" s="49"/>
      <c r="LHV8" s="49"/>
      <c r="LHW8" s="49"/>
      <c r="LHX8" s="49"/>
      <c r="LHY8" s="49"/>
      <c r="LHZ8" s="49"/>
      <c r="LIA8" s="49"/>
      <c r="LIB8" s="49"/>
      <c r="LIC8" s="49"/>
      <c r="LID8" s="49"/>
      <c r="LIE8" s="49"/>
      <c r="LIF8" s="49"/>
      <c r="LIG8" s="49"/>
      <c r="LIH8" s="49"/>
      <c r="LII8" s="49"/>
      <c r="LIJ8" s="49"/>
      <c r="LIK8" s="49"/>
      <c r="LIL8" s="49"/>
      <c r="LIM8" s="49"/>
      <c r="LIN8" s="49"/>
      <c r="LIO8" s="49"/>
      <c r="LIP8" s="49"/>
      <c r="LIQ8" s="49"/>
      <c r="LIR8" s="49"/>
      <c r="LIS8" s="49"/>
      <c r="LIT8" s="49"/>
      <c r="LIU8" s="49"/>
      <c r="LIV8" s="49"/>
      <c r="LIW8" s="49"/>
      <c r="LIX8" s="49"/>
      <c r="LIY8" s="49"/>
      <c r="LIZ8" s="49"/>
      <c r="LJA8" s="49"/>
      <c r="LJB8" s="49"/>
      <c r="LJC8" s="49"/>
      <c r="LJD8" s="49"/>
      <c r="LJE8" s="49"/>
      <c r="LJF8" s="49"/>
      <c r="LJG8" s="49"/>
      <c r="LJH8" s="49"/>
      <c r="LJI8" s="49"/>
      <c r="LJJ8" s="49"/>
      <c r="LJK8" s="49"/>
      <c r="LJL8" s="49"/>
      <c r="LJM8" s="49"/>
      <c r="LJN8" s="49"/>
      <c r="LJO8" s="49"/>
      <c r="LJP8" s="49"/>
      <c r="LJQ8" s="49"/>
      <c r="LJR8" s="49"/>
      <c r="LJS8" s="49"/>
      <c r="LJT8" s="49"/>
      <c r="LJU8" s="49"/>
      <c r="LJV8" s="49"/>
      <c r="LJW8" s="49"/>
      <c r="LJX8" s="49"/>
      <c r="LJY8" s="49"/>
      <c r="LJZ8" s="49"/>
      <c r="LKA8" s="49"/>
      <c r="LKB8" s="49"/>
      <c r="LKC8" s="49"/>
      <c r="LKD8" s="49"/>
      <c r="LKE8" s="49"/>
      <c r="LKF8" s="49"/>
      <c r="LKG8" s="49"/>
      <c r="LKH8" s="49"/>
      <c r="LKI8" s="49"/>
      <c r="LKJ8" s="49"/>
      <c r="LKK8" s="49"/>
      <c r="LKL8" s="49"/>
      <c r="LKM8" s="49"/>
      <c r="LKN8" s="49"/>
      <c r="LKO8" s="49"/>
      <c r="LKP8" s="49"/>
      <c r="LKQ8" s="49"/>
      <c r="LKR8" s="49"/>
      <c r="LKS8" s="49"/>
      <c r="LKT8" s="49"/>
      <c r="LKU8" s="49"/>
      <c r="LKV8" s="49"/>
      <c r="LKW8" s="49"/>
      <c r="LKX8" s="49"/>
      <c r="LKY8" s="49"/>
      <c r="LKZ8" s="49"/>
      <c r="LLA8" s="49"/>
      <c r="LLB8" s="49"/>
      <c r="LLC8" s="49"/>
      <c r="LLD8" s="49"/>
      <c r="LLE8" s="49"/>
      <c r="LLF8" s="49"/>
      <c r="LLG8" s="49"/>
      <c r="LLH8" s="49"/>
      <c r="LLI8" s="49"/>
      <c r="LLJ8" s="49"/>
      <c r="LLK8" s="49"/>
      <c r="LLL8" s="49"/>
      <c r="LLM8" s="49"/>
      <c r="LLN8" s="49"/>
      <c r="LLO8" s="49"/>
      <c r="LLP8" s="49"/>
      <c r="LLQ8" s="49"/>
      <c r="LLR8" s="49"/>
      <c r="LLS8" s="49"/>
      <c r="LLT8" s="49"/>
      <c r="LLU8" s="49"/>
      <c r="LLV8" s="49"/>
      <c r="LLW8" s="49"/>
      <c r="LLX8" s="49"/>
      <c r="LLY8" s="49"/>
      <c r="LLZ8" s="49"/>
      <c r="LMA8" s="49"/>
      <c r="LMB8" s="49"/>
      <c r="LMC8" s="49"/>
      <c r="LMD8" s="49"/>
      <c r="LME8" s="49"/>
      <c r="LMF8" s="49"/>
      <c r="LMG8" s="49"/>
      <c r="LMH8" s="49"/>
      <c r="LMI8" s="49"/>
      <c r="LMJ8" s="49"/>
      <c r="LMK8" s="49"/>
      <c r="LML8" s="49"/>
      <c r="LMM8" s="49"/>
      <c r="LMN8" s="49"/>
      <c r="LMO8" s="49"/>
      <c r="LMP8" s="49"/>
      <c r="LMQ8" s="49"/>
      <c r="LMR8" s="49"/>
      <c r="LMS8" s="49"/>
      <c r="LMT8" s="49"/>
      <c r="LMU8" s="49"/>
      <c r="LMV8" s="49"/>
      <c r="LMW8" s="49"/>
      <c r="LMX8" s="49"/>
      <c r="LMY8" s="49"/>
      <c r="LMZ8" s="49"/>
      <c r="LNA8" s="49"/>
      <c r="LNB8" s="49"/>
      <c r="LNC8" s="49"/>
      <c r="LND8" s="49"/>
      <c r="LNE8" s="49"/>
      <c r="LNF8" s="49"/>
      <c r="LNG8" s="49"/>
      <c r="LNH8" s="49"/>
      <c r="LNI8" s="49"/>
      <c r="LNJ8" s="49"/>
      <c r="LNK8" s="49"/>
      <c r="LNL8" s="49"/>
      <c r="LNM8" s="49"/>
      <c r="LNN8" s="49"/>
      <c r="LNO8" s="49"/>
      <c r="LNP8" s="49"/>
      <c r="LNQ8" s="49"/>
      <c r="LNR8" s="49"/>
      <c r="LNS8" s="49"/>
      <c r="LNT8" s="49"/>
      <c r="LNU8" s="49"/>
      <c r="LNV8" s="49"/>
      <c r="LNW8" s="49"/>
      <c r="LNX8" s="49"/>
      <c r="LNY8" s="49"/>
      <c r="LNZ8" s="49"/>
      <c r="LOA8" s="49"/>
      <c r="LOB8" s="49"/>
      <c r="LOC8" s="49"/>
      <c r="LOD8" s="49"/>
      <c r="LOE8" s="49"/>
      <c r="LOF8" s="49"/>
      <c r="LOG8" s="49"/>
      <c r="LOH8" s="49"/>
      <c r="LOI8" s="49"/>
      <c r="LOJ8" s="49"/>
      <c r="LOK8" s="49"/>
      <c r="LOL8" s="49"/>
      <c r="LOM8" s="49"/>
      <c r="LON8" s="49"/>
      <c r="LOO8" s="49"/>
      <c r="LOP8" s="49"/>
      <c r="LOQ8" s="49"/>
      <c r="LOR8" s="49"/>
      <c r="LOS8" s="49"/>
      <c r="LOT8" s="49"/>
      <c r="LOU8" s="49"/>
      <c r="LOV8" s="49"/>
      <c r="LOW8" s="49"/>
      <c r="LOX8" s="49"/>
      <c r="LOY8" s="49"/>
      <c r="LOZ8" s="49"/>
      <c r="LPA8" s="49"/>
      <c r="LPB8" s="49"/>
      <c r="LPC8" s="49"/>
      <c r="LPD8" s="49"/>
      <c r="LPE8" s="49"/>
      <c r="LPF8" s="49"/>
      <c r="LPG8" s="49"/>
      <c r="LPH8" s="49"/>
      <c r="LPI8" s="49"/>
      <c r="LPJ8" s="49"/>
      <c r="LPK8" s="49"/>
      <c r="LPL8" s="49"/>
      <c r="LPM8" s="49"/>
      <c r="LPN8" s="49"/>
      <c r="LPO8" s="49"/>
      <c r="LPP8" s="49"/>
      <c r="LPQ8" s="49"/>
      <c r="LPR8" s="49"/>
      <c r="LPS8" s="49"/>
      <c r="LPT8" s="49"/>
      <c r="LPU8" s="49"/>
      <c r="LPV8" s="49"/>
      <c r="LPW8" s="49"/>
      <c r="LPX8" s="49"/>
      <c r="LPY8" s="49"/>
      <c r="LPZ8" s="49"/>
      <c r="LQA8" s="49"/>
      <c r="LQB8" s="49"/>
      <c r="LQC8" s="49"/>
      <c r="LQD8" s="49"/>
      <c r="LQE8" s="49"/>
      <c r="LQF8" s="49"/>
      <c r="LQG8" s="49"/>
      <c r="LQH8" s="49"/>
      <c r="LQI8" s="49"/>
      <c r="LQJ8" s="49"/>
      <c r="LQK8" s="49"/>
      <c r="LQL8" s="49"/>
      <c r="LQM8" s="49"/>
      <c r="LQN8" s="49"/>
      <c r="LQO8" s="49"/>
      <c r="LQP8" s="49"/>
      <c r="LQQ8" s="49"/>
      <c r="LQR8" s="49"/>
      <c r="LQS8" s="49"/>
      <c r="LQT8" s="49"/>
      <c r="LQU8" s="49"/>
      <c r="LQV8" s="49"/>
      <c r="LQW8" s="49"/>
      <c r="LQX8" s="49"/>
      <c r="LQY8" s="49"/>
      <c r="LQZ8" s="49"/>
      <c r="LRA8" s="49"/>
      <c r="LRB8" s="49"/>
      <c r="LRC8" s="49"/>
      <c r="LRD8" s="49"/>
      <c r="LRE8" s="49"/>
      <c r="LRF8" s="49"/>
      <c r="LRG8" s="49"/>
      <c r="LRH8" s="49"/>
      <c r="LRI8" s="49"/>
      <c r="LRJ8" s="49"/>
      <c r="LRK8" s="49"/>
      <c r="LRL8" s="49"/>
      <c r="LRM8" s="49"/>
      <c r="LRN8" s="49"/>
      <c r="LRO8" s="49"/>
      <c r="LRP8" s="49"/>
      <c r="LRQ8" s="49"/>
      <c r="LRR8" s="49"/>
      <c r="LRS8" s="49"/>
      <c r="LRT8" s="49"/>
      <c r="LRU8" s="49"/>
      <c r="LRV8" s="49"/>
      <c r="LRW8" s="49"/>
      <c r="LRX8" s="49"/>
      <c r="LRY8" s="49"/>
      <c r="LRZ8" s="49"/>
      <c r="LSA8" s="49"/>
      <c r="LSB8" s="49"/>
      <c r="LSC8" s="49"/>
      <c r="LSD8" s="49"/>
      <c r="LSE8" s="49"/>
      <c r="LSF8" s="49"/>
      <c r="LSG8" s="49"/>
      <c r="LSH8" s="49"/>
      <c r="LSI8" s="49"/>
      <c r="LSJ8" s="49"/>
      <c r="LSK8" s="49"/>
      <c r="LSL8" s="49"/>
      <c r="LSM8" s="49"/>
      <c r="LSN8" s="49"/>
      <c r="LSO8" s="49"/>
      <c r="LSP8" s="49"/>
      <c r="LSQ8" s="49"/>
      <c r="LSR8" s="49"/>
      <c r="LSS8" s="49"/>
      <c r="LST8" s="49"/>
      <c r="LSU8" s="49"/>
      <c r="LSV8" s="49"/>
      <c r="LSW8" s="49"/>
      <c r="LSX8" s="49"/>
      <c r="LSY8" s="49"/>
      <c r="LSZ8" s="49"/>
      <c r="LTA8" s="49"/>
      <c r="LTB8" s="49"/>
      <c r="LTC8" s="49"/>
      <c r="LTD8" s="49"/>
      <c r="LTE8" s="49"/>
      <c r="LTF8" s="49"/>
      <c r="LTG8" s="49"/>
      <c r="LTH8" s="49"/>
      <c r="LTI8" s="49"/>
      <c r="LTJ8" s="49"/>
      <c r="LTK8" s="49"/>
      <c r="LTL8" s="49"/>
      <c r="LTM8" s="49"/>
      <c r="LTN8" s="49"/>
      <c r="LTO8" s="49"/>
      <c r="LTP8" s="49"/>
      <c r="LTQ8" s="49"/>
      <c r="LTR8" s="49"/>
      <c r="LTS8" s="49"/>
      <c r="LTT8" s="49"/>
      <c r="LTU8" s="49"/>
      <c r="LTV8" s="49"/>
      <c r="LTW8" s="49"/>
      <c r="LTX8" s="49"/>
      <c r="LTY8" s="49"/>
      <c r="LTZ8" s="49"/>
      <c r="LUA8" s="49"/>
      <c r="LUB8" s="49"/>
      <c r="LUC8" s="49"/>
      <c r="LUD8" s="49"/>
      <c r="LUE8" s="49"/>
      <c r="LUF8" s="49"/>
      <c r="LUG8" s="49"/>
      <c r="LUH8" s="49"/>
      <c r="LUI8" s="49"/>
      <c r="LUJ8" s="49"/>
      <c r="LUK8" s="49"/>
      <c r="LUL8" s="49"/>
      <c r="LUM8" s="49"/>
      <c r="LUN8" s="49"/>
      <c r="LUO8" s="49"/>
      <c r="LUP8" s="49"/>
      <c r="LUQ8" s="49"/>
      <c r="LUR8" s="49"/>
      <c r="LUS8" s="49"/>
      <c r="LUT8" s="49"/>
      <c r="LUU8" s="49"/>
      <c r="LUV8" s="49"/>
      <c r="LUW8" s="49"/>
      <c r="LUX8" s="49"/>
      <c r="LUY8" s="49"/>
      <c r="LUZ8" s="49"/>
      <c r="LVA8" s="49"/>
      <c r="LVB8" s="49"/>
      <c r="LVC8" s="49"/>
      <c r="LVD8" s="49"/>
      <c r="LVE8" s="49"/>
      <c r="LVF8" s="49"/>
      <c r="LVG8" s="49"/>
      <c r="LVH8" s="49"/>
      <c r="LVI8" s="49"/>
      <c r="LVJ8" s="49"/>
      <c r="LVK8" s="49"/>
      <c r="LVL8" s="49"/>
      <c r="LVM8" s="49"/>
      <c r="LVN8" s="49"/>
      <c r="LVO8" s="49"/>
      <c r="LVP8" s="49"/>
      <c r="LVQ8" s="49"/>
      <c r="LVR8" s="49"/>
      <c r="LVS8" s="49"/>
      <c r="LVT8" s="49"/>
      <c r="LVU8" s="49"/>
      <c r="LVV8" s="49"/>
      <c r="LVW8" s="49"/>
      <c r="LVX8" s="49"/>
      <c r="LVY8" s="49"/>
      <c r="LVZ8" s="49"/>
      <c r="LWA8" s="49"/>
      <c r="LWB8" s="49"/>
      <c r="LWC8" s="49"/>
      <c r="LWD8" s="49"/>
      <c r="LWE8" s="49"/>
      <c r="LWF8" s="49"/>
      <c r="LWG8" s="49"/>
      <c r="LWH8" s="49"/>
      <c r="LWI8" s="49"/>
      <c r="LWJ8" s="49"/>
      <c r="LWK8" s="49"/>
      <c r="LWL8" s="49"/>
      <c r="LWM8" s="49"/>
      <c r="LWN8" s="49"/>
      <c r="LWO8" s="49"/>
      <c r="LWP8" s="49"/>
      <c r="LWQ8" s="49"/>
      <c r="LWR8" s="49"/>
      <c r="LWS8" s="49"/>
      <c r="LWT8" s="49"/>
      <c r="LWU8" s="49"/>
      <c r="LWV8" s="49"/>
      <c r="LWW8" s="49"/>
      <c r="LWX8" s="49"/>
      <c r="LWY8" s="49"/>
      <c r="LWZ8" s="49"/>
      <c r="LXA8" s="49"/>
      <c r="LXB8" s="49"/>
      <c r="LXC8" s="49"/>
      <c r="LXD8" s="49"/>
      <c r="LXE8" s="49"/>
      <c r="LXF8" s="49"/>
      <c r="LXG8" s="49"/>
      <c r="LXH8" s="49"/>
      <c r="LXI8" s="49"/>
      <c r="LXJ8" s="49"/>
      <c r="LXK8" s="49"/>
      <c r="LXL8" s="49"/>
      <c r="LXM8" s="49"/>
      <c r="LXN8" s="49"/>
      <c r="LXO8" s="49"/>
      <c r="LXP8" s="49"/>
      <c r="LXQ8" s="49"/>
      <c r="LXR8" s="49"/>
      <c r="LXS8" s="49"/>
      <c r="LXT8" s="49"/>
      <c r="LXU8" s="49"/>
      <c r="LXV8" s="49"/>
      <c r="LXW8" s="49"/>
      <c r="LXX8" s="49"/>
      <c r="LXY8" s="49"/>
      <c r="LXZ8" s="49"/>
      <c r="LYA8" s="49"/>
      <c r="LYB8" s="49"/>
      <c r="LYC8" s="49"/>
      <c r="LYD8" s="49"/>
      <c r="LYE8" s="49"/>
      <c r="LYF8" s="49"/>
      <c r="LYG8" s="49"/>
      <c r="LYH8" s="49"/>
      <c r="LYI8" s="49"/>
      <c r="LYJ8" s="49"/>
      <c r="LYK8" s="49"/>
      <c r="LYL8" s="49"/>
      <c r="LYM8" s="49"/>
      <c r="LYN8" s="49"/>
      <c r="LYO8" s="49"/>
      <c r="LYP8" s="49"/>
      <c r="LYQ8" s="49"/>
      <c r="LYR8" s="49"/>
      <c r="LYS8" s="49"/>
      <c r="LYT8" s="49"/>
      <c r="LYU8" s="49"/>
      <c r="LYV8" s="49"/>
      <c r="LYW8" s="49"/>
      <c r="LYX8" s="49"/>
      <c r="LYY8" s="49"/>
      <c r="LYZ8" s="49"/>
      <c r="LZA8" s="49"/>
      <c r="LZB8" s="49"/>
      <c r="LZC8" s="49"/>
      <c r="LZD8" s="49"/>
      <c r="LZE8" s="49"/>
      <c r="LZF8" s="49"/>
      <c r="LZG8" s="49"/>
      <c r="LZH8" s="49"/>
      <c r="LZI8" s="49"/>
      <c r="LZJ8" s="49"/>
      <c r="LZK8" s="49"/>
      <c r="LZL8" s="49"/>
      <c r="LZM8" s="49"/>
      <c r="LZN8" s="49"/>
      <c r="LZO8" s="49"/>
      <c r="LZP8" s="49"/>
      <c r="LZQ8" s="49"/>
      <c r="LZR8" s="49"/>
      <c r="LZS8" s="49"/>
      <c r="LZT8" s="49"/>
      <c r="LZU8" s="49"/>
      <c r="LZV8" s="49"/>
      <c r="LZW8" s="49"/>
      <c r="LZX8" s="49"/>
      <c r="LZY8" s="49"/>
      <c r="LZZ8" s="49"/>
      <c r="MAA8" s="49"/>
      <c r="MAB8" s="49"/>
      <c r="MAC8" s="49"/>
      <c r="MAD8" s="49"/>
      <c r="MAE8" s="49"/>
      <c r="MAF8" s="49"/>
      <c r="MAG8" s="49"/>
      <c r="MAH8" s="49"/>
      <c r="MAI8" s="49"/>
      <c r="MAJ8" s="49"/>
      <c r="MAK8" s="49"/>
      <c r="MAL8" s="49"/>
      <c r="MAM8" s="49"/>
      <c r="MAN8" s="49"/>
      <c r="MAO8" s="49"/>
      <c r="MAP8" s="49"/>
      <c r="MAQ8" s="49"/>
      <c r="MAR8" s="49"/>
      <c r="MAS8" s="49"/>
      <c r="MAT8" s="49"/>
      <c r="MAU8" s="49"/>
      <c r="MAV8" s="49"/>
      <c r="MAW8" s="49"/>
      <c r="MAX8" s="49"/>
      <c r="MAY8" s="49"/>
      <c r="MAZ8" s="49"/>
      <c r="MBA8" s="49"/>
      <c r="MBB8" s="49"/>
      <c r="MBC8" s="49"/>
      <c r="MBD8" s="49"/>
      <c r="MBE8" s="49"/>
      <c r="MBF8" s="49"/>
      <c r="MBG8" s="49"/>
      <c r="MBH8" s="49"/>
      <c r="MBI8" s="49"/>
      <c r="MBJ8" s="49"/>
      <c r="MBK8" s="49"/>
      <c r="MBL8" s="49"/>
      <c r="MBM8" s="49"/>
      <c r="MBN8" s="49"/>
      <c r="MBO8" s="49"/>
      <c r="MBP8" s="49"/>
      <c r="MBQ8" s="49"/>
      <c r="MBR8" s="49"/>
      <c r="MBS8" s="49"/>
      <c r="MBT8" s="49"/>
      <c r="MBU8" s="49"/>
      <c r="MBV8" s="49"/>
      <c r="MBW8" s="49"/>
      <c r="MBX8" s="49"/>
      <c r="MBY8" s="49"/>
      <c r="MBZ8" s="49"/>
      <c r="MCA8" s="49"/>
      <c r="MCB8" s="49"/>
      <c r="MCC8" s="49"/>
      <c r="MCD8" s="49"/>
      <c r="MCE8" s="49"/>
      <c r="MCF8" s="49"/>
      <c r="MCG8" s="49"/>
      <c r="MCH8" s="49"/>
      <c r="MCI8" s="49"/>
      <c r="MCJ8" s="49"/>
      <c r="MCK8" s="49"/>
      <c r="MCL8" s="49"/>
      <c r="MCM8" s="49"/>
      <c r="MCN8" s="49"/>
      <c r="MCO8" s="49"/>
      <c r="MCP8" s="49"/>
      <c r="MCQ8" s="49"/>
      <c r="MCR8" s="49"/>
      <c r="MCS8" s="49"/>
      <c r="MCT8" s="49"/>
      <c r="MCU8" s="49"/>
      <c r="MCV8" s="49"/>
      <c r="MCW8" s="49"/>
      <c r="MCX8" s="49"/>
      <c r="MCY8" s="49"/>
      <c r="MCZ8" s="49"/>
      <c r="MDA8" s="49"/>
      <c r="MDB8" s="49"/>
      <c r="MDC8" s="49"/>
      <c r="MDD8" s="49"/>
      <c r="MDE8" s="49"/>
      <c r="MDF8" s="49"/>
      <c r="MDG8" s="49"/>
      <c r="MDH8" s="49"/>
      <c r="MDI8" s="49"/>
      <c r="MDJ8" s="49"/>
      <c r="MDK8" s="49"/>
      <c r="MDL8" s="49"/>
      <c r="MDM8" s="49"/>
      <c r="MDN8" s="49"/>
      <c r="MDO8" s="49"/>
      <c r="MDP8" s="49"/>
      <c r="MDQ8" s="49"/>
      <c r="MDR8" s="49"/>
      <c r="MDS8" s="49"/>
      <c r="MDT8" s="49"/>
      <c r="MDU8" s="49"/>
      <c r="MDV8" s="49"/>
      <c r="MDW8" s="49"/>
      <c r="MDX8" s="49"/>
      <c r="MDY8" s="49"/>
      <c r="MDZ8" s="49"/>
      <c r="MEA8" s="49"/>
      <c r="MEB8" s="49"/>
      <c r="MEC8" s="49"/>
      <c r="MED8" s="49"/>
      <c r="MEE8" s="49"/>
      <c r="MEF8" s="49"/>
      <c r="MEG8" s="49"/>
      <c r="MEH8" s="49"/>
      <c r="MEI8" s="49"/>
      <c r="MEJ8" s="49"/>
      <c r="MEK8" s="49"/>
      <c r="MEL8" s="49"/>
      <c r="MEM8" s="49"/>
      <c r="MEN8" s="49"/>
      <c r="MEO8" s="49"/>
      <c r="MEP8" s="49"/>
      <c r="MEQ8" s="49"/>
      <c r="MER8" s="49"/>
      <c r="MES8" s="49"/>
      <c r="MET8" s="49"/>
      <c r="MEU8" s="49"/>
      <c r="MEV8" s="49"/>
      <c r="MEW8" s="49"/>
      <c r="MEX8" s="49"/>
      <c r="MEY8" s="49"/>
      <c r="MEZ8" s="49"/>
      <c r="MFA8" s="49"/>
      <c r="MFB8" s="49"/>
      <c r="MFC8" s="49"/>
      <c r="MFD8" s="49"/>
      <c r="MFE8" s="49"/>
      <c r="MFF8" s="49"/>
      <c r="MFG8" s="49"/>
      <c r="MFH8" s="49"/>
      <c r="MFI8" s="49"/>
      <c r="MFJ8" s="49"/>
      <c r="MFK8" s="49"/>
      <c r="MFL8" s="49"/>
      <c r="MFM8" s="49"/>
      <c r="MFN8" s="49"/>
      <c r="MFO8" s="49"/>
      <c r="MFP8" s="49"/>
      <c r="MFQ8" s="49"/>
      <c r="MFR8" s="49"/>
      <c r="MFS8" s="49"/>
      <c r="MFT8" s="49"/>
      <c r="MFU8" s="49"/>
      <c r="MFV8" s="49"/>
      <c r="MFW8" s="49"/>
      <c r="MFX8" s="49"/>
      <c r="MFY8" s="49"/>
      <c r="MFZ8" s="49"/>
      <c r="MGA8" s="49"/>
      <c r="MGB8" s="49"/>
      <c r="MGC8" s="49"/>
      <c r="MGD8" s="49"/>
      <c r="MGE8" s="49"/>
      <c r="MGF8" s="49"/>
      <c r="MGG8" s="49"/>
      <c r="MGH8" s="49"/>
      <c r="MGI8" s="49"/>
      <c r="MGJ8" s="49"/>
      <c r="MGK8" s="49"/>
      <c r="MGL8" s="49"/>
      <c r="MGM8" s="49"/>
      <c r="MGN8" s="49"/>
      <c r="MGO8" s="49"/>
      <c r="MGP8" s="49"/>
      <c r="MGQ8" s="49"/>
      <c r="MGR8" s="49"/>
      <c r="MGS8" s="49"/>
      <c r="MGT8" s="49"/>
      <c r="MGU8" s="49"/>
      <c r="MGV8" s="49"/>
      <c r="MGW8" s="49"/>
      <c r="MGX8" s="49"/>
      <c r="MGY8" s="49"/>
      <c r="MGZ8" s="49"/>
      <c r="MHA8" s="49"/>
      <c r="MHB8" s="49"/>
      <c r="MHC8" s="49"/>
      <c r="MHD8" s="49"/>
      <c r="MHE8" s="49"/>
      <c r="MHF8" s="49"/>
      <c r="MHG8" s="49"/>
      <c r="MHH8" s="49"/>
      <c r="MHI8" s="49"/>
      <c r="MHJ8" s="49"/>
      <c r="MHK8" s="49"/>
      <c r="MHL8" s="49"/>
      <c r="MHM8" s="49"/>
      <c r="MHN8" s="49"/>
      <c r="MHO8" s="49"/>
      <c r="MHP8" s="49"/>
      <c r="MHQ8" s="49"/>
      <c r="MHR8" s="49"/>
      <c r="MHS8" s="49"/>
      <c r="MHT8" s="49"/>
      <c r="MHU8" s="49"/>
      <c r="MHV8" s="49"/>
      <c r="MHW8" s="49"/>
      <c r="MHX8" s="49"/>
      <c r="MHY8" s="49"/>
      <c r="MHZ8" s="49"/>
      <c r="MIA8" s="49"/>
      <c r="MIB8" s="49"/>
      <c r="MIC8" s="49"/>
      <c r="MID8" s="49"/>
      <c r="MIE8" s="49"/>
      <c r="MIF8" s="49"/>
      <c r="MIG8" s="49"/>
      <c r="MIH8" s="49"/>
      <c r="MII8" s="49"/>
      <c r="MIJ8" s="49"/>
      <c r="MIK8" s="49"/>
      <c r="MIL8" s="49"/>
      <c r="MIM8" s="49"/>
      <c r="MIN8" s="49"/>
      <c r="MIO8" s="49"/>
      <c r="MIP8" s="49"/>
      <c r="MIQ8" s="49"/>
      <c r="MIR8" s="49"/>
      <c r="MIS8" s="49"/>
      <c r="MIT8" s="49"/>
      <c r="MIU8" s="49"/>
      <c r="MIV8" s="49"/>
      <c r="MIW8" s="49"/>
      <c r="MIX8" s="49"/>
      <c r="MIY8" s="49"/>
      <c r="MIZ8" s="49"/>
      <c r="MJA8" s="49"/>
      <c r="MJB8" s="49"/>
      <c r="MJC8" s="49"/>
      <c r="MJD8" s="49"/>
      <c r="MJE8" s="49"/>
      <c r="MJF8" s="49"/>
      <c r="MJG8" s="49"/>
      <c r="MJH8" s="49"/>
      <c r="MJI8" s="49"/>
      <c r="MJJ8" s="49"/>
      <c r="MJK8" s="49"/>
      <c r="MJL8" s="49"/>
      <c r="MJM8" s="49"/>
      <c r="MJN8" s="49"/>
      <c r="MJO8" s="49"/>
      <c r="MJP8" s="49"/>
      <c r="MJQ8" s="49"/>
      <c r="MJR8" s="49"/>
      <c r="MJS8" s="49"/>
      <c r="MJT8" s="49"/>
      <c r="MJU8" s="49"/>
      <c r="MJV8" s="49"/>
      <c r="MJW8" s="49"/>
      <c r="MJX8" s="49"/>
      <c r="MJY8" s="49"/>
      <c r="MJZ8" s="49"/>
      <c r="MKA8" s="49"/>
      <c r="MKB8" s="49"/>
      <c r="MKC8" s="49"/>
      <c r="MKD8" s="49"/>
      <c r="MKE8" s="49"/>
      <c r="MKF8" s="49"/>
      <c r="MKG8" s="49"/>
      <c r="MKH8" s="49"/>
      <c r="MKI8" s="49"/>
      <c r="MKJ8" s="49"/>
      <c r="MKK8" s="49"/>
      <c r="MKL8" s="49"/>
      <c r="MKM8" s="49"/>
      <c r="MKN8" s="49"/>
      <c r="MKO8" s="49"/>
      <c r="MKP8" s="49"/>
      <c r="MKQ8" s="49"/>
      <c r="MKR8" s="49"/>
      <c r="MKS8" s="49"/>
      <c r="MKT8" s="49"/>
      <c r="MKU8" s="49"/>
      <c r="MKV8" s="49"/>
      <c r="MKW8" s="49"/>
      <c r="MKX8" s="49"/>
      <c r="MKY8" s="49"/>
      <c r="MKZ8" s="49"/>
      <c r="MLA8" s="49"/>
      <c r="MLB8" s="49"/>
      <c r="MLC8" s="49"/>
      <c r="MLD8" s="49"/>
      <c r="MLE8" s="49"/>
      <c r="MLF8" s="49"/>
      <c r="MLG8" s="49"/>
      <c r="MLH8" s="49"/>
      <c r="MLI8" s="49"/>
      <c r="MLJ8" s="49"/>
      <c r="MLK8" s="49"/>
      <c r="MLL8" s="49"/>
      <c r="MLM8" s="49"/>
      <c r="MLN8" s="49"/>
      <c r="MLO8" s="49"/>
      <c r="MLP8" s="49"/>
      <c r="MLQ8" s="49"/>
      <c r="MLR8" s="49"/>
      <c r="MLS8" s="49"/>
      <c r="MLT8" s="49"/>
      <c r="MLU8" s="49"/>
      <c r="MLV8" s="49"/>
      <c r="MLW8" s="49"/>
      <c r="MLX8" s="49"/>
      <c r="MLY8" s="49"/>
      <c r="MLZ8" s="49"/>
      <c r="MMA8" s="49"/>
      <c r="MMB8" s="49"/>
      <c r="MMC8" s="49"/>
      <c r="MMD8" s="49"/>
      <c r="MME8" s="49"/>
      <c r="MMF8" s="49"/>
      <c r="MMG8" s="49"/>
      <c r="MMH8" s="49"/>
      <c r="MMI8" s="49"/>
      <c r="MMJ8" s="49"/>
      <c r="MMK8" s="49"/>
      <c r="MML8" s="49"/>
      <c r="MMM8" s="49"/>
      <c r="MMN8" s="49"/>
      <c r="MMO8" s="49"/>
      <c r="MMP8" s="49"/>
      <c r="MMQ8" s="49"/>
      <c r="MMR8" s="49"/>
      <c r="MMS8" s="49"/>
      <c r="MMT8" s="49"/>
      <c r="MMU8" s="49"/>
      <c r="MMV8" s="49"/>
      <c r="MMW8" s="49"/>
      <c r="MMX8" s="49"/>
      <c r="MMY8" s="49"/>
      <c r="MMZ8" s="49"/>
      <c r="MNA8" s="49"/>
      <c r="MNB8" s="49"/>
      <c r="MNC8" s="49"/>
      <c r="MND8" s="49"/>
      <c r="MNE8" s="49"/>
      <c r="MNF8" s="49"/>
      <c r="MNG8" s="49"/>
      <c r="MNH8" s="49"/>
      <c r="MNI8" s="49"/>
      <c r="MNJ8" s="49"/>
      <c r="MNK8" s="49"/>
      <c r="MNL8" s="49"/>
      <c r="MNM8" s="49"/>
      <c r="MNN8" s="49"/>
      <c r="MNO8" s="49"/>
      <c r="MNP8" s="49"/>
      <c r="MNQ8" s="49"/>
      <c r="MNR8" s="49"/>
      <c r="MNS8" s="49"/>
      <c r="MNT8" s="49"/>
      <c r="MNU8" s="49"/>
      <c r="MNV8" s="49"/>
      <c r="MNW8" s="49"/>
      <c r="MNX8" s="49"/>
      <c r="MNY8" s="49"/>
      <c r="MNZ8" s="49"/>
      <c r="MOA8" s="49"/>
      <c r="MOB8" s="49"/>
      <c r="MOC8" s="49"/>
      <c r="MOD8" s="49"/>
      <c r="MOE8" s="49"/>
      <c r="MOF8" s="49"/>
      <c r="MOG8" s="49"/>
      <c r="MOH8" s="49"/>
      <c r="MOI8" s="49"/>
      <c r="MOJ8" s="49"/>
      <c r="MOK8" s="49"/>
      <c r="MOL8" s="49"/>
      <c r="MOM8" s="49"/>
      <c r="MON8" s="49"/>
      <c r="MOO8" s="49"/>
      <c r="MOP8" s="49"/>
      <c r="MOQ8" s="49"/>
      <c r="MOR8" s="49"/>
      <c r="MOS8" s="49"/>
      <c r="MOT8" s="49"/>
      <c r="MOU8" s="49"/>
      <c r="MOV8" s="49"/>
      <c r="MOW8" s="49"/>
      <c r="MOX8" s="49"/>
      <c r="MOY8" s="49"/>
      <c r="MOZ8" s="49"/>
      <c r="MPA8" s="49"/>
      <c r="MPB8" s="49"/>
      <c r="MPC8" s="49"/>
      <c r="MPD8" s="49"/>
      <c r="MPE8" s="49"/>
      <c r="MPF8" s="49"/>
      <c r="MPG8" s="49"/>
      <c r="MPH8" s="49"/>
      <c r="MPI8" s="49"/>
      <c r="MPJ8" s="49"/>
      <c r="MPK8" s="49"/>
      <c r="MPL8" s="49"/>
      <c r="MPM8" s="49"/>
      <c r="MPN8" s="49"/>
      <c r="MPO8" s="49"/>
      <c r="MPP8" s="49"/>
      <c r="MPQ8" s="49"/>
      <c r="MPR8" s="49"/>
      <c r="MPS8" s="49"/>
      <c r="MPT8" s="49"/>
      <c r="MPU8" s="49"/>
      <c r="MPV8" s="49"/>
      <c r="MPW8" s="49"/>
      <c r="MPX8" s="49"/>
      <c r="MPY8" s="49"/>
      <c r="MPZ8" s="49"/>
      <c r="MQA8" s="49"/>
      <c r="MQB8" s="49"/>
      <c r="MQC8" s="49"/>
      <c r="MQD8" s="49"/>
      <c r="MQE8" s="49"/>
      <c r="MQF8" s="49"/>
      <c r="MQG8" s="49"/>
      <c r="MQH8" s="49"/>
      <c r="MQI8" s="49"/>
      <c r="MQJ8" s="49"/>
      <c r="MQK8" s="49"/>
      <c r="MQL8" s="49"/>
      <c r="MQM8" s="49"/>
      <c r="MQN8" s="49"/>
      <c r="MQO8" s="49"/>
      <c r="MQP8" s="49"/>
      <c r="MQQ8" s="49"/>
      <c r="MQR8" s="49"/>
      <c r="MQS8" s="49"/>
      <c r="MQT8" s="49"/>
      <c r="MQU8" s="49"/>
      <c r="MQV8" s="49"/>
      <c r="MQW8" s="49"/>
      <c r="MQX8" s="49"/>
      <c r="MQY8" s="49"/>
      <c r="MQZ8" s="49"/>
      <c r="MRA8" s="49"/>
      <c r="MRB8" s="49"/>
      <c r="MRC8" s="49"/>
      <c r="MRD8" s="49"/>
      <c r="MRE8" s="49"/>
      <c r="MRF8" s="49"/>
      <c r="MRG8" s="49"/>
      <c r="MRH8" s="49"/>
      <c r="MRI8" s="49"/>
      <c r="MRJ8" s="49"/>
      <c r="MRK8" s="49"/>
      <c r="MRL8" s="49"/>
      <c r="MRM8" s="49"/>
      <c r="MRN8" s="49"/>
      <c r="MRO8" s="49"/>
      <c r="MRP8" s="49"/>
      <c r="MRQ8" s="49"/>
      <c r="MRR8" s="49"/>
      <c r="MRS8" s="49"/>
      <c r="MRT8" s="49"/>
      <c r="MRU8" s="49"/>
      <c r="MRV8" s="49"/>
      <c r="MRW8" s="49"/>
      <c r="MRX8" s="49"/>
      <c r="MRY8" s="49"/>
      <c r="MRZ8" s="49"/>
      <c r="MSA8" s="49"/>
      <c r="MSB8" s="49"/>
      <c r="MSC8" s="49"/>
      <c r="MSD8" s="49"/>
      <c r="MSE8" s="49"/>
      <c r="MSF8" s="49"/>
      <c r="MSG8" s="49"/>
      <c r="MSH8" s="49"/>
      <c r="MSI8" s="49"/>
      <c r="MSJ8" s="49"/>
      <c r="MSK8" s="49"/>
      <c r="MSL8" s="49"/>
      <c r="MSM8" s="49"/>
      <c r="MSN8" s="49"/>
      <c r="MSO8" s="49"/>
      <c r="MSP8" s="49"/>
      <c r="MSQ8" s="49"/>
      <c r="MSR8" s="49"/>
      <c r="MSS8" s="49"/>
      <c r="MST8" s="49"/>
      <c r="MSU8" s="49"/>
      <c r="MSV8" s="49"/>
      <c r="MSW8" s="49"/>
      <c r="MSX8" s="49"/>
      <c r="MSY8" s="49"/>
      <c r="MSZ8" s="49"/>
      <c r="MTA8" s="49"/>
      <c r="MTB8" s="49"/>
      <c r="MTC8" s="49"/>
      <c r="MTD8" s="49"/>
      <c r="MTE8" s="49"/>
      <c r="MTF8" s="49"/>
      <c r="MTG8" s="49"/>
      <c r="MTH8" s="49"/>
      <c r="MTI8" s="49"/>
      <c r="MTJ8" s="49"/>
      <c r="MTK8" s="49"/>
      <c r="MTL8" s="49"/>
      <c r="MTM8" s="49"/>
      <c r="MTN8" s="49"/>
      <c r="MTO8" s="49"/>
      <c r="MTP8" s="49"/>
      <c r="MTQ8" s="49"/>
      <c r="MTR8" s="49"/>
      <c r="MTS8" s="49"/>
      <c r="MTT8" s="49"/>
      <c r="MTU8" s="49"/>
      <c r="MTV8" s="49"/>
      <c r="MTW8" s="49"/>
      <c r="MTX8" s="49"/>
      <c r="MTY8" s="49"/>
      <c r="MTZ8" s="49"/>
      <c r="MUA8" s="49"/>
      <c r="MUB8" s="49"/>
      <c r="MUC8" s="49"/>
      <c r="MUD8" s="49"/>
      <c r="MUE8" s="49"/>
      <c r="MUF8" s="49"/>
      <c r="MUG8" s="49"/>
      <c r="MUH8" s="49"/>
      <c r="MUI8" s="49"/>
      <c r="MUJ8" s="49"/>
      <c r="MUK8" s="49"/>
      <c r="MUL8" s="49"/>
      <c r="MUM8" s="49"/>
      <c r="MUN8" s="49"/>
      <c r="MUO8" s="49"/>
      <c r="MUP8" s="49"/>
      <c r="MUQ8" s="49"/>
      <c r="MUR8" s="49"/>
      <c r="MUS8" s="49"/>
      <c r="MUT8" s="49"/>
      <c r="MUU8" s="49"/>
      <c r="MUV8" s="49"/>
      <c r="MUW8" s="49"/>
      <c r="MUX8" s="49"/>
      <c r="MUY8" s="49"/>
      <c r="MUZ8" s="49"/>
      <c r="MVA8" s="49"/>
      <c r="MVB8" s="49"/>
      <c r="MVC8" s="49"/>
      <c r="MVD8" s="49"/>
      <c r="MVE8" s="49"/>
      <c r="MVF8" s="49"/>
      <c r="MVG8" s="49"/>
      <c r="MVH8" s="49"/>
      <c r="MVI8" s="49"/>
      <c r="MVJ8" s="49"/>
      <c r="MVK8" s="49"/>
      <c r="MVL8" s="49"/>
      <c r="MVM8" s="49"/>
      <c r="MVN8" s="49"/>
      <c r="MVO8" s="49"/>
      <c r="MVP8" s="49"/>
      <c r="MVQ8" s="49"/>
      <c r="MVR8" s="49"/>
      <c r="MVS8" s="49"/>
      <c r="MVT8" s="49"/>
      <c r="MVU8" s="49"/>
      <c r="MVV8" s="49"/>
      <c r="MVW8" s="49"/>
      <c r="MVX8" s="49"/>
      <c r="MVY8" s="49"/>
      <c r="MVZ8" s="49"/>
      <c r="MWA8" s="49"/>
      <c r="MWB8" s="49"/>
      <c r="MWC8" s="49"/>
      <c r="MWD8" s="49"/>
      <c r="MWE8" s="49"/>
      <c r="MWF8" s="49"/>
      <c r="MWG8" s="49"/>
      <c r="MWH8" s="49"/>
      <c r="MWI8" s="49"/>
      <c r="MWJ8" s="49"/>
      <c r="MWK8" s="49"/>
      <c r="MWL8" s="49"/>
      <c r="MWM8" s="49"/>
      <c r="MWN8" s="49"/>
      <c r="MWO8" s="49"/>
      <c r="MWP8" s="49"/>
      <c r="MWQ8" s="49"/>
      <c r="MWR8" s="49"/>
      <c r="MWS8" s="49"/>
      <c r="MWT8" s="49"/>
      <c r="MWU8" s="49"/>
      <c r="MWV8" s="49"/>
      <c r="MWW8" s="49"/>
      <c r="MWX8" s="49"/>
      <c r="MWY8" s="49"/>
      <c r="MWZ8" s="49"/>
      <c r="MXA8" s="49"/>
      <c r="MXB8" s="49"/>
      <c r="MXC8" s="49"/>
      <c r="MXD8" s="49"/>
      <c r="MXE8" s="49"/>
      <c r="MXF8" s="49"/>
      <c r="MXG8" s="49"/>
      <c r="MXH8" s="49"/>
      <c r="MXI8" s="49"/>
      <c r="MXJ8" s="49"/>
      <c r="MXK8" s="49"/>
      <c r="MXL8" s="49"/>
      <c r="MXM8" s="49"/>
      <c r="MXN8" s="49"/>
      <c r="MXO8" s="49"/>
      <c r="MXP8" s="49"/>
      <c r="MXQ8" s="49"/>
      <c r="MXR8" s="49"/>
      <c r="MXS8" s="49"/>
      <c r="MXT8" s="49"/>
      <c r="MXU8" s="49"/>
      <c r="MXV8" s="49"/>
      <c r="MXW8" s="49"/>
      <c r="MXX8" s="49"/>
      <c r="MXY8" s="49"/>
      <c r="MXZ8" s="49"/>
      <c r="MYA8" s="49"/>
      <c r="MYB8" s="49"/>
      <c r="MYC8" s="49"/>
      <c r="MYD8" s="49"/>
      <c r="MYE8" s="49"/>
      <c r="MYF8" s="49"/>
      <c r="MYG8" s="49"/>
      <c r="MYH8" s="49"/>
      <c r="MYI8" s="49"/>
      <c r="MYJ8" s="49"/>
      <c r="MYK8" s="49"/>
      <c r="MYL8" s="49"/>
      <c r="MYM8" s="49"/>
      <c r="MYN8" s="49"/>
      <c r="MYO8" s="49"/>
      <c r="MYP8" s="49"/>
      <c r="MYQ8" s="49"/>
      <c r="MYR8" s="49"/>
      <c r="MYS8" s="49"/>
      <c r="MYT8" s="49"/>
      <c r="MYU8" s="49"/>
      <c r="MYV8" s="49"/>
      <c r="MYW8" s="49"/>
      <c r="MYX8" s="49"/>
      <c r="MYY8" s="49"/>
      <c r="MYZ8" s="49"/>
      <c r="MZA8" s="49"/>
      <c r="MZB8" s="49"/>
      <c r="MZC8" s="49"/>
      <c r="MZD8" s="49"/>
      <c r="MZE8" s="49"/>
      <c r="MZF8" s="49"/>
      <c r="MZG8" s="49"/>
      <c r="MZH8" s="49"/>
      <c r="MZI8" s="49"/>
      <c r="MZJ8" s="49"/>
      <c r="MZK8" s="49"/>
      <c r="MZL8" s="49"/>
      <c r="MZM8" s="49"/>
      <c r="MZN8" s="49"/>
      <c r="MZO8" s="49"/>
      <c r="MZP8" s="49"/>
      <c r="MZQ8" s="49"/>
      <c r="MZR8" s="49"/>
      <c r="MZS8" s="49"/>
      <c r="MZT8" s="49"/>
      <c r="MZU8" s="49"/>
      <c r="MZV8" s="49"/>
      <c r="MZW8" s="49"/>
      <c r="MZX8" s="49"/>
      <c r="MZY8" s="49"/>
      <c r="MZZ8" s="49"/>
      <c r="NAA8" s="49"/>
      <c r="NAB8" s="49"/>
      <c r="NAC8" s="49"/>
      <c r="NAD8" s="49"/>
      <c r="NAE8" s="49"/>
      <c r="NAF8" s="49"/>
      <c r="NAG8" s="49"/>
      <c r="NAH8" s="49"/>
      <c r="NAI8" s="49"/>
      <c r="NAJ8" s="49"/>
      <c r="NAK8" s="49"/>
      <c r="NAL8" s="49"/>
      <c r="NAM8" s="49"/>
      <c r="NAN8" s="49"/>
      <c r="NAO8" s="49"/>
      <c r="NAP8" s="49"/>
      <c r="NAQ8" s="49"/>
      <c r="NAR8" s="49"/>
      <c r="NAS8" s="49"/>
      <c r="NAT8" s="49"/>
      <c r="NAU8" s="49"/>
      <c r="NAV8" s="49"/>
      <c r="NAW8" s="49"/>
      <c r="NAX8" s="49"/>
      <c r="NAY8" s="49"/>
      <c r="NAZ8" s="49"/>
      <c r="NBA8" s="49"/>
      <c r="NBB8" s="49"/>
      <c r="NBC8" s="49"/>
      <c r="NBD8" s="49"/>
      <c r="NBE8" s="49"/>
      <c r="NBF8" s="49"/>
      <c r="NBG8" s="49"/>
      <c r="NBH8" s="49"/>
      <c r="NBI8" s="49"/>
      <c r="NBJ8" s="49"/>
      <c r="NBK8" s="49"/>
      <c r="NBL8" s="49"/>
      <c r="NBM8" s="49"/>
      <c r="NBN8" s="49"/>
      <c r="NBO8" s="49"/>
      <c r="NBP8" s="49"/>
      <c r="NBQ8" s="49"/>
      <c r="NBR8" s="49"/>
      <c r="NBS8" s="49"/>
      <c r="NBT8" s="49"/>
      <c r="NBU8" s="49"/>
      <c r="NBV8" s="49"/>
      <c r="NBW8" s="49"/>
      <c r="NBX8" s="49"/>
      <c r="NBY8" s="49"/>
      <c r="NBZ8" s="49"/>
      <c r="NCA8" s="49"/>
      <c r="NCB8" s="49"/>
      <c r="NCC8" s="49"/>
      <c r="NCD8" s="49"/>
      <c r="NCE8" s="49"/>
      <c r="NCF8" s="49"/>
      <c r="NCG8" s="49"/>
      <c r="NCH8" s="49"/>
      <c r="NCI8" s="49"/>
      <c r="NCJ8" s="49"/>
      <c r="NCK8" s="49"/>
      <c r="NCL8" s="49"/>
      <c r="NCM8" s="49"/>
      <c r="NCN8" s="49"/>
      <c r="NCO8" s="49"/>
      <c r="NCP8" s="49"/>
      <c r="NCQ8" s="49"/>
      <c r="NCR8" s="49"/>
      <c r="NCS8" s="49"/>
      <c r="NCT8" s="49"/>
      <c r="NCU8" s="49"/>
      <c r="NCV8" s="49"/>
      <c r="NCW8" s="49"/>
      <c r="NCX8" s="49"/>
      <c r="NCY8" s="49"/>
      <c r="NCZ8" s="49"/>
      <c r="NDA8" s="49"/>
      <c r="NDB8" s="49"/>
      <c r="NDC8" s="49"/>
      <c r="NDD8" s="49"/>
      <c r="NDE8" s="49"/>
      <c r="NDF8" s="49"/>
      <c r="NDG8" s="49"/>
      <c r="NDH8" s="49"/>
      <c r="NDI8" s="49"/>
      <c r="NDJ8" s="49"/>
      <c r="NDK8" s="49"/>
      <c r="NDL8" s="49"/>
      <c r="NDM8" s="49"/>
      <c r="NDN8" s="49"/>
      <c r="NDO8" s="49"/>
      <c r="NDP8" s="49"/>
      <c r="NDQ8" s="49"/>
      <c r="NDR8" s="49"/>
      <c r="NDS8" s="49"/>
      <c r="NDT8" s="49"/>
      <c r="NDU8" s="49"/>
      <c r="NDV8" s="49"/>
      <c r="NDW8" s="49"/>
      <c r="NDX8" s="49"/>
      <c r="NDY8" s="49"/>
      <c r="NDZ8" s="49"/>
      <c r="NEA8" s="49"/>
      <c r="NEB8" s="49"/>
      <c r="NEC8" s="49"/>
      <c r="NED8" s="49"/>
      <c r="NEE8" s="49"/>
      <c r="NEF8" s="49"/>
      <c r="NEG8" s="49"/>
      <c r="NEH8" s="49"/>
      <c r="NEI8" s="49"/>
      <c r="NEJ8" s="49"/>
      <c r="NEK8" s="49"/>
      <c r="NEL8" s="49"/>
      <c r="NEM8" s="49"/>
      <c r="NEN8" s="49"/>
      <c r="NEO8" s="49"/>
      <c r="NEP8" s="49"/>
      <c r="NEQ8" s="49"/>
      <c r="NER8" s="49"/>
      <c r="NES8" s="49"/>
      <c r="NET8" s="49"/>
      <c r="NEU8" s="49"/>
      <c r="NEV8" s="49"/>
      <c r="NEW8" s="49"/>
      <c r="NEX8" s="49"/>
      <c r="NEY8" s="49"/>
      <c r="NEZ8" s="49"/>
      <c r="NFA8" s="49"/>
      <c r="NFB8" s="49"/>
      <c r="NFC8" s="49"/>
      <c r="NFD8" s="49"/>
      <c r="NFE8" s="49"/>
      <c r="NFF8" s="49"/>
      <c r="NFG8" s="49"/>
      <c r="NFH8" s="49"/>
      <c r="NFI8" s="49"/>
      <c r="NFJ8" s="49"/>
      <c r="NFK8" s="49"/>
      <c r="NFL8" s="49"/>
      <c r="NFM8" s="49"/>
      <c r="NFN8" s="49"/>
      <c r="NFO8" s="49"/>
      <c r="NFP8" s="49"/>
      <c r="NFQ8" s="49"/>
      <c r="NFR8" s="49"/>
      <c r="NFS8" s="49"/>
      <c r="NFT8" s="49"/>
      <c r="NFU8" s="49"/>
      <c r="NFV8" s="49"/>
      <c r="NFW8" s="49"/>
      <c r="NFX8" s="49"/>
      <c r="NFY8" s="49"/>
      <c r="NFZ8" s="49"/>
      <c r="NGA8" s="49"/>
      <c r="NGB8" s="49"/>
      <c r="NGC8" s="49"/>
      <c r="NGD8" s="49"/>
      <c r="NGE8" s="49"/>
      <c r="NGF8" s="49"/>
      <c r="NGG8" s="49"/>
      <c r="NGH8" s="49"/>
      <c r="NGI8" s="49"/>
      <c r="NGJ8" s="49"/>
      <c r="NGK8" s="49"/>
      <c r="NGL8" s="49"/>
      <c r="NGM8" s="49"/>
      <c r="NGN8" s="49"/>
      <c r="NGO8" s="49"/>
      <c r="NGP8" s="49"/>
      <c r="NGQ8" s="49"/>
      <c r="NGR8" s="49"/>
      <c r="NGS8" s="49"/>
      <c r="NGT8" s="49"/>
      <c r="NGU8" s="49"/>
      <c r="NGV8" s="49"/>
      <c r="NGW8" s="49"/>
      <c r="NGX8" s="49"/>
      <c r="NGY8" s="49"/>
      <c r="NGZ8" s="49"/>
      <c r="NHA8" s="49"/>
      <c r="NHB8" s="49"/>
      <c r="NHC8" s="49"/>
      <c r="NHD8" s="49"/>
      <c r="NHE8" s="49"/>
      <c r="NHF8" s="49"/>
      <c r="NHG8" s="49"/>
      <c r="NHH8" s="49"/>
      <c r="NHI8" s="49"/>
      <c r="NHJ8" s="49"/>
      <c r="NHK8" s="49"/>
      <c r="NHL8" s="49"/>
      <c r="NHM8" s="49"/>
      <c r="NHN8" s="49"/>
      <c r="NHO8" s="49"/>
      <c r="NHP8" s="49"/>
      <c r="NHQ8" s="49"/>
      <c r="NHR8" s="49"/>
      <c r="NHS8" s="49"/>
      <c r="NHT8" s="49"/>
      <c r="NHU8" s="49"/>
      <c r="NHV8" s="49"/>
      <c r="NHW8" s="49"/>
      <c r="NHX8" s="49"/>
      <c r="NHY8" s="49"/>
      <c r="NHZ8" s="49"/>
      <c r="NIA8" s="49"/>
      <c r="NIB8" s="49"/>
      <c r="NIC8" s="49"/>
      <c r="NID8" s="49"/>
      <c r="NIE8" s="49"/>
      <c r="NIF8" s="49"/>
      <c r="NIG8" s="49"/>
      <c r="NIH8" s="49"/>
      <c r="NII8" s="49"/>
      <c r="NIJ8" s="49"/>
      <c r="NIK8" s="49"/>
      <c r="NIL8" s="49"/>
      <c r="NIM8" s="49"/>
      <c r="NIN8" s="49"/>
      <c r="NIO8" s="49"/>
      <c r="NIP8" s="49"/>
      <c r="NIQ8" s="49"/>
      <c r="NIR8" s="49"/>
      <c r="NIS8" s="49"/>
      <c r="NIT8" s="49"/>
      <c r="NIU8" s="49"/>
      <c r="NIV8" s="49"/>
      <c r="NIW8" s="49"/>
      <c r="NIX8" s="49"/>
      <c r="NIY8" s="49"/>
      <c r="NIZ8" s="49"/>
      <c r="NJA8" s="49"/>
      <c r="NJB8" s="49"/>
      <c r="NJC8" s="49"/>
      <c r="NJD8" s="49"/>
      <c r="NJE8" s="49"/>
      <c r="NJF8" s="49"/>
      <c r="NJG8" s="49"/>
      <c r="NJH8" s="49"/>
      <c r="NJI8" s="49"/>
      <c r="NJJ8" s="49"/>
      <c r="NJK8" s="49"/>
      <c r="NJL8" s="49"/>
      <c r="NJM8" s="49"/>
      <c r="NJN8" s="49"/>
      <c r="NJO8" s="49"/>
      <c r="NJP8" s="49"/>
      <c r="NJQ8" s="49"/>
      <c r="NJR8" s="49"/>
      <c r="NJS8" s="49"/>
      <c r="NJT8" s="49"/>
      <c r="NJU8" s="49"/>
      <c r="NJV8" s="49"/>
      <c r="NJW8" s="49"/>
      <c r="NJX8" s="49"/>
      <c r="NJY8" s="49"/>
      <c r="NJZ8" s="49"/>
      <c r="NKA8" s="49"/>
      <c r="NKB8" s="49"/>
      <c r="NKC8" s="49"/>
      <c r="NKD8" s="49"/>
      <c r="NKE8" s="49"/>
      <c r="NKF8" s="49"/>
      <c r="NKG8" s="49"/>
      <c r="NKH8" s="49"/>
      <c r="NKI8" s="49"/>
      <c r="NKJ8" s="49"/>
      <c r="NKK8" s="49"/>
      <c r="NKL8" s="49"/>
      <c r="NKM8" s="49"/>
      <c r="NKN8" s="49"/>
      <c r="NKO8" s="49"/>
      <c r="NKP8" s="49"/>
      <c r="NKQ8" s="49"/>
      <c r="NKR8" s="49"/>
      <c r="NKS8" s="49"/>
      <c r="NKT8" s="49"/>
      <c r="NKU8" s="49"/>
      <c r="NKV8" s="49"/>
      <c r="NKW8" s="49"/>
      <c r="NKX8" s="49"/>
      <c r="NKY8" s="49"/>
      <c r="NKZ8" s="49"/>
      <c r="NLA8" s="49"/>
      <c r="NLB8" s="49"/>
      <c r="NLC8" s="49"/>
      <c r="NLD8" s="49"/>
      <c r="NLE8" s="49"/>
      <c r="NLF8" s="49"/>
      <c r="NLG8" s="49"/>
      <c r="NLH8" s="49"/>
      <c r="NLI8" s="49"/>
      <c r="NLJ8" s="49"/>
      <c r="NLK8" s="49"/>
      <c r="NLL8" s="49"/>
      <c r="NLM8" s="49"/>
      <c r="NLN8" s="49"/>
      <c r="NLO8" s="49"/>
      <c r="NLP8" s="49"/>
      <c r="NLQ8" s="49"/>
      <c r="NLR8" s="49"/>
      <c r="NLS8" s="49"/>
      <c r="NLT8" s="49"/>
      <c r="NLU8" s="49"/>
      <c r="NLV8" s="49"/>
      <c r="NLW8" s="49"/>
      <c r="NLX8" s="49"/>
      <c r="NLY8" s="49"/>
      <c r="NLZ8" s="49"/>
      <c r="NMA8" s="49"/>
      <c r="NMB8" s="49"/>
      <c r="NMC8" s="49"/>
      <c r="NMD8" s="49"/>
      <c r="NME8" s="49"/>
      <c r="NMF8" s="49"/>
      <c r="NMG8" s="49"/>
      <c r="NMH8" s="49"/>
      <c r="NMI8" s="49"/>
      <c r="NMJ8" s="49"/>
      <c r="NMK8" s="49"/>
      <c r="NML8" s="49"/>
      <c r="NMM8" s="49"/>
      <c r="NMN8" s="49"/>
      <c r="NMO8" s="49"/>
      <c r="NMP8" s="49"/>
      <c r="NMQ8" s="49"/>
      <c r="NMR8" s="49"/>
      <c r="NMS8" s="49"/>
      <c r="NMT8" s="49"/>
      <c r="NMU8" s="49"/>
      <c r="NMV8" s="49"/>
      <c r="NMW8" s="49"/>
      <c r="NMX8" s="49"/>
      <c r="NMY8" s="49"/>
      <c r="NMZ8" s="49"/>
      <c r="NNA8" s="49"/>
      <c r="NNB8" s="49"/>
      <c r="NNC8" s="49"/>
      <c r="NND8" s="49"/>
      <c r="NNE8" s="49"/>
      <c r="NNF8" s="49"/>
      <c r="NNG8" s="49"/>
      <c r="NNH8" s="49"/>
      <c r="NNI8" s="49"/>
      <c r="NNJ8" s="49"/>
      <c r="NNK8" s="49"/>
      <c r="NNL8" s="49"/>
      <c r="NNM8" s="49"/>
      <c r="NNN8" s="49"/>
      <c r="NNO8" s="49"/>
      <c r="NNP8" s="49"/>
      <c r="NNQ8" s="49"/>
      <c r="NNR8" s="49"/>
      <c r="NNS8" s="49"/>
      <c r="NNT8" s="49"/>
      <c r="NNU8" s="49"/>
      <c r="NNV8" s="49"/>
      <c r="NNW8" s="49"/>
      <c r="NNX8" s="49"/>
      <c r="NNY8" s="49"/>
      <c r="NNZ8" s="49"/>
      <c r="NOA8" s="49"/>
      <c r="NOB8" s="49"/>
      <c r="NOC8" s="49"/>
      <c r="NOD8" s="49"/>
      <c r="NOE8" s="49"/>
      <c r="NOF8" s="49"/>
      <c r="NOG8" s="49"/>
      <c r="NOH8" s="49"/>
      <c r="NOI8" s="49"/>
      <c r="NOJ8" s="49"/>
      <c r="NOK8" s="49"/>
      <c r="NOL8" s="49"/>
      <c r="NOM8" s="49"/>
      <c r="NON8" s="49"/>
      <c r="NOO8" s="49"/>
      <c r="NOP8" s="49"/>
      <c r="NOQ8" s="49"/>
      <c r="NOR8" s="49"/>
      <c r="NOS8" s="49"/>
      <c r="NOT8" s="49"/>
      <c r="NOU8" s="49"/>
      <c r="NOV8" s="49"/>
      <c r="NOW8" s="49"/>
      <c r="NOX8" s="49"/>
      <c r="NOY8" s="49"/>
      <c r="NOZ8" s="49"/>
      <c r="NPA8" s="49"/>
      <c r="NPB8" s="49"/>
      <c r="NPC8" s="49"/>
      <c r="NPD8" s="49"/>
      <c r="NPE8" s="49"/>
      <c r="NPF8" s="49"/>
      <c r="NPG8" s="49"/>
      <c r="NPH8" s="49"/>
      <c r="NPI8" s="49"/>
      <c r="NPJ8" s="49"/>
      <c r="NPK8" s="49"/>
      <c r="NPL8" s="49"/>
      <c r="NPM8" s="49"/>
      <c r="NPN8" s="49"/>
      <c r="NPO8" s="49"/>
      <c r="NPP8" s="49"/>
      <c r="NPQ8" s="49"/>
      <c r="NPR8" s="49"/>
      <c r="NPS8" s="49"/>
      <c r="NPT8" s="49"/>
      <c r="NPU8" s="49"/>
      <c r="NPV8" s="49"/>
      <c r="NPW8" s="49"/>
      <c r="NPX8" s="49"/>
      <c r="NPY8" s="49"/>
      <c r="NPZ8" s="49"/>
      <c r="NQA8" s="49"/>
      <c r="NQB8" s="49"/>
      <c r="NQC8" s="49"/>
      <c r="NQD8" s="49"/>
      <c r="NQE8" s="49"/>
      <c r="NQF8" s="49"/>
      <c r="NQG8" s="49"/>
      <c r="NQH8" s="49"/>
      <c r="NQI8" s="49"/>
      <c r="NQJ8" s="49"/>
      <c r="NQK8" s="49"/>
      <c r="NQL8" s="49"/>
      <c r="NQM8" s="49"/>
      <c r="NQN8" s="49"/>
      <c r="NQO8" s="49"/>
      <c r="NQP8" s="49"/>
      <c r="NQQ8" s="49"/>
      <c r="NQR8" s="49"/>
      <c r="NQS8" s="49"/>
      <c r="NQT8" s="49"/>
      <c r="NQU8" s="49"/>
      <c r="NQV8" s="49"/>
      <c r="NQW8" s="49"/>
      <c r="NQX8" s="49"/>
      <c r="NQY8" s="49"/>
      <c r="NQZ8" s="49"/>
      <c r="NRA8" s="49"/>
      <c r="NRB8" s="49"/>
      <c r="NRC8" s="49"/>
      <c r="NRD8" s="49"/>
      <c r="NRE8" s="49"/>
      <c r="NRF8" s="49"/>
      <c r="NRG8" s="49"/>
      <c r="NRH8" s="49"/>
      <c r="NRI8" s="49"/>
      <c r="NRJ8" s="49"/>
      <c r="NRK8" s="49"/>
      <c r="NRL8" s="49"/>
      <c r="NRM8" s="49"/>
      <c r="NRN8" s="49"/>
      <c r="NRO8" s="49"/>
      <c r="NRP8" s="49"/>
      <c r="NRQ8" s="49"/>
      <c r="NRR8" s="49"/>
      <c r="NRS8" s="49"/>
      <c r="NRT8" s="49"/>
      <c r="NRU8" s="49"/>
      <c r="NRV8" s="49"/>
      <c r="NRW8" s="49"/>
      <c r="NRX8" s="49"/>
      <c r="NRY8" s="49"/>
      <c r="NRZ8" s="49"/>
      <c r="NSA8" s="49"/>
      <c r="NSB8" s="49"/>
      <c r="NSC8" s="49"/>
      <c r="NSD8" s="49"/>
      <c r="NSE8" s="49"/>
      <c r="NSF8" s="49"/>
      <c r="NSG8" s="49"/>
      <c r="NSH8" s="49"/>
      <c r="NSI8" s="49"/>
      <c r="NSJ8" s="49"/>
      <c r="NSK8" s="49"/>
      <c r="NSL8" s="49"/>
      <c r="NSM8" s="49"/>
      <c r="NSN8" s="49"/>
      <c r="NSO8" s="49"/>
      <c r="NSP8" s="49"/>
      <c r="NSQ8" s="49"/>
      <c r="NSR8" s="49"/>
      <c r="NSS8" s="49"/>
      <c r="NST8" s="49"/>
      <c r="NSU8" s="49"/>
      <c r="NSV8" s="49"/>
      <c r="NSW8" s="49"/>
      <c r="NSX8" s="49"/>
      <c r="NSY8" s="49"/>
      <c r="NSZ8" s="49"/>
      <c r="NTA8" s="49"/>
      <c r="NTB8" s="49"/>
      <c r="NTC8" s="49"/>
      <c r="NTD8" s="49"/>
      <c r="NTE8" s="49"/>
      <c r="NTF8" s="49"/>
      <c r="NTG8" s="49"/>
      <c r="NTH8" s="49"/>
      <c r="NTI8" s="49"/>
      <c r="NTJ8" s="49"/>
      <c r="NTK8" s="49"/>
      <c r="NTL8" s="49"/>
      <c r="NTM8" s="49"/>
      <c r="NTN8" s="49"/>
      <c r="NTO8" s="49"/>
      <c r="NTP8" s="49"/>
      <c r="NTQ8" s="49"/>
      <c r="NTR8" s="49"/>
      <c r="NTS8" s="49"/>
      <c r="NTT8" s="49"/>
      <c r="NTU8" s="49"/>
      <c r="NTV8" s="49"/>
      <c r="NTW8" s="49"/>
      <c r="NTX8" s="49"/>
      <c r="NTY8" s="49"/>
      <c r="NTZ8" s="49"/>
      <c r="NUA8" s="49"/>
      <c r="NUB8" s="49"/>
      <c r="NUC8" s="49"/>
      <c r="NUD8" s="49"/>
      <c r="NUE8" s="49"/>
      <c r="NUF8" s="49"/>
      <c r="NUG8" s="49"/>
      <c r="NUH8" s="49"/>
      <c r="NUI8" s="49"/>
      <c r="NUJ8" s="49"/>
      <c r="NUK8" s="49"/>
      <c r="NUL8" s="49"/>
      <c r="NUM8" s="49"/>
      <c r="NUN8" s="49"/>
      <c r="NUO8" s="49"/>
      <c r="NUP8" s="49"/>
      <c r="NUQ8" s="49"/>
      <c r="NUR8" s="49"/>
      <c r="NUS8" s="49"/>
      <c r="NUT8" s="49"/>
      <c r="NUU8" s="49"/>
      <c r="NUV8" s="49"/>
      <c r="NUW8" s="49"/>
      <c r="NUX8" s="49"/>
      <c r="NUY8" s="49"/>
      <c r="NUZ8" s="49"/>
      <c r="NVA8" s="49"/>
      <c r="NVB8" s="49"/>
      <c r="NVC8" s="49"/>
      <c r="NVD8" s="49"/>
      <c r="NVE8" s="49"/>
      <c r="NVF8" s="49"/>
      <c r="NVG8" s="49"/>
      <c r="NVH8" s="49"/>
      <c r="NVI8" s="49"/>
      <c r="NVJ8" s="49"/>
      <c r="NVK8" s="49"/>
      <c r="NVL8" s="49"/>
      <c r="NVM8" s="49"/>
      <c r="NVN8" s="49"/>
      <c r="NVO8" s="49"/>
      <c r="NVP8" s="49"/>
      <c r="NVQ8" s="49"/>
      <c r="NVR8" s="49"/>
      <c r="NVS8" s="49"/>
      <c r="NVT8" s="49"/>
      <c r="NVU8" s="49"/>
      <c r="NVV8" s="49"/>
      <c r="NVW8" s="49"/>
      <c r="NVX8" s="49"/>
      <c r="NVY8" s="49"/>
      <c r="NVZ8" s="49"/>
      <c r="NWA8" s="49"/>
      <c r="NWB8" s="49"/>
      <c r="NWC8" s="49"/>
      <c r="NWD8" s="49"/>
      <c r="NWE8" s="49"/>
      <c r="NWF8" s="49"/>
      <c r="NWG8" s="49"/>
      <c r="NWH8" s="49"/>
      <c r="NWI8" s="49"/>
      <c r="NWJ8" s="49"/>
      <c r="NWK8" s="49"/>
      <c r="NWL8" s="49"/>
      <c r="NWM8" s="49"/>
      <c r="NWN8" s="49"/>
      <c r="NWO8" s="49"/>
      <c r="NWP8" s="49"/>
      <c r="NWQ8" s="49"/>
      <c r="NWR8" s="49"/>
      <c r="NWS8" s="49"/>
      <c r="NWT8" s="49"/>
      <c r="NWU8" s="49"/>
      <c r="NWV8" s="49"/>
      <c r="NWW8" s="49"/>
      <c r="NWX8" s="49"/>
      <c r="NWY8" s="49"/>
      <c r="NWZ8" s="49"/>
      <c r="NXA8" s="49"/>
      <c r="NXB8" s="49"/>
      <c r="NXC8" s="49"/>
      <c r="NXD8" s="49"/>
      <c r="NXE8" s="49"/>
      <c r="NXF8" s="49"/>
      <c r="NXG8" s="49"/>
      <c r="NXH8" s="49"/>
      <c r="NXI8" s="49"/>
      <c r="NXJ8" s="49"/>
      <c r="NXK8" s="49"/>
      <c r="NXL8" s="49"/>
      <c r="NXM8" s="49"/>
      <c r="NXN8" s="49"/>
      <c r="NXO8" s="49"/>
      <c r="NXP8" s="49"/>
      <c r="NXQ8" s="49"/>
      <c r="NXR8" s="49"/>
      <c r="NXS8" s="49"/>
      <c r="NXT8" s="49"/>
      <c r="NXU8" s="49"/>
      <c r="NXV8" s="49"/>
      <c r="NXW8" s="49"/>
      <c r="NXX8" s="49"/>
      <c r="NXY8" s="49"/>
      <c r="NXZ8" s="49"/>
      <c r="NYA8" s="49"/>
      <c r="NYB8" s="49"/>
      <c r="NYC8" s="49"/>
      <c r="NYD8" s="49"/>
      <c r="NYE8" s="49"/>
      <c r="NYF8" s="49"/>
      <c r="NYG8" s="49"/>
      <c r="NYH8" s="49"/>
      <c r="NYI8" s="49"/>
      <c r="NYJ8" s="49"/>
      <c r="NYK8" s="49"/>
      <c r="NYL8" s="49"/>
      <c r="NYM8" s="49"/>
      <c r="NYN8" s="49"/>
      <c r="NYO8" s="49"/>
      <c r="NYP8" s="49"/>
      <c r="NYQ8" s="49"/>
      <c r="NYR8" s="49"/>
      <c r="NYS8" s="49"/>
      <c r="NYT8" s="49"/>
      <c r="NYU8" s="49"/>
      <c r="NYV8" s="49"/>
      <c r="NYW8" s="49"/>
      <c r="NYX8" s="49"/>
      <c r="NYY8" s="49"/>
      <c r="NYZ8" s="49"/>
      <c r="NZA8" s="49"/>
      <c r="NZB8" s="49"/>
      <c r="NZC8" s="49"/>
      <c r="NZD8" s="49"/>
      <c r="NZE8" s="49"/>
      <c r="NZF8" s="49"/>
      <c r="NZG8" s="49"/>
      <c r="NZH8" s="49"/>
      <c r="NZI8" s="49"/>
      <c r="NZJ8" s="49"/>
      <c r="NZK8" s="49"/>
      <c r="NZL8" s="49"/>
      <c r="NZM8" s="49"/>
      <c r="NZN8" s="49"/>
      <c r="NZO8" s="49"/>
      <c r="NZP8" s="49"/>
      <c r="NZQ8" s="49"/>
      <c r="NZR8" s="49"/>
      <c r="NZS8" s="49"/>
      <c r="NZT8" s="49"/>
      <c r="NZU8" s="49"/>
      <c r="NZV8" s="49"/>
      <c r="NZW8" s="49"/>
      <c r="NZX8" s="49"/>
      <c r="NZY8" s="49"/>
      <c r="NZZ8" s="49"/>
      <c r="OAA8" s="49"/>
      <c r="OAB8" s="49"/>
      <c r="OAC8" s="49"/>
      <c r="OAD8" s="49"/>
      <c r="OAE8" s="49"/>
      <c r="OAF8" s="49"/>
      <c r="OAG8" s="49"/>
      <c r="OAH8" s="49"/>
      <c r="OAI8" s="49"/>
      <c r="OAJ8" s="49"/>
      <c r="OAK8" s="49"/>
      <c r="OAL8" s="49"/>
      <c r="OAM8" s="49"/>
      <c r="OAN8" s="49"/>
      <c r="OAO8" s="49"/>
      <c r="OAP8" s="49"/>
      <c r="OAQ8" s="49"/>
      <c r="OAR8" s="49"/>
      <c r="OAS8" s="49"/>
      <c r="OAT8" s="49"/>
      <c r="OAU8" s="49"/>
      <c r="OAV8" s="49"/>
      <c r="OAW8" s="49"/>
      <c r="OAX8" s="49"/>
      <c r="OAY8" s="49"/>
      <c r="OAZ8" s="49"/>
      <c r="OBA8" s="49"/>
      <c r="OBB8" s="49"/>
      <c r="OBC8" s="49"/>
      <c r="OBD8" s="49"/>
      <c r="OBE8" s="49"/>
      <c r="OBF8" s="49"/>
      <c r="OBG8" s="49"/>
      <c r="OBH8" s="49"/>
      <c r="OBI8" s="49"/>
      <c r="OBJ8" s="49"/>
      <c r="OBK8" s="49"/>
      <c r="OBL8" s="49"/>
      <c r="OBM8" s="49"/>
      <c r="OBN8" s="49"/>
      <c r="OBO8" s="49"/>
      <c r="OBP8" s="49"/>
      <c r="OBQ8" s="49"/>
      <c r="OBR8" s="49"/>
      <c r="OBS8" s="49"/>
      <c r="OBT8" s="49"/>
      <c r="OBU8" s="49"/>
      <c r="OBV8" s="49"/>
      <c r="OBW8" s="49"/>
      <c r="OBX8" s="49"/>
      <c r="OBY8" s="49"/>
      <c r="OBZ8" s="49"/>
      <c r="OCA8" s="49"/>
      <c r="OCB8" s="49"/>
      <c r="OCC8" s="49"/>
      <c r="OCD8" s="49"/>
      <c r="OCE8" s="49"/>
      <c r="OCF8" s="49"/>
      <c r="OCG8" s="49"/>
      <c r="OCH8" s="49"/>
      <c r="OCI8" s="49"/>
      <c r="OCJ8" s="49"/>
      <c r="OCK8" s="49"/>
      <c r="OCL8" s="49"/>
      <c r="OCM8" s="49"/>
      <c r="OCN8" s="49"/>
      <c r="OCO8" s="49"/>
      <c r="OCP8" s="49"/>
      <c r="OCQ8" s="49"/>
      <c r="OCR8" s="49"/>
      <c r="OCS8" s="49"/>
      <c r="OCT8" s="49"/>
      <c r="OCU8" s="49"/>
      <c r="OCV8" s="49"/>
      <c r="OCW8" s="49"/>
      <c r="OCX8" s="49"/>
      <c r="OCY8" s="49"/>
      <c r="OCZ8" s="49"/>
      <c r="ODA8" s="49"/>
      <c r="ODB8" s="49"/>
      <c r="ODC8" s="49"/>
      <c r="ODD8" s="49"/>
      <c r="ODE8" s="49"/>
      <c r="ODF8" s="49"/>
      <c r="ODG8" s="49"/>
      <c r="ODH8" s="49"/>
      <c r="ODI8" s="49"/>
      <c r="ODJ8" s="49"/>
      <c r="ODK8" s="49"/>
      <c r="ODL8" s="49"/>
      <c r="ODM8" s="49"/>
      <c r="ODN8" s="49"/>
      <c r="ODO8" s="49"/>
      <c r="ODP8" s="49"/>
      <c r="ODQ8" s="49"/>
      <c r="ODR8" s="49"/>
      <c r="ODS8" s="49"/>
      <c r="ODT8" s="49"/>
      <c r="ODU8" s="49"/>
      <c r="ODV8" s="49"/>
      <c r="ODW8" s="49"/>
      <c r="ODX8" s="49"/>
      <c r="ODY8" s="49"/>
      <c r="ODZ8" s="49"/>
      <c r="OEA8" s="49"/>
      <c r="OEB8" s="49"/>
      <c r="OEC8" s="49"/>
      <c r="OED8" s="49"/>
      <c r="OEE8" s="49"/>
      <c r="OEF8" s="49"/>
      <c r="OEG8" s="49"/>
      <c r="OEH8" s="49"/>
      <c r="OEI8" s="49"/>
      <c r="OEJ8" s="49"/>
      <c r="OEK8" s="49"/>
      <c r="OEL8" s="49"/>
      <c r="OEM8" s="49"/>
      <c r="OEN8" s="49"/>
      <c r="OEO8" s="49"/>
      <c r="OEP8" s="49"/>
      <c r="OEQ8" s="49"/>
      <c r="OER8" s="49"/>
      <c r="OES8" s="49"/>
      <c r="OET8" s="49"/>
      <c r="OEU8" s="49"/>
      <c r="OEV8" s="49"/>
      <c r="OEW8" s="49"/>
      <c r="OEX8" s="49"/>
      <c r="OEY8" s="49"/>
      <c r="OEZ8" s="49"/>
      <c r="OFA8" s="49"/>
      <c r="OFB8" s="49"/>
      <c r="OFC8" s="49"/>
      <c r="OFD8" s="49"/>
      <c r="OFE8" s="49"/>
      <c r="OFF8" s="49"/>
      <c r="OFG8" s="49"/>
      <c r="OFH8" s="49"/>
      <c r="OFI8" s="49"/>
      <c r="OFJ8" s="49"/>
      <c r="OFK8" s="49"/>
      <c r="OFL8" s="49"/>
      <c r="OFM8" s="49"/>
      <c r="OFN8" s="49"/>
      <c r="OFO8" s="49"/>
      <c r="OFP8" s="49"/>
      <c r="OFQ8" s="49"/>
      <c r="OFR8" s="49"/>
      <c r="OFS8" s="49"/>
      <c r="OFT8" s="49"/>
      <c r="OFU8" s="49"/>
      <c r="OFV8" s="49"/>
      <c r="OFW8" s="49"/>
      <c r="OFX8" s="49"/>
      <c r="OFY8" s="49"/>
      <c r="OFZ8" s="49"/>
      <c r="OGA8" s="49"/>
      <c r="OGB8" s="49"/>
      <c r="OGC8" s="49"/>
      <c r="OGD8" s="49"/>
      <c r="OGE8" s="49"/>
      <c r="OGF8" s="49"/>
      <c r="OGG8" s="49"/>
      <c r="OGH8" s="49"/>
      <c r="OGI8" s="49"/>
      <c r="OGJ8" s="49"/>
      <c r="OGK8" s="49"/>
      <c r="OGL8" s="49"/>
      <c r="OGM8" s="49"/>
      <c r="OGN8" s="49"/>
      <c r="OGO8" s="49"/>
      <c r="OGP8" s="49"/>
      <c r="OGQ8" s="49"/>
      <c r="OGR8" s="49"/>
      <c r="OGS8" s="49"/>
      <c r="OGT8" s="49"/>
      <c r="OGU8" s="49"/>
      <c r="OGV8" s="49"/>
      <c r="OGW8" s="49"/>
      <c r="OGX8" s="49"/>
      <c r="OGY8" s="49"/>
      <c r="OGZ8" s="49"/>
      <c r="OHA8" s="49"/>
      <c r="OHB8" s="49"/>
      <c r="OHC8" s="49"/>
      <c r="OHD8" s="49"/>
      <c r="OHE8" s="49"/>
      <c r="OHF8" s="49"/>
      <c r="OHG8" s="49"/>
      <c r="OHH8" s="49"/>
      <c r="OHI8" s="49"/>
      <c r="OHJ8" s="49"/>
      <c r="OHK8" s="49"/>
      <c r="OHL8" s="49"/>
      <c r="OHM8" s="49"/>
      <c r="OHN8" s="49"/>
      <c r="OHO8" s="49"/>
      <c r="OHP8" s="49"/>
      <c r="OHQ8" s="49"/>
      <c r="OHR8" s="49"/>
      <c r="OHS8" s="49"/>
      <c r="OHT8" s="49"/>
      <c r="OHU8" s="49"/>
      <c r="OHV8" s="49"/>
      <c r="OHW8" s="49"/>
      <c r="OHX8" s="49"/>
      <c r="OHY8" s="49"/>
      <c r="OHZ8" s="49"/>
      <c r="OIA8" s="49"/>
      <c r="OIB8" s="49"/>
      <c r="OIC8" s="49"/>
      <c r="OID8" s="49"/>
      <c r="OIE8" s="49"/>
      <c r="OIF8" s="49"/>
      <c r="OIG8" s="49"/>
      <c r="OIH8" s="49"/>
      <c r="OII8" s="49"/>
      <c r="OIJ8" s="49"/>
      <c r="OIK8" s="49"/>
      <c r="OIL8" s="49"/>
      <c r="OIM8" s="49"/>
      <c r="OIN8" s="49"/>
      <c r="OIO8" s="49"/>
      <c r="OIP8" s="49"/>
      <c r="OIQ8" s="49"/>
      <c r="OIR8" s="49"/>
      <c r="OIS8" s="49"/>
      <c r="OIT8" s="49"/>
      <c r="OIU8" s="49"/>
      <c r="OIV8" s="49"/>
      <c r="OIW8" s="49"/>
      <c r="OIX8" s="49"/>
      <c r="OIY8" s="49"/>
      <c r="OIZ8" s="49"/>
      <c r="OJA8" s="49"/>
      <c r="OJB8" s="49"/>
      <c r="OJC8" s="49"/>
      <c r="OJD8" s="49"/>
      <c r="OJE8" s="49"/>
      <c r="OJF8" s="49"/>
      <c r="OJG8" s="49"/>
      <c r="OJH8" s="49"/>
      <c r="OJI8" s="49"/>
      <c r="OJJ8" s="49"/>
      <c r="OJK8" s="49"/>
      <c r="OJL8" s="49"/>
      <c r="OJM8" s="49"/>
      <c r="OJN8" s="49"/>
      <c r="OJO8" s="49"/>
      <c r="OJP8" s="49"/>
      <c r="OJQ8" s="49"/>
      <c r="OJR8" s="49"/>
      <c r="OJS8" s="49"/>
      <c r="OJT8" s="49"/>
      <c r="OJU8" s="49"/>
      <c r="OJV8" s="49"/>
      <c r="OJW8" s="49"/>
      <c r="OJX8" s="49"/>
      <c r="OJY8" s="49"/>
      <c r="OJZ8" s="49"/>
      <c r="OKA8" s="49"/>
      <c r="OKB8" s="49"/>
      <c r="OKC8" s="49"/>
      <c r="OKD8" s="49"/>
      <c r="OKE8" s="49"/>
      <c r="OKF8" s="49"/>
      <c r="OKG8" s="49"/>
      <c r="OKH8" s="49"/>
      <c r="OKI8" s="49"/>
      <c r="OKJ8" s="49"/>
      <c r="OKK8" s="49"/>
      <c r="OKL8" s="49"/>
      <c r="OKM8" s="49"/>
      <c r="OKN8" s="49"/>
      <c r="OKO8" s="49"/>
      <c r="OKP8" s="49"/>
      <c r="OKQ8" s="49"/>
      <c r="OKR8" s="49"/>
      <c r="OKS8" s="49"/>
      <c r="OKT8" s="49"/>
      <c r="OKU8" s="49"/>
      <c r="OKV8" s="49"/>
      <c r="OKW8" s="49"/>
      <c r="OKX8" s="49"/>
      <c r="OKY8" s="49"/>
      <c r="OKZ8" s="49"/>
      <c r="OLA8" s="49"/>
      <c r="OLB8" s="49"/>
      <c r="OLC8" s="49"/>
      <c r="OLD8" s="49"/>
      <c r="OLE8" s="49"/>
      <c r="OLF8" s="49"/>
      <c r="OLG8" s="49"/>
      <c r="OLH8" s="49"/>
      <c r="OLI8" s="49"/>
      <c r="OLJ8" s="49"/>
      <c r="OLK8" s="49"/>
      <c r="OLL8" s="49"/>
      <c r="OLM8" s="49"/>
      <c r="OLN8" s="49"/>
      <c r="OLO8" s="49"/>
      <c r="OLP8" s="49"/>
      <c r="OLQ8" s="49"/>
      <c r="OLR8" s="49"/>
      <c r="OLS8" s="49"/>
      <c r="OLT8" s="49"/>
      <c r="OLU8" s="49"/>
      <c r="OLV8" s="49"/>
      <c r="OLW8" s="49"/>
      <c r="OLX8" s="49"/>
      <c r="OLY8" s="49"/>
      <c r="OLZ8" s="49"/>
      <c r="OMA8" s="49"/>
      <c r="OMB8" s="49"/>
      <c r="OMC8" s="49"/>
      <c r="OMD8" s="49"/>
      <c r="OME8" s="49"/>
      <c r="OMF8" s="49"/>
      <c r="OMG8" s="49"/>
      <c r="OMH8" s="49"/>
      <c r="OMI8" s="49"/>
      <c r="OMJ8" s="49"/>
      <c r="OMK8" s="49"/>
      <c r="OML8" s="49"/>
      <c r="OMM8" s="49"/>
      <c r="OMN8" s="49"/>
      <c r="OMO8" s="49"/>
      <c r="OMP8" s="49"/>
      <c r="OMQ8" s="49"/>
      <c r="OMR8" s="49"/>
      <c r="OMS8" s="49"/>
      <c r="OMT8" s="49"/>
      <c r="OMU8" s="49"/>
      <c r="OMV8" s="49"/>
      <c r="OMW8" s="49"/>
      <c r="OMX8" s="49"/>
      <c r="OMY8" s="49"/>
      <c r="OMZ8" s="49"/>
      <c r="ONA8" s="49"/>
      <c r="ONB8" s="49"/>
      <c r="ONC8" s="49"/>
      <c r="OND8" s="49"/>
      <c r="ONE8" s="49"/>
      <c r="ONF8" s="49"/>
      <c r="ONG8" s="49"/>
      <c r="ONH8" s="49"/>
      <c r="ONI8" s="49"/>
      <c r="ONJ8" s="49"/>
      <c r="ONK8" s="49"/>
      <c r="ONL8" s="49"/>
      <c r="ONM8" s="49"/>
      <c r="ONN8" s="49"/>
      <c r="ONO8" s="49"/>
      <c r="ONP8" s="49"/>
      <c r="ONQ8" s="49"/>
      <c r="ONR8" s="49"/>
      <c r="ONS8" s="49"/>
      <c r="ONT8" s="49"/>
      <c r="ONU8" s="49"/>
      <c r="ONV8" s="49"/>
      <c r="ONW8" s="49"/>
      <c r="ONX8" s="49"/>
      <c r="ONY8" s="49"/>
      <c r="ONZ8" s="49"/>
      <c r="OOA8" s="49"/>
      <c r="OOB8" s="49"/>
      <c r="OOC8" s="49"/>
      <c r="OOD8" s="49"/>
      <c r="OOE8" s="49"/>
      <c r="OOF8" s="49"/>
      <c r="OOG8" s="49"/>
      <c r="OOH8" s="49"/>
      <c r="OOI8" s="49"/>
      <c r="OOJ8" s="49"/>
      <c r="OOK8" s="49"/>
      <c r="OOL8" s="49"/>
      <c r="OOM8" s="49"/>
      <c r="OON8" s="49"/>
      <c r="OOO8" s="49"/>
      <c r="OOP8" s="49"/>
      <c r="OOQ8" s="49"/>
      <c r="OOR8" s="49"/>
      <c r="OOS8" s="49"/>
      <c r="OOT8" s="49"/>
      <c r="OOU8" s="49"/>
      <c r="OOV8" s="49"/>
      <c r="OOW8" s="49"/>
      <c r="OOX8" s="49"/>
      <c r="OOY8" s="49"/>
      <c r="OOZ8" s="49"/>
      <c r="OPA8" s="49"/>
      <c r="OPB8" s="49"/>
      <c r="OPC8" s="49"/>
      <c r="OPD8" s="49"/>
      <c r="OPE8" s="49"/>
      <c r="OPF8" s="49"/>
      <c r="OPG8" s="49"/>
      <c r="OPH8" s="49"/>
      <c r="OPI8" s="49"/>
      <c r="OPJ8" s="49"/>
      <c r="OPK8" s="49"/>
      <c r="OPL8" s="49"/>
      <c r="OPM8" s="49"/>
      <c r="OPN8" s="49"/>
      <c r="OPO8" s="49"/>
      <c r="OPP8" s="49"/>
      <c r="OPQ8" s="49"/>
      <c r="OPR8" s="49"/>
      <c r="OPS8" s="49"/>
      <c r="OPT8" s="49"/>
      <c r="OPU8" s="49"/>
      <c r="OPV8" s="49"/>
      <c r="OPW8" s="49"/>
      <c r="OPX8" s="49"/>
      <c r="OPY8" s="49"/>
      <c r="OPZ8" s="49"/>
      <c r="OQA8" s="49"/>
      <c r="OQB8" s="49"/>
      <c r="OQC8" s="49"/>
      <c r="OQD8" s="49"/>
      <c r="OQE8" s="49"/>
      <c r="OQF8" s="49"/>
      <c r="OQG8" s="49"/>
      <c r="OQH8" s="49"/>
      <c r="OQI8" s="49"/>
      <c r="OQJ8" s="49"/>
      <c r="OQK8" s="49"/>
      <c r="OQL8" s="49"/>
      <c r="OQM8" s="49"/>
      <c r="OQN8" s="49"/>
      <c r="OQO8" s="49"/>
      <c r="OQP8" s="49"/>
      <c r="OQQ8" s="49"/>
      <c r="OQR8" s="49"/>
      <c r="OQS8" s="49"/>
      <c r="OQT8" s="49"/>
      <c r="OQU8" s="49"/>
      <c r="OQV8" s="49"/>
      <c r="OQW8" s="49"/>
      <c r="OQX8" s="49"/>
      <c r="OQY8" s="49"/>
      <c r="OQZ8" s="49"/>
      <c r="ORA8" s="49"/>
      <c r="ORB8" s="49"/>
      <c r="ORC8" s="49"/>
      <c r="ORD8" s="49"/>
      <c r="ORE8" s="49"/>
      <c r="ORF8" s="49"/>
      <c r="ORG8" s="49"/>
      <c r="ORH8" s="49"/>
      <c r="ORI8" s="49"/>
      <c r="ORJ8" s="49"/>
      <c r="ORK8" s="49"/>
      <c r="ORL8" s="49"/>
      <c r="ORM8" s="49"/>
      <c r="ORN8" s="49"/>
      <c r="ORO8" s="49"/>
      <c r="ORP8" s="49"/>
      <c r="ORQ8" s="49"/>
      <c r="ORR8" s="49"/>
      <c r="ORS8" s="49"/>
      <c r="ORT8" s="49"/>
      <c r="ORU8" s="49"/>
      <c r="ORV8" s="49"/>
      <c r="ORW8" s="49"/>
      <c r="ORX8" s="49"/>
      <c r="ORY8" s="49"/>
      <c r="ORZ8" s="49"/>
      <c r="OSA8" s="49"/>
      <c r="OSB8" s="49"/>
      <c r="OSC8" s="49"/>
      <c r="OSD8" s="49"/>
      <c r="OSE8" s="49"/>
      <c r="OSF8" s="49"/>
      <c r="OSG8" s="49"/>
      <c r="OSH8" s="49"/>
      <c r="OSI8" s="49"/>
      <c r="OSJ8" s="49"/>
      <c r="OSK8" s="49"/>
      <c r="OSL8" s="49"/>
      <c r="OSM8" s="49"/>
      <c r="OSN8" s="49"/>
      <c r="OSO8" s="49"/>
      <c r="OSP8" s="49"/>
      <c r="OSQ8" s="49"/>
      <c r="OSR8" s="49"/>
      <c r="OSS8" s="49"/>
      <c r="OST8" s="49"/>
      <c r="OSU8" s="49"/>
      <c r="OSV8" s="49"/>
      <c r="OSW8" s="49"/>
      <c r="OSX8" s="49"/>
      <c r="OSY8" s="49"/>
      <c r="OSZ8" s="49"/>
      <c r="OTA8" s="49"/>
      <c r="OTB8" s="49"/>
      <c r="OTC8" s="49"/>
      <c r="OTD8" s="49"/>
      <c r="OTE8" s="49"/>
      <c r="OTF8" s="49"/>
      <c r="OTG8" s="49"/>
      <c r="OTH8" s="49"/>
      <c r="OTI8" s="49"/>
      <c r="OTJ8" s="49"/>
      <c r="OTK8" s="49"/>
      <c r="OTL8" s="49"/>
      <c r="OTM8" s="49"/>
      <c r="OTN8" s="49"/>
      <c r="OTO8" s="49"/>
      <c r="OTP8" s="49"/>
      <c r="OTQ8" s="49"/>
      <c r="OTR8" s="49"/>
      <c r="OTS8" s="49"/>
      <c r="OTT8" s="49"/>
      <c r="OTU8" s="49"/>
      <c r="OTV8" s="49"/>
      <c r="OTW8" s="49"/>
      <c r="OTX8" s="49"/>
      <c r="OTY8" s="49"/>
      <c r="OTZ8" s="49"/>
      <c r="OUA8" s="49"/>
      <c r="OUB8" s="49"/>
      <c r="OUC8" s="49"/>
      <c r="OUD8" s="49"/>
      <c r="OUE8" s="49"/>
      <c r="OUF8" s="49"/>
      <c r="OUG8" s="49"/>
      <c r="OUH8" s="49"/>
      <c r="OUI8" s="49"/>
      <c r="OUJ8" s="49"/>
      <c r="OUK8" s="49"/>
      <c r="OUL8" s="49"/>
      <c r="OUM8" s="49"/>
      <c r="OUN8" s="49"/>
      <c r="OUO8" s="49"/>
      <c r="OUP8" s="49"/>
      <c r="OUQ8" s="49"/>
      <c r="OUR8" s="49"/>
      <c r="OUS8" s="49"/>
      <c r="OUT8" s="49"/>
      <c r="OUU8" s="49"/>
      <c r="OUV8" s="49"/>
      <c r="OUW8" s="49"/>
      <c r="OUX8" s="49"/>
      <c r="OUY8" s="49"/>
      <c r="OUZ8" s="49"/>
      <c r="OVA8" s="49"/>
      <c r="OVB8" s="49"/>
      <c r="OVC8" s="49"/>
      <c r="OVD8" s="49"/>
      <c r="OVE8" s="49"/>
      <c r="OVF8" s="49"/>
      <c r="OVG8" s="49"/>
      <c r="OVH8" s="49"/>
      <c r="OVI8" s="49"/>
      <c r="OVJ8" s="49"/>
      <c r="OVK8" s="49"/>
      <c r="OVL8" s="49"/>
      <c r="OVM8" s="49"/>
      <c r="OVN8" s="49"/>
      <c r="OVO8" s="49"/>
      <c r="OVP8" s="49"/>
      <c r="OVQ8" s="49"/>
      <c r="OVR8" s="49"/>
      <c r="OVS8" s="49"/>
      <c r="OVT8" s="49"/>
      <c r="OVU8" s="49"/>
      <c r="OVV8" s="49"/>
      <c r="OVW8" s="49"/>
      <c r="OVX8" s="49"/>
      <c r="OVY8" s="49"/>
      <c r="OVZ8" s="49"/>
      <c r="OWA8" s="49"/>
      <c r="OWB8" s="49"/>
      <c r="OWC8" s="49"/>
      <c r="OWD8" s="49"/>
      <c r="OWE8" s="49"/>
      <c r="OWF8" s="49"/>
      <c r="OWG8" s="49"/>
      <c r="OWH8" s="49"/>
      <c r="OWI8" s="49"/>
      <c r="OWJ8" s="49"/>
      <c r="OWK8" s="49"/>
      <c r="OWL8" s="49"/>
      <c r="OWM8" s="49"/>
      <c r="OWN8" s="49"/>
      <c r="OWO8" s="49"/>
      <c r="OWP8" s="49"/>
      <c r="OWQ8" s="49"/>
      <c r="OWR8" s="49"/>
      <c r="OWS8" s="49"/>
      <c r="OWT8" s="49"/>
      <c r="OWU8" s="49"/>
      <c r="OWV8" s="49"/>
      <c r="OWW8" s="49"/>
      <c r="OWX8" s="49"/>
      <c r="OWY8" s="49"/>
      <c r="OWZ8" s="49"/>
      <c r="OXA8" s="49"/>
      <c r="OXB8" s="49"/>
      <c r="OXC8" s="49"/>
      <c r="OXD8" s="49"/>
      <c r="OXE8" s="49"/>
      <c r="OXF8" s="49"/>
      <c r="OXG8" s="49"/>
      <c r="OXH8" s="49"/>
      <c r="OXI8" s="49"/>
      <c r="OXJ8" s="49"/>
      <c r="OXK8" s="49"/>
      <c r="OXL8" s="49"/>
      <c r="OXM8" s="49"/>
      <c r="OXN8" s="49"/>
      <c r="OXO8" s="49"/>
      <c r="OXP8" s="49"/>
      <c r="OXQ8" s="49"/>
      <c r="OXR8" s="49"/>
      <c r="OXS8" s="49"/>
      <c r="OXT8" s="49"/>
      <c r="OXU8" s="49"/>
      <c r="OXV8" s="49"/>
      <c r="OXW8" s="49"/>
      <c r="OXX8" s="49"/>
      <c r="OXY8" s="49"/>
      <c r="OXZ8" s="49"/>
      <c r="OYA8" s="49"/>
      <c r="OYB8" s="49"/>
      <c r="OYC8" s="49"/>
      <c r="OYD8" s="49"/>
      <c r="OYE8" s="49"/>
      <c r="OYF8" s="49"/>
      <c r="OYG8" s="49"/>
      <c r="OYH8" s="49"/>
      <c r="OYI8" s="49"/>
      <c r="OYJ8" s="49"/>
      <c r="OYK8" s="49"/>
      <c r="OYL8" s="49"/>
      <c r="OYM8" s="49"/>
      <c r="OYN8" s="49"/>
      <c r="OYO8" s="49"/>
      <c r="OYP8" s="49"/>
      <c r="OYQ8" s="49"/>
      <c r="OYR8" s="49"/>
      <c r="OYS8" s="49"/>
      <c r="OYT8" s="49"/>
      <c r="OYU8" s="49"/>
      <c r="OYV8" s="49"/>
      <c r="OYW8" s="49"/>
      <c r="OYX8" s="49"/>
      <c r="OYY8" s="49"/>
      <c r="OYZ8" s="49"/>
      <c r="OZA8" s="49"/>
      <c r="OZB8" s="49"/>
      <c r="OZC8" s="49"/>
      <c r="OZD8" s="49"/>
      <c r="OZE8" s="49"/>
      <c r="OZF8" s="49"/>
      <c r="OZG8" s="49"/>
      <c r="OZH8" s="49"/>
      <c r="OZI8" s="49"/>
      <c r="OZJ8" s="49"/>
      <c r="OZK8" s="49"/>
      <c r="OZL8" s="49"/>
      <c r="OZM8" s="49"/>
      <c r="OZN8" s="49"/>
      <c r="OZO8" s="49"/>
      <c r="OZP8" s="49"/>
      <c r="OZQ8" s="49"/>
      <c r="OZR8" s="49"/>
      <c r="OZS8" s="49"/>
      <c r="OZT8" s="49"/>
      <c r="OZU8" s="49"/>
      <c r="OZV8" s="49"/>
      <c r="OZW8" s="49"/>
      <c r="OZX8" s="49"/>
      <c r="OZY8" s="49"/>
      <c r="OZZ8" s="49"/>
      <c r="PAA8" s="49"/>
      <c r="PAB8" s="49"/>
      <c r="PAC8" s="49"/>
      <c r="PAD8" s="49"/>
      <c r="PAE8" s="49"/>
      <c r="PAF8" s="49"/>
      <c r="PAG8" s="49"/>
      <c r="PAH8" s="49"/>
      <c r="PAI8" s="49"/>
      <c r="PAJ8" s="49"/>
      <c r="PAK8" s="49"/>
      <c r="PAL8" s="49"/>
      <c r="PAM8" s="49"/>
      <c r="PAN8" s="49"/>
      <c r="PAO8" s="49"/>
      <c r="PAP8" s="49"/>
      <c r="PAQ8" s="49"/>
      <c r="PAR8" s="49"/>
      <c r="PAS8" s="49"/>
      <c r="PAT8" s="49"/>
      <c r="PAU8" s="49"/>
      <c r="PAV8" s="49"/>
      <c r="PAW8" s="49"/>
      <c r="PAX8" s="49"/>
      <c r="PAY8" s="49"/>
      <c r="PAZ8" s="49"/>
      <c r="PBA8" s="49"/>
      <c r="PBB8" s="49"/>
      <c r="PBC8" s="49"/>
      <c r="PBD8" s="49"/>
      <c r="PBE8" s="49"/>
      <c r="PBF8" s="49"/>
      <c r="PBG8" s="49"/>
      <c r="PBH8" s="49"/>
      <c r="PBI8" s="49"/>
      <c r="PBJ8" s="49"/>
      <c r="PBK8" s="49"/>
      <c r="PBL8" s="49"/>
      <c r="PBM8" s="49"/>
      <c r="PBN8" s="49"/>
      <c r="PBO8" s="49"/>
      <c r="PBP8" s="49"/>
      <c r="PBQ8" s="49"/>
      <c r="PBR8" s="49"/>
      <c r="PBS8" s="49"/>
      <c r="PBT8" s="49"/>
      <c r="PBU8" s="49"/>
      <c r="PBV8" s="49"/>
      <c r="PBW8" s="49"/>
      <c r="PBX8" s="49"/>
      <c r="PBY8" s="49"/>
      <c r="PBZ8" s="49"/>
      <c r="PCA8" s="49"/>
      <c r="PCB8" s="49"/>
      <c r="PCC8" s="49"/>
      <c r="PCD8" s="49"/>
      <c r="PCE8" s="49"/>
      <c r="PCF8" s="49"/>
      <c r="PCG8" s="49"/>
      <c r="PCH8" s="49"/>
      <c r="PCI8" s="49"/>
      <c r="PCJ8" s="49"/>
      <c r="PCK8" s="49"/>
      <c r="PCL8" s="49"/>
      <c r="PCM8" s="49"/>
      <c r="PCN8" s="49"/>
      <c r="PCO8" s="49"/>
      <c r="PCP8" s="49"/>
      <c r="PCQ8" s="49"/>
      <c r="PCR8" s="49"/>
      <c r="PCS8" s="49"/>
      <c r="PCT8" s="49"/>
      <c r="PCU8" s="49"/>
      <c r="PCV8" s="49"/>
      <c r="PCW8" s="49"/>
      <c r="PCX8" s="49"/>
      <c r="PCY8" s="49"/>
      <c r="PCZ8" s="49"/>
      <c r="PDA8" s="49"/>
      <c r="PDB8" s="49"/>
      <c r="PDC8" s="49"/>
      <c r="PDD8" s="49"/>
      <c r="PDE8" s="49"/>
      <c r="PDF8" s="49"/>
      <c r="PDG8" s="49"/>
      <c r="PDH8" s="49"/>
      <c r="PDI8" s="49"/>
      <c r="PDJ8" s="49"/>
      <c r="PDK8" s="49"/>
      <c r="PDL8" s="49"/>
      <c r="PDM8" s="49"/>
      <c r="PDN8" s="49"/>
      <c r="PDO8" s="49"/>
      <c r="PDP8" s="49"/>
      <c r="PDQ8" s="49"/>
      <c r="PDR8" s="49"/>
      <c r="PDS8" s="49"/>
      <c r="PDT8" s="49"/>
      <c r="PDU8" s="49"/>
      <c r="PDV8" s="49"/>
      <c r="PDW8" s="49"/>
      <c r="PDX8" s="49"/>
      <c r="PDY8" s="49"/>
      <c r="PDZ8" s="49"/>
      <c r="PEA8" s="49"/>
      <c r="PEB8" s="49"/>
      <c r="PEC8" s="49"/>
      <c r="PED8" s="49"/>
      <c r="PEE8" s="49"/>
      <c r="PEF8" s="49"/>
      <c r="PEG8" s="49"/>
      <c r="PEH8" s="49"/>
      <c r="PEI8" s="49"/>
      <c r="PEJ8" s="49"/>
      <c r="PEK8" s="49"/>
      <c r="PEL8" s="49"/>
      <c r="PEM8" s="49"/>
      <c r="PEN8" s="49"/>
      <c r="PEO8" s="49"/>
      <c r="PEP8" s="49"/>
      <c r="PEQ8" s="49"/>
      <c r="PER8" s="49"/>
      <c r="PES8" s="49"/>
      <c r="PET8" s="49"/>
      <c r="PEU8" s="49"/>
      <c r="PEV8" s="49"/>
      <c r="PEW8" s="49"/>
      <c r="PEX8" s="49"/>
      <c r="PEY8" s="49"/>
      <c r="PEZ8" s="49"/>
      <c r="PFA8" s="49"/>
      <c r="PFB8" s="49"/>
      <c r="PFC8" s="49"/>
      <c r="PFD8" s="49"/>
      <c r="PFE8" s="49"/>
      <c r="PFF8" s="49"/>
      <c r="PFG8" s="49"/>
      <c r="PFH8" s="49"/>
      <c r="PFI8" s="49"/>
      <c r="PFJ8" s="49"/>
      <c r="PFK8" s="49"/>
      <c r="PFL8" s="49"/>
      <c r="PFM8" s="49"/>
      <c r="PFN8" s="49"/>
      <c r="PFO8" s="49"/>
      <c r="PFP8" s="49"/>
      <c r="PFQ8" s="49"/>
      <c r="PFR8" s="49"/>
      <c r="PFS8" s="49"/>
      <c r="PFT8" s="49"/>
      <c r="PFU8" s="49"/>
      <c r="PFV8" s="49"/>
      <c r="PFW8" s="49"/>
      <c r="PFX8" s="49"/>
      <c r="PFY8" s="49"/>
      <c r="PFZ8" s="49"/>
      <c r="PGA8" s="49"/>
      <c r="PGB8" s="49"/>
      <c r="PGC8" s="49"/>
      <c r="PGD8" s="49"/>
      <c r="PGE8" s="49"/>
      <c r="PGF8" s="49"/>
      <c r="PGG8" s="49"/>
      <c r="PGH8" s="49"/>
      <c r="PGI8" s="49"/>
      <c r="PGJ8" s="49"/>
      <c r="PGK8" s="49"/>
      <c r="PGL8" s="49"/>
      <c r="PGM8" s="49"/>
      <c r="PGN8" s="49"/>
      <c r="PGO8" s="49"/>
      <c r="PGP8" s="49"/>
      <c r="PGQ8" s="49"/>
      <c r="PGR8" s="49"/>
      <c r="PGS8" s="49"/>
      <c r="PGT8" s="49"/>
      <c r="PGU8" s="49"/>
      <c r="PGV8" s="49"/>
      <c r="PGW8" s="49"/>
      <c r="PGX8" s="49"/>
      <c r="PGY8" s="49"/>
      <c r="PGZ8" s="49"/>
      <c r="PHA8" s="49"/>
      <c r="PHB8" s="49"/>
      <c r="PHC8" s="49"/>
      <c r="PHD8" s="49"/>
      <c r="PHE8" s="49"/>
      <c r="PHF8" s="49"/>
      <c r="PHG8" s="49"/>
      <c r="PHH8" s="49"/>
      <c r="PHI8" s="49"/>
      <c r="PHJ8" s="49"/>
      <c r="PHK8" s="49"/>
      <c r="PHL8" s="49"/>
      <c r="PHM8" s="49"/>
      <c r="PHN8" s="49"/>
      <c r="PHO8" s="49"/>
      <c r="PHP8" s="49"/>
      <c r="PHQ8" s="49"/>
      <c r="PHR8" s="49"/>
      <c r="PHS8" s="49"/>
      <c r="PHT8" s="49"/>
      <c r="PHU8" s="49"/>
      <c r="PHV8" s="49"/>
      <c r="PHW8" s="49"/>
      <c r="PHX8" s="49"/>
      <c r="PHY8" s="49"/>
      <c r="PHZ8" s="49"/>
      <c r="PIA8" s="49"/>
      <c r="PIB8" s="49"/>
      <c r="PIC8" s="49"/>
      <c r="PID8" s="49"/>
      <c r="PIE8" s="49"/>
      <c r="PIF8" s="49"/>
      <c r="PIG8" s="49"/>
      <c r="PIH8" s="49"/>
      <c r="PII8" s="49"/>
      <c r="PIJ8" s="49"/>
      <c r="PIK8" s="49"/>
      <c r="PIL8" s="49"/>
      <c r="PIM8" s="49"/>
      <c r="PIN8" s="49"/>
      <c r="PIO8" s="49"/>
      <c r="PIP8" s="49"/>
      <c r="PIQ8" s="49"/>
      <c r="PIR8" s="49"/>
      <c r="PIS8" s="49"/>
      <c r="PIT8" s="49"/>
      <c r="PIU8" s="49"/>
      <c r="PIV8" s="49"/>
      <c r="PIW8" s="49"/>
      <c r="PIX8" s="49"/>
      <c r="PIY8" s="49"/>
      <c r="PIZ8" s="49"/>
      <c r="PJA8" s="49"/>
      <c r="PJB8" s="49"/>
      <c r="PJC8" s="49"/>
      <c r="PJD8" s="49"/>
      <c r="PJE8" s="49"/>
      <c r="PJF8" s="49"/>
      <c r="PJG8" s="49"/>
      <c r="PJH8" s="49"/>
      <c r="PJI8" s="49"/>
      <c r="PJJ8" s="49"/>
      <c r="PJK8" s="49"/>
      <c r="PJL8" s="49"/>
      <c r="PJM8" s="49"/>
      <c r="PJN8" s="49"/>
      <c r="PJO8" s="49"/>
      <c r="PJP8" s="49"/>
      <c r="PJQ8" s="49"/>
      <c r="PJR8" s="49"/>
      <c r="PJS8" s="49"/>
      <c r="PJT8" s="49"/>
      <c r="PJU8" s="49"/>
      <c r="PJV8" s="49"/>
      <c r="PJW8" s="49"/>
      <c r="PJX8" s="49"/>
      <c r="PJY8" s="49"/>
      <c r="PJZ8" s="49"/>
      <c r="PKA8" s="49"/>
      <c r="PKB8" s="49"/>
      <c r="PKC8" s="49"/>
      <c r="PKD8" s="49"/>
      <c r="PKE8" s="49"/>
      <c r="PKF8" s="49"/>
      <c r="PKG8" s="49"/>
      <c r="PKH8" s="49"/>
      <c r="PKI8" s="49"/>
      <c r="PKJ8" s="49"/>
      <c r="PKK8" s="49"/>
      <c r="PKL8" s="49"/>
      <c r="PKM8" s="49"/>
      <c r="PKN8" s="49"/>
      <c r="PKO8" s="49"/>
      <c r="PKP8" s="49"/>
      <c r="PKQ8" s="49"/>
      <c r="PKR8" s="49"/>
      <c r="PKS8" s="49"/>
      <c r="PKT8" s="49"/>
      <c r="PKU8" s="49"/>
      <c r="PKV8" s="49"/>
      <c r="PKW8" s="49"/>
      <c r="PKX8" s="49"/>
      <c r="PKY8" s="49"/>
      <c r="PKZ8" s="49"/>
      <c r="PLA8" s="49"/>
      <c r="PLB8" s="49"/>
      <c r="PLC8" s="49"/>
      <c r="PLD8" s="49"/>
      <c r="PLE8" s="49"/>
      <c r="PLF8" s="49"/>
      <c r="PLG8" s="49"/>
      <c r="PLH8" s="49"/>
      <c r="PLI8" s="49"/>
      <c r="PLJ8" s="49"/>
      <c r="PLK8" s="49"/>
      <c r="PLL8" s="49"/>
      <c r="PLM8" s="49"/>
      <c r="PLN8" s="49"/>
      <c r="PLO8" s="49"/>
      <c r="PLP8" s="49"/>
      <c r="PLQ8" s="49"/>
      <c r="PLR8" s="49"/>
      <c r="PLS8" s="49"/>
      <c r="PLT8" s="49"/>
      <c r="PLU8" s="49"/>
      <c r="PLV8" s="49"/>
      <c r="PLW8" s="49"/>
      <c r="PLX8" s="49"/>
      <c r="PLY8" s="49"/>
      <c r="PLZ8" s="49"/>
      <c r="PMA8" s="49"/>
      <c r="PMB8" s="49"/>
      <c r="PMC8" s="49"/>
      <c r="PMD8" s="49"/>
      <c r="PME8" s="49"/>
      <c r="PMF8" s="49"/>
      <c r="PMG8" s="49"/>
      <c r="PMH8" s="49"/>
      <c r="PMI8" s="49"/>
      <c r="PMJ8" s="49"/>
      <c r="PMK8" s="49"/>
      <c r="PML8" s="49"/>
      <c r="PMM8" s="49"/>
      <c r="PMN8" s="49"/>
      <c r="PMO8" s="49"/>
      <c r="PMP8" s="49"/>
      <c r="PMQ8" s="49"/>
      <c r="PMR8" s="49"/>
      <c r="PMS8" s="49"/>
      <c r="PMT8" s="49"/>
      <c r="PMU8" s="49"/>
      <c r="PMV8" s="49"/>
      <c r="PMW8" s="49"/>
      <c r="PMX8" s="49"/>
      <c r="PMY8" s="49"/>
      <c r="PMZ8" s="49"/>
      <c r="PNA8" s="49"/>
      <c r="PNB8" s="49"/>
      <c r="PNC8" s="49"/>
      <c r="PND8" s="49"/>
      <c r="PNE8" s="49"/>
      <c r="PNF8" s="49"/>
      <c r="PNG8" s="49"/>
      <c r="PNH8" s="49"/>
      <c r="PNI8" s="49"/>
      <c r="PNJ8" s="49"/>
      <c r="PNK8" s="49"/>
      <c r="PNL8" s="49"/>
      <c r="PNM8" s="49"/>
      <c r="PNN8" s="49"/>
      <c r="PNO8" s="49"/>
      <c r="PNP8" s="49"/>
      <c r="PNQ8" s="49"/>
      <c r="PNR8" s="49"/>
      <c r="PNS8" s="49"/>
      <c r="PNT8" s="49"/>
      <c r="PNU8" s="49"/>
      <c r="PNV8" s="49"/>
      <c r="PNW8" s="49"/>
      <c r="PNX8" s="49"/>
      <c r="PNY8" s="49"/>
      <c r="PNZ8" s="49"/>
      <c r="POA8" s="49"/>
      <c r="POB8" s="49"/>
      <c r="POC8" s="49"/>
      <c r="POD8" s="49"/>
      <c r="POE8" s="49"/>
      <c r="POF8" s="49"/>
      <c r="POG8" s="49"/>
      <c r="POH8" s="49"/>
      <c r="POI8" s="49"/>
      <c r="POJ8" s="49"/>
      <c r="POK8" s="49"/>
      <c r="POL8" s="49"/>
      <c r="POM8" s="49"/>
      <c r="PON8" s="49"/>
      <c r="POO8" s="49"/>
      <c r="POP8" s="49"/>
      <c r="POQ8" s="49"/>
      <c r="POR8" s="49"/>
      <c r="POS8" s="49"/>
      <c r="POT8" s="49"/>
      <c r="POU8" s="49"/>
      <c r="POV8" s="49"/>
      <c r="POW8" s="49"/>
      <c r="POX8" s="49"/>
      <c r="POY8" s="49"/>
      <c r="POZ8" s="49"/>
      <c r="PPA8" s="49"/>
      <c r="PPB8" s="49"/>
      <c r="PPC8" s="49"/>
      <c r="PPD8" s="49"/>
      <c r="PPE8" s="49"/>
      <c r="PPF8" s="49"/>
      <c r="PPG8" s="49"/>
      <c r="PPH8" s="49"/>
      <c r="PPI8" s="49"/>
      <c r="PPJ8" s="49"/>
      <c r="PPK8" s="49"/>
      <c r="PPL8" s="49"/>
      <c r="PPM8" s="49"/>
      <c r="PPN8" s="49"/>
      <c r="PPO8" s="49"/>
      <c r="PPP8" s="49"/>
      <c r="PPQ8" s="49"/>
      <c r="PPR8" s="49"/>
      <c r="PPS8" s="49"/>
      <c r="PPT8" s="49"/>
      <c r="PPU8" s="49"/>
      <c r="PPV8" s="49"/>
      <c r="PPW8" s="49"/>
      <c r="PPX8" s="49"/>
      <c r="PPY8" s="49"/>
      <c r="PPZ8" s="49"/>
      <c r="PQA8" s="49"/>
      <c r="PQB8" s="49"/>
      <c r="PQC8" s="49"/>
      <c r="PQD8" s="49"/>
      <c r="PQE8" s="49"/>
      <c r="PQF8" s="49"/>
      <c r="PQG8" s="49"/>
      <c r="PQH8" s="49"/>
      <c r="PQI8" s="49"/>
      <c r="PQJ8" s="49"/>
      <c r="PQK8" s="49"/>
      <c r="PQL8" s="49"/>
      <c r="PQM8" s="49"/>
      <c r="PQN8" s="49"/>
      <c r="PQO8" s="49"/>
      <c r="PQP8" s="49"/>
      <c r="PQQ8" s="49"/>
      <c r="PQR8" s="49"/>
      <c r="PQS8" s="49"/>
      <c r="PQT8" s="49"/>
      <c r="PQU8" s="49"/>
      <c r="PQV8" s="49"/>
      <c r="PQW8" s="49"/>
      <c r="PQX8" s="49"/>
      <c r="PQY8" s="49"/>
      <c r="PQZ8" s="49"/>
      <c r="PRA8" s="49"/>
      <c r="PRB8" s="49"/>
      <c r="PRC8" s="49"/>
      <c r="PRD8" s="49"/>
      <c r="PRE8" s="49"/>
      <c r="PRF8" s="49"/>
      <c r="PRG8" s="49"/>
      <c r="PRH8" s="49"/>
      <c r="PRI8" s="49"/>
      <c r="PRJ8" s="49"/>
      <c r="PRK8" s="49"/>
      <c r="PRL8" s="49"/>
      <c r="PRM8" s="49"/>
      <c r="PRN8" s="49"/>
      <c r="PRO8" s="49"/>
      <c r="PRP8" s="49"/>
      <c r="PRQ8" s="49"/>
      <c r="PRR8" s="49"/>
      <c r="PRS8" s="49"/>
      <c r="PRT8" s="49"/>
      <c r="PRU8" s="49"/>
      <c r="PRV8" s="49"/>
      <c r="PRW8" s="49"/>
      <c r="PRX8" s="49"/>
      <c r="PRY8" s="49"/>
      <c r="PRZ8" s="49"/>
      <c r="PSA8" s="49"/>
      <c r="PSB8" s="49"/>
      <c r="PSC8" s="49"/>
      <c r="PSD8" s="49"/>
      <c r="PSE8" s="49"/>
      <c r="PSF8" s="49"/>
      <c r="PSG8" s="49"/>
      <c r="PSH8" s="49"/>
      <c r="PSI8" s="49"/>
      <c r="PSJ8" s="49"/>
      <c r="PSK8" s="49"/>
      <c r="PSL8" s="49"/>
      <c r="PSM8" s="49"/>
      <c r="PSN8" s="49"/>
      <c r="PSO8" s="49"/>
      <c r="PSP8" s="49"/>
      <c r="PSQ8" s="49"/>
      <c r="PSR8" s="49"/>
      <c r="PSS8" s="49"/>
      <c r="PST8" s="49"/>
      <c r="PSU8" s="49"/>
      <c r="PSV8" s="49"/>
      <c r="PSW8" s="49"/>
      <c r="PSX8" s="49"/>
      <c r="PSY8" s="49"/>
      <c r="PSZ8" s="49"/>
      <c r="PTA8" s="49"/>
      <c r="PTB8" s="49"/>
      <c r="PTC8" s="49"/>
      <c r="PTD8" s="49"/>
      <c r="PTE8" s="49"/>
      <c r="PTF8" s="49"/>
      <c r="PTG8" s="49"/>
      <c r="PTH8" s="49"/>
      <c r="PTI8" s="49"/>
      <c r="PTJ8" s="49"/>
      <c r="PTK8" s="49"/>
      <c r="PTL8" s="49"/>
      <c r="PTM8" s="49"/>
      <c r="PTN8" s="49"/>
      <c r="PTO8" s="49"/>
      <c r="PTP8" s="49"/>
      <c r="PTQ8" s="49"/>
      <c r="PTR8" s="49"/>
      <c r="PTS8" s="49"/>
      <c r="PTT8" s="49"/>
      <c r="PTU8" s="49"/>
      <c r="PTV8" s="49"/>
      <c r="PTW8" s="49"/>
      <c r="PTX8" s="49"/>
      <c r="PTY8" s="49"/>
      <c r="PTZ8" s="49"/>
      <c r="PUA8" s="49"/>
      <c r="PUB8" s="49"/>
      <c r="PUC8" s="49"/>
      <c r="PUD8" s="49"/>
      <c r="PUE8" s="49"/>
      <c r="PUF8" s="49"/>
      <c r="PUG8" s="49"/>
      <c r="PUH8" s="49"/>
      <c r="PUI8" s="49"/>
      <c r="PUJ8" s="49"/>
      <c r="PUK8" s="49"/>
      <c r="PUL8" s="49"/>
      <c r="PUM8" s="49"/>
      <c r="PUN8" s="49"/>
      <c r="PUO8" s="49"/>
      <c r="PUP8" s="49"/>
      <c r="PUQ8" s="49"/>
      <c r="PUR8" s="49"/>
      <c r="PUS8" s="49"/>
      <c r="PUT8" s="49"/>
      <c r="PUU8" s="49"/>
      <c r="PUV8" s="49"/>
      <c r="PUW8" s="49"/>
      <c r="PUX8" s="49"/>
      <c r="PUY8" s="49"/>
      <c r="PUZ8" s="49"/>
      <c r="PVA8" s="49"/>
      <c r="PVB8" s="49"/>
      <c r="PVC8" s="49"/>
      <c r="PVD8" s="49"/>
      <c r="PVE8" s="49"/>
      <c r="PVF8" s="49"/>
      <c r="PVG8" s="49"/>
      <c r="PVH8" s="49"/>
      <c r="PVI8" s="49"/>
      <c r="PVJ8" s="49"/>
      <c r="PVK8" s="49"/>
      <c r="PVL8" s="49"/>
      <c r="PVM8" s="49"/>
      <c r="PVN8" s="49"/>
      <c r="PVO8" s="49"/>
      <c r="PVP8" s="49"/>
      <c r="PVQ8" s="49"/>
      <c r="PVR8" s="49"/>
      <c r="PVS8" s="49"/>
      <c r="PVT8" s="49"/>
      <c r="PVU8" s="49"/>
      <c r="PVV8" s="49"/>
      <c r="PVW8" s="49"/>
      <c r="PVX8" s="49"/>
      <c r="PVY8" s="49"/>
      <c r="PVZ8" s="49"/>
      <c r="PWA8" s="49"/>
      <c r="PWB8" s="49"/>
      <c r="PWC8" s="49"/>
      <c r="PWD8" s="49"/>
      <c r="PWE8" s="49"/>
      <c r="PWF8" s="49"/>
      <c r="PWG8" s="49"/>
      <c r="PWH8" s="49"/>
      <c r="PWI8" s="49"/>
      <c r="PWJ8" s="49"/>
      <c r="PWK8" s="49"/>
      <c r="PWL8" s="49"/>
      <c r="PWM8" s="49"/>
      <c r="PWN8" s="49"/>
      <c r="PWO8" s="49"/>
      <c r="PWP8" s="49"/>
      <c r="PWQ8" s="49"/>
      <c r="PWR8" s="49"/>
      <c r="PWS8" s="49"/>
      <c r="PWT8" s="49"/>
      <c r="PWU8" s="49"/>
      <c r="PWV8" s="49"/>
      <c r="PWW8" s="49"/>
      <c r="PWX8" s="49"/>
      <c r="PWY8" s="49"/>
      <c r="PWZ8" s="49"/>
      <c r="PXA8" s="49"/>
      <c r="PXB8" s="49"/>
      <c r="PXC8" s="49"/>
      <c r="PXD8" s="49"/>
      <c r="PXE8" s="49"/>
      <c r="PXF8" s="49"/>
      <c r="PXG8" s="49"/>
      <c r="PXH8" s="49"/>
      <c r="PXI8" s="49"/>
      <c r="PXJ8" s="49"/>
      <c r="PXK8" s="49"/>
      <c r="PXL8" s="49"/>
      <c r="PXM8" s="49"/>
      <c r="PXN8" s="49"/>
      <c r="PXO8" s="49"/>
      <c r="PXP8" s="49"/>
      <c r="PXQ8" s="49"/>
      <c r="PXR8" s="49"/>
      <c r="PXS8" s="49"/>
      <c r="PXT8" s="49"/>
      <c r="PXU8" s="49"/>
      <c r="PXV8" s="49"/>
      <c r="PXW8" s="49"/>
      <c r="PXX8" s="49"/>
      <c r="PXY8" s="49"/>
      <c r="PXZ8" s="49"/>
      <c r="PYA8" s="49"/>
      <c r="PYB8" s="49"/>
      <c r="PYC8" s="49"/>
      <c r="PYD8" s="49"/>
      <c r="PYE8" s="49"/>
      <c r="PYF8" s="49"/>
      <c r="PYG8" s="49"/>
      <c r="PYH8" s="49"/>
      <c r="PYI8" s="49"/>
      <c r="PYJ8" s="49"/>
      <c r="PYK8" s="49"/>
      <c r="PYL8" s="49"/>
      <c r="PYM8" s="49"/>
      <c r="PYN8" s="49"/>
      <c r="PYO8" s="49"/>
      <c r="PYP8" s="49"/>
      <c r="PYQ8" s="49"/>
      <c r="PYR8" s="49"/>
      <c r="PYS8" s="49"/>
      <c r="PYT8" s="49"/>
      <c r="PYU8" s="49"/>
      <c r="PYV8" s="49"/>
      <c r="PYW8" s="49"/>
      <c r="PYX8" s="49"/>
      <c r="PYY8" s="49"/>
      <c r="PYZ8" s="49"/>
      <c r="PZA8" s="49"/>
      <c r="PZB8" s="49"/>
      <c r="PZC8" s="49"/>
      <c r="PZD8" s="49"/>
      <c r="PZE8" s="49"/>
      <c r="PZF8" s="49"/>
      <c r="PZG8" s="49"/>
      <c r="PZH8" s="49"/>
      <c r="PZI8" s="49"/>
      <c r="PZJ8" s="49"/>
      <c r="PZK8" s="49"/>
      <c r="PZL8" s="49"/>
      <c r="PZM8" s="49"/>
      <c r="PZN8" s="49"/>
      <c r="PZO8" s="49"/>
      <c r="PZP8" s="49"/>
      <c r="PZQ8" s="49"/>
      <c r="PZR8" s="49"/>
      <c r="PZS8" s="49"/>
      <c r="PZT8" s="49"/>
      <c r="PZU8" s="49"/>
      <c r="PZV8" s="49"/>
      <c r="PZW8" s="49"/>
      <c r="PZX8" s="49"/>
      <c r="PZY8" s="49"/>
      <c r="PZZ8" s="49"/>
      <c r="QAA8" s="49"/>
      <c r="QAB8" s="49"/>
      <c r="QAC8" s="49"/>
      <c r="QAD8" s="49"/>
      <c r="QAE8" s="49"/>
      <c r="QAF8" s="49"/>
      <c r="QAG8" s="49"/>
      <c r="QAH8" s="49"/>
      <c r="QAI8" s="49"/>
      <c r="QAJ8" s="49"/>
      <c r="QAK8" s="49"/>
      <c r="QAL8" s="49"/>
      <c r="QAM8" s="49"/>
      <c r="QAN8" s="49"/>
      <c r="QAO8" s="49"/>
      <c r="QAP8" s="49"/>
      <c r="QAQ8" s="49"/>
      <c r="QAR8" s="49"/>
      <c r="QAS8" s="49"/>
      <c r="QAT8" s="49"/>
      <c r="QAU8" s="49"/>
      <c r="QAV8" s="49"/>
      <c r="QAW8" s="49"/>
      <c r="QAX8" s="49"/>
      <c r="QAY8" s="49"/>
      <c r="QAZ8" s="49"/>
      <c r="QBA8" s="49"/>
      <c r="QBB8" s="49"/>
      <c r="QBC8" s="49"/>
      <c r="QBD8" s="49"/>
      <c r="QBE8" s="49"/>
      <c r="QBF8" s="49"/>
      <c r="QBG8" s="49"/>
      <c r="QBH8" s="49"/>
      <c r="QBI8" s="49"/>
      <c r="QBJ8" s="49"/>
      <c r="QBK8" s="49"/>
      <c r="QBL8" s="49"/>
      <c r="QBM8" s="49"/>
      <c r="QBN8" s="49"/>
      <c r="QBO8" s="49"/>
      <c r="QBP8" s="49"/>
      <c r="QBQ8" s="49"/>
      <c r="QBR8" s="49"/>
      <c r="QBS8" s="49"/>
      <c r="QBT8" s="49"/>
      <c r="QBU8" s="49"/>
      <c r="QBV8" s="49"/>
      <c r="QBW8" s="49"/>
      <c r="QBX8" s="49"/>
      <c r="QBY8" s="49"/>
      <c r="QBZ8" s="49"/>
      <c r="QCA8" s="49"/>
      <c r="QCB8" s="49"/>
      <c r="QCC8" s="49"/>
      <c r="QCD8" s="49"/>
      <c r="QCE8" s="49"/>
      <c r="QCF8" s="49"/>
      <c r="QCG8" s="49"/>
      <c r="QCH8" s="49"/>
      <c r="QCI8" s="49"/>
      <c r="QCJ8" s="49"/>
      <c r="QCK8" s="49"/>
      <c r="QCL8" s="49"/>
      <c r="QCM8" s="49"/>
      <c r="QCN8" s="49"/>
      <c r="QCO8" s="49"/>
      <c r="QCP8" s="49"/>
      <c r="QCQ8" s="49"/>
      <c r="QCR8" s="49"/>
      <c r="QCS8" s="49"/>
      <c r="QCT8" s="49"/>
      <c r="QCU8" s="49"/>
      <c r="QCV8" s="49"/>
      <c r="QCW8" s="49"/>
      <c r="QCX8" s="49"/>
      <c r="QCY8" s="49"/>
      <c r="QCZ8" s="49"/>
      <c r="QDA8" s="49"/>
      <c r="QDB8" s="49"/>
      <c r="QDC8" s="49"/>
      <c r="QDD8" s="49"/>
      <c r="QDE8" s="49"/>
      <c r="QDF8" s="49"/>
      <c r="QDG8" s="49"/>
      <c r="QDH8" s="49"/>
      <c r="QDI8" s="49"/>
      <c r="QDJ8" s="49"/>
      <c r="QDK8" s="49"/>
      <c r="QDL8" s="49"/>
      <c r="QDM8" s="49"/>
      <c r="QDN8" s="49"/>
      <c r="QDO8" s="49"/>
      <c r="QDP8" s="49"/>
      <c r="QDQ8" s="49"/>
      <c r="QDR8" s="49"/>
      <c r="QDS8" s="49"/>
      <c r="QDT8" s="49"/>
      <c r="QDU8" s="49"/>
      <c r="QDV8" s="49"/>
      <c r="QDW8" s="49"/>
      <c r="QDX8" s="49"/>
      <c r="QDY8" s="49"/>
      <c r="QDZ8" s="49"/>
      <c r="QEA8" s="49"/>
      <c r="QEB8" s="49"/>
      <c r="QEC8" s="49"/>
      <c r="QED8" s="49"/>
      <c r="QEE8" s="49"/>
      <c r="QEF8" s="49"/>
      <c r="QEG8" s="49"/>
      <c r="QEH8" s="49"/>
      <c r="QEI8" s="49"/>
      <c r="QEJ8" s="49"/>
      <c r="QEK8" s="49"/>
      <c r="QEL8" s="49"/>
      <c r="QEM8" s="49"/>
      <c r="QEN8" s="49"/>
      <c r="QEO8" s="49"/>
      <c r="QEP8" s="49"/>
      <c r="QEQ8" s="49"/>
      <c r="QER8" s="49"/>
      <c r="QES8" s="49"/>
      <c r="QET8" s="49"/>
      <c r="QEU8" s="49"/>
      <c r="QEV8" s="49"/>
      <c r="QEW8" s="49"/>
      <c r="QEX8" s="49"/>
      <c r="QEY8" s="49"/>
      <c r="QEZ8" s="49"/>
      <c r="QFA8" s="49"/>
      <c r="QFB8" s="49"/>
      <c r="QFC8" s="49"/>
      <c r="QFD8" s="49"/>
      <c r="QFE8" s="49"/>
      <c r="QFF8" s="49"/>
      <c r="QFG8" s="49"/>
      <c r="QFH8" s="49"/>
      <c r="QFI8" s="49"/>
      <c r="QFJ8" s="49"/>
      <c r="QFK8" s="49"/>
      <c r="QFL8" s="49"/>
      <c r="QFM8" s="49"/>
      <c r="QFN8" s="49"/>
      <c r="QFO8" s="49"/>
      <c r="QFP8" s="49"/>
      <c r="QFQ8" s="49"/>
      <c r="QFR8" s="49"/>
      <c r="QFS8" s="49"/>
      <c r="QFT8" s="49"/>
      <c r="QFU8" s="49"/>
      <c r="QFV8" s="49"/>
      <c r="QFW8" s="49"/>
      <c r="QFX8" s="49"/>
      <c r="QFY8" s="49"/>
      <c r="QFZ8" s="49"/>
      <c r="QGA8" s="49"/>
      <c r="QGB8" s="49"/>
      <c r="QGC8" s="49"/>
      <c r="QGD8" s="49"/>
      <c r="QGE8" s="49"/>
      <c r="QGF8" s="49"/>
      <c r="QGG8" s="49"/>
      <c r="QGH8" s="49"/>
      <c r="QGI8" s="49"/>
      <c r="QGJ8" s="49"/>
      <c r="QGK8" s="49"/>
      <c r="QGL8" s="49"/>
      <c r="QGM8" s="49"/>
      <c r="QGN8" s="49"/>
      <c r="QGO8" s="49"/>
      <c r="QGP8" s="49"/>
      <c r="QGQ8" s="49"/>
      <c r="QGR8" s="49"/>
      <c r="QGS8" s="49"/>
      <c r="QGT8" s="49"/>
      <c r="QGU8" s="49"/>
      <c r="QGV8" s="49"/>
      <c r="QGW8" s="49"/>
      <c r="QGX8" s="49"/>
      <c r="QGY8" s="49"/>
      <c r="QGZ8" s="49"/>
      <c r="QHA8" s="49"/>
      <c r="QHB8" s="49"/>
      <c r="QHC8" s="49"/>
      <c r="QHD8" s="49"/>
      <c r="QHE8" s="49"/>
      <c r="QHF8" s="49"/>
      <c r="QHG8" s="49"/>
      <c r="QHH8" s="49"/>
      <c r="QHI8" s="49"/>
      <c r="QHJ8" s="49"/>
      <c r="QHK8" s="49"/>
      <c r="QHL8" s="49"/>
      <c r="QHM8" s="49"/>
      <c r="QHN8" s="49"/>
      <c r="QHO8" s="49"/>
      <c r="QHP8" s="49"/>
      <c r="QHQ8" s="49"/>
      <c r="QHR8" s="49"/>
      <c r="QHS8" s="49"/>
      <c r="QHT8" s="49"/>
      <c r="QHU8" s="49"/>
      <c r="QHV8" s="49"/>
      <c r="QHW8" s="49"/>
      <c r="QHX8" s="49"/>
      <c r="QHY8" s="49"/>
      <c r="QHZ8" s="49"/>
      <c r="QIA8" s="49"/>
      <c r="QIB8" s="49"/>
      <c r="QIC8" s="49"/>
      <c r="QID8" s="49"/>
      <c r="QIE8" s="49"/>
      <c r="QIF8" s="49"/>
      <c r="QIG8" s="49"/>
      <c r="QIH8" s="49"/>
      <c r="QII8" s="49"/>
      <c r="QIJ8" s="49"/>
      <c r="QIK8" s="49"/>
      <c r="QIL8" s="49"/>
      <c r="QIM8" s="49"/>
      <c r="QIN8" s="49"/>
      <c r="QIO8" s="49"/>
      <c r="QIP8" s="49"/>
      <c r="QIQ8" s="49"/>
      <c r="QIR8" s="49"/>
      <c r="QIS8" s="49"/>
      <c r="QIT8" s="49"/>
      <c r="QIU8" s="49"/>
      <c r="QIV8" s="49"/>
      <c r="QIW8" s="49"/>
      <c r="QIX8" s="49"/>
      <c r="QIY8" s="49"/>
      <c r="QIZ8" s="49"/>
      <c r="QJA8" s="49"/>
      <c r="QJB8" s="49"/>
      <c r="QJC8" s="49"/>
      <c r="QJD8" s="49"/>
      <c r="QJE8" s="49"/>
      <c r="QJF8" s="49"/>
      <c r="QJG8" s="49"/>
      <c r="QJH8" s="49"/>
      <c r="QJI8" s="49"/>
      <c r="QJJ8" s="49"/>
      <c r="QJK8" s="49"/>
      <c r="QJL8" s="49"/>
      <c r="QJM8" s="49"/>
      <c r="QJN8" s="49"/>
      <c r="QJO8" s="49"/>
      <c r="QJP8" s="49"/>
      <c r="QJQ8" s="49"/>
      <c r="QJR8" s="49"/>
      <c r="QJS8" s="49"/>
      <c r="QJT8" s="49"/>
      <c r="QJU8" s="49"/>
      <c r="QJV8" s="49"/>
      <c r="QJW8" s="49"/>
      <c r="QJX8" s="49"/>
      <c r="QJY8" s="49"/>
      <c r="QJZ8" s="49"/>
      <c r="QKA8" s="49"/>
      <c r="QKB8" s="49"/>
      <c r="QKC8" s="49"/>
      <c r="QKD8" s="49"/>
      <c r="QKE8" s="49"/>
      <c r="QKF8" s="49"/>
      <c r="QKG8" s="49"/>
      <c r="QKH8" s="49"/>
      <c r="QKI8" s="49"/>
      <c r="QKJ8" s="49"/>
      <c r="QKK8" s="49"/>
      <c r="QKL8" s="49"/>
      <c r="QKM8" s="49"/>
      <c r="QKN8" s="49"/>
      <c r="QKO8" s="49"/>
      <c r="QKP8" s="49"/>
      <c r="QKQ8" s="49"/>
      <c r="QKR8" s="49"/>
      <c r="QKS8" s="49"/>
      <c r="QKT8" s="49"/>
      <c r="QKU8" s="49"/>
      <c r="QKV8" s="49"/>
      <c r="QKW8" s="49"/>
      <c r="QKX8" s="49"/>
      <c r="QKY8" s="49"/>
      <c r="QKZ8" s="49"/>
      <c r="QLA8" s="49"/>
      <c r="QLB8" s="49"/>
      <c r="QLC8" s="49"/>
      <c r="QLD8" s="49"/>
      <c r="QLE8" s="49"/>
      <c r="QLF8" s="49"/>
      <c r="QLG8" s="49"/>
      <c r="QLH8" s="49"/>
      <c r="QLI8" s="49"/>
      <c r="QLJ8" s="49"/>
      <c r="QLK8" s="49"/>
      <c r="QLL8" s="49"/>
      <c r="QLM8" s="49"/>
      <c r="QLN8" s="49"/>
      <c r="QLO8" s="49"/>
      <c r="QLP8" s="49"/>
      <c r="QLQ8" s="49"/>
      <c r="QLR8" s="49"/>
      <c r="QLS8" s="49"/>
      <c r="QLT8" s="49"/>
      <c r="QLU8" s="49"/>
      <c r="QLV8" s="49"/>
      <c r="QLW8" s="49"/>
      <c r="QLX8" s="49"/>
      <c r="QLY8" s="49"/>
      <c r="QLZ8" s="49"/>
      <c r="QMA8" s="49"/>
      <c r="QMB8" s="49"/>
      <c r="QMC8" s="49"/>
      <c r="QMD8" s="49"/>
      <c r="QME8" s="49"/>
      <c r="QMF8" s="49"/>
      <c r="QMG8" s="49"/>
      <c r="QMH8" s="49"/>
      <c r="QMI8" s="49"/>
      <c r="QMJ8" s="49"/>
      <c r="QMK8" s="49"/>
      <c r="QML8" s="49"/>
      <c r="QMM8" s="49"/>
      <c r="QMN8" s="49"/>
      <c r="QMO8" s="49"/>
      <c r="QMP8" s="49"/>
      <c r="QMQ8" s="49"/>
      <c r="QMR8" s="49"/>
      <c r="QMS8" s="49"/>
      <c r="QMT8" s="49"/>
      <c r="QMU8" s="49"/>
      <c r="QMV8" s="49"/>
      <c r="QMW8" s="49"/>
      <c r="QMX8" s="49"/>
      <c r="QMY8" s="49"/>
      <c r="QMZ8" s="49"/>
      <c r="QNA8" s="49"/>
      <c r="QNB8" s="49"/>
      <c r="QNC8" s="49"/>
      <c r="QND8" s="49"/>
      <c r="QNE8" s="49"/>
      <c r="QNF8" s="49"/>
      <c r="QNG8" s="49"/>
      <c r="QNH8" s="49"/>
      <c r="QNI8" s="49"/>
      <c r="QNJ8" s="49"/>
      <c r="QNK8" s="49"/>
      <c r="QNL8" s="49"/>
      <c r="QNM8" s="49"/>
      <c r="QNN8" s="49"/>
      <c r="QNO8" s="49"/>
      <c r="QNP8" s="49"/>
      <c r="QNQ8" s="49"/>
      <c r="QNR8" s="49"/>
      <c r="QNS8" s="49"/>
      <c r="QNT8" s="49"/>
      <c r="QNU8" s="49"/>
      <c r="QNV8" s="49"/>
      <c r="QNW8" s="49"/>
      <c r="QNX8" s="49"/>
      <c r="QNY8" s="49"/>
      <c r="QNZ8" s="49"/>
      <c r="QOA8" s="49"/>
      <c r="QOB8" s="49"/>
      <c r="QOC8" s="49"/>
      <c r="QOD8" s="49"/>
      <c r="QOE8" s="49"/>
      <c r="QOF8" s="49"/>
      <c r="QOG8" s="49"/>
      <c r="QOH8" s="49"/>
      <c r="QOI8" s="49"/>
      <c r="QOJ8" s="49"/>
      <c r="QOK8" s="49"/>
      <c r="QOL8" s="49"/>
      <c r="QOM8" s="49"/>
      <c r="QON8" s="49"/>
      <c r="QOO8" s="49"/>
      <c r="QOP8" s="49"/>
      <c r="QOQ8" s="49"/>
      <c r="QOR8" s="49"/>
      <c r="QOS8" s="49"/>
      <c r="QOT8" s="49"/>
      <c r="QOU8" s="49"/>
      <c r="QOV8" s="49"/>
      <c r="QOW8" s="49"/>
      <c r="QOX8" s="49"/>
      <c r="QOY8" s="49"/>
      <c r="QOZ8" s="49"/>
      <c r="QPA8" s="49"/>
      <c r="QPB8" s="49"/>
      <c r="QPC8" s="49"/>
      <c r="QPD8" s="49"/>
      <c r="QPE8" s="49"/>
      <c r="QPF8" s="49"/>
      <c r="QPG8" s="49"/>
      <c r="QPH8" s="49"/>
      <c r="QPI8" s="49"/>
      <c r="QPJ8" s="49"/>
      <c r="QPK8" s="49"/>
      <c r="QPL8" s="49"/>
      <c r="QPM8" s="49"/>
      <c r="QPN8" s="49"/>
      <c r="QPO8" s="49"/>
      <c r="QPP8" s="49"/>
      <c r="QPQ8" s="49"/>
      <c r="QPR8" s="49"/>
      <c r="QPS8" s="49"/>
      <c r="QPT8" s="49"/>
      <c r="QPU8" s="49"/>
      <c r="QPV8" s="49"/>
      <c r="QPW8" s="49"/>
      <c r="QPX8" s="49"/>
      <c r="QPY8" s="49"/>
      <c r="QPZ8" s="49"/>
      <c r="QQA8" s="49"/>
      <c r="QQB8" s="49"/>
      <c r="QQC8" s="49"/>
      <c r="QQD8" s="49"/>
      <c r="QQE8" s="49"/>
      <c r="QQF8" s="49"/>
      <c r="QQG8" s="49"/>
      <c r="QQH8" s="49"/>
      <c r="QQI8" s="49"/>
      <c r="QQJ8" s="49"/>
      <c r="QQK8" s="49"/>
      <c r="QQL8" s="49"/>
      <c r="QQM8" s="49"/>
      <c r="QQN8" s="49"/>
      <c r="QQO8" s="49"/>
      <c r="QQP8" s="49"/>
      <c r="QQQ8" s="49"/>
      <c r="QQR8" s="49"/>
      <c r="QQS8" s="49"/>
      <c r="QQT8" s="49"/>
      <c r="QQU8" s="49"/>
      <c r="QQV8" s="49"/>
      <c r="QQW8" s="49"/>
      <c r="QQX8" s="49"/>
      <c r="QQY8" s="49"/>
      <c r="QQZ8" s="49"/>
      <c r="QRA8" s="49"/>
      <c r="QRB8" s="49"/>
      <c r="QRC8" s="49"/>
      <c r="QRD8" s="49"/>
      <c r="QRE8" s="49"/>
      <c r="QRF8" s="49"/>
      <c r="QRG8" s="49"/>
      <c r="QRH8" s="49"/>
      <c r="QRI8" s="49"/>
      <c r="QRJ8" s="49"/>
      <c r="QRK8" s="49"/>
      <c r="QRL8" s="49"/>
      <c r="QRM8" s="49"/>
      <c r="QRN8" s="49"/>
      <c r="QRO8" s="49"/>
      <c r="QRP8" s="49"/>
      <c r="QRQ8" s="49"/>
      <c r="QRR8" s="49"/>
      <c r="QRS8" s="49"/>
      <c r="QRT8" s="49"/>
      <c r="QRU8" s="49"/>
      <c r="QRV8" s="49"/>
      <c r="QRW8" s="49"/>
      <c r="QRX8" s="49"/>
      <c r="QRY8" s="49"/>
      <c r="QRZ8" s="49"/>
      <c r="QSA8" s="49"/>
      <c r="QSB8" s="49"/>
      <c r="QSC8" s="49"/>
      <c r="QSD8" s="49"/>
      <c r="QSE8" s="49"/>
      <c r="QSF8" s="49"/>
      <c r="QSG8" s="49"/>
      <c r="QSH8" s="49"/>
      <c r="QSI8" s="49"/>
      <c r="QSJ8" s="49"/>
      <c r="QSK8" s="49"/>
      <c r="QSL8" s="49"/>
      <c r="QSM8" s="49"/>
      <c r="QSN8" s="49"/>
      <c r="QSO8" s="49"/>
      <c r="QSP8" s="49"/>
      <c r="QSQ8" s="49"/>
      <c r="QSR8" s="49"/>
      <c r="QSS8" s="49"/>
      <c r="QST8" s="49"/>
      <c r="QSU8" s="49"/>
      <c r="QSV8" s="49"/>
      <c r="QSW8" s="49"/>
      <c r="QSX8" s="49"/>
      <c r="QSY8" s="49"/>
      <c r="QSZ8" s="49"/>
      <c r="QTA8" s="49"/>
      <c r="QTB8" s="49"/>
      <c r="QTC8" s="49"/>
      <c r="QTD8" s="49"/>
      <c r="QTE8" s="49"/>
      <c r="QTF8" s="49"/>
      <c r="QTG8" s="49"/>
      <c r="QTH8" s="49"/>
      <c r="QTI8" s="49"/>
      <c r="QTJ8" s="49"/>
      <c r="QTK8" s="49"/>
      <c r="QTL8" s="49"/>
      <c r="QTM8" s="49"/>
      <c r="QTN8" s="49"/>
      <c r="QTO8" s="49"/>
      <c r="QTP8" s="49"/>
      <c r="QTQ8" s="49"/>
      <c r="QTR8" s="49"/>
      <c r="QTS8" s="49"/>
      <c r="QTT8" s="49"/>
      <c r="QTU8" s="49"/>
      <c r="QTV8" s="49"/>
      <c r="QTW8" s="49"/>
      <c r="QTX8" s="49"/>
      <c r="QTY8" s="49"/>
      <c r="QTZ8" s="49"/>
      <c r="QUA8" s="49"/>
      <c r="QUB8" s="49"/>
      <c r="QUC8" s="49"/>
      <c r="QUD8" s="49"/>
      <c r="QUE8" s="49"/>
      <c r="QUF8" s="49"/>
      <c r="QUG8" s="49"/>
      <c r="QUH8" s="49"/>
      <c r="QUI8" s="49"/>
      <c r="QUJ8" s="49"/>
      <c r="QUK8" s="49"/>
      <c r="QUL8" s="49"/>
      <c r="QUM8" s="49"/>
      <c r="QUN8" s="49"/>
      <c r="QUO8" s="49"/>
      <c r="QUP8" s="49"/>
      <c r="QUQ8" s="49"/>
      <c r="QUR8" s="49"/>
      <c r="QUS8" s="49"/>
      <c r="QUT8" s="49"/>
      <c r="QUU8" s="49"/>
      <c r="QUV8" s="49"/>
      <c r="QUW8" s="49"/>
      <c r="QUX8" s="49"/>
      <c r="QUY8" s="49"/>
      <c r="QUZ8" s="49"/>
      <c r="QVA8" s="49"/>
      <c r="QVB8" s="49"/>
      <c r="QVC8" s="49"/>
      <c r="QVD8" s="49"/>
      <c r="QVE8" s="49"/>
      <c r="QVF8" s="49"/>
      <c r="QVG8" s="49"/>
      <c r="QVH8" s="49"/>
      <c r="QVI8" s="49"/>
      <c r="QVJ8" s="49"/>
      <c r="QVK8" s="49"/>
      <c r="QVL8" s="49"/>
      <c r="QVM8" s="49"/>
      <c r="QVN8" s="49"/>
      <c r="QVO8" s="49"/>
      <c r="QVP8" s="49"/>
      <c r="QVQ8" s="49"/>
      <c r="QVR8" s="49"/>
      <c r="QVS8" s="49"/>
      <c r="QVT8" s="49"/>
      <c r="QVU8" s="49"/>
      <c r="QVV8" s="49"/>
      <c r="QVW8" s="49"/>
      <c r="QVX8" s="49"/>
      <c r="QVY8" s="49"/>
      <c r="QVZ8" s="49"/>
      <c r="QWA8" s="49"/>
      <c r="QWB8" s="49"/>
      <c r="QWC8" s="49"/>
      <c r="QWD8" s="49"/>
      <c r="QWE8" s="49"/>
      <c r="QWF8" s="49"/>
      <c r="QWG8" s="49"/>
      <c r="QWH8" s="49"/>
      <c r="QWI8" s="49"/>
      <c r="QWJ8" s="49"/>
      <c r="QWK8" s="49"/>
      <c r="QWL8" s="49"/>
      <c r="QWM8" s="49"/>
      <c r="QWN8" s="49"/>
      <c r="QWO8" s="49"/>
      <c r="QWP8" s="49"/>
      <c r="QWQ8" s="49"/>
      <c r="QWR8" s="49"/>
      <c r="QWS8" s="49"/>
      <c r="QWT8" s="49"/>
      <c r="QWU8" s="49"/>
      <c r="QWV8" s="49"/>
      <c r="QWW8" s="49"/>
      <c r="QWX8" s="49"/>
      <c r="QWY8" s="49"/>
      <c r="QWZ8" s="49"/>
      <c r="QXA8" s="49"/>
      <c r="QXB8" s="49"/>
      <c r="QXC8" s="49"/>
      <c r="QXD8" s="49"/>
      <c r="QXE8" s="49"/>
      <c r="QXF8" s="49"/>
      <c r="QXG8" s="49"/>
      <c r="QXH8" s="49"/>
      <c r="QXI8" s="49"/>
      <c r="QXJ8" s="49"/>
      <c r="QXK8" s="49"/>
      <c r="QXL8" s="49"/>
      <c r="QXM8" s="49"/>
      <c r="QXN8" s="49"/>
      <c r="QXO8" s="49"/>
      <c r="QXP8" s="49"/>
      <c r="QXQ8" s="49"/>
      <c r="QXR8" s="49"/>
      <c r="QXS8" s="49"/>
      <c r="QXT8" s="49"/>
      <c r="QXU8" s="49"/>
      <c r="QXV8" s="49"/>
      <c r="QXW8" s="49"/>
      <c r="QXX8" s="49"/>
      <c r="QXY8" s="49"/>
      <c r="QXZ8" s="49"/>
      <c r="QYA8" s="49"/>
      <c r="QYB8" s="49"/>
      <c r="QYC8" s="49"/>
      <c r="QYD8" s="49"/>
      <c r="QYE8" s="49"/>
      <c r="QYF8" s="49"/>
      <c r="QYG8" s="49"/>
      <c r="QYH8" s="49"/>
      <c r="QYI8" s="49"/>
      <c r="QYJ8" s="49"/>
      <c r="QYK8" s="49"/>
      <c r="QYL8" s="49"/>
      <c r="QYM8" s="49"/>
      <c r="QYN8" s="49"/>
      <c r="QYO8" s="49"/>
      <c r="QYP8" s="49"/>
      <c r="QYQ8" s="49"/>
      <c r="QYR8" s="49"/>
      <c r="QYS8" s="49"/>
      <c r="QYT8" s="49"/>
      <c r="QYU8" s="49"/>
      <c r="QYV8" s="49"/>
      <c r="QYW8" s="49"/>
      <c r="QYX8" s="49"/>
      <c r="QYY8" s="49"/>
      <c r="QYZ8" s="49"/>
      <c r="QZA8" s="49"/>
      <c r="QZB8" s="49"/>
      <c r="QZC8" s="49"/>
      <c r="QZD8" s="49"/>
      <c r="QZE8" s="49"/>
      <c r="QZF8" s="49"/>
      <c r="QZG8" s="49"/>
      <c r="QZH8" s="49"/>
      <c r="QZI8" s="49"/>
      <c r="QZJ8" s="49"/>
      <c r="QZK8" s="49"/>
      <c r="QZL8" s="49"/>
      <c r="QZM8" s="49"/>
      <c r="QZN8" s="49"/>
      <c r="QZO8" s="49"/>
      <c r="QZP8" s="49"/>
      <c r="QZQ8" s="49"/>
      <c r="QZR8" s="49"/>
      <c r="QZS8" s="49"/>
      <c r="QZT8" s="49"/>
      <c r="QZU8" s="49"/>
      <c r="QZV8" s="49"/>
      <c r="QZW8" s="49"/>
      <c r="QZX8" s="49"/>
      <c r="QZY8" s="49"/>
      <c r="QZZ8" s="49"/>
      <c r="RAA8" s="49"/>
      <c r="RAB8" s="49"/>
      <c r="RAC8" s="49"/>
      <c r="RAD8" s="49"/>
      <c r="RAE8" s="49"/>
      <c r="RAF8" s="49"/>
      <c r="RAG8" s="49"/>
      <c r="RAH8" s="49"/>
      <c r="RAI8" s="49"/>
      <c r="RAJ8" s="49"/>
      <c r="RAK8" s="49"/>
      <c r="RAL8" s="49"/>
      <c r="RAM8" s="49"/>
      <c r="RAN8" s="49"/>
      <c r="RAO8" s="49"/>
      <c r="RAP8" s="49"/>
      <c r="RAQ8" s="49"/>
      <c r="RAR8" s="49"/>
      <c r="RAS8" s="49"/>
      <c r="RAT8" s="49"/>
      <c r="RAU8" s="49"/>
      <c r="RAV8" s="49"/>
      <c r="RAW8" s="49"/>
      <c r="RAX8" s="49"/>
      <c r="RAY8" s="49"/>
      <c r="RAZ8" s="49"/>
      <c r="RBA8" s="49"/>
      <c r="RBB8" s="49"/>
      <c r="RBC8" s="49"/>
      <c r="RBD8" s="49"/>
      <c r="RBE8" s="49"/>
      <c r="RBF8" s="49"/>
      <c r="RBG8" s="49"/>
      <c r="RBH8" s="49"/>
      <c r="RBI8" s="49"/>
      <c r="RBJ8" s="49"/>
      <c r="RBK8" s="49"/>
      <c r="RBL8" s="49"/>
      <c r="RBM8" s="49"/>
      <c r="RBN8" s="49"/>
      <c r="RBO8" s="49"/>
      <c r="RBP8" s="49"/>
      <c r="RBQ8" s="49"/>
      <c r="RBR8" s="49"/>
      <c r="RBS8" s="49"/>
      <c r="RBT8" s="49"/>
      <c r="RBU8" s="49"/>
      <c r="RBV8" s="49"/>
      <c r="RBW8" s="49"/>
      <c r="RBX8" s="49"/>
      <c r="RBY8" s="49"/>
      <c r="RBZ8" s="49"/>
      <c r="RCA8" s="49"/>
      <c r="RCB8" s="49"/>
      <c r="RCC8" s="49"/>
      <c r="RCD8" s="49"/>
      <c r="RCE8" s="49"/>
      <c r="RCF8" s="49"/>
      <c r="RCG8" s="49"/>
      <c r="RCH8" s="49"/>
      <c r="RCI8" s="49"/>
      <c r="RCJ8" s="49"/>
      <c r="RCK8" s="49"/>
      <c r="RCL8" s="49"/>
      <c r="RCM8" s="49"/>
      <c r="RCN8" s="49"/>
      <c r="RCO8" s="49"/>
      <c r="RCP8" s="49"/>
      <c r="RCQ8" s="49"/>
      <c r="RCR8" s="49"/>
      <c r="RCS8" s="49"/>
      <c r="RCT8" s="49"/>
      <c r="RCU8" s="49"/>
      <c r="RCV8" s="49"/>
      <c r="RCW8" s="49"/>
      <c r="RCX8" s="49"/>
      <c r="RCY8" s="49"/>
      <c r="RCZ8" s="49"/>
      <c r="RDA8" s="49"/>
      <c r="RDB8" s="49"/>
      <c r="RDC8" s="49"/>
      <c r="RDD8" s="49"/>
      <c r="RDE8" s="49"/>
      <c r="RDF8" s="49"/>
      <c r="RDG8" s="49"/>
      <c r="RDH8" s="49"/>
      <c r="RDI8" s="49"/>
      <c r="RDJ8" s="49"/>
      <c r="RDK8" s="49"/>
      <c r="RDL8" s="49"/>
      <c r="RDM8" s="49"/>
      <c r="RDN8" s="49"/>
      <c r="RDO8" s="49"/>
      <c r="RDP8" s="49"/>
      <c r="RDQ8" s="49"/>
      <c r="RDR8" s="49"/>
      <c r="RDS8" s="49"/>
      <c r="RDT8" s="49"/>
      <c r="RDU8" s="49"/>
      <c r="RDV8" s="49"/>
      <c r="RDW8" s="49"/>
      <c r="RDX8" s="49"/>
      <c r="RDY8" s="49"/>
      <c r="RDZ8" s="49"/>
      <c r="REA8" s="49"/>
      <c r="REB8" s="49"/>
      <c r="REC8" s="49"/>
      <c r="RED8" s="49"/>
      <c r="REE8" s="49"/>
      <c r="REF8" s="49"/>
      <c r="REG8" s="49"/>
      <c r="REH8" s="49"/>
      <c r="REI8" s="49"/>
      <c r="REJ8" s="49"/>
      <c r="REK8" s="49"/>
      <c r="REL8" s="49"/>
      <c r="REM8" s="49"/>
      <c r="REN8" s="49"/>
      <c r="REO8" s="49"/>
      <c r="REP8" s="49"/>
      <c r="REQ8" s="49"/>
      <c r="RER8" s="49"/>
      <c r="RES8" s="49"/>
      <c r="RET8" s="49"/>
      <c r="REU8" s="49"/>
      <c r="REV8" s="49"/>
      <c r="REW8" s="49"/>
      <c r="REX8" s="49"/>
      <c r="REY8" s="49"/>
      <c r="REZ8" s="49"/>
      <c r="RFA8" s="49"/>
      <c r="RFB8" s="49"/>
      <c r="RFC8" s="49"/>
      <c r="RFD8" s="49"/>
      <c r="RFE8" s="49"/>
      <c r="RFF8" s="49"/>
      <c r="RFG8" s="49"/>
      <c r="RFH8" s="49"/>
      <c r="RFI8" s="49"/>
      <c r="RFJ8" s="49"/>
      <c r="RFK8" s="49"/>
      <c r="RFL8" s="49"/>
      <c r="RFM8" s="49"/>
      <c r="RFN8" s="49"/>
      <c r="RFO8" s="49"/>
      <c r="RFP8" s="49"/>
      <c r="RFQ8" s="49"/>
      <c r="RFR8" s="49"/>
      <c r="RFS8" s="49"/>
      <c r="RFT8" s="49"/>
      <c r="RFU8" s="49"/>
      <c r="RFV8" s="49"/>
      <c r="RFW8" s="49"/>
      <c r="RFX8" s="49"/>
      <c r="RFY8" s="49"/>
      <c r="RFZ8" s="49"/>
      <c r="RGA8" s="49"/>
      <c r="RGB8" s="49"/>
      <c r="RGC8" s="49"/>
      <c r="RGD8" s="49"/>
      <c r="RGE8" s="49"/>
      <c r="RGF8" s="49"/>
      <c r="RGG8" s="49"/>
      <c r="RGH8" s="49"/>
      <c r="RGI8" s="49"/>
      <c r="RGJ8" s="49"/>
      <c r="RGK8" s="49"/>
      <c r="RGL8" s="49"/>
      <c r="RGM8" s="49"/>
      <c r="RGN8" s="49"/>
      <c r="RGO8" s="49"/>
      <c r="RGP8" s="49"/>
      <c r="RGQ8" s="49"/>
      <c r="RGR8" s="49"/>
      <c r="RGS8" s="49"/>
      <c r="RGT8" s="49"/>
      <c r="RGU8" s="49"/>
      <c r="RGV8" s="49"/>
      <c r="RGW8" s="49"/>
      <c r="RGX8" s="49"/>
      <c r="RGY8" s="49"/>
      <c r="RGZ8" s="49"/>
      <c r="RHA8" s="49"/>
      <c r="RHB8" s="49"/>
      <c r="RHC8" s="49"/>
      <c r="RHD8" s="49"/>
      <c r="RHE8" s="49"/>
      <c r="RHF8" s="49"/>
      <c r="RHG8" s="49"/>
      <c r="RHH8" s="49"/>
      <c r="RHI8" s="49"/>
      <c r="RHJ8" s="49"/>
      <c r="RHK8" s="49"/>
      <c r="RHL8" s="49"/>
      <c r="RHM8" s="49"/>
      <c r="RHN8" s="49"/>
      <c r="RHO8" s="49"/>
      <c r="RHP8" s="49"/>
      <c r="RHQ8" s="49"/>
      <c r="RHR8" s="49"/>
      <c r="RHS8" s="49"/>
      <c r="RHT8" s="49"/>
      <c r="RHU8" s="49"/>
      <c r="RHV8" s="49"/>
      <c r="RHW8" s="49"/>
      <c r="RHX8" s="49"/>
      <c r="RHY8" s="49"/>
      <c r="RHZ8" s="49"/>
      <c r="RIA8" s="49"/>
      <c r="RIB8" s="49"/>
      <c r="RIC8" s="49"/>
      <c r="RID8" s="49"/>
      <c r="RIE8" s="49"/>
      <c r="RIF8" s="49"/>
      <c r="RIG8" s="49"/>
      <c r="RIH8" s="49"/>
      <c r="RII8" s="49"/>
      <c r="RIJ8" s="49"/>
      <c r="RIK8" s="49"/>
      <c r="RIL8" s="49"/>
      <c r="RIM8" s="49"/>
      <c r="RIN8" s="49"/>
      <c r="RIO8" s="49"/>
      <c r="RIP8" s="49"/>
      <c r="RIQ8" s="49"/>
      <c r="RIR8" s="49"/>
      <c r="RIS8" s="49"/>
      <c r="RIT8" s="49"/>
      <c r="RIU8" s="49"/>
      <c r="RIV8" s="49"/>
      <c r="RIW8" s="49"/>
      <c r="RIX8" s="49"/>
      <c r="RIY8" s="49"/>
      <c r="RIZ8" s="49"/>
      <c r="RJA8" s="49"/>
      <c r="RJB8" s="49"/>
      <c r="RJC8" s="49"/>
      <c r="RJD8" s="49"/>
      <c r="RJE8" s="49"/>
      <c r="RJF8" s="49"/>
      <c r="RJG8" s="49"/>
      <c r="RJH8" s="49"/>
      <c r="RJI8" s="49"/>
      <c r="RJJ8" s="49"/>
      <c r="RJK8" s="49"/>
      <c r="RJL8" s="49"/>
      <c r="RJM8" s="49"/>
      <c r="RJN8" s="49"/>
      <c r="RJO8" s="49"/>
      <c r="RJP8" s="49"/>
      <c r="RJQ8" s="49"/>
      <c r="RJR8" s="49"/>
      <c r="RJS8" s="49"/>
      <c r="RJT8" s="49"/>
      <c r="RJU8" s="49"/>
      <c r="RJV8" s="49"/>
      <c r="RJW8" s="49"/>
      <c r="RJX8" s="49"/>
      <c r="RJY8" s="49"/>
      <c r="RJZ8" s="49"/>
      <c r="RKA8" s="49"/>
      <c r="RKB8" s="49"/>
      <c r="RKC8" s="49"/>
      <c r="RKD8" s="49"/>
      <c r="RKE8" s="49"/>
      <c r="RKF8" s="49"/>
      <c r="RKG8" s="49"/>
      <c r="RKH8" s="49"/>
      <c r="RKI8" s="49"/>
      <c r="RKJ8" s="49"/>
      <c r="RKK8" s="49"/>
      <c r="RKL8" s="49"/>
      <c r="RKM8" s="49"/>
      <c r="RKN8" s="49"/>
      <c r="RKO8" s="49"/>
      <c r="RKP8" s="49"/>
      <c r="RKQ8" s="49"/>
      <c r="RKR8" s="49"/>
      <c r="RKS8" s="49"/>
      <c r="RKT8" s="49"/>
      <c r="RKU8" s="49"/>
      <c r="RKV8" s="49"/>
      <c r="RKW8" s="49"/>
      <c r="RKX8" s="49"/>
      <c r="RKY8" s="49"/>
      <c r="RKZ8" s="49"/>
      <c r="RLA8" s="49"/>
      <c r="RLB8" s="49"/>
      <c r="RLC8" s="49"/>
      <c r="RLD8" s="49"/>
      <c r="RLE8" s="49"/>
      <c r="RLF8" s="49"/>
      <c r="RLG8" s="49"/>
      <c r="RLH8" s="49"/>
      <c r="RLI8" s="49"/>
      <c r="RLJ8" s="49"/>
      <c r="RLK8" s="49"/>
      <c r="RLL8" s="49"/>
      <c r="RLM8" s="49"/>
      <c r="RLN8" s="49"/>
      <c r="RLO8" s="49"/>
      <c r="RLP8" s="49"/>
      <c r="RLQ8" s="49"/>
      <c r="RLR8" s="49"/>
      <c r="RLS8" s="49"/>
      <c r="RLT8" s="49"/>
      <c r="RLU8" s="49"/>
      <c r="RLV8" s="49"/>
      <c r="RLW8" s="49"/>
      <c r="RLX8" s="49"/>
      <c r="RLY8" s="49"/>
      <c r="RLZ8" s="49"/>
      <c r="RMA8" s="49"/>
      <c r="RMB8" s="49"/>
      <c r="RMC8" s="49"/>
      <c r="RMD8" s="49"/>
      <c r="RME8" s="49"/>
      <c r="RMF8" s="49"/>
      <c r="RMG8" s="49"/>
      <c r="RMH8" s="49"/>
      <c r="RMI8" s="49"/>
      <c r="RMJ8" s="49"/>
      <c r="RMK8" s="49"/>
      <c r="RML8" s="49"/>
      <c r="RMM8" s="49"/>
      <c r="RMN8" s="49"/>
      <c r="RMO8" s="49"/>
      <c r="RMP8" s="49"/>
      <c r="RMQ8" s="49"/>
      <c r="RMR8" s="49"/>
      <c r="RMS8" s="49"/>
      <c r="RMT8" s="49"/>
      <c r="RMU8" s="49"/>
      <c r="RMV8" s="49"/>
      <c r="RMW8" s="49"/>
      <c r="RMX8" s="49"/>
      <c r="RMY8" s="49"/>
      <c r="RMZ8" s="49"/>
      <c r="RNA8" s="49"/>
      <c r="RNB8" s="49"/>
      <c r="RNC8" s="49"/>
      <c r="RND8" s="49"/>
      <c r="RNE8" s="49"/>
      <c r="RNF8" s="49"/>
      <c r="RNG8" s="49"/>
      <c r="RNH8" s="49"/>
      <c r="RNI8" s="49"/>
      <c r="RNJ8" s="49"/>
      <c r="RNK8" s="49"/>
      <c r="RNL8" s="49"/>
      <c r="RNM8" s="49"/>
      <c r="RNN8" s="49"/>
      <c r="RNO8" s="49"/>
      <c r="RNP8" s="49"/>
      <c r="RNQ8" s="49"/>
      <c r="RNR8" s="49"/>
      <c r="RNS8" s="49"/>
      <c r="RNT8" s="49"/>
      <c r="RNU8" s="49"/>
      <c r="RNV8" s="49"/>
      <c r="RNW8" s="49"/>
      <c r="RNX8" s="49"/>
      <c r="RNY8" s="49"/>
      <c r="RNZ8" s="49"/>
      <c r="ROA8" s="49"/>
      <c r="ROB8" s="49"/>
      <c r="ROC8" s="49"/>
      <c r="ROD8" s="49"/>
      <c r="ROE8" s="49"/>
      <c r="ROF8" s="49"/>
      <c r="ROG8" s="49"/>
      <c r="ROH8" s="49"/>
      <c r="ROI8" s="49"/>
      <c r="ROJ8" s="49"/>
      <c r="ROK8" s="49"/>
      <c r="ROL8" s="49"/>
      <c r="ROM8" s="49"/>
      <c r="RON8" s="49"/>
      <c r="ROO8" s="49"/>
      <c r="ROP8" s="49"/>
      <c r="ROQ8" s="49"/>
      <c r="ROR8" s="49"/>
      <c r="ROS8" s="49"/>
      <c r="ROT8" s="49"/>
      <c r="ROU8" s="49"/>
      <c r="ROV8" s="49"/>
      <c r="ROW8" s="49"/>
      <c r="ROX8" s="49"/>
      <c r="ROY8" s="49"/>
      <c r="ROZ8" s="49"/>
      <c r="RPA8" s="49"/>
      <c r="RPB8" s="49"/>
      <c r="RPC8" s="49"/>
      <c r="RPD8" s="49"/>
      <c r="RPE8" s="49"/>
      <c r="RPF8" s="49"/>
      <c r="RPG8" s="49"/>
      <c r="RPH8" s="49"/>
      <c r="RPI8" s="49"/>
      <c r="RPJ8" s="49"/>
      <c r="RPK8" s="49"/>
      <c r="RPL8" s="49"/>
      <c r="RPM8" s="49"/>
      <c r="RPN8" s="49"/>
      <c r="RPO8" s="49"/>
      <c r="RPP8" s="49"/>
      <c r="RPQ8" s="49"/>
      <c r="RPR8" s="49"/>
      <c r="RPS8" s="49"/>
      <c r="RPT8" s="49"/>
      <c r="RPU8" s="49"/>
      <c r="RPV8" s="49"/>
      <c r="RPW8" s="49"/>
      <c r="RPX8" s="49"/>
      <c r="RPY8" s="49"/>
      <c r="RPZ8" s="49"/>
      <c r="RQA8" s="49"/>
      <c r="RQB8" s="49"/>
      <c r="RQC8" s="49"/>
      <c r="RQD8" s="49"/>
      <c r="RQE8" s="49"/>
      <c r="RQF8" s="49"/>
      <c r="RQG8" s="49"/>
      <c r="RQH8" s="49"/>
      <c r="RQI8" s="49"/>
      <c r="RQJ8" s="49"/>
      <c r="RQK8" s="49"/>
      <c r="RQL8" s="49"/>
      <c r="RQM8" s="49"/>
      <c r="RQN8" s="49"/>
      <c r="RQO8" s="49"/>
      <c r="RQP8" s="49"/>
      <c r="RQQ8" s="49"/>
      <c r="RQR8" s="49"/>
      <c r="RQS8" s="49"/>
      <c r="RQT8" s="49"/>
      <c r="RQU8" s="49"/>
      <c r="RQV8" s="49"/>
      <c r="RQW8" s="49"/>
      <c r="RQX8" s="49"/>
      <c r="RQY8" s="49"/>
      <c r="RQZ8" s="49"/>
      <c r="RRA8" s="49"/>
      <c r="RRB8" s="49"/>
      <c r="RRC8" s="49"/>
      <c r="RRD8" s="49"/>
      <c r="RRE8" s="49"/>
      <c r="RRF8" s="49"/>
      <c r="RRG8" s="49"/>
      <c r="RRH8" s="49"/>
      <c r="RRI8" s="49"/>
      <c r="RRJ8" s="49"/>
      <c r="RRK8" s="49"/>
      <c r="RRL8" s="49"/>
      <c r="RRM8" s="49"/>
      <c r="RRN8" s="49"/>
      <c r="RRO8" s="49"/>
      <c r="RRP8" s="49"/>
      <c r="RRQ8" s="49"/>
      <c r="RRR8" s="49"/>
      <c r="RRS8" s="49"/>
      <c r="RRT8" s="49"/>
      <c r="RRU8" s="49"/>
      <c r="RRV8" s="49"/>
      <c r="RRW8" s="49"/>
      <c r="RRX8" s="49"/>
      <c r="RRY8" s="49"/>
      <c r="RRZ8" s="49"/>
      <c r="RSA8" s="49"/>
      <c r="RSB8" s="49"/>
      <c r="RSC8" s="49"/>
      <c r="RSD8" s="49"/>
      <c r="RSE8" s="49"/>
      <c r="RSF8" s="49"/>
      <c r="RSG8" s="49"/>
      <c r="RSH8" s="49"/>
      <c r="RSI8" s="49"/>
      <c r="RSJ8" s="49"/>
      <c r="RSK8" s="49"/>
      <c r="RSL8" s="49"/>
      <c r="RSM8" s="49"/>
      <c r="RSN8" s="49"/>
      <c r="RSO8" s="49"/>
      <c r="RSP8" s="49"/>
      <c r="RSQ8" s="49"/>
      <c r="RSR8" s="49"/>
      <c r="RSS8" s="49"/>
      <c r="RST8" s="49"/>
      <c r="RSU8" s="49"/>
      <c r="RSV8" s="49"/>
      <c r="RSW8" s="49"/>
      <c r="RSX8" s="49"/>
      <c r="RSY8" s="49"/>
      <c r="RSZ8" s="49"/>
      <c r="RTA8" s="49"/>
      <c r="RTB8" s="49"/>
      <c r="RTC8" s="49"/>
      <c r="RTD8" s="49"/>
      <c r="RTE8" s="49"/>
      <c r="RTF8" s="49"/>
      <c r="RTG8" s="49"/>
      <c r="RTH8" s="49"/>
      <c r="RTI8" s="49"/>
      <c r="RTJ8" s="49"/>
      <c r="RTK8" s="49"/>
      <c r="RTL8" s="49"/>
      <c r="RTM8" s="49"/>
      <c r="RTN8" s="49"/>
      <c r="RTO8" s="49"/>
      <c r="RTP8" s="49"/>
      <c r="RTQ8" s="49"/>
      <c r="RTR8" s="49"/>
      <c r="RTS8" s="49"/>
      <c r="RTT8" s="49"/>
      <c r="RTU8" s="49"/>
      <c r="RTV8" s="49"/>
      <c r="RTW8" s="49"/>
      <c r="RTX8" s="49"/>
      <c r="RTY8" s="49"/>
      <c r="RTZ8" s="49"/>
      <c r="RUA8" s="49"/>
      <c r="RUB8" s="49"/>
      <c r="RUC8" s="49"/>
      <c r="RUD8" s="49"/>
      <c r="RUE8" s="49"/>
      <c r="RUF8" s="49"/>
      <c r="RUG8" s="49"/>
      <c r="RUH8" s="49"/>
      <c r="RUI8" s="49"/>
      <c r="RUJ8" s="49"/>
      <c r="RUK8" s="49"/>
      <c r="RUL8" s="49"/>
      <c r="RUM8" s="49"/>
      <c r="RUN8" s="49"/>
      <c r="RUO8" s="49"/>
      <c r="RUP8" s="49"/>
      <c r="RUQ8" s="49"/>
      <c r="RUR8" s="49"/>
      <c r="RUS8" s="49"/>
      <c r="RUT8" s="49"/>
      <c r="RUU8" s="49"/>
      <c r="RUV8" s="49"/>
      <c r="RUW8" s="49"/>
      <c r="RUX8" s="49"/>
      <c r="RUY8" s="49"/>
      <c r="RUZ8" s="49"/>
      <c r="RVA8" s="49"/>
      <c r="RVB8" s="49"/>
      <c r="RVC8" s="49"/>
      <c r="RVD8" s="49"/>
      <c r="RVE8" s="49"/>
      <c r="RVF8" s="49"/>
      <c r="RVG8" s="49"/>
      <c r="RVH8" s="49"/>
      <c r="RVI8" s="49"/>
      <c r="RVJ8" s="49"/>
      <c r="RVK8" s="49"/>
      <c r="RVL8" s="49"/>
      <c r="RVM8" s="49"/>
      <c r="RVN8" s="49"/>
      <c r="RVO8" s="49"/>
      <c r="RVP8" s="49"/>
      <c r="RVQ8" s="49"/>
      <c r="RVR8" s="49"/>
      <c r="RVS8" s="49"/>
      <c r="RVT8" s="49"/>
      <c r="RVU8" s="49"/>
      <c r="RVV8" s="49"/>
      <c r="RVW8" s="49"/>
      <c r="RVX8" s="49"/>
      <c r="RVY8" s="49"/>
      <c r="RVZ8" s="49"/>
      <c r="RWA8" s="49"/>
      <c r="RWB8" s="49"/>
      <c r="RWC8" s="49"/>
      <c r="RWD8" s="49"/>
      <c r="RWE8" s="49"/>
      <c r="RWF8" s="49"/>
      <c r="RWG8" s="49"/>
      <c r="RWH8" s="49"/>
      <c r="RWI8" s="49"/>
      <c r="RWJ8" s="49"/>
      <c r="RWK8" s="49"/>
      <c r="RWL8" s="49"/>
      <c r="RWM8" s="49"/>
      <c r="RWN8" s="49"/>
      <c r="RWO8" s="49"/>
      <c r="RWP8" s="49"/>
      <c r="RWQ8" s="49"/>
      <c r="RWR8" s="49"/>
      <c r="RWS8" s="49"/>
      <c r="RWT8" s="49"/>
      <c r="RWU8" s="49"/>
      <c r="RWV8" s="49"/>
      <c r="RWW8" s="49"/>
      <c r="RWX8" s="49"/>
      <c r="RWY8" s="49"/>
      <c r="RWZ8" s="49"/>
      <c r="RXA8" s="49"/>
      <c r="RXB8" s="49"/>
      <c r="RXC8" s="49"/>
      <c r="RXD8" s="49"/>
      <c r="RXE8" s="49"/>
      <c r="RXF8" s="49"/>
      <c r="RXG8" s="49"/>
      <c r="RXH8" s="49"/>
      <c r="RXI8" s="49"/>
      <c r="RXJ8" s="49"/>
      <c r="RXK8" s="49"/>
      <c r="RXL8" s="49"/>
      <c r="RXM8" s="49"/>
      <c r="RXN8" s="49"/>
      <c r="RXO8" s="49"/>
      <c r="RXP8" s="49"/>
      <c r="RXQ8" s="49"/>
      <c r="RXR8" s="49"/>
      <c r="RXS8" s="49"/>
      <c r="RXT8" s="49"/>
      <c r="RXU8" s="49"/>
      <c r="RXV8" s="49"/>
      <c r="RXW8" s="49"/>
      <c r="RXX8" s="49"/>
      <c r="RXY8" s="49"/>
      <c r="RXZ8" s="49"/>
      <c r="RYA8" s="49"/>
      <c r="RYB8" s="49"/>
      <c r="RYC8" s="49"/>
      <c r="RYD8" s="49"/>
      <c r="RYE8" s="49"/>
      <c r="RYF8" s="49"/>
      <c r="RYG8" s="49"/>
      <c r="RYH8" s="49"/>
      <c r="RYI8" s="49"/>
      <c r="RYJ8" s="49"/>
      <c r="RYK8" s="49"/>
      <c r="RYL8" s="49"/>
      <c r="RYM8" s="49"/>
      <c r="RYN8" s="49"/>
      <c r="RYO8" s="49"/>
      <c r="RYP8" s="49"/>
      <c r="RYQ8" s="49"/>
      <c r="RYR8" s="49"/>
      <c r="RYS8" s="49"/>
      <c r="RYT8" s="49"/>
      <c r="RYU8" s="49"/>
      <c r="RYV8" s="49"/>
      <c r="RYW8" s="49"/>
      <c r="RYX8" s="49"/>
      <c r="RYY8" s="49"/>
      <c r="RYZ8" s="49"/>
      <c r="RZA8" s="49"/>
      <c r="RZB8" s="49"/>
      <c r="RZC8" s="49"/>
      <c r="RZD8" s="49"/>
      <c r="RZE8" s="49"/>
      <c r="RZF8" s="49"/>
      <c r="RZG8" s="49"/>
      <c r="RZH8" s="49"/>
      <c r="RZI8" s="49"/>
      <c r="RZJ8" s="49"/>
      <c r="RZK8" s="49"/>
      <c r="RZL8" s="49"/>
      <c r="RZM8" s="49"/>
      <c r="RZN8" s="49"/>
      <c r="RZO8" s="49"/>
      <c r="RZP8" s="49"/>
      <c r="RZQ8" s="49"/>
      <c r="RZR8" s="49"/>
      <c r="RZS8" s="49"/>
      <c r="RZT8" s="49"/>
      <c r="RZU8" s="49"/>
      <c r="RZV8" s="49"/>
      <c r="RZW8" s="49"/>
      <c r="RZX8" s="49"/>
      <c r="RZY8" s="49"/>
      <c r="RZZ8" s="49"/>
      <c r="SAA8" s="49"/>
      <c r="SAB8" s="49"/>
      <c r="SAC8" s="49"/>
      <c r="SAD8" s="49"/>
      <c r="SAE8" s="49"/>
      <c r="SAF8" s="49"/>
      <c r="SAG8" s="49"/>
      <c r="SAH8" s="49"/>
      <c r="SAI8" s="49"/>
      <c r="SAJ8" s="49"/>
      <c r="SAK8" s="49"/>
      <c r="SAL8" s="49"/>
      <c r="SAM8" s="49"/>
      <c r="SAN8" s="49"/>
      <c r="SAO8" s="49"/>
      <c r="SAP8" s="49"/>
      <c r="SAQ8" s="49"/>
      <c r="SAR8" s="49"/>
      <c r="SAS8" s="49"/>
      <c r="SAT8" s="49"/>
      <c r="SAU8" s="49"/>
      <c r="SAV8" s="49"/>
      <c r="SAW8" s="49"/>
      <c r="SAX8" s="49"/>
      <c r="SAY8" s="49"/>
      <c r="SAZ8" s="49"/>
      <c r="SBA8" s="49"/>
      <c r="SBB8" s="49"/>
      <c r="SBC8" s="49"/>
      <c r="SBD8" s="49"/>
      <c r="SBE8" s="49"/>
      <c r="SBF8" s="49"/>
      <c r="SBG8" s="49"/>
      <c r="SBH8" s="49"/>
      <c r="SBI8" s="49"/>
      <c r="SBJ8" s="49"/>
      <c r="SBK8" s="49"/>
      <c r="SBL8" s="49"/>
      <c r="SBM8" s="49"/>
      <c r="SBN8" s="49"/>
      <c r="SBO8" s="49"/>
      <c r="SBP8" s="49"/>
      <c r="SBQ8" s="49"/>
      <c r="SBR8" s="49"/>
      <c r="SBS8" s="49"/>
      <c r="SBT8" s="49"/>
      <c r="SBU8" s="49"/>
      <c r="SBV8" s="49"/>
      <c r="SBW8" s="49"/>
      <c r="SBX8" s="49"/>
      <c r="SBY8" s="49"/>
      <c r="SBZ8" s="49"/>
      <c r="SCA8" s="49"/>
      <c r="SCB8" s="49"/>
      <c r="SCC8" s="49"/>
      <c r="SCD8" s="49"/>
      <c r="SCE8" s="49"/>
      <c r="SCF8" s="49"/>
      <c r="SCG8" s="49"/>
      <c r="SCH8" s="49"/>
      <c r="SCI8" s="49"/>
      <c r="SCJ8" s="49"/>
      <c r="SCK8" s="49"/>
      <c r="SCL8" s="49"/>
      <c r="SCM8" s="49"/>
      <c r="SCN8" s="49"/>
      <c r="SCO8" s="49"/>
      <c r="SCP8" s="49"/>
      <c r="SCQ8" s="49"/>
      <c r="SCR8" s="49"/>
      <c r="SCS8" s="49"/>
      <c r="SCT8" s="49"/>
      <c r="SCU8" s="49"/>
      <c r="SCV8" s="49"/>
      <c r="SCW8" s="49"/>
      <c r="SCX8" s="49"/>
      <c r="SCY8" s="49"/>
      <c r="SCZ8" s="49"/>
      <c r="SDA8" s="49"/>
      <c r="SDB8" s="49"/>
      <c r="SDC8" s="49"/>
      <c r="SDD8" s="49"/>
      <c r="SDE8" s="49"/>
      <c r="SDF8" s="49"/>
      <c r="SDG8" s="49"/>
      <c r="SDH8" s="49"/>
      <c r="SDI8" s="49"/>
      <c r="SDJ8" s="49"/>
      <c r="SDK8" s="49"/>
      <c r="SDL8" s="49"/>
      <c r="SDM8" s="49"/>
      <c r="SDN8" s="49"/>
      <c r="SDO8" s="49"/>
      <c r="SDP8" s="49"/>
      <c r="SDQ8" s="49"/>
      <c r="SDR8" s="49"/>
      <c r="SDS8" s="49"/>
      <c r="SDT8" s="49"/>
      <c r="SDU8" s="49"/>
      <c r="SDV8" s="49"/>
      <c r="SDW8" s="49"/>
      <c r="SDX8" s="49"/>
      <c r="SDY8" s="49"/>
      <c r="SDZ8" s="49"/>
      <c r="SEA8" s="49"/>
      <c r="SEB8" s="49"/>
      <c r="SEC8" s="49"/>
      <c r="SED8" s="49"/>
      <c r="SEE8" s="49"/>
      <c r="SEF8" s="49"/>
      <c r="SEG8" s="49"/>
      <c r="SEH8" s="49"/>
      <c r="SEI8" s="49"/>
      <c r="SEJ8" s="49"/>
      <c r="SEK8" s="49"/>
      <c r="SEL8" s="49"/>
      <c r="SEM8" s="49"/>
      <c r="SEN8" s="49"/>
      <c r="SEO8" s="49"/>
      <c r="SEP8" s="49"/>
      <c r="SEQ8" s="49"/>
      <c r="SER8" s="49"/>
      <c r="SES8" s="49"/>
      <c r="SET8" s="49"/>
      <c r="SEU8" s="49"/>
      <c r="SEV8" s="49"/>
      <c r="SEW8" s="49"/>
      <c r="SEX8" s="49"/>
      <c r="SEY8" s="49"/>
      <c r="SEZ8" s="49"/>
      <c r="SFA8" s="49"/>
      <c r="SFB8" s="49"/>
      <c r="SFC8" s="49"/>
      <c r="SFD8" s="49"/>
      <c r="SFE8" s="49"/>
      <c r="SFF8" s="49"/>
      <c r="SFG8" s="49"/>
      <c r="SFH8" s="49"/>
      <c r="SFI8" s="49"/>
      <c r="SFJ8" s="49"/>
      <c r="SFK8" s="49"/>
      <c r="SFL8" s="49"/>
      <c r="SFM8" s="49"/>
      <c r="SFN8" s="49"/>
      <c r="SFO8" s="49"/>
      <c r="SFP8" s="49"/>
      <c r="SFQ8" s="49"/>
      <c r="SFR8" s="49"/>
      <c r="SFS8" s="49"/>
      <c r="SFT8" s="49"/>
      <c r="SFU8" s="49"/>
      <c r="SFV8" s="49"/>
      <c r="SFW8" s="49"/>
      <c r="SFX8" s="49"/>
      <c r="SFY8" s="49"/>
      <c r="SFZ8" s="49"/>
      <c r="SGA8" s="49"/>
      <c r="SGB8" s="49"/>
      <c r="SGC8" s="49"/>
      <c r="SGD8" s="49"/>
      <c r="SGE8" s="49"/>
      <c r="SGF8" s="49"/>
      <c r="SGG8" s="49"/>
      <c r="SGH8" s="49"/>
      <c r="SGI8" s="49"/>
      <c r="SGJ8" s="49"/>
      <c r="SGK8" s="49"/>
      <c r="SGL8" s="49"/>
      <c r="SGM8" s="49"/>
      <c r="SGN8" s="49"/>
      <c r="SGO8" s="49"/>
      <c r="SGP8" s="49"/>
      <c r="SGQ8" s="49"/>
      <c r="SGR8" s="49"/>
      <c r="SGS8" s="49"/>
      <c r="SGT8" s="49"/>
      <c r="SGU8" s="49"/>
      <c r="SGV8" s="49"/>
      <c r="SGW8" s="49"/>
      <c r="SGX8" s="49"/>
      <c r="SGY8" s="49"/>
      <c r="SGZ8" s="49"/>
      <c r="SHA8" s="49"/>
      <c r="SHB8" s="49"/>
      <c r="SHC8" s="49"/>
      <c r="SHD8" s="49"/>
      <c r="SHE8" s="49"/>
      <c r="SHF8" s="49"/>
      <c r="SHG8" s="49"/>
      <c r="SHH8" s="49"/>
      <c r="SHI8" s="49"/>
      <c r="SHJ8" s="49"/>
      <c r="SHK8" s="49"/>
      <c r="SHL8" s="49"/>
      <c r="SHM8" s="49"/>
      <c r="SHN8" s="49"/>
      <c r="SHO8" s="49"/>
      <c r="SHP8" s="49"/>
      <c r="SHQ8" s="49"/>
      <c r="SHR8" s="49"/>
      <c r="SHS8" s="49"/>
      <c r="SHT8" s="49"/>
      <c r="SHU8" s="49"/>
      <c r="SHV8" s="49"/>
      <c r="SHW8" s="49"/>
      <c r="SHX8" s="49"/>
      <c r="SHY8" s="49"/>
      <c r="SHZ8" s="49"/>
      <c r="SIA8" s="49"/>
      <c r="SIB8" s="49"/>
      <c r="SIC8" s="49"/>
      <c r="SID8" s="49"/>
      <c r="SIE8" s="49"/>
      <c r="SIF8" s="49"/>
      <c r="SIG8" s="49"/>
      <c r="SIH8" s="49"/>
      <c r="SII8" s="49"/>
      <c r="SIJ8" s="49"/>
      <c r="SIK8" s="49"/>
      <c r="SIL8" s="49"/>
      <c r="SIM8" s="49"/>
      <c r="SIN8" s="49"/>
      <c r="SIO8" s="49"/>
      <c r="SIP8" s="49"/>
      <c r="SIQ8" s="49"/>
      <c r="SIR8" s="49"/>
      <c r="SIS8" s="49"/>
      <c r="SIT8" s="49"/>
      <c r="SIU8" s="49"/>
      <c r="SIV8" s="49"/>
      <c r="SIW8" s="49"/>
      <c r="SIX8" s="49"/>
      <c r="SIY8" s="49"/>
      <c r="SIZ8" s="49"/>
      <c r="SJA8" s="49"/>
      <c r="SJB8" s="49"/>
      <c r="SJC8" s="49"/>
      <c r="SJD8" s="49"/>
      <c r="SJE8" s="49"/>
      <c r="SJF8" s="49"/>
      <c r="SJG8" s="49"/>
      <c r="SJH8" s="49"/>
      <c r="SJI8" s="49"/>
      <c r="SJJ8" s="49"/>
      <c r="SJK8" s="49"/>
      <c r="SJL8" s="49"/>
      <c r="SJM8" s="49"/>
      <c r="SJN8" s="49"/>
      <c r="SJO8" s="49"/>
      <c r="SJP8" s="49"/>
      <c r="SJQ8" s="49"/>
      <c r="SJR8" s="49"/>
      <c r="SJS8" s="49"/>
      <c r="SJT8" s="49"/>
      <c r="SJU8" s="49"/>
      <c r="SJV8" s="49"/>
      <c r="SJW8" s="49"/>
      <c r="SJX8" s="49"/>
      <c r="SJY8" s="49"/>
      <c r="SJZ8" s="49"/>
      <c r="SKA8" s="49"/>
      <c r="SKB8" s="49"/>
      <c r="SKC8" s="49"/>
      <c r="SKD8" s="49"/>
      <c r="SKE8" s="49"/>
      <c r="SKF8" s="49"/>
      <c r="SKG8" s="49"/>
      <c r="SKH8" s="49"/>
      <c r="SKI8" s="49"/>
      <c r="SKJ8" s="49"/>
      <c r="SKK8" s="49"/>
      <c r="SKL8" s="49"/>
      <c r="SKM8" s="49"/>
      <c r="SKN8" s="49"/>
      <c r="SKO8" s="49"/>
      <c r="SKP8" s="49"/>
      <c r="SKQ8" s="49"/>
      <c r="SKR8" s="49"/>
      <c r="SKS8" s="49"/>
      <c r="SKT8" s="49"/>
      <c r="SKU8" s="49"/>
      <c r="SKV8" s="49"/>
      <c r="SKW8" s="49"/>
      <c r="SKX8" s="49"/>
      <c r="SKY8" s="49"/>
      <c r="SKZ8" s="49"/>
      <c r="SLA8" s="49"/>
      <c r="SLB8" s="49"/>
      <c r="SLC8" s="49"/>
      <c r="SLD8" s="49"/>
      <c r="SLE8" s="49"/>
      <c r="SLF8" s="49"/>
      <c r="SLG8" s="49"/>
      <c r="SLH8" s="49"/>
      <c r="SLI8" s="49"/>
      <c r="SLJ8" s="49"/>
      <c r="SLK8" s="49"/>
      <c r="SLL8" s="49"/>
      <c r="SLM8" s="49"/>
      <c r="SLN8" s="49"/>
      <c r="SLO8" s="49"/>
      <c r="SLP8" s="49"/>
      <c r="SLQ8" s="49"/>
      <c r="SLR8" s="49"/>
      <c r="SLS8" s="49"/>
      <c r="SLT8" s="49"/>
      <c r="SLU8" s="49"/>
      <c r="SLV8" s="49"/>
      <c r="SLW8" s="49"/>
      <c r="SLX8" s="49"/>
      <c r="SLY8" s="49"/>
      <c r="SLZ8" s="49"/>
      <c r="SMA8" s="49"/>
      <c r="SMB8" s="49"/>
      <c r="SMC8" s="49"/>
      <c r="SMD8" s="49"/>
      <c r="SME8" s="49"/>
      <c r="SMF8" s="49"/>
      <c r="SMG8" s="49"/>
      <c r="SMH8" s="49"/>
      <c r="SMI8" s="49"/>
      <c r="SMJ8" s="49"/>
      <c r="SMK8" s="49"/>
      <c r="SML8" s="49"/>
      <c r="SMM8" s="49"/>
      <c r="SMN8" s="49"/>
      <c r="SMO8" s="49"/>
      <c r="SMP8" s="49"/>
      <c r="SMQ8" s="49"/>
      <c r="SMR8" s="49"/>
      <c r="SMS8" s="49"/>
      <c r="SMT8" s="49"/>
      <c r="SMU8" s="49"/>
      <c r="SMV8" s="49"/>
      <c r="SMW8" s="49"/>
      <c r="SMX8" s="49"/>
      <c r="SMY8" s="49"/>
      <c r="SMZ8" s="49"/>
      <c r="SNA8" s="49"/>
      <c r="SNB8" s="49"/>
      <c r="SNC8" s="49"/>
      <c r="SND8" s="49"/>
      <c r="SNE8" s="49"/>
      <c r="SNF8" s="49"/>
      <c r="SNG8" s="49"/>
      <c r="SNH8" s="49"/>
      <c r="SNI8" s="49"/>
      <c r="SNJ8" s="49"/>
      <c r="SNK8" s="49"/>
      <c r="SNL8" s="49"/>
      <c r="SNM8" s="49"/>
      <c r="SNN8" s="49"/>
      <c r="SNO8" s="49"/>
      <c r="SNP8" s="49"/>
      <c r="SNQ8" s="49"/>
      <c r="SNR8" s="49"/>
      <c r="SNS8" s="49"/>
      <c r="SNT8" s="49"/>
      <c r="SNU8" s="49"/>
      <c r="SNV8" s="49"/>
      <c r="SNW8" s="49"/>
      <c r="SNX8" s="49"/>
      <c r="SNY8" s="49"/>
      <c r="SNZ8" s="49"/>
      <c r="SOA8" s="49"/>
      <c r="SOB8" s="49"/>
      <c r="SOC8" s="49"/>
      <c r="SOD8" s="49"/>
      <c r="SOE8" s="49"/>
      <c r="SOF8" s="49"/>
      <c r="SOG8" s="49"/>
      <c r="SOH8" s="49"/>
      <c r="SOI8" s="49"/>
      <c r="SOJ8" s="49"/>
      <c r="SOK8" s="49"/>
      <c r="SOL8" s="49"/>
      <c r="SOM8" s="49"/>
      <c r="SON8" s="49"/>
      <c r="SOO8" s="49"/>
      <c r="SOP8" s="49"/>
      <c r="SOQ8" s="49"/>
      <c r="SOR8" s="49"/>
      <c r="SOS8" s="49"/>
      <c r="SOT8" s="49"/>
      <c r="SOU8" s="49"/>
      <c r="SOV8" s="49"/>
      <c r="SOW8" s="49"/>
      <c r="SOX8" s="49"/>
      <c r="SOY8" s="49"/>
      <c r="SOZ8" s="49"/>
      <c r="SPA8" s="49"/>
      <c r="SPB8" s="49"/>
      <c r="SPC8" s="49"/>
      <c r="SPD8" s="49"/>
      <c r="SPE8" s="49"/>
      <c r="SPF8" s="49"/>
      <c r="SPG8" s="49"/>
      <c r="SPH8" s="49"/>
      <c r="SPI8" s="49"/>
      <c r="SPJ8" s="49"/>
      <c r="SPK8" s="49"/>
      <c r="SPL8" s="49"/>
      <c r="SPM8" s="49"/>
      <c r="SPN8" s="49"/>
      <c r="SPO8" s="49"/>
      <c r="SPP8" s="49"/>
      <c r="SPQ8" s="49"/>
      <c r="SPR8" s="49"/>
      <c r="SPS8" s="49"/>
      <c r="SPT8" s="49"/>
      <c r="SPU8" s="49"/>
      <c r="SPV8" s="49"/>
      <c r="SPW8" s="49"/>
      <c r="SPX8" s="49"/>
      <c r="SPY8" s="49"/>
      <c r="SPZ8" s="49"/>
      <c r="SQA8" s="49"/>
      <c r="SQB8" s="49"/>
      <c r="SQC8" s="49"/>
      <c r="SQD8" s="49"/>
      <c r="SQE8" s="49"/>
      <c r="SQF8" s="49"/>
      <c r="SQG8" s="49"/>
      <c r="SQH8" s="49"/>
      <c r="SQI8" s="49"/>
      <c r="SQJ8" s="49"/>
      <c r="SQK8" s="49"/>
      <c r="SQL8" s="49"/>
      <c r="SQM8" s="49"/>
      <c r="SQN8" s="49"/>
      <c r="SQO8" s="49"/>
      <c r="SQP8" s="49"/>
      <c r="SQQ8" s="49"/>
      <c r="SQR8" s="49"/>
      <c r="SQS8" s="49"/>
      <c r="SQT8" s="49"/>
      <c r="SQU8" s="49"/>
      <c r="SQV8" s="49"/>
      <c r="SQW8" s="49"/>
      <c r="SQX8" s="49"/>
      <c r="SQY8" s="49"/>
      <c r="SQZ8" s="49"/>
      <c r="SRA8" s="49"/>
      <c r="SRB8" s="49"/>
      <c r="SRC8" s="49"/>
      <c r="SRD8" s="49"/>
      <c r="SRE8" s="49"/>
      <c r="SRF8" s="49"/>
      <c r="SRG8" s="49"/>
      <c r="SRH8" s="49"/>
      <c r="SRI8" s="49"/>
      <c r="SRJ8" s="49"/>
      <c r="SRK8" s="49"/>
      <c r="SRL8" s="49"/>
      <c r="SRM8" s="49"/>
      <c r="SRN8" s="49"/>
      <c r="SRO8" s="49"/>
      <c r="SRP8" s="49"/>
      <c r="SRQ8" s="49"/>
      <c r="SRR8" s="49"/>
      <c r="SRS8" s="49"/>
      <c r="SRT8" s="49"/>
      <c r="SRU8" s="49"/>
      <c r="SRV8" s="49"/>
      <c r="SRW8" s="49"/>
      <c r="SRX8" s="49"/>
      <c r="SRY8" s="49"/>
      <c r="SRZ8" s="49"/>
      <c r="SSA8" s="49"/>
      <c r="SSB8" s="49"/>
      <c r="SSC8" s="49"/>
      <c r="SSD8" s="49"/>
      <c r="SSE8" s="49"/>
      <c r="SSF8" s="49"/>
      <c r="SSG8" s="49"/>
      <c r="SSH8" s="49"/>
      <c r="SSI8" s="49"/>
      <c r="SSJ8" s="49"/>
      <c r="SSK8" s="49"/>
      <c r="SSL8" s="49"/>
      <c r="SSM8" s="49"/>
      <c r="SSN8" s="49"/>
      <c r="SSO8" s="49"/>
      <c r="SSP8" s="49"/>
      <c r="SSQ8" s="49"/>
      <c r="SSR8" s="49"/>
      <c r="SSS8" s="49"/>
      <c r="SST8" s="49"/>
      <c r="SSU8" s="49"/>
      <c r="SSV8" s="49"/>
      <c r="SSW8" s="49"/>
      <c r="SSX8" s="49"/>
      <c r="SSY8" s="49"/>
      <c r="SSZ8" s="49"/>
      <c r="STA8" s="49"/>
      <c r="STB8" s="49"/>
      <c r="STC8" s="49"/>
      <c r="STD8" s="49"/>
      <c r="STE8" s="49"/>
      <c r="STF8" s="49"/>
      <c r="STG8" s="49"/>
      <c r="STH8" s="49"/>
      <c r="STI8" s="49"/>
      <c r="STJ8" s="49"/>
      <c r="STK8" s="49"/>
      <c r="STL8" s="49"/>
      <c r="STM8" s="49"/>
      <c r="STN8" s="49"/>
      <c r="STO8" s="49"/>
      <c r="STP8" s="49"/>
      <c r="STQ8" s="49"/>
      <c r="STR8" s="49"/>
      <c r="STS8" s="49"/>
      <c r="STT8" s="49"/>
      <c r="STU8" s="49"/>
      <c r="STV8" s="49"/>
      <c r="STW8" s="49"/>
      <c r="STX8" s="49"/>
      <c r="STY8" s="49"/>
      <c r="STZ8" s="49"/>
      <c r="SUA8" s="49"/>
      <c r="SUB8" s="49"/>
      <c r="SUC8" s="49"/>
      <c r="SUD8" s="49"/>
      <c r="SUE8" s="49"/>
      <c r="SUF8" s="49"/>
      <c r="SUG8" s="49"/>
      <c r="SUH8" s="49"/>
      <c r="SUI8" s="49"/>
      <c r="SUJ8" s="49"/>
      <c r="SUK8" s="49"/>
      <c r="SUL8" s="49"/>
      <c r="SUM8" s="49"/>
      <c r="SUN8" s="49"/>
      <c r="SUO8" s="49"/>
      <c r="SUP8" s="49"/>
      <c r="SUQ8" s="49"/>
      <c r="SUR8" s="49"/>
      <c r="SUS8" s="49"/>
      <c r="SUT8" s="49"/>
      <c r="SUU8" s="49"/>
      <c r="SUV8" s="49"/>
      <c r="SUW8" s="49"/>
      <c r="SUX8" s="49"/>
      <c r="SUY8" s="49"/>
      <c r="SUZ8" s="49"/>
      <c r="SVA8" s="49"/>
      <c r="SVB8" s="49"/>
      <c r="SVC8" s="49"/>
      <c r="SVD8" s="49"/>
      <c r="SVE8" s="49"/>
      <c r="SVF8" s="49"/>
      <c r="SVG8" s="49"/>
      <c r="SVH8" s="49"/>
      <c r="SVI8" s="49"/>
      <c r="SVJ8" s="49"/>
      <c r="SVK8" s="49"/>
      <c r="SVL8" s="49"/>
      <c r="SVM8" s="49"/>
      <c r="SVN8" s="49"/>
      <c r="SVO8" s="49"/>
      <c r="SVP8" s="49"/>
      <c r="SVQ8" s="49"/>
      <c r="SVR8" s="49"/>
      <c r="SVS8" s="49"/>
      <c r="SVT8" s="49"/>
      <c r="SVU8" s="49"/>
      <c r="SVV8" s="49"/>
      <c r="SVW8" s="49"/>
      <c r="SVX8" s="49"/>
      <c r="SVY8" s="49"/>
      <c r="SVZ8" s="49"/>
      <c r="SWA8" s="49"/>
      <c r="SWB8" s="49"/>
      <c r="SWC8" s="49"/>
      <c r="SWD8" s="49"/>
      <c r="SWE8" s="49"/>
      <c r="SWF8" s="49"/>
      <c r="SWG8" s="49"/>
      <c r="SWH8" s="49"/>
      <c r="SWI8" s="49"/>
      <c r="SWJ8" s="49"/>
      <c r="SWK8" s="49"/>
      <c r="SWL8" s="49"/>
      <c r="SWM8" s="49"/>
      <c r="SWN8" s="49"/>
      <c r="SWO8" s="49"/>
      <c r="SWP8" s="49"/>
      <c r="SWQ8" s="49"/>
      <c r="SWR8" s="49"/>
      <c r="SWS8" s="49"/>
      <c r="SWT8" s="49"/>
      <c r="SWU8" s="49"/>
      <c r="SWV8" s="49"/>
      <c r="SWW8" s="49"/>
      <c r="SWX8" s="49"/>
      <c r="SWY8" s="49"/>
      <c r="SWZ8" s="49"/>
      <c r="SXA8" s="49"/>
      <c r="SXB8" s="49"/>
      <c r="SXC8" s="49"/>
      <c r="SXD8" s="49"/>
      <c r="SXE8" s="49"/>
      <c r="SXF8" s="49"/>
      <c r="SXG8" s="49"/>
      <c r="SXH8" s="49"/>
      <c r="SXI8" s="49"/>
      <c r="SXJ8" s="49"/>
      <c r="SXK8" s="49"/>
      <c r="SXL8" s="49"/>
      <c r="SXM8" s="49"/>
      <c r="SXN8" s="49"/>
      <c r="SXO8" s="49"/>
      <c r="SXP8" s="49"/>
      <c r="SXQ8" s="49"/>
      <c r="SXR8" s="49"/>
      <c r="SXS8" s="49"/>
      <c r="SXT8" s="49"/>
      <c r="SXU8" s="49"/>
      <c r="SXV8" s="49"/>
      <c r="SXW8" s="49"/>
      <c r="SXX8" s="49"/>
      <c r="SXY8" s="49"/>
      <c r="SXZ8" s="49"/>
      <c r="SYA8" s="49"/>
      <c r="SYB8" s="49"/>
      <c r="SYC8" s="49"/>
      <c r="SYD8" s="49"/>
      <c r="SYE8" s="49"/>
      <c r="SYF8" s="49"/>
      <c r="SYG8" s="49"/>
      <c r="SYH8" s="49"/>
      <c r="SYI8" s="49"/>
      <c r="SYJ8" s="49"/>
      <c r="SYK8" s="49"/>
      <c r="SYL8" s="49"/>
      <c r="SYM8" s="49"/>
      <c r="SYN8" s="49"/>
      <c r="SYO8" s="49"/>
      <c r="SYP8" s="49"/>
      <c r="SYQ8" s="49"/>
      <c r="SYR8" s="49"/>
      <c r="SYS8" s="49"/>
      <c r="SYT8" s="49"/>
      <c r="SYU8" s="49"/>
      <c r="SYV8" s="49"/>
      <c r="SYW8" s="49"/>
      <c r="SYX8" s="49"/>
      <c r="SYY8" s="49"/>
      <c r="SYZ8" s="49"/>
      <c r="SZA8" s="49"/>
      <c r="SZB8" s="49"/>
      <c r="SZC8" s="49"/>
      <c r="SZD8" s="49"/>
      <c r="SZE8" s="49"/>
      <c r="SZF8" s="49"/>
      <c r="SZG8" s="49"/>
      <c r="SZH8" s="49"/>
      <c r="SZI8" s="49"/>
      <c r="SZJ8" s="49"/>
      <c r="SZK8" s="49"/>
      <c r="SZL8" s="49"/>
      <c r="SZM8" s="49"/>
      <c r="SZN8" s="49"/>
      <c r="SZO8" s="49"/>
      <c r="SZP8" s="49"/>
      <c r="SZQ8" s="49"/>
      <c r="SZR8" s="49"/>
      <c r="SZS8" s="49"/>
      <c r="SZT8" s="49"/>
      <c r="SZU8" s="49"/>
      <c r="SZV8" s="49"/>
      <c r="SZW8" s="49"/>
      <c r="SZX8" s="49"/>
      <c r="SZY8" s="49"/>
      <c r="SZZ8" s="49"/>
      <c r="TAA8" s="49"/>
      <c r="TAB8" s="49"/>
      <c r="TAC8" s="49"/>
      <c r="TAD8" s="49"/>
      <c r="TAE8" s="49"/>
      <c r="TAF8" s="49"/>
      <c r="TAG8" s="49"/>
      <c r="TAH8" s="49"/>
      <c r="TAI8" s="49"/>
      <c r="TAJ8" s="49"/>
      <c r="TAK8" s="49"/>
      <c r="TAL8" s="49"/>
      <c r="TAM8" s="49"/>
      <c r="TAN8" s="49"/>
      <c r="TAO8" s="49"/>
      <c r="TAP8" s="49"/>
      <c r="TAQ8" s="49"/>
      <c r="TAR8" s="49"/>
      <c r="TAS8" s="49"/>
      <c r="TAT8" s="49"/>
      <c r="TAU8" s="49"/>
      <c r="TAV8" s="49"/>
      <c r="TAW8" s="49"/>
      <c r="TAX8" s="49"/>
      <c r="TAY8" s="49"/>
      <c r="TAZ8" s="49"/>
      <c r="TBA8" s="49"/>
      <c r="TBB8" s="49"/>
      <c r="TBC8" s="49"/>
      <c r="TBD8" s="49"/>
      <c r="TBE8" s="49"/>
      <c r="TBF8" s="49"/>
      <c r="TBG8" s="49"/>
      <c r="TBH8" s="49"/>
      <c r="TBI8" s="49"/>
      <c r="TBJ8" s="49"/>
      <c r="TBK8" s="49"/>
      <c r="TBL8" s="49"/>
      <c r="TBM8" s="49"/>
      <c r="TBN8" s="49"/>
      <c r="TBO8" s="49"/>
      <c r="TBP8" s="49"/>
      <c r="TBQ8" s="49"/>
      <c r="TBR8" s="49"/>
      <c r="TBS8" s="49"/>
      <c r="TBT8" s="49"/>
      <c r="TBU8" s="49"/>
      <c r="TBV8" s="49"/>
      <c r="TBW8" s="49"/>
      <c r="TBX8" s="49"/>
      <c r="TBY8" s="49"/>
      <c r="TBZ8" s="49"/>
      <c r="TCA8" s="49"/>
      <c r="TCB8" s="49"/>
      <c r="TCC8" s="49"/>
      <c r="TCD8" s="49"/>
      <c r="TCE8" s="49"/>
      <c r="TCF8" s="49"/>
      <c r="TCG8" s="49"/>
      <c r="TCH8" s="49"/>
      <c r="TCI8" s="49"/>
      <c r="TCJ8" s="49"/>
      <c r="TCK8" s="49"/>
      <c r="TCL8" s="49"/>
      <c r="TCM8" s="49"/>
      <c r="TCN8" s="49"/>
      <c r="TCO8" s="49"/>
      <c r="TCP8" s="49"/>
      <c r="TCQ8" s="49"/>
      <c r="TCR8" s="49"/>
      <c r="TCS8" s="49"/>
      <c r="TCT8" s="49"/>
      <c r="TCU8" s="49"/>
      <c r="TCV8" s="49"/>
      <c r="TCW8" s="49"/>
      <c r="TCX8" s="49"/>
      <c r="TCY8" s="49"/>
      <c r="TCZ8" s="49"/>
      <c r="TDA8" s="49"/>
      <c r="TDB8" s="49"/>
      <c r="TDC8" s="49"/>
      <c r="TDD8" s="49"/>
      <c r="TDE8" s="49"/>
      <c r="TDF8" s="49"/>
      <c r="TDG8" s="49"/>
      <c r="TDH8" s="49"/>
      <c r="TDI8" s="49"/>
      <c r="TDJ8" s="49"/>
      <c r="TDK8" s="49"/>
      <c r="TDL8" s="49"/>
      <c r="TDM8" s="49"/>
      <c r="TDN8" s="49"/>
      <c r="TDO8" s="49"/>
      <c r="TDP8" s="49"/>
      <c r="TDQ8" s="49"/>
      <c r="TDR8" s="49"/>
      <c r="TDS8" s="49"/>
      <c r="TDT8" s="49"/>
      <c r="TDU8" s="49"/>
      <c r="TDV8" s="49"/>
      <c r="TDW8" s="49"/>
      <c r="TDX8" s="49"/>
      <c r="TDY8" s="49"/>
      <c r="TDZ8" s="49"/>
      <c r="TEA8" s="49"/>
      <c r="TEB8" s="49"/>
      <c r="TEC8" s="49"/>
      <c r="TED8" s="49"/>
      <c r="TEE8" s="49"/>
      <c r="TEF8" s="49"/>
      <c r="TEG8" s="49"/>
      <c r="TEH8" s="49"/>
      <c r="TEI8" s="49"/>
      <c r="TEJ8" s="49"/>
      <c r="TEK8" s="49"/>
      <c r="TEL8" s="49"/>
      <c r="TEM8" s="49"/>
      <c r="TEN8" s="49"/>
      <c r="TEO8" s="49"/>
      <c r="TEP8" s="49"/>
      <c r="TEQ8" s="49"/>
      <c r="TER8" s="49"/>
      <c r="TES8" s="49"/>
      <c r="TET8" s="49"/>
      <c r="TEU8" s="49"/>
      <c r="TEV8" s="49"/>
      <c r="TEW8" s="49"/>
      <c r="TEX8" s="49"/>
      <c r="TEY8" s="49"/>
      <c r="TEZ8" s="49"/>
      <c r="TFA8" s="49"/>
      <c r="TFB8" s="49"/>
      <c r="TFC8" s="49"/>
      <c r="TFD8" s="49"/>
      <c r="TFE8" s="49"/>
      <c r="TFF8" s="49"/>
      <c r="TFG8" s="49"/>
      <c r="TFH8" s="49"/>
      <c r="TFI8" s="49"/>
      <c r="TFJ8" s="49"/>
      <c r="TFK8" s="49"/>
      <c r="TFL8" s="49"/>
      <c r="TFM8" s="49"/>
      <c r="TFN8" s="49"/>
      <c r="TFO8" s="49"/>
      <c r="TFP8" s="49"/>
      <c r="TFQ8" s="49"/>
      <c r="TFR8" s="49"/>
      <c r="TFS8" s="49"/>
      <c r="TFT8" s="49"/>
      <c r="TFU8" s="49"/>
      <c r="TFV8" s="49"/>
      <c r="TFW8" s="49"/>
      <c r="TFX8" s="49"/>
      <c r="TFY8" s="49"/>
      <c r="TFZ8" s="49"/>
      <c r="TGA8" s="49"/>
      <c r="TGB8" s="49"/>
      <c r="TGC8" s="49"/>
      <c r="TGD8" s="49"/>
      <c r="TGE8" s="49"/>
      <c r="TGF8" s="49"/>
      <c r="TGG8" s="49"/>
      <c r="TGH8" s="49"/>
      <c r="TGI8" s="49"/>
      <c r="TGJ8" s="49"/>
      <c r="TGK8" s="49"/>
      <c r="TGL8" s="49"/>
      <c r="TGM8" s="49"/>
      <c r="TGN8" s="49"/>
      <c r="TGO8" s="49"/>
      <c r="TGP8" s="49"/>
      <c r="TGQ8" s="49"/>
      <c r="TGR8" s="49"/>
      <c r="TGS8" s="49"/>
      <c r="TGT8" s="49"/>
      <c r="TGU8" s="49"/>
      <c r="TGV8" s="49"/>
      <c r="TGW8" s="49"/>
      <c r="TGX8" s="49"/>
      <c r="TGY8" s="49"/>
      <c r="TGZ8" s="49"/>
      <c r="THA8" s="49"/>
      <c r="THB8" s="49"/>
      <c r="THC8" s="49"/>
      <c r="THD8" s="49"/>
      <c r="THE8" s="49"/>
      <c r="THF8" s="49"/>
      <c r="THG8" s="49"/>
      <c r="THH8" s="49"/>
      <c r="THI8" s="49"/>
      <c r="THJ8" s="49"/>
      <c r="THK8" s="49"/>
      <c r="THL8" s="49"/>
      <c r="THM8" s="49"/>
      <c r="THN8" s="49"/>
      <c r="THO8" s="49"/>
      <c r="THP8" s="49"/>
      <c r="THQ8" s="49"/>
      <c r="THR8" s="49"/>
      <c r="THS8" s="49"/>
      <c r="THT8" s="49"/>
      <c r="THU8" s="49"/>
      <c r="THV8" s="49"/>
      <c r="THW8" s="49"/>
      <c r="THX8" s="49"/>
      <c r="THY8" s="49"/>
      <c r="THZ8" s="49"/>
      <c r="TIA8" s="49"/>
      <c r="TIB8" s="49"/>
      <c r="TIC8" s="49"/>
      <c r="TID8" s="49"/>
      <c r="TIE8" s="49"/>
      <c r="TIF8" s="49"/>
      <c r="TIG8" s="49"/>
      <c r="TIH8" s="49"/>
      <c r="TII8" s="49"/>
      <c r="TIJ8" s="49"/>
      <c r="TIK8" s="49"/>
      <c r="TIL8" s="49"/>
      <c r="TIM8" s="49"/>
      <c r="TIN8" s="49"/>
      <c r="TIO8" s="49"/>
      <c r="TIP8" s="49"/>
      <c r="TIQ8" s="49"/>
      <c r="TIR8" s="49"/>
      <c r="TIS8" s="49"/>
      <c r="TIT8" s="49"/>
      <c r="TIU8" s="49"/>
      <c r="TIV8" s="49"/>
      <c r="TIW8" s="49"/>
      <c r="TIX8" s="49"/>
      <c r="TIY8" s="49"/>
      <c r="TIZ8" s="49"/>
      <c r="TJA8" s="49"/>
      <c r="TJB8" s="49"/>
      <c r="TJC8" s="49"/>
      <c r="TJD8" s="49"/>
      <c r="TJE8" s="49"/>
      <c r="TJF8" s="49"/>
      <c r="TJG8" s="49"/>
      <c r="TJH8" s="49"/>
      <c r="TJI8" s="49"/>
      <c r="TJJ8" s="49"/>
      <c r="TJK8" s="49"/>
      <c r="TJL8" s="49"/>
      <c r="TJM8" s="49"/>
      <c r="TJN8" s="49"/>
      <c r="TJO8" s="49"/>
      <c r="TJP8" s="49"/>
      <c r="TJQ8" s="49"/>
      <c r="TJR8" s="49"/>
      <c r="TJS8" s="49"/>
      <c r="TJT8" s="49"/>
      <c r="TJU8" s="49"/>
      <c r="TJV8" s="49"/>
      <c r="TJW8" s="49"/>
      <c r="TJX8" s="49"/>
      <c r="TJY8" s="49"/>
      <c r="TJZ8" s="49"/>
      <c r="TKA8" s="49"/>
      <c r="TKB8" s="49"/>
      <c r="TKC8" s="49"/>
      <c r="TKD8" s="49"/>
      <c r="TKE8" s="49"/>
      <c r="TKF8" s="49"/>
      <c r="TKG8" s="49"/>
      <c r="TKH8" s="49"/>
      <c r="TKI8" s="49"/>
      <c r="TKJ8" s="49"/>
      <c r="TKK8" s="49"/>
      <c r="TKL8" s="49"/>
      <c r="TKM8" s="49"/>
      <c r="TKN8" s="49"/>
      <c r="TKO8" s="49"/>
      <c r="TKP8" s="49"/>
      <c r="TKQ8" s="49"/>
      <c r="TKR8" s="49"/>
      <c r="TKS8" s="49"/>
      <c r="TKT8" s="49"/>
      <c r="TKU8" s="49"/>
      <c r="TKV8" s="49"/>
      <c r="TKW8" s="49"/>
      <c r="TKX8" s="49"/>
      <c r="TKY8" s="49"/>
      <c r="TKZ8" s="49"/>
      <c r="TLA8" s="49"/>
      <c r="TLB8" s="49"/>
      <c r="TLC8" s="49"/>
      <c r="TLD8" s="49"/>
      <c r="TLE8" s="49"/>
      <c r="TLF8" s="49"/>
      <c r="TLG8" s="49"/>
      <c r="TLH8" s="49"/>
      <c r="TLI8" s="49"/>
      <c r="TLJ8" s="49"/>
      <c r="TLK8" s="49"/>
      <c r="TLL8" s="49"/>
      <c r="TLM8" s="49"/>
      <c r="TLN8" s="49"/>
      <c r="TLO8" s="49"/>
      <c r="TLP8" s="49"/>
      <c r="TLQ8" s="49"/>
      <c r="TLR8" s="49"/>
      <c r="TLS8" s="49"/>
      <c r="TLT8" s="49"/>
      <c r="TLU8" s="49"/>
      <c r="TLV8" s="49"/>
      <c r="TLW8" s="49"/>
      <c r="TLX8" s="49"/>
      <c r="TLY8" s="49"/>
      <c r="TLZ8" s="49"/>
      <c r="TMA8" s="49"/>
      <c r="TMB8" s="49"/>
      <c r="TMC8" s="49"/>
      <c r="TMD8" s="49"/>
      <c r="TME8" s="49"/>
      <c r="TMF8" s="49"/>
      <c r="TMG8" s="49"/>
      <c r="TMH8" s="49"/>
      <c r="TMI8" s="49"/>
      <c r="TMJ8" s="49"/>
      <c r="TMK8" s="49"/>
      <c r="TML8" s="49"/>
      <c r="TMM8" s="49"/>
      <c r="TMN8" s="49"/>
      <c r="TMO8" s="49"/>
      <c r="TMP8" s="49"/>
      <c r="TMQ8" s="49"/>
      <c r="TMR8" s="49"/>
      <c r="TMS8" s="49"/>
      <c r="TMT8" s="49"/>
      <c r="TMU8" s="49"/>
      <c r="TMV8" s="49"/>
      <c r="TMW8" s="49"/>
      <c r="TMX8" s="49"/>
      <c r="TMY8" s="49"/>
      <c r="TMZ8" s="49"/>
      <c r="TNA8" s="49"/>
      <c r="TNB8" s="49"/>
      <c r="TNC8" s="49"/>
      <c r="TND8" s="49"/>
      <c r="TNE8" s="49"/>
      <c r="TNF8" s="49"/>
      <c r="TNG8" s="49"/>
      <c r="TNH8" s="49"/>
      <c r="TNI8" s="49"/>
      <c r="TNJ8" s="49"/>
      <c r="TNK8" s="49"/>
      <c r="TNL8" s="49"/>
      <c r="TNM8" s="49"/>
      <c r="TNN8" s="49"/>
      <c r="TNO8" s="49"/>
      <c r="TNP8" s="49"/>
      <c r="TNQ8" s="49"/>
      <c r="TNR8" s="49"/>
      <c r="TNS8" s="49"/>
      <c r="TNT8" s="49"/>
      <c r="TNU8" s="49"/>
      <c r="TNV8" s="49"/>
      <c r="TNW8" s="49"/>
      <c r="TNX8" s="49"/>
      <c r="TNY8" s="49"/>
      <c r="TNZ8" s="49"/>
      <c r="TOA8" s="49"/>
      <c r="TOB8" s="49"/>
      <c r="TOC8" s="49"/>
      <c r="TOD8" s="49"/>
      <c r="TOE8" s="49"/>
      <c r="TOF8" s="49"/>
      <c r="TOG8" s="49"/>
      <c r="TOH8" s="49"/>
      <c r="TOI8" s="49"/>
      <c r="TOJ8" s="49"/>
      <c r="TOK8" s="49"/>
      <c r="TOL8" s="49"/>
      <c r="TOM8" s="49"/>
      <c r="TON8" s="49"/>
      <c r="TOO8" s="49"/>
      <c r="TOP8" s="49"/>
      <c r="TOQ8" s="49"/>
      <c r="TOR8" s="49"/>
      <c r="TOS8" s="49"/>
      <c r="TOT8" s="49"/>
      <c r="TOU8" s="49"/>
      <c r="TOV8" s="49"/>
      <c r="TOW8" s="49"/>
      <c r="TOX8" s="49"/>
      <c r="TOY8" s="49"/>
      <c r="TOZ8" s="49"/>
      <c r="TPA8" s="49"/>
      <c r="TPB8" s="49"/>
      <c r="TPC8" s="49"/>
      <c r="TPD8" s="49"/>
      <c r="TPE8" s="49"/>
      <c r="TPF8" s="49"/>
      <c r="TPG8" s="49"/>
      <c r="TPH8" s="49"/>
      <c r="TPI8" s="49"/>
      <c r="TPJ8" s="49"/>
      <c r="TPK8" s="49"/>
      <c r="TPL8" s="49"/>
      <c r="TPM8" s="49"/>
      <c r="TPN8" s="49"/>
      <c r="TPO8" s="49"/>
      <c r="TPP8" s="49"/>
      <c r="TPQ8" s="49"/>
      <c r="TPR8" s="49"/>
      <c r="TPS8" s="49"/>
      <c r="TPT8" s="49"/>
      <c r="TPU8" s="49"/>
      <c r="TPV8" s="49"/>
      <c r="TPW8" s="49"/>
      <c r="TPX8" s="49"/>
      <c r="TPY8" s="49"/>
      <c r="TPZ8" s="49"/>
      <c r="TQA8" s="49"/>
      <c r="TQB8" s="49"/>
      <c r="TQC8" s="49"/>
      <c r="TQD8" s="49"/>
      <c r="TQE8" s="49"/>
      <c r="TQF8" s="49"/>
      <c r="TQG8" s="49"/>
      <c r="TQH8" s="49"/>
      <c r="TQI8" s="49"/>
      <c r="TQJ8" s="49"/>
      <c r="TQK8" s="49"/>
      <c r="TQL8" s="49"/>
      <c r="TQM8" s="49"/>
      <c r="TQN8" s="49"/>
      <c r="TQO8" s="49"/>
      <c r="TQP8" s="49"/>
      <c r="TQQ8" s="49"/>
      <c r="TQR8" s="49"/>
      <c r="TQS8" s="49"/>
      <c r="TQT8" s="49"/>
      <c r="TQU8" s="49"/>
      <c r="TQV8" s="49"/>
      <c r="TQW8" s="49"/>
      <c r="TQX8" s="49"/>
      <c r="TQY8" s="49"/>
      <c r="TQZ8" s="49"/>
      <c r="TRA8" s="49"/>
      <c r="TRB8" s="49"/>
      <c r="TRC8" s="49"/>
      <c r="TRD8" s="49"/>
      <c r="TRE8" s="49"/>
      <c r="TRF8" s="49"/>
      <c r="TRG8" s="49"/>
      <c r="TRH8" s="49"/>
      <c r="TRI8" s="49"/>
      <c r="TRJ8" s="49"/>
      <c r="TRK8" s="49"/>
      <c r="TRL8" s="49"/>
      <c r="TRM8" s="49"/>
      <c r="TRN8" s="49"/>
      <c r="TRO8" s="49"/>
      <c r="TRP8" s="49"/>
      <c r="TRQ8" s="49"/>
      <c r="TRR8" s="49"/>
      <c r="TRS8" s="49"/>
      <c r="TRT8" s="49"/>
      <c r="TRU8" s="49"/>
      <c r="TRV8" s="49"/>
      <c r="TRW8" s="49"/>
      <c r="TRX8" s="49"/>
      <c r="TRY8" s="49"/>
      <c r="TRZ8" s="49"/>
      <c r="TSA8" s="49"/>
      <c r="TSB8" s="49"/>
      <c r="TSC8" s="49"/>
      <c r="TSD8" s="49"/>
      <c r="TSE8" s="49"/>
      <c r="TSF8" s="49"/>
      <c r="TSG8" s="49"/>
      <c r="TSH8" s="49"/>
      <c r="TSI8" s="49"/>
      <c r="TSJ8" s="49"/>
      <c r="TSK8" s="49"/>
      <c r="TSL8" s="49"/>
      <c r="TSM8" s="49"/>
      <c r="TSN8" s="49"/>
      <c r="TSO8" s="49"/>
      <c r="TSP8" s="49"/>
      <c r="TSQ8" s="49"/>
      <c r="TSR8" s="49"/>
      <c r="TSS8" s="49"/>
      <c r="TST8" s="49"/>
      <c r="TSU8" s="49"/>
      <c r="TSV8" s="49"/>
      <c r="TSW8" s="49"/>
      <c r="TSX8" s="49"/>
      <c r="TSY8" s="49"/>
      <c r="TSZ8" s="49"/>
      <c r="TTA8" s="49"/>
      <c r="TTB8" s="49"/>
      <c r="TTC8" s="49"/>
      <c r="TTD8" s="49"/>
      <c r="TTE8" s="49"/>
      <c r="TTF8" s="49"/>
      <c r="TTG8" s="49"/>
      <c r="TTH8" s="49"/>
      <c r="TTI8" s="49"/>
      <c r="TTJ8" s="49"/>
      <c r="TTK8" s="49"/>
      <c r="TTL8" s="49"/>
      <c r="TTM8" s="49"/>
      <c r="TTN8" s="49"/>
      <c r="TTO8" s="49"/>
      <c r="TTP8" s="49"/>
      <c r="TTQ8" s="49"/>
      <c r="TTR8" s="49"/>
      <c r="TTS8" s="49"/>
      <c r="TTT8" s="49"/>
      <c r="TTU8" s="49"/>
      <c r="TTV8" s="49"/>
      <c r="TTW8" s="49"/>
      <c r="TTX8" s="49"/>
      <c r="TTY8" s="49"/>
      <c r="TTZ8" s="49"/>
      <c r="TUA8" s="49"/>
      <c r="TUB8" s="49"/>
      <c r="TUC8" s="49"/>
      <c r="TUD8" s="49"/>
      <c r="TUE8" s="49"/>
      <c r="TUF8" s="49"/>
      <c r="TUG8" s="49"/>
      <c r="TUH8" s="49"/>
      <c r="TUI8" s="49"/>
      <c r="TUJ8" s="49"/>
      <c r="TUK8" s="49"/>
      <c r="TUL8" s="49"/>
      <c r="TUM8" s="49"/>
      <c r="TUN8" s="49"/>
      <c r="TUO8" s="49"/>
      <c r="TUP8" s="49"/>
      <c r="TUQ8" s="49"/>
      <c r="TUR8" s="49"/>
      <c r="TUS8" s="49"/>
      <c r="TUT8" s="49"/>
      <c r="TUU8" s="49"/>
      <c r="TUV8" s="49"/>
      <c r="TUW8" s="49"/>
      <c r="TUX8" s="49"/>
      <c r="TUY8" s="49"/>
      <c r="TUZ8" s="49"/>
      <c r="TVA8" s="49"/>
      <c r="TVB8" s="49"/>
      <c r="TVC8" s="49"/>
      <c r="TVD8" s="49"/>
      <c r="TVE8" s="49"/>
      <c r="TVF8" s="49"/>
      <c r="TVG8" s="49"/>
      <c r="TVH8" s="49"/>
      <c r="TVI8" s="49"/>
      <c r="TVJ8" s="49"/>
      <c r="TVK8" s="49"/>
      <c r="TVL8" s="49"/>
      <c r="TVM8" s="49"/>
      <c r="TVN8" s="49"/>
      <c r="TVO8" s="49"/>
      <c r="TVP8" s="49"/>
      <c r="TVQ8" s="49"/>
      <c r="TVR8" s="49"/>
      <c r="TVS8" s="49"/>
      <c r="TVT8" s="49"/>
      <c r="TVU8" s="49"/>
      <c r="TVV8" s="49"/>
      <c r="TVW8" s="49"/>
      <c r="TVX8" s="49"/>
      <c r="TVY8" s="49"/>
      <c r="TVZ8" s="49"/>
      <c r="TWA8" s="49"/>
      <c r="TWB8" s="49"/>
      <c r="TWC8" s="49"/>
      <c r="TWD8" s="49"/>
      <c r="TWE8" s="49"/>
      <c r="TWF8" s="49"/>
      <c r="TWG8" s="49"/>
      <c r="TWH8" s="49"/>
      <c r="TWI8" s="49"/>
      <c r="TWJ8" s="49"/>
      <c r="TWK8" s="49"/>
      <c r="TWL8" s="49"/>
      <c r="TWM8" s="49"/>
      <c r="TWN8" s="49"/>
      <c r="TWO8" s="49"/>
      <c r="TWP8" s="49"/>
      <c r="TWQ8" s="49"/>
      <c r="TWR8" s="49"/>
      <c r="TWS8" s="49"/>
      <c r="TWT8" s="49"/>
      <c r="TWU8" s="49"/>
      <c r="TWV8" s="49"/>
      <c r="TWW8" s="49"/>
      <c r="TWX8" s="49"/>
      <c r="TWY8" s="49"/>
      <c r="TWZ8" s="49"/>
      <c r="TXA8" s="49"/>
      <c r="TXB8" s="49"/>
      <c r="TXC8" s="49"/>
      <c r="TXD8" s="49"/>
      <c r="TXE8" s="49"/>
      <c r="TXF8" s="49"/>
      <c r="TXG8" s="49"/>
      <c r="TXH8" s="49"/>
      <c r="TXI8" s="49"/>
      <c r="TXJ8" s="49"/>
      <c r="TXK8" s="49"/>
      <c r="TXL8" s="49"/>
      <c r="TXM8" s="49"/>
      <c r="TXN8" s="49"/>
      <c r="TXO8" s="49"/>
      <c r="TXP8" s="49"/>
      <c r="TXQ8" s="49"/>
      <c r="TXR8" s="49"/>
      <c r="TXS8" s="49"/>
      <c r="TXT8" s="49"/>
      <c r="TXU8" s="49"/>
      <c r="TXV8" s="49"/>
      <c r="TXW8" s="49"/>
      <c r="TXX8" s="49"/>
      <c r="TXY8" s="49"/>
      <c r="TXZ8" s="49"/>
      <c r="TYA8" s="49"/>
      <c r="TYB8" s="49"/>
      <c r="TYC8" s="49"/>
      <c r="TYD8" s="49"/>
      <c r="TYE8" s="49"/>
      <c r="TYF8" s="49"/>
      <c r="TYG8" s="49"/>
      <c r="TYH8" s="49"/>
      <c r="TYI8" s="49"/>
      <c r="TYJ8" s="49"/>
      <c r="TYK8" s="49"/>
      <c r="TYL8" s="49"/>
      <c r="TYM8" s="49"/>
      <c r="TYN8" s="49"/>
      <c r="TYO8" s="49"/>
      <c r="TYP8" s="49"/>
      <c r="TYQ8" s="49"/>
      <c r="TYR8" s="49"/>
      <c r="TYS8" s="49"/>
      <c r="TYT8" s="49"/>
      <c r="TYU8" s="49"/>
      <c r="TYV8" s="49"/>
      <c r="TYW8" s="49"/>
      <c r="TYX8" s="49"/>
      <c r="TYY8" s="49"/>
      <c r="TYZ8" s="49"/>
      <c r="TZA8" s="49"/>
      <c r="TZB8" s="49"/>
      <c r="TZC8" s="49"/>
      <c r="TZD8" s="49"/>
      <c r="TZE8" s="49"/>
      <c r="TZF8" s="49"/>
      <c r="TZG8" s="49"/>
      <c r="TZH8" s="49"/>
      <c r="TZI8" s="49"/>
      <c r="TZJ8" s="49"/>
      <c r="TZK8" s="49"/>
      <c r="TZL8" s="49"/>
      <c r="TZM8" s="49"/>
      <c r="TZN8" s="49"/>
      <c r="TZO8" s="49"/>
      <c r="TZP8" s="49"/>
      <c r="TZQ8" s="49"/>
      <c r="TZR8" s="49"/>
      <c r="TZS8" s="49"/>
      <c r="TZT8" s="49"/>
      <c r="TZU8" s="49"/>
      <c r="TZV8" s="49"/>
      <c r="TZW8" s="49"/>
      <c r="TZX8" s="49"/>
      <c r="TZY8" s="49"/>
      <c r="TZZ8" s="49"/>
      <c r="UAA8" s="49"/>
      <c r="UAB8" s="49"/>
      <c r="UAC8" s="49"/>
      <c r="UAD8" s="49"/>
      <c r="UAE8" s="49"/>
      <c r="UAF8" s="49"/>
      <c r="UAG8" s="49"/>
      <c r="UAH8" s="49"/>
      <c r="UAI8" s="49"/>
      <c r="UAJ8" s="49"/>
      <c r="UAK8" s="49"/>
      <c r="UAL8" s="49"/>
      <c r="UAM8" s="49"/>
      <c r="UAN8" s="49"/>
      <c r="UAO8" s="49"/>
      <c r="UAP8" s="49"/>
      <c r="UAQ8" s="49"/>
      <c r="UAR8" s="49"/>
      <c r="UAS8" s="49"/>
      <c r="UAT8" s="49"/>
      <c r="UAU8" s="49"/>
      <c r="UAV8" s="49"/>
      <c r="UAW8" s="49"/>
      <c r="UAX8" s="49"/>
      <c r="UAY8" s="49"/>
      <c r="UAZ8" s="49"/>
      <c r="UBA8" s="49"/>
      <c r="UBB8" s="49"/>
      <c r="UBC8" s="49"/>
      <c r="UBD8" s="49"/>
      <c r="UBE8" s="49"/>
      <c r="UBF8" s="49"/>
      <c r="UBG8" s="49"/>
      <c r="UBH8" s="49"/>
      <c r="UBI8" s="49"/>
      <c r="UBJ8" s="49"/>
      <c r="UBK8" s="49"/>
      <c r="UBL8" s="49"/>
      <c r="UBM8" s="49"/>
      <c r="UBN8" s="49"/>
      <c r="UBO8" s="49"/>
      <c r="UBP8" s="49"/>
      <c r="UBQ8" s="49"/>
      <c r="UBR8" s="49"/>
      <c r="UBS8" s="49"/>
      <c r="UBT8" s="49"/>
      <c r="UBU8" s="49"/>
      <c r="UBV8" s="49"/>
      <c r="UBW8" s="49"/>
      <c r="UBX8" s="49"/>
      <c r="UBY8" s="49"/>
      <c r="UBZ8" s="49"/>
      <c r="UCA8" s="49"/>
      <c r="UCB8" s="49"/>
      <c r="UCC8" s="49"/>
      <c r="UCD8" s="49"/>
      <c r="UCE8" s="49"/>
      <c r="UCF8" s="49"/>
      <c r="UCG8" s="49"/>
      <c r="UCH8" s="49"/>
      <c r="UCI8" s="49"/>
      <c r="UCJ8" s="49"/>
      <c r="UCK8" s="49"/>
      <c r="UCL8" s="49"/>
      <c r="UCM8" s="49"/>
      <c r="UCN8" s="49"/>
      <c r="UCO8" s="49"/>
      <c r="UCP8" s="49"/>
      <c r="UCQ8" s="49"/>
      <c r="UCR8" s="49"/>
      <c r="UCS8" s="49"/>
      <c r="UCT8" s="49"/>
      <c r="UCU8" s="49"/>
      <c r="UCV8" s="49"/>
      <c r="UCW8" s="49"/>
      <c r="UCX8" s="49"/>
      <c r="UCY8" s="49"/>
      <c r="UCZ8" s="49"/>
      <c r="UDA8" s="49"/>
      <c r="UDB8" s="49"/>
      <c r="UDC8" s="49"/>
      <c r="UDD8" s="49"/>
      <c r="UDE8" s="49"/>
      <c r="UDF8" s="49"/>
      <c r="UDG8" s="49"/>
      <c r="UDH8" s="49"/>
      <c r="UDI8" s="49"/>
      <c r="UDJ8" s="49"/>
      <c r="UDK8" s="49"/>
      <c r="UDL8" s="49"/>
      <c r="UDM8" s="49"/>
      <c r="UDN8" s="49"/>
      <c r="UDO8" s="49"/>
      <c r="UDP8" s="49"/>
      <c r="UDQ8" s="49"/>
      <c r="UDR8" s="49"/>
      <c r="UDS8" s="49"/>
      <c r="UDT8" s="49"/>
      <c r="UDU8" s="49"/>
      <c r="UDV8" s="49"/>
      <c r="UDW8" s="49"/>
      <c r="UDX8" s="49"/>
      <c r="UDY8" s="49"/>
      <c r="UDZ8" s="49"/>
      <c r="UEA8" s="49"/>
      <c r="UEB8" s="49"/>
      <c r="UEC8" s="49"/>
      <c r="UED8" s="49"/>
      <c r="UEE8" s="49"/>
      <c r="UEF8" s="49"/>
      <c r="UEG8" s="49"/>
      <c r="UEH8" s="49"/>
      <c r="UEI8" s="49"/>
      <c r="UEJ8" s="49"/>
      <c r="UEK8" s="49"/>
      <c r="UEL8" s="49"/>
      <c r="UEM8" s="49"/>
      <c r="UEN8" s="49"/>
      <c r="UEO8" s="49"/>
      <c r="UEP8" s="49"/>
      <c r="UEQ8" s="49"/>
      <c r="UER8" s="49"/>
      <c r="UES8" s="49"/>
      <c r="UET8" s="49"/>
      <c r="UEU8" s="49"/>
      <c r="UEV8" s="49"/>
      <c r="UEW8" s="49"/>
      <c r="UEX8" s="49"/>
      <c r="UEY8" s="49"/>
      <c r="UEZ8" s="49"/>
      <c r="UFA8" s="49"/>
      <c r="UFB8" s="49"/>
      <c r="UFC8" s="49"/>
      <c r="UFD8" s="49"/>
      <c r="UFE8" s="49"/>
      <c r="UFF8" s="49"/>
      <c r="UFG8" s="49"/>
      <c r="UFH8" s="49"/>
      <c r="UFI8" s="49"/>
      <c r="UFJ8" s="49"/>
      <c r="UFK8" s="49"/>
      <c r="UFL8" s="49"/>
      <c r="UFM8" s="49"/>
      <c r="UFN8" s="49"/>
      <c r="UFO8" s="49"/>
      <c r="UFP8" s="49"/>
      <c r="UFQ8" s="49"/>
      <c r="UFR8" s="49"/>
      <c r="UFS8" s="49"/>
      <c r="UFT8" s="49"/>
      <c r="UFU8" s="49"/>
      <c r="UFV8" s="49"/>
      <c r="UFW8" s="49"/>
      <c r="UFX8" s="49"/>
      <c r="UFY8" s="49"/>
      <c r="UFZ8" s="49"/>
      <c r="UGA8" s="49"/>
      <c r="UGB8" s="49"/>
      <c r="UGC8" s="49"/>
      <c r="UGD8" s="49"/>
      <c r="UGE8" s="49"/>
      <c r="UGF8" s="49"/>
      <c r="UGG8" s="49"/>
      <c r="UGH8" s="49"/>
      <c r="UGI8" s="49"/>
      <c r="UGJ8" s="49"/>
      <c r="UGK8" s="49"/>
      <c r="UGL8" s="49"/>
      <c r="UGM8" s="49"/>
      <c r="UGN8" s="49"/>
      <c r="UGO8" s="49"/>
      <c r="UGP8" s="49"/>
      <c r="UGQ8" s="49"/>
      <c r="UGR8" s="49"/>
      <c r="UGS8" s="49"/>
      <c r="UGT8" s="49"/>
      <c r="UGU8" s="49"/>
      <c r="UGV8" s="49"/>
      <c r="UGW8" s="49"/>
      <c r="UGX8" s="49"/>
      <c r="UGY8" s="49"/>
      <c r="UGZ8" s="49"/>
      <c r="UHA8" s="49"/>
      <c r="UHB8" s="49"/>
      <c r="UHC8" s="49"/>
      <c r="UHD8" s="49"/>
      <c r="UHE8" s="49"/>
      <c r="UHF8" s="49"/>
      <c r="UHG8" s="49"/>
      <c r="UHH8" s="49"/>
      <c r="UHI8" s="49"/>
      <c r="UHJ8" s="49"/>
      <c r="UHK8" s="49"/>
      <c r="UHL8" s="49"/>
      <c r="UHM8" s="49"/>
      <c r="UHN8" s="49"/>
      <c r="UHO8" s="49"/>
      <c r="UHP8" s="49"/>
      <c r="UHQ8" s="49"/>
      <c r="UHR8" s="49"/>
      <c r="UHS8" s="49"/>
      <c r="UHT8" s="49"/>
      <c r="UHU8" s="49"/>
      <c r="UHV8" s="49"/>
      <c r="UHW8" s="49"/>
      <c r="UHX8" s="49"/>
      <c r="UHY8" s="49"/>
      <c r="UHZ8" s="49"/>
      <c r="UIA8" s="49"/>
      <c r="UIB8" s="49"/>
      <c r="UIC8" s="49"/>
      <c r="UID8" s="49"/>
      <c r="UIE8" s="49"/>
      <c r="UIF8" s="49"/>
      <c r="UIG8" s="49"/>
      <c r="UIH8" s="49"/>
      <c r="UII8" s="49"/>
      <c r="UIJ8" s="49"/>
      <c r="UIK8" s="49"/>
      <c r="UIL8" s="49"/>
      <c r="UIM8" s="49"/>
      <c r="UIN8" s="49"/>
      <c r="UIO8" s="49"/>
      <c r="UIP8" s="49"/>
      <c r="UIQ8" s="49"/>
      <c r="UIR8" s="49"/>
      <c r="UIS8" s="49"/>
      <c r="UIT8" s="49"/>
      <c r="UIU8" s="49"/>
      <c r="UIV8" s="49"/>
      <c r="UIW8" s="49"/>
      <c r="UIX8" s="49"/>
      <c r="UIY8" s="49"/>
      <c r="UIZ8" s="49"/>
      <c r="UJA8" s="49"/>
      <c r="UJB8" s="49"/>
      <c r="UJC8" s="49"/>
      <c r="UJD8" s="49"/>
      <c r="UJE8" s="49"/>
      <c r="UJF8" s="49"/>
      <c r="UJG8" s="49"/>
      <c r="UJH8" s="49"/>
      <c r="UJI8" s="49"/>
      <c r="UJJ8" s="49"/>
      <c r="UJK8" s="49"/>
      <c r="UJL8" s="49"/>
      <c r="UJM8" s="49"/>
      <c r="UJN8" s="49"/>
      <c r="UJO8" s="49"/>
      <c r="UJP8" s="49"/>
      <c r="UJQ8" s="49"/>
      <c r="UJR8" s="49"/>
      <c r="UJS8" s="49"/>
      <c r="UJT8" s="49"/>
      <c r="UJU8" s="49"/>
      <c r="UJV8" s="49"/>
      <c r="UJW8" s="49"/>
      <c r="UJX8" s="49"/>
      <c r="UJY8" s="49"/>
      <c r="UJZ8" s="49"/>
      <c r="UKA8" s="49"/>
      <c r="UKB8" s="49"/>
      <c r="UKC8" s="49"/>
      <c r="UKD8" s="49"/>
      <c r="UKE8" s="49"/>
      <c r="UKF8" s="49"/>
      <c r="UKG8" s="49"/>
      <c r="UKH8" s="49"/>
      <c r="UKI8" s="49"/>
      <c r="UKJ8" s="49"/>
      <c r="UKK8" s="49"/>
      <c r="UKL8" s="49"/>
      <c r="UKM8" s="49"/>
      <c r="UKN8" s="49"/>
      <c r="UKO8" s="49"/>
      <c r="UKP8" s="49"/>
      <c r="UKQ8" s="49"/>
      <c r="UKR8" s="49"/>
      <c r="UKS8" s="49"/>
      <c r="UKT8" s="49"/>
      <c r="UKU8" s="49"/>
      <c r="UKV8" s="49"/>
      <c r="UKW8" s="49"/>
      <c r="UKX8" s="49"/>
      <c r="UKY8" s="49"/>
      <c r="UKZ8" s="49"/>
      <c r="ULA8" s="49"/>
      <c r="ULB8" s="49"/>
      <c r="ULC8" s="49"/>
      <c r="ULD8" s="49"/>
      <c r="ULE8" s="49"/>
      <c r="ULF8" s="49"/>
      <c r="ULG8" s="49"/>
      <c r="ULH8" s="49"/>
      <c r="ULI8" s="49"/>
      <c r="ULJ8" s="49"/>
      <c r="ULK8" s="49"/>
      <c r="ULL8" s="49"/>
      <c r="ULM8" s="49"/>
      <c r="ULN8" s="49"/>
      <c r="ULO8" s="49"/>
      <c r="ULP8" s="49"/>
      <c r="ULQ8" s="49"/>
      <c r="ULR8" s="49"/>
      <c r="ULS8" s="49"/>
      <c r="ULT8" s="49"/>
      <c r="ULU8" s="49"/>
      <c r="ULV8" s="49"/>
      <c r="ULW8" s="49"/>
      <c r="ULX8" s="49"/>
      <c r="ULY8" s="49"/>
      <c r="ULZ8" s="49"/>
      <c r="UMA8" s="49"/>
      <c r="UMB8" s="49"/>
      <c r="UMC8" s="49"/>
      <c r="UMD8" s="49"/>
      <c r="UME8" s="49"/>
      <c r="UMF8" s="49"/>
      <c r="UMG8" s="49"/>
      <c r="UMH8" s="49"/>
      <c r="UMI8" s="49"/>
      <c r="UMJ8" s="49"/>
      <c r="UMK8" s="49"/>
      <c r="UML8" s="49"/>
      <c r="UMM8" s="49"/>
      <c r="UMN8" s="49"/>
      <c r="UMO8" s="49"/>
      <c r="UMP8" s="49"/>
      <c r="UMQ8" s="49"/>
      <c r="UMR8" s="49"/>
      <c r="UMS8" s="49"/>
      <c r="UMT8" s="49"/>
      <c r="UMU8" s="49"/>
      <c r="UMV8" s="49"/>
      <c r="UMW8" s="49"/>
      <c r="UMX8" s="49"/>
      <c r="UMY8" s="49"/>
      <c r="UMZ8" s="49"/>
      <c r="UNA8" s="49"/>
      <c r="UNB8" s="49"/>
      <c r="UNC8" s="49"/>
      <c r="UND8" s="49"/>
      <c r="UNE8" s="49"/>
      <c r="UNF8" s="49"/>
      <c r="UNG8" s="49"/>
      <c r="UNH8" s="49"/>
      <c r="UNI8" s="49"/>
      <c r="UNJ8" s="49"/>
      <c r="UNK8" s="49"/>
      <c r="UNL8" s="49"/>
      <c r="UNM8" s="49"/>
      <c r="UNN8" s="49"/>
      <c r="UNO8" s="49"/>
      <c r="UNP8" s="49"/>
      <c r="UNQ8" s="49"/>
      <c r="UNR8" s="49"/>
      <c r="UNS8" s="49"/>
      <c r="UNT8" s="49"/>
      <c r="UNU8" s="49"/>
      <c r="UNV8" s="49"/>
      <c r="UNW8" s="49"/>
      <c r="UNX8" s="49"/>
      <c r="UNY8" s="49"/>
      <c r="UNZ8" s="49"/>
      <c r="UOA8" s="49"/>
      <c r="UOB8" s="49"/>
      <c r="UOC8" s="49"/>
      <c r="UOD8" s="49"/>
      <c r="UOE8" s="49"/>
      <c r="UOF8" s="49"/>
      <c r="UOG8" s="49"/>
      <c r="UOH8" s="49"/>
      <c r="UOI8" s="49"/>
      <c r="UOJ8" s="49"/>
      <c r="UOK8" s="49"/>
      <c r="UOL8" s="49"/>
      <c r="UOM8" s="49"/>
      <c r="UON8" s="49"/>
      <c r="UOO8" s="49"/>
      <c r="UOP8" s="49"/>
      <c r="UOQ8" s="49"/>
      <c r="UOR8" s="49"/>
      <c r="UOS8" s="49"/>
      <c r="UOT8" s="49"/>
      <c r="UOU8" s="49"/>
      <c r="UOV8" s="49"/>
      <c r="UOW8" s="49"/>
      <c r="UOX8" s="49"/>
      <c r="UOY8" s="49"/>
      <c r="UOZ8" s="49"/>
      <c r="UPA8" s="49"/>
      <c r="UPB8" s="49"/>
      <c r="UPC8" s="49"/>
      <c r="UPD8" s="49"/>
      <c r="UPE8" s="49"/>
      <c r="UPF8" s="49"/>
      <c r="UPG8" s="49"/>
      <c r="UPH8" s="49"/>
      <c r="UPI8" s="49"/>
      <c r="UPJ8" s="49"/>
      <c r="UPK8" s="49"/>
      <c r="UPL8" s="49"/>
      <c r="UPM8" s="49"/>
      <c r="UPN8" s="49"/>
      <c r="UPO8" s="49"/>
      <c r="UPP8" s="49"/>
      <c r="UPQ8" s="49"/>
      <c r="UPR8" s="49"/>
      <c r="UPS8" s="49"/>
      <c r="UPT8" s="49"/>
      <c r="UPU8" s="49"/>
      <c r="UPV8" s="49"/>
      <c r="UPW8" s="49"/>
      <c r="UPX8" s="49"/>
      <c r="UPY8" s="49"/>
      <c r="UPZ8" s="49"/>
      <c r="UQA8" s="49"/>
      <c r="UQB8" s="49"/>
      <c r="UQC8" s="49"/>
      <c r="UQD8" s="49"/>
      <c r="UQE8" s="49"/>
      <c r="UQF8" s="49"/>
      <c r="UQG8" s="49"/>
      <c r="UQH8" s="49"/>
      <c r="UQI8" s="49"/>
      <c r="UQJ8" s="49"/>
      <c r="UQK8" s="49"/>
      <c r="UQL8" s="49"/>
      <c r="UQM8" s="49"/>
      <c r="UQN8" s="49"/>
      <c r="UQO8" s="49"/>
      <c r="UQP8" s="49"/>
      <c r="UQQ8" s="49"/>
      <c r="UQR8" s="49"/>
      <c r="UQS8" s="49"/>
      <c r="UQT8" s="49"/>
      <c r="UQU8" s="49"/>
      <c r="UQV8" s="49"/>
      <c r="UQW8" s="49"/>
      <c r="UQX8" s="49"/>
      <c r="UQY8" s="49"/>
      <c r="UQZ8" s="49"/>
      <c r="URA8" s="49"/>
      <c r="URB8" s="49"/>
      <c r="URC8" s="49"/>
      <c r="URD8" s="49"/>
      <c r="URE8" s="49"/>
      <c r="URF8" s="49"/>
      <c r="URG8" s="49"/>
      <c r="URH8" s="49"/>
      <c r="URI8" s="49"/>
      <c r="URJ8" s="49"/>
      <c r="URK8" s="49"/>
      <c r="URL8" s="49"/>
      <c r="URM8" s="49"/>
      <c r="URN8" s="49"/>
      <c r="URO8" s="49"/>
      <c r="URP8" s="49"/>
      <c r="URQ8" s="49"/>
      <c r="URR8" s="49"/>
      <c r="URS8" s="49"/>
      <c r="URT8" s="49"/>
      <c r="URU8" s="49"/>
      <c r="URV8" s="49"/>
      <c r="URW8" s="49"/>
      <c r="URX8" s="49"/>
      <c r="URY8" s="49"/>
      <c r="URZ8" s="49"/>
      <c r="USA8" s="49"/>
      <c r="USB8" s="49"/>
      <c r="USC8" s="49"/>
      <c r="USD8" s="49"/>
      <c r="USE8" s="49"/>
      <c r="USF8" s="49"/>
      <c r="USG8" s="49"/>
      <c r="USH8" s="49"/>
      <c r="USI8" s="49"/>
      <c r="USJ8" s="49"/>
      <c r="USK8" s="49"/>
      <c r="USL8" s="49"/>
      <c r="USM8" s="49"/>
      <c r="USN8" s="49"/>
      <c r="USO8" s="49"/>
      <c r="USP8" s="49"/>
      <c r="USQ8" s="49"/>
      <c r="USR8" s="49"/>
      <c r="USS8" s="49"/>
      <c r="UST8" s="49"/>
      <c r="USU8" s="49"/>
      <c r="USV8" s="49"/>
      <c r="USW8" s="49"/>
      <c r="USX8" s="49"/>
      <c r="USY8" s="49"/>
      <c r="USZ8" s="49"/>
      <c r="UTA8" s="49"/>
      <c r="UTB8" s="49"/>
      <c r="UTC8" s="49"/>
      <c r="UTD8" s="49"/>
      <c r="UTE8" s="49"/>
      <c r="UTF8" s="49"/>
      <c r="UTG8" s="49"/>
      <c r="UTH8" s="49"/>
      <c r="UTI8" s="49"/>
      <c r="UTJ8" s="49"/>
      <c r="UTK8" s="49"/>
      <c r="UTL8" s="49"/>
      <c r="UTM8" s="49"/>
      <c r="UTN8" s="49"/>
      <c r="UTO8" s="49"/>
      <c r="UTP8" s="49"/>
      <c r="UTQ8" s="49"/>
      <c r="UTR8" s="49"/>
      <c r="UTS8" s="49"/>
      <c r="UTT8" s="49"/>
      <c r="UTU8" s="49"/>
      <c r="UTV8" s="49"/>
      <c r="UTW8" s="49"/>
      <c r="UTX8" s="49"/>
      <c r="UTY8" s="49"/>
      <c r="UTZ8" s="49"/>
      <c r="UUA8" s="49"/>
      <c r="UUB8" s="49"/>
      <c r="UUC8" s="49"/>
      <c r="UUD8" s="49"/>
      <c r="UUE8" s="49"/>
      <c r="UUF8" s="49"/>
      <c r="UUG8" s="49"/>
      <c r="UUH8" s="49"/>
      <c r="UUI8" s="49"/>
      <c r="UUJ8" s="49"/>
      <c r="UUK8" s="49"/>
      <c r="UUL8" s="49"/>
      <c r="UUM8" s="49"/>
      <c r="UUN8" s="49"/>
      <c r="UUO8" s="49"/>
      <c r="UUP8" s="49"/>
      <c r="UUQ8" s="49"/>
      <c r="UUR8" s="49"/>
      <c r="UUS8" s="49"/>
      <c r="UUT8" s="49"/>
      <c r="UUU8" s="49"/>
      <c r="UUV8" s="49"/>
      <c r="UUW8" s="49"/>
      <c r="UUX8" s="49"/>
      <c r="UUY8" s="49"/>
      <c r="UUZ8" s="49"/>
      <c r="UVA8" s="49"/>
      <c r="UVB8" s="49"/>
      <c r="UVC8" s="49"/>
      <c r="UVD8" s="49"/>
      <c r="UVE8" s="49"/>
      <c r="UVF8" s="49"/>
      <c r="UVG8" s="49"/>
      <c r="UVH8" s="49"/>
      <c r="UVI8" s="49"/>
      <c r="UVJ8" s="49"/>
      <c r="UVK8" s="49"/>
      <c r="UVL8" s="49"/>
      <c r="UVM8" s="49"/>
      <c r="UVN8" s="49"/>
      <c r="UVO8" s="49"/>
      <c r="UVP8" s="49"/>
      <c r="UVQ8" s="49"/>
      <c r="UVR8" s="49"/>
      <c r="UVS8" s="49"/>
      <c r="UVT8" s="49"/>
      <c r="UVU8" s="49"/>
      <c r="UVV8" s="49"/>
      <c r="UVW8" s="49"/>
      <c r="UVX8" s="49"/>
      <c r="UVY8" s="49"/>
      <c r="UVZ8" s="49"/>
      <c r="UWA8" s="49"/>
      <c r="UWB8" s="49"/>
      <c r="UWC8" s="49"/>
      <c r="UWD8" s="49"/>
      <c r="UWE8" s="49"/>
      <c r="UWF8" s="49"/>
      <c r="UWG8" s="49"/>
      <c r="UWH8" s="49"/>
      <c r="UWI8" s="49"/>
      <c r="UWJ8" s="49"/>
      <c r="UWK8" s="49"/>
      <c r="UWL8" s="49"/>
      <c r="UWM8" s="49"/>
      <c r="UWN8" s="49"/>
      <c r="UWO8" s="49"/>
      <c r="UWP8" s="49"/>
      <c r="UWQ8" s="49"/>
      <c r="UWR8" s="49"/>
      <c r="UWS8" s="49"/>
      <c r="UWT8" s="49"/>
      <c r="UWU8" s="49"/>
      <c r="UWV8" s="49"/>
      <c r="UWW8" s="49"/>
      <c r="UWX8" s="49"/>
      <c r="UWY8" s="49"/>
      <c r="UWZ8" s="49"/>
      <c r="UXA8" s="49"/>
      <c r="UXB8" s="49"/>
      <c r="UXC8" s="49"/>
      <c r="UXD8" s="49"/>
      <c r="UXE8" s="49"/>
      <c r="UXF8" s="49"/>
      <c r="UXG8" s="49"/>
      <c r="UXH8" s="49"/>
      <c r="UXI8" s="49"/>
      <c r="UXJ8" s="49"/>
      <c r="UXK8" s="49"/>
      <c r="UXL8" s="49"/>
      <c r="UXM8" s="49"/>
      <c r="UXN8" s="49"/>
      <c r="UXO8" s="49"/>
      <c r="UXP8" s="49"/>
      <c r="UXQ8" s="49"/>
      <c r="UXR8" s="49"/>
      <c r="UXS8" s="49"/>
      <c r="UXT8" s="49"/>
      <c r="UXU8" s="49"/>
      <c r="UXV8" s="49"/>
      <c r="UXW8" s="49"/>
      <c r="UXX8" s="49"/>
      <c r="UXY8" s="49"/>
      <c r="UXZ8" s="49"/>
      <c r="UYA8" s="49"/>
      <c r="UYB8" s="49"/>
      <c r="UYC8" s="49"/>
      <c r="UYD8" s="49"/>
      <c r="UYE8" s="49"/>
      <c r="UYF8" s="49"/>
      <c r="UYG8" s="49"/>
      <c r="UYH8" s="49"/>
      <c r="UYI8" s="49"/>
      <c r="UYJ8" s="49"/>
      <c r="UYK8" s="49"/>
      <c r="UYL8" s="49"/>
      <c r="UYM8" s="49"/>
      <c r="UYN8" s="49"/>
      <c r="UYO8" s="49"/>
      <c r="UYP8" s="49"/>
      <c r="UYQ8" s="49"/>
      <c r="UYR8" s="49"/>
      <c r="UYS8" s="49"/>
      <c r="UYT8" s="49"/>
      <c r="UYU8" s="49"/>
      <c r="UYV8" s="49"/>
      <c r="UYW8" s="49"/>
      <c r="UYX8" s="49"/>
      <c r="UYY8" s="49"/>
      <c r="UYZ8" s="49"/>
      <c r="UZA8" s="49"/>
      <c r="UZB8" s="49"/>
      <c r="UZC8" s="49"/>
      <c r="UZD8" s="49"/>
      <c r="UZE8" s="49"/>
      <c r="UZF8" s="49"/>
      <c r="UZG8" s="49"/>
      <c r="UZH8" s="49"/>
      <c r="UZI8" s="49"/>
      <c r="UZJ8" s="49"/>
      <c r="UZK8" s="49"/>
      <c r="UZL8" s="49"/>
      <c r="UZM8" s="49"/>
      <c r="UZN8" s="49"/>
      <c r="UZO8" s="49"/>
      <c r="UZP8" s="49"/>
      <c r="UZQ8" s="49"/>
      <c r="UZR8" s="49"/>
      <c r="UZS8" s="49"/>
      <c r="UZT8" s="49"/>
      <c r="UZU8" s="49"/>
      <c r="UZV8" s="49"/>
      <c r="UZW8" s="49"/>
      <c r="UZX8" s="49"/>
      <c r="UZY8" s="49"/>
      <c r="UZZ8" s="49"/>
      <c r="VAA8" s="49"/>
      <c r="VAB8" s="49"/>
      <c r="VAC8" s="49"/>
      <c r="VAD8" s="49"/>
      <c r="VAE8" s="49"/>
      <c r="VAF8" s="49"/>
      <c r="VAG8" s="49"/>
      <c r="VAH8" s="49"/>
      <c r="VAI8" s="49"/>
      <c r="VAJ8" s="49"/>
      <c r="VAK8" s="49"/>
      <c r="VAL8" s="49"/>
      <c r="VAM8" s="49"/>
      <c r="VAN8" s="49"/>
      <c r="VAO8" s="49"/>
      <c r="VAP8" s="49"/>
      <c r="VAQ8" s="49"/>
      <c r="VAR8" s="49"/>
      <c r="VAS8" s="49"/>
      <c r="VAT8" s="49"/>
      <c r="VAU8" s="49"/>
      <c r="VAV8" s="49"/>
      <c r="VAW8" s="49"/>
      <c r="VAX8" s="49"/>
      <c r="VAY8" s="49"/>
      <c r="VAZ8" s="49"/>
      <c r="VBA8" s="49"/>
      <c r="VBB8" s="49"/>
      <c r="VBC8" s="49"/>
      <c r="VBD8" s="49"/>
      <c r="VBE8" s="49"/>
      <c r="VBF8" s="49"/>
      <c r="VBG8" s="49"/>
      <c r="VBH8" s="49"/>
      <c r="VBI8" s="49"/>
      <c r="VBJ8" s="49"/>
      <c r="VBK8" s="49"/>
      <c r="VBL8" s="49"/>
      <c r="VBM8" s="49"/>
      <c r="VBN8" s="49"/>
      <c r="VBO8" s="49"/>
      <c r="VBP8" s="49"/>
      <c r="VBQ8" s="49"/>
      <c r="VBR8" s="49"/>
      <c r="VBS8" s="49"/>
      <c r="VBT8" s="49"/>
      <c r="VBU8" s="49"/>
      <c r="VBV8" s="49"/>
      <c r="VBW8" s="49"/>
      <c r="VBX8" s="49"/>
      <c r="VBY8" s="49"/>
      <c r="VBZ8" s="49"/>
      <c r="VCA8" s="49"/>
      <c r="VCB8" s="49"/>
      <c r="VCC8" s="49"/>
      <c r="VCD8" s="49"/>
      <c r="VCE8" s="49"/>
      <c r="VCF8" s="49"/>
      <c r="VCG8" s="49"/>
      <c r="VCH8" s="49"/>
      <c r="VCI8" s="49"/>
      <c r="VCJ8" s="49"/>
      <c r="VCK8" s="49"/>
      <c r="VCL8" s="49"/>
      <c r="VCM8" s="49"/>
      <c r="VCN8" s="49"/>
      <c r="VCO8" s="49"/>
      <c r="VCP8" s="49"/>
      <c r="VCQ8" s="49"/>
      <c r="VCR8" s="49"/>
      <c r="VCS8" s="49"/>
      <c r="VCT8" s="49"/>
      <c r="VCU8" s="49"/>
      <c r="VCV8" s="49"/>
      <c r="VCW8" s="49"/>
      <c r="VCX8" s="49"/>
      <c r="VCY8" s="49"/>
      <c r="VCZ8" s="49"/>
      <c r="VDA8" s="49"/>
      <c r="VDB8" s="49"/>
      <c r="VDC8" s="49"/>
      <c r="VDD8" s="49"/>
      <c r="VDE8" s="49"/>
      <c r="VDF8" s="49"/>
      <c r="VDG8" s="49"/>
      <c r="VDH8" s="49"/>
      <c r="VDI8" s="49"/>
      <c r="VDJ8" s="49"/>
      <c r="VDK8" s="49"/>
      <c r="VDL8" s="49"/>
      <c r="VDM8" s="49"/>
      <c r="VDN8" s="49"/>
      <c r="VDO8" s="49"/>
      <c r="VDP8" s="49"/>
      <c r="VDQ8" s="49"/>
      <c r="VDR8" s="49"/>
      <c r="VDS8" s="49"/>
      <c r="VDT8" s="49"/>
      <c r="VDU8" s="49"/>
      <c r="VDV8" s="49"/>
      <c r="VDW8" s="49"/>
      <c r="VDX8" s="49"/>
      <c r="VDY8" s="49"/>
      <c r="VDZ8" s="49"/>
      <c r="VEA8" s="49"/>
      <c r="VEB8" s="49"/>
      <c r="VEC8" s="49"/>
      <c r="VED8" s="49"/>
      <c r="VEE8" s="49"/>
      <c r="VEF8" s="49"/>
      <c r="VEG8" s="49"/>
      <c r="VEH8" s="49"/>
      <c r="VEI8" s="49"/>
      <c r="VEJ8" s="49"/>
      <c r="VEK8" s="49"/>
      <c r="VEL8" s="49"/>
      <c r="VEM8" s="49"/>
      <c r="VEN8" s="49"/>
      <c r="VEO8" s="49"/>
      <c r="VEP8" s="49"/>
      <c r="VEQ8" s="49"/>
      <c r="VER8" s="49"/>
      <c r="VES8" s="49"/>
      <c r="VET8" s="49"/>
      <c r="VEU8" s="49"/>
      <c r="VEV8" s="49"/>
      <c r="VEW8" s="49"/>
      <c r="VEX8" s="49"/>
      <c r="VEY8" s="49"/>
      <c r="VEZ8" s="49"/>
      <c r="VFA8" s="49"/>
      <c r="VFB8" s="49"/>
      <c r="VFC8" s="49"/>
      <c r="VFD8" s="49"/>
      <c r="VFE8" s="49"/>
      <c r="VFF8" s="49"/>
      <c r="VFG8" s="49"/>
      <c r="VFH8" s="49"/>
      <c r="VFI8" s="49"/>
      <c r="VFJ8" s="49"/>
      <c r="VFK8" s="49"/>
      <c r="VFL8" s="49"/>
      <c r="VFM8" s="49"/>
      <c r="VFN8" s="49"/>
      <c r="VFO8" s="49"/>
      <c r="VFP8" s="49"/>
      <c r="VFQ8" s="49"/>
      <c r="VFR8" s="49"/>
      <c r="VFS8" s="49"/>
      <c r="VFT8" s="49"/>
      <c r="VFU8" s="49"/>
      <c r="VFV8" s="49"/>
      <c r="VFW8" s="49"/>
      <c r="VFX8" s="49"/>
      <c r="VFY8" s="49"/>
      <c r="VFZ8" s="49"/>
      <c r="VGA8" s="49"/>
      <c r="VGB8" s="49"/>
      <c r="VGC8" s="49"/>
      <c r="VGD8" s="49"/>
      <c r="VGE8" s="49"/>
      <c r="VGF8" s="49"/>
      <c r="VGG8" s="49"/>
      <c r="VGH8" s="49"/>
      <c r="VGI8" s="49"/>
      <c r="VGJ8" s="49"/>
      <c r="VGK8" s="49"/>
      <c r="VGL8" s="49"/>
      <c r="VGM8" s="49"/>
      <c r="VGN8" s="49"/>
      <c r="VGO8" s="49"/>
      <c r="VGP8" s="49"/>
      <c r="VGQ8" s="49"/>
      <c r="VGR8" s="49"/>
      <c r="VGS8" s="49"/>
      <c r="VGT8" s="49"/>
      <c r="VGU8" s="49"/>
      <c r="VGV8" s="49"/>
      <c r="VGW8" s="49"/>
      <c r="VGX8" s="49"/>
      <c r="VGY8" s="49"/>
      <c r="VGZ8" s="49"/>
      <c r="VHA8" s="49"/>
      <c r="VHB8" s="49"/>
      <c r="VHC8" s="49"/>
      <c r="VHD8" s="49"/>
      <c r="VHE8" s="49"/>
      <c r="VHF8" s="49"/>
      <c r="VHG8" s="49"/>
      <c r="VHH8" s="49"/>
      <c r="VHI8" s="49"/>
      <c r="VHJ8" s="49"/>
      <c r="VHK8" s="49"/>
      <c r="VHL8" s="49"/>
      <c r="VHM8" s="49"/>
      <c r="VHN8" s="49"/>
      <c r="VHO8" s="49"/>
      <c r="VHP8" s="49"/>
      <c r="VHQ8" s="49"/>
      <c r="VHR8" s="49"/>
      <c r="VHS8" s="49"/>
      <c r="VHT8" s="49"/>
      <c r="VHU8" s="49"/>
      <c r="VHV8" s="49"/>
      <c r="VHW8" s="49"/>
      <c r="VHX8" s="49"/>
      <c r="VHY8" s="49"/>
      <c r="VHZ8" s="49"/>
      <c r="VIA8" s="49"/>
      <c r="VIB8" s="49"/>
      <c r="VIC8" s="49"/>
      <c r="VID8" s="49"/>
      <c r="VIE8" s="49"/>
      <c r="VIF8" s="49"/>
      <c r="VIG8" s="49"/>
      <c r="VIH8" s="49"/>
      <c r="VII8" s="49"/>
      <c r="VIJ8" s="49"/>
      <c r="VIK8" s="49"/>
      <c r="VIL8" s="49"/>
      <c r="VIM8" s="49"/>
      <c r="VIN8" s="49"/>
      <c r="VIO8" s="49"/>
      <c r="VIP8" s="49"/>
      <c r="VIQ8" s="49"/>
      <c r="VIR8" s="49"/>
      <c r="VIS8" s="49"/>
      <c r="VIT8" s="49"/>
      <c r="VIU8" s="49"/>
      <c r="VIV8" s="49"/>
      <c r="VIW8" s="49"/>
      <c r="VIX8" s="49"/>
      <c r="VIY8" s="49"/>
      <c r="VIZ8" s="49"/>
      <c r="VJA8" s="49"/>
      <c r="VJB8" s="49"/>
      <c r="VJC8" s="49"/>
      <c r="VJD8" s="49"/>
      <c r="VJE8" s="49"/>
      <c r="VJF8" s="49"/>
      <c r="VJG8" s="49"/>
      <c r="VJH8" s="49"/>
      <c r="VJI8" s="49"/>
      <c r="VJJ8" s="49"/>
      <c r="VJK8" s="49"/>
      <c r="VJL8" s="49"/>
      <c r="VJM8" s="49"/>
      <c r="VJN8" s="49"/>
      <c r="VJO8" s="49"/>
      <c r="VJP8" s="49"/>
      <c r="VJQ8" s="49"/>
      <c r="VJR8" s="49"/>
      <c r="VJS8" s="49"/>
      <c r="VJT8" s="49"/>
      <c r="VJU8" s="49"/>
      <c r="VJV8" s="49"/>
      <c r="VJW8" s="49"/>
      <c r="VJX8" s="49"/>
      <c r="VJY8" s="49"/>
      <c r="VJZ8" s="49"/>
      <c r="VKA8" s="49"/>
      <c r="VKB8" s="49"/>
      <c r="VKC8" s="49"/>
      <c r="VKD8" s="49"/>
      <c r="VKE8" s="49"/>
      <c r="VKF8" s="49"/>
      <c r="VKG8" s="49"/>
      <c r="VKH8" s="49"/>
      <c r="VKI8" s="49"/>
      <c r="VKJ8" s="49"/>
      <c r="VKK8" s="49"/>
      <c r="VKL8" s="49"/>
      <c r="VKM8" s="49"/>
      <c r="VKN8" s="49"/>
      <c r="VKO8" s="49"/>
      <c r="VKP8" s="49"/>
      <c r="VKQ8" s="49"/>
      <c r="VKR8" s="49"/>
      <c r="VKS8" s="49"/>
      <c r="VKT8" s="49"/>
      <c r="VKU8" s="49"/>
      <c r="VKV8" s="49"/>
      <c r="VKW8" s="49"/>
      <c r="VKX8" s="49"/>
      <c r="VKY8" s="49"/>
      <c r="VKZ8" s="49"/>
      <c r="VLA8" s="49"/>
      <c r="VLB8" s="49"/>
      <c r="VLC8" s="49"/>
      <c r="VLD8" s="49"/>
      <c r="VLE8" s="49"/>
      <c r="VLF8" s="49"/>
      <c r="VLG8" s="49"/>
      <c r="VLH8" s="49"/>
      <c r="VLI8" s="49"/>
      <c r="VLJ8" s="49"/>
      <c r="VLK8" s="49"/>
      <c r="VLL8" s="49"/>
      <c r="VLM8" s="49"/>
      <c r="VLN8" s="49"/>
      <c r="VLO8" s="49"/>
      <c r="VLP8" s="49"/>
      <c r="VLQ8" s="49"/>
      <c r="VLR8" s="49"/>
      <c r="VLS8" s="49"/>
      <c r="VLT8" s="49"/>
      <c r="VLU8" s="49"/>
      <c r="VLV8" s="49"/>
      <c r="VLW8" s="49"/>
      <c r="VLX8" s="49"/>
      <c r="VLY8" s="49"/>
      <c r="VLZ8" s="49"/>
      <c r="VMA8" s="49"/>
      <c r="VMB8" s="49"/>
      <c r="VMC8" s="49"/>
      <c r="VMD8" s="49"/>
      <c r="VME8" s="49"/>
      <c r="VMF8" s="49"/>
      <c r="VMG8" s="49"/>
      <c r="VMH8" s="49"/>
      <c r="VMI8" s="49"/>
      <c r="VMJ8" s="49"/>
      <c r="VMK8" s="49"/>
      <c r="VML8" s="49"/>
      <c r="VMM8" s="49"/>
      <c r="VMN8" s="49"/>
      <c r="VMO8" s="49"/>
      <c r="VMP8" s="49"/>
      <c r="VMQ8" s="49"/>
      <c r="VMR8" s="49"/>
      <c r="VMS8" s="49"/>
      <c r="VMT8" s="49"/>
      <c r="VMU8" s="49"/>
      <c r="VMV8" s="49"/>
      <c r="VMW8" s="49"/>
      <c r="VMX8" s="49"/>
      <c r="VMY8" s="49"/>
      <c r="VMZ8" s="49"/>
      <c r="VNA8" s="49"/>
      <c r="VNB8" s="49"/>
      <c r="VNC8" s="49"/>
      <c r="VND8" s="49"/>
      <c r="VNE8" s="49"/>
      <c r="VNF8" s="49"/>
      <c r="VNG8" s="49"/>
      <c r="VNH8" s="49"/>
      <c r="VNI8" s="49"/>
      <c r="VNJ8" s="49"/>
      <c r="VNK8" s="49"/>
      <c r="VNL8" s="49"/>
      <c r="VNM8" s="49"/>
      <c r="VNN8" s="49"/>
      <c r="VNO8" s="49"/>
      <c r="VNP8" s="49"/>
      <c r="VNQ8" s="49"/>
      <c r="VNR8" s="49"/>
      <c r="VNS8" s="49"/>
      <c r="VNT8" s="49"/>
      <c r="VNU8" s="49"/>
      <c r="VNV8" s="49"/>
      <c r="VNW8" s="49"/>
      <c r="VNX8" s="49"/>
      <c r="VNY8" s="49"/>
      <c r="VNZ8" s="49"/>
      <c r="VOA8" s="49"/>
      <c r="VOB8" s="49"/>
      <c r="VOC8" s="49"/>
      <c r="VOD8" s="49"/>
      <c r="VOE8" s="49"/>
      <c r="VOF8" s="49"/>
      <c r="VOG8" s="49"/>
      <c r="VOH8" s="49"/>
      <c r="VOI8" s="49"/>
      <c r="VOJ8" s="49"/>
      <c r="VOK8" s="49"/>
      <c r="VOL8" s="49"/>
      <c r="VOM8" s="49"/>
      <c r="VON8" s="49"/>
      <c r="VOO8" s="49"/>
      <c r="VOP8" s="49"/>
      <c r="VOQ8" s="49"/>
      <c r="VOR8" s="49"/>
      <c r="VOS8" s="49"/>
      <c r="VOT8" s="49"/>
      <c r="VOU8" s="49"/>
      <c r="VOV8" s="49"/>
      <c r="VOW8" s="49"/>
      <c r="VOX8" s="49"/>
      <c r="VOY8" s="49"/>
      <c r="VOZ8" s="49"/>
      <c r="VPA8" s="49"/>
      <c r="VPB8" s="49"/>
      <c r="VPC8" s="49"/>
      <c r="VPD8" s="49"/>
      <c r="VPE8" s="49"/>
      <c r="VPF8" s="49"/>
      <c r="VPG8" s="49"/>
      <c r="VPH8" s="49"/>
      <c r="VPI8" s="49"/>
      <c r="VPJ8" s="49"/>
      <c r="VPK8" s="49"/>
      <c r="VPL8" s="49"/>
      <c r="VPM8" s="49"/>
      <c r="VPN8" s="49"/>
      <c r="VPO8" s="49"/>
      <c r="VPP8" s="49"/>
      <c r="VPQ8" s="49"/>
      <c r="VPR8" s="49"/>
      <c r="VPS8" s="49"/>
      <c r="VPT8" s="49"/>
      <c r="VPU8" s="49"/>
      <c r="VPV8" s="49"/>
      <c r="VPW8" s="49"/>
      <c r="VPX8" s="49"/>
      <c r="VPY8" s="49"/>
      <c r="VPZ8" s="49"/>
      <c r="VQA8" s="49"/>
      <c r="VQB8" s="49"/>
      <c r="VQC8" s="49"/>
      <c r="VQD8" s="49"/>
      <c r="VQE8" s="49"/>
      <c r="VQF8" s="49"/>
      <c r="VQG8" s="49"/>
      <c r="VQH8" s="49"/>
      <c r="VQI8" s="49"/>
      <c r="VQJ8" s="49"/>
      <c r="VQK8" s="49"/>
      <c r="VQL8" s="49"/>
      <c r="VQM8" s="49"/>
      <c r="VQN8" s="49"/>
      <c r="VQO8" s="49"/>
      <c r="VQP8" s="49"/>
      <c r="VQQ8" s="49"/>
      <c r="VQR8" s="49"/>
      <c r="VQS8" s="49"/>
      <c r="VQT8" s="49"/>
      <c r="VQU8" s="49"/>
      <c r="VQV8" s="49"/>
      <c r="VQW8" s="49"/>
      <c r="VQX8" s="49"/>
      <c r="VQY8" s="49"/>
      <c r="VQZ8" s="49"/>
      <c r="VRA8" s="49"/>
      <c r="VRB8" s="49"/>
      <c r="VRC8" s="49"/>
      <c r="VRD8" s="49"/>
      <c r="VRE8" s="49"/>
      <c r="VRF8" s="49"/>
      <c r="VRG8" s="49"/>
      <c r="VRH8" s="49"/>
      <c r="VRI8" s="49"/>
      <c r="VRJ8" s="49"/>
      <c r="VRK8" s="49"/>
      <c r="VRL8" s="49"/>
      <c r="VRM8" s="49"/>
      <c r="VRN8" s="49"/>
      <c r="VRO8" s="49"/>
      <c r="VRP8" s="49"/>
      <c r="VRQ8" s="49"/>
      <c r="VRR8" s="49"/>
      <c r="VRS8" s="49"/>
      <c r="VRT8" s="49"/>
      <c r="VRU8" s="49"/>
      <c r="VRV8" s="49"/>
      <c r="VRW8" s="49"/>
      <c r="VRX8" s="49"/>
      <c r="VRY8" s="49"/>
      <c r="VRZ8" s="49"/>
      <c r="VSA8" s="49"/>
      <c r="VSB8" s="49"/>
      <c r="VSC8" s="49"/>
      <c r="VSD8" s="49"/>
      <c r="VSE8" s="49"/>
      <c r="VSF8" s="49"/>
      <c r="VSG8" s="49"/>
      <c r="VSH8" s="49"/>
      <c r="VSI8" s="49"/>
      <c r="VSJ8" s="49"/>
      <c r="VSK8" s="49"/>
      <c r="VSL8" s="49"/>
      <c r="VSM8" s="49"/>
      <c r="VSN8" s="49"/>
      <c r="VSO8" s="49"/>
      <c r="VSP8" s="49"/>
      <c r="VSQ8" s="49"/>
      <c r="VSR8" s="49"/>
      <c r="VSS8" s="49"/>
      <c r="VST8" s="49"/>
      <c r="VSU8" s="49"/>
      <c r="VSV8" s="49"/>
      <c r="VSW8" s="49"/>
      <c r="VSX8" s="49"/>
      <c r="VSY8" s="49"/>
      <c r="VSZ8" s="49"/>
      <c r="VTA8" s="49"/>
      <c r="VTB8" s="49"/>
      <c r="VTC8" s="49"/>
      <c r="VTD8" s="49"/>
      <c r="VTE8" s="49"/>
      <c r="VTF8" s="49"/>
      <c r="VTG8" s="49"/>
      <c r="VTH8" s="49"/>
      <c r="VTI8" s="49"/>
      <c r="VTJ8" s="49"/>
      <c r="VTK8" s="49"/>
      <c r="VTL8" s="49"/>
      <c r="VTM8" s="49"/>
      <c r="VTN8" s="49"/>
      <c r="VTO8" s="49"/>
      <c r="VTP8" s="49"/>
      <c r="VTQ8" s="49"/>
      <c r="VTR8" s="49"/>
      <c r="VTS8" s="49"/>
      <c r="VTT8" s="49"/>
      <c r="VTU8" s="49"/>
      <c r="VTV8" s="49"/>
      <c r="VTW8" s="49"/>
      <c r="VTX8" s="49"/>
      <c r="VTY8" s="49"/>
      <c r="VTZ8" s="49"/>
      <c r="VUA8" s="49"/>
      <c r="VUB8" s="49"/>
      <c r="VUC8" s="49"/>
      <c r="VUD8" s="49"/>
      <c r="VUE8" s="49"/>
      <c r="VUF8" s="49"/>
      <c r="VUG8" s="49"/>
      <c r="VUH8" s="49"/>
      <c r="VUI8" s="49"/>
      <c r="VUJ8" s="49"/>
      <c r="VUK8" s="49"/>
      <c r="VUL8" s="49"/>
      <c r="VUM8" s="49"/>
      <c r="VUN8" s="49"/>
      <c r="VUO8" s="49"/>
      <c r="VUP8" s="49"/>
      <c r="VUQ8" s="49"/>
      <c r="VUR8" s="49"/>
      <c r="VUS8" s="49"/>
      <c r="VUT8" s="49"/>
      <c r="VUU8" s="49"/>
      <c r="VUV8" s="49"/>
      <c r="VUW8" s="49"/>
      <c r="VUX8" s="49"/>
      <c r="VUY8" s="49"/>
      <c r="VUZ8" s="49"/>
      <c r="VVA8" s="49"/>
      <c r="VVB8" s="49"/>
      <c r="VVC8" s="49"/>
      <c r="VVD8" s="49"/>
      <c r="VVE8" s="49"/>
      <c r="VVF8" s="49"/>
      <c r="VVG8" s="49"/>
      <c r="VVH8" s="49"/>
      <c r="VVI8" s="49"/>
      <c r="VVJ8" s="49"/>
      <c r="VVK8" s="49"/>
      <c r="VVL8" s="49"/>
      <c r="VVM8" s="49"/>
      <c r="VVN8" s="49"/>
      <c r="VVO8" s="49"/>
      <c r="VVP8" s="49"/>
      <c r="VVQ8" s="49"/>
      <c r="VVR8" s="49"/>
      <c r="VVS8" s="49"/>
      <c r="VVT8" s="49"/>
      <c r="VVU8" s="49"/>
      <c r="VVV8" s="49"/>
      <c r="VVW8" s="49"/>
      <c r="VVX8" s="49"/>
      <c r="VVY8" s="49"/>
      <c r="VVZ8" s="49"/>
      <c r="VWA8" s="49"/>
      <c r="VWB8" s="49"/>
      <c r="VWC8" s="49"/>
      <c r="VWD8" s="49"/>
      <c r="VWE8" s="49"/>
      <c r="VWF8" s="49"/>
      <c r="VWG8" s="49"/>
      <c r="VWH8" s="49"/>
      <c r="VWI8" s="49"/>
      <c r="VWJ8" s="49"/>
      <c r="VWK8" s="49"/>
      <c r="VWL8" s="49"/>
      <c r="VWM8" s="49"/>
      <c r="VWN8" s="49"/>
      <c r="VWO8" s="49"/>
      <c r="VWP8" s="49"/>
      <c r="VWQ8" s="49"/>
      <c r="VWR8" s="49"/>
      <c r="VWS8" s="49"/>
      <c r="VWT8" s="49"/>
      <c r="VWU8" s="49"/>
      <c r="VWV8" s="49"/>
      <c r="VWW8" s="49"/>
      <c r="VWX8" s="49"/>
      <c r="VWY8" s="49"/>
      <c r="VWZ8" s="49"/>
      <c r="VXA8" s="49"/>
      <c r="VXB8" s="49"/>
      <c r="VXC8" s="49"/>
      <c r="VXD8" s="49"/>
      <c r="VXE8" s="49"/>
      <c r="VXF8" s="49"/>
      <c r="VXG8" s="49"/>
      <c r="VXH8" s="49"/>
      <c r="VXI8" s="49"/>
      <c r="VXJ8" s="49"/>
      <c r="VXK8" s="49"/>
      <c r="VXL8" s="49"/>
      <c r="VXM8" s="49"/>
      <c r="VXN8" s="49"/>
      <c r="VXO8" s="49"/>
      <c r="VXP8" s="49"/>
      <c r="VXQ8" s="49"/>
      <c r="VXR8" s="49"/>
      <c r="VXS8" s="49"/>
      <c r="VXT8" s="49"/>
      <c r="VXU8" s="49"/>
      <c r="VXV8" s="49"/>
      <c r="VXW8" s="49"/>
      <c r="VXX8" s="49"/>
      <c r="VXY8" s="49"/>
      <c r="VXZ8" s="49"/>
      <c r="VYA8" s="49"/>
      <c r="VYB8" s="49"/>
      <c r="VYC8" s="49"/>
      <c r="VYD8" s="49"/>
      <c r="VYE8" s="49"/>
      <c r="VYF8" s="49"/>
      <c r="VYG8" s="49"/>
      <c r="VYH8" s="49"/>
      <c r="VYI8" s="49"/>
      <c r="VYJ8" s="49"/>
      <c r="VYK8" s="49"/>
      <c r="VYL8" s="49"/>
      <c r="VYM8" s="49"/>
      <c r="VYN8" s="49"/>
      <c r="VYO8" s="49"/>
      <c r="VYP8" s="49"/>
      <c r="VYQ8" s="49"/>
      <c r="VYR8" s="49"/>
      <c r="VYS8" s="49"/>
      <c r="VYT8" s="49"/>
      <c r="VYU8" s="49"/>
      <c r="VYV8" s="49"/>
      <c r="VYW8" s="49"/>
      <c r="VYX8" s="49"/>
      <c r="VYY8" s="49"/>
      <c r="VYZ8" s="49"/>
      <c r="VZA8" s="49"/>
      <c r="VZB8" s="49"/>
      <c r="VZC8" s="49"/>
      <c r="VZD8" s="49"/>
      <c r="VZE8" s="49"/>
      <c r="VZF8" s="49"/>
      <c r="VZG8" s="49"/>
      <c r="VZH8" s="49"/>
      <c r="VZI8" s="49"/>
      <c r="VZJ8" s="49"/>
      <c r="VZK8" s="49"/>
      <c r="VZL8" s="49"/>
      <c r="VZM8" s="49"/>
      <c r="VZN8" s="49"/>
      <c r="VZO8" s="49"/>
      <c r="VZP8" s="49"/>
      <c r="VZQ8" s="49"/>
      <c r="VZR8" s="49"/>
      <c r="VZS8" s="49"/>
      <c r="VZT8" s="49"/>
      <c r="VZU8" s="49"/>
      <c r="VZV8" s="49"/>
      <c r="VZW8" s="49"/>
      <c r="VZX8" s="49"/>
      <c r="VZY8" s="49"/>
      <c r="VZZ8" s="49"/>
      <c r="WAA8" s="49"/>
      <c r="WAB8" s="49"/>
      <c r="WAC8" s="49"/>
      <c r="WAD8" s="49"/>
      <c r="WAE8" s="49"/>
      <c r="WAF8" s="49"/>
      <c r="WAG8" s="49"/>
      <c r="WAH8" s="49"/>
      <c r="WAI8" s="49"/>
      <c r="WAJ8" s="49"/>
      <c r="WAK8" s="49"/>
      <c r="WAL8" s="49"/>
      <c r="WAM8" s="49"/>
      <c r="WAN8" s="49"/>
      <c r="WAO8" s="49"/>
      <c r="WAP8" s="49"/>
      <c r="WAQ8" s="49"/>
      <c r="WAR8" s="49"/>
      <c r="WAS8" s="49"/>
      <c r="WAT8" s="49"/>
      <c r="WAU8" s="49"/>
      <c r="WAV8" s="49"/>
      <c r="WAW8" s="49"/>
      <c r="WAX8" s="49"/>
      <c r="WAY8" s="49"/>
      <c r="WAZ8" s="49"/>
      <c r="WBA8" s="49"/>
      <c r="WBB8" s="49"/>
      <c r="WBC8" s="49"/>
      <c r="WBD8" s="49"/>
      <c r="WBE8" s="49"/>
      <c r="WBF8" s="49"/>
      <c r="WBG8" s="49"/>
      <c r="WBH8" s="49"/>
      <c r="WBI8" s="49"/>
      <c r="WBJ8" s="49"/>
      <c r="WBK8" s="49"/>
      <c r="WBL8" s="49"/>
      <c r="WBM8" s="49"/>
      <c r="WBN8" s="49"/>
      <c r="WBO8" s="49"/>
      <c r="WBP8" s="49"/>
      <c r="WBQ8" s="49"/>
      <c r="WBR8" s="49"/>
      <c r="WBS8" s="49"/>
      <c r="WBT8" s="49"/>
      <c r="WBU8" s="49"/>
      <c r="WBV8" s="49"/>
      <c r="WBW8" s="49"/>
      <c r="WBX8" s="49"/>
      <c r="WBY8" s="49"/>
      <c r="WBZ8" s="49"/>
      <c r="WCA8" s="49"/>
      <c r="WCB8" s="49"/>
      <c r="WCC8" s="49"/>
      <c r="WCD8" s="49"/>
      <c r="WCE8" s="49"/>
      <c r="WCF8" s="49"/>
      <c r="WCG8" s="49"/>
      <c r="WCH8" s="49"/>
      <c r="WCI8" s="49"/>
      <c r="WCJ8" s="49"/>
      <c r="WCK8" s="49"/>
      <c r="WCL8" s="49"/>
      <c r="WCM8" s="49"/>
      <c r="WCN8" s="49"/>
      <c r="WCO8" s="49"/>
      <c r="WCP8" s="49"/>
      <c r="WCQ8" s="49"/>
      <c r="WCR8" s="49"/>
      <c r="WCS8" s="49"/>
      <c r="WCT8" s="49"/>
      <c r="WCU8" s="49"/>
      <c r="WCV8" s="49"/>
      <c r="WCW8" s="49"/>
      <c r="WCX8" s="49"/>
      <c r="WCY8" s="49"/>
      <c r="WCZ8" s="49"/>
      <c r="WDA8" s="49"/>
      <c r="WDB8" s="49"/>
      <c r="WDC8" s="49"/>
      <c r="WDD8" s="49"/>
      <c r="WDE8" s="49"/>
      <c r="WDF8" s="49"/>
      <c r="WDG8" s="49"/>
      <c r="WDH8" s="49"/>
      <c r="WDI8" s="49"/>
      <c r="WDJ8" s="49"/>
      <c r="WDK8" s="49"/>
      <c r="WDL8" s="49"/>
      <c r="WDM8" s="49"/>
      <c r="WDN8" s="49"/>
      <c r="WDO8" s="49"/>
      <c r="WDP8" s="49"/>
      <c r="WDQ8" s="49"/>
      <c r="WDR8" s="49"/>
      <c r="WDS8" s="49"/>
      <c r="WDT8" s="49"/>
      <c r="WDU8" s="49"/>
      <c r="WDV8" s="49"/>
      <c r="WDW8" s="49"/>
      <c r="WDX8" s="49"/>
      <c r="WDY8" s="49"/>
      <c r="WDZ8" s="49"/>
      <c r="WEA8" s="49"/>
      <c r="WEB8" s="49"/>
      <c r="WEC8" s="49"/>
      <c r="WED8" s="49"/>
      <c r="WEE8" s="49"/>
      <c r="WEF8" s="49"/>
      <c r="WEG8" s="49"/>
      <c r="WEH8" s="49"/>
      <c r="WEI8" s="49"/>
      <c r="WEJ8" s="49"/>
      <c r="WEK8" s="49"/>
      <c r="WEL8" s="49"/>
      <c r="WEM8" s="49"/>
      <c r="WEN8" s="49"/>
      <c r="WEO8" s="49"/>
      <c r="WEP8" s="49"/>
      <c r="WEQ8" s="49"/>
      <c r="WER8" s="49"/>
      <c r="WES8" s="49"/>
      <c r="WET8" s="49"/>
      <c r="WEU8" s="49"/>
      <c r="WEV8" s="49"/>
      <c r="WEW8" s="49"/>
      <c r="WEX8" s="49"/>
      <c r="WEY8" s="49"/>
      <c r="WEZ8" s="49"/>
      <c r="WFA8" s="49"/>
      <c r="WFB8" s="49"/>
      <c r="WFC8" s="49"/>
      <c r="WFD8" s="49"/>
      <c r="WFE8" s="49"/>
      <c r="WFF8" s="49"/>
      <c r="WFG8" s="49"/>
      <c r="WFH8" s="49"/>
      <c r="WFI8" s="49"/>
      <c r="WFJ8" s="49"/>
      <c r="WFK8" s="49"/>
      <c r="WFL8" s="49"/>
      <c r="WFM8" s="49"/>
      <c r="WFN8" s="49"/>
      <c r="WFO8" s="49"/>
      <c r="WFP8" s="49"/>
      <c r="WFQ8" s="49"/>
      <c r="WFR8" s="49"/>
      <c r="WFS8" s="49"/>
      <c r="WFT8" s="49"/>
      <c r="WFU8" s="49"/>
      <c r="WFV8" s="49"/>
      <c r="WFW8" s="49"/>
      <c r="WFX8" s="49"/>
      <c r="WFY8" s="49"/>
      <c r="WFZ8" s="49"/>
      <c r="WGA8" s="49"/>
      <c r="WGB8" s="49"/>
      <c r="WGC8" s="49"/>
      <c r="WGD8" s="49"/>
      <c r="WGE8" s="49"/>
      <c r="WGF8" s="49"/>
      <c r="WGG8" s="49"/>
      <c r="WGH8" s="49"/>
      <c r="WGI8" s="49"/>
      <c r="WGJ8" s="49"/>
      <c r="WGK8" s="49"/>
      <c r="WGL8" s="49"/>
      <c r="WGM8" s="49"/>
      <c r="WGN8" s="49"/>
      <c r="WGO8" s="49"/>
      <c r="WGP8" s="49"/>
      <c r="WGQ8" s="49"/>
      <c r="WGR8" s="49"/>
      <c r="WGS8" s="49"/>
      <c r="WGT8" s="49"/>
      <c r="WGU8" s="49"/>
      <c r="WGV8" s="49"/>
      <c r="WGW8" s="49"/>
      <c r="WGX8" s="49"/>
      <c r="WGY8" s="49"/>
      <c r="WGZ8" s="49"/>
      <c r="WHA8" s="49"/>
      <c r="WHB8" s="49"/>
      <c r="WHC8" s="49"/>
      <c r="WHD8" s="49"/>
      <c r="WHE8" s="49"/>
      <c r="WHF8" s="49"/>
      <c r="WHG8" s="49"/>
      <c r="WHH8" s="49"/>
      <c r="WHI8" s="49"/>
      <c r="WHJ8" s="49"/>
      <c r="WHK8" s="49"/>
      <c r="WHL8" s="49"/>
      <c r="WHM8" s="49"/>
      <c r="WHN8" s="49"/>
      <c r="WHO8" s="49"/>
      <c r="WHP8" s="49"/>
      <c r="WHQ8" s="49"/>
      <c r="WHR8" s="49"/>
      <c r="WHS8" s="49"/>
      <c r="WHT8" s="49"/>
      <c r="WHU8" s="49"/>
      <c r="WHV8" s="49"/>
      <c r="WHW8" s="49"/>
      <c r="WHX8" s="49"/>
      <c r="WHY8" s="49"/>
      <c r="WHZ8" s="49"/>
      <c r="WIA8" s="49"/>
      <c r="WIB8" s="49"/>
      <c r="WIC8" s="49"/>
      <c r="WID8" s="49"/>
      <c r="WIE8" s="49"/>
      <c r="WIF8" s="49"/>
      <c r="WIG8" s="49"/>
      <c r="WIH8" s="49"/>
      <c r="WII8" s="49"/>
      <c r="WIJ8" s="49"/>
      <c r="WIK8" s="49"/>
      <c r="WIL8" s="49"/>
      <c r="WIM8" s="49"/>
      <c r="WIN8" s="49"/>
      <c r="WIO8" s="49"/>
      <c r="WIP8" s="49"/>
      <c r="WIQ8" s="49"/>
      <c r="WIR8" s="49"/>
      <c r="WIS8" s="49"/>
      <c r="WIT8" s="49"/>
      <c r="WIU8" s="49"/>
      <c r="WIV8" s="49"/>
      <c r="WIW8" s="49"/>
      <c r="WIX8" s="49"/>
      <c r="WIY8" s="49"/>
      <c r="WIZ8" s="49"/>
      <c r="WJA8" s="49"/>
      <c r="WJB8" s="49"/>
      <c r="WJC8" s="49"/>
      <c r="WJD8" s="49"/>
      <c r="WJE8" s="49"/>
      <c r="WJF8" s="49"/>
      <c r="WJG8" s="49"/>
      <c r="WJH8" s="49"/>
      <c r="WJI8" s="49"/>
      <c r="WJJ8" s="49"/>
      <c r="WJK8" s="49"/>
      <c r="WJL8" s="49"/>
      <c r="WJM8" s="49"/>
      <c r="WJN8" s="49"/>
      <c r="WJO8" s="49"/>
      <c r="WJP8" s="49"/>
      <c r="WJQ8" s="49"/>
      <c r="WJR8" s="49"/>
      <c r="WJS8" s="49"/>
      <c r="WJT8" s="49"/>
      <c r="WJU8" s="49"/>
      <c r="WJV8" s="49"/>
      <c r="WJW8" s="49"/>
      <c r="WJX8" s="49"/>
      <c r="WJY8" s="49"/>
      <c r="WJZ8" s="49"/>
      <c r="WKA8" s="49"/>
      <c r="WKB8" s="49"/>
      <c r="WKC8" s="49"/>
      <c r="WKD8" s="49"/>
      <c r="WKE8" s="49"/>
      <c r="WKF8" s="49"/>
      <c r="WKG8" s="49"/>
      <c r="WKH8" s="49"/>
      <c r="WKI8" s="49"/>
      <c r="WKJ8" s="49"/>
      <c r="WKK8" s="49"/>
      <c r="WKL8" s="49"/>
      <c r="WKM8" s="49"/>
      <c r="WKN8" s="49"/>
      <c r="WKO8" s="49"/>
      <c r="WKP8" s="49"/>
      <c r="WKQ8" s="49"/>
      <c r="WKR8" s="49"/>
      <c r="WKS8" s="49"/>
      <c r="WKT8" s="49"/>
      <c r="WKU8" s="49"/>
      <c r="WKV8" s="49"/>
      <c r="WKW8" s="49"/>
      <c r="WKX8" s="49"/>
      <c r="WKY8" s="49"/>
      <c r="WKZ8" s="49"/>
      <c r="WLA8" s="49"/>
      <c r="WLB8" s="49"/>
      <c r="WLC8" s="49"/>
      <c r="WLD8" s="49"/>
      <c r="WLE8" s="49"/>
      <c r="WLF8" s="49"/>
      <c r="WLG8" s="49"/>
      <c r="WLH8" s="49"/>
      <c r="WLI8" s="49"/>
      <c r="WLJ8" s="49"/>
      <c r="WLK8" s="49"/>
      <c r="WLL8" s="49"/>
      <c r="WLM8" s="49"/>
      <c r="WLN8" s="49"/>
      <c r="WLO8" s="49"/>
      <c r="WLP8" s="49"/>
      <c r="WLQ8" s="49"/>
      <c r="WLR8" s="49"/>
      <c r="WLS8" s="49"/>
      <c r="WLT8" s="49"/>
      <c r="WLU8" s="49"/>
      <c r="WLV8" s="49"/>
      <c r="WLW8" s="49"/>
      <c r="WLX8" s="49"/>
      <c r="WLY8" s="49"/>
      <c r="WLZ8" s="49"/>
      <c r="WMA8" s="49"/>
      <c r="WMB8" s="49"/>
      <c r="WMC8" s="49"/>
      <c r="WMD8" s="49"/>
      <c r="WME8" s="49"/>
      <c r="WMF8" s="49"/>
      <c r="WMG8" s="49"/>
      <c r="WMH8" s="49"/>
      <c r="WMI8" s="49"/>
      <c r="WMJ8" s="49"/>
      <c r="WMK8" s="49"/>
      <c r="WML8" s="49"/>
      <c r="WMM8" s="49"/>
      <c r="WMN8" s="49"/>
      <c r="WMO8" s="49"/>
      <c r="WMP8" s="49"/>
      <c r="WMQ8" s="49"/>
      <c r="WMR8" s="49"/>
      <c r="WMS8" s="49"/>
      <c r="WMT8" s="49"/>
      <c r="WMU8" s="49"/>
      <c r="WMV8" s="49"/>
      <c r="WMW8" s="49"/>
      <c r="WMX8" s="49"/>
      <c r="WMY8" s="49"/>
      <c r="WMZ8" s="49"/>
      <c r="WNA8" s="49"/>
      <c r="WNB8" s="49"/>
      <c r="WNC8" s="49"/>
      <c r="WND8" s="49"/>
      <c r="WNE8" s="49"/>
      <c r="WNF8" s="49"/>
      <c r="WNG8" s="49"/>
      <c r="WNH8" s="49"/>
      <c r="WNI8" s="49"/>
      <c r="WNJ8" s="49"/>
      <c r="WNK8" s="49"/>
      <c r="WNL8" s="49"/>
      <c r="WNM8" s="49"/>
      <c r="WNN8" s="49"/>
      <c r="WNO8" s="49"/>
      <c r="WNP8" s="49"/>
      <c r="WNQ8" s="49"/>
      <c r="WNR8" s="49"/>
      <c r="WNS8" s="49"/>
      <c r="WNT8" s="49"/>
      <c r="WNU8" s="49"/>
      <c r="WNV8" s="49"/>
      <c r="WNW8" s="49"/>
      <c r="WNX8" s="49"/>
      <c r="WNY8" s="49"/>
      <c r="WNZ8" s="49"/>
      <c r="WOA8" s="49"/>
      <c r="WOB8" s="49"/>
      <c r="WOC8" s="49"/>
      <c r="WOD8" s="49"/>
      <c r="WOE8" s="49"/>
      <c r="WOF8" s="49"/>
      <c r="WOG8" s="49"/>
      <c r="WOH8" s="49"/>
      <c r="WOI8" s="49"/>
      <c r="WOJ8" s="49"/>
      <c r="WOK8" s="49"/>
      <c r="WOL8" s="49"/>
      <c r="WOM8" s="49"/>
      <c r="WON8" s="49"/>
      <c r="WOO8" s="49"/>
      <c r="WOP8" s="49"/>
      <c r="WOQ8" s="49"/>
      <c r="WOR8" s="49"/>
      <c r="WOS8" s="49"/>
      <c r="WOT8" s="49"/>
      <c r="WOU8" s="49"/>
      <c r="WOV8" s="49"/>
      <c r="WOW8" s="49"/>
      <c r="WOX8" s="49"/>
      <c r="WOY8" s="49"/>
      <c r="WOZ8" s="49"/>
      <c r="WPA8" s="49"/>
      <c r="WPB8" s="49"/>
      <c r="WPC8" s="49"/>
      <c r="WPD8" s="49"/>
      <c r="WPE8" s="49"/>
      <c r="WPF8" s="49"/>
      <c r="WPG8" s="49"/>
      <c r="WPH8" s="49"/>
      <c r="WPI8" s="49"/>
      <c r="WPJ8" s="49"/>
      <c r="WPK8" s="49"/>
      <c r="WPL8" s="49"/>
      <c r="WPM8" s="49"/>
      <c r="WPN8" s="49"/>
      <c r="WPO8" s="49"/>
      <c r="WPP8" s="49"/>
      <c r="WPQ8" s="49"/>
      <c r="WPR8" s="49"/>
      <c r="WPS8" s="49"/>
      <c r="WPT8" s="49"/>
      <c r="WPU8" s="49"/>
      <c r="WPV8" s="49"/>
      <c r="WPW8" s="49"/>
      <c r="WPX8" s="49"/>
      <c r="WPY8" s="49"/>
      <c r="WPZ8" s="49"/>
      <c r="WQA8" s="49"/>
      <c r="WQB8" s="49"/>
      <c r="WQC8" s="49"/>
      <c r="WQD8" s="49"/>
      <c r="WQE8" s="49"/>
      <c r="WQF8" s="49"/>
      <c r="WQG8" s="49"/>
      <c r="WQH8" s="49"/>
      <c r="WQI8" s="49"/>
      <c r="WQJ8" s="49"/>
      <c r="WQK8" s="49"/>
      <c r="WQL8" s="49"/>
      <c r="WQM8" s="49"/>
      <c r="WQN8" s="49"/>
      <c r="WQO8" s="49"/>
      <c r="WQP8" s="49"/>
      <c r="WQQ8" s="49"/>
      <c r="WQR8" s="49"/>
      <c r="WQS8" s="49"/>
      <c r="WQT8" s="49"/>
      <c r="WQU8" s="49"/>
      <c r="WQV8" s="49"/>
      <c r="WQW8" s="49"/>
      <c r="WQX8" s="49"/>
      <c r="WQY8" s="49"/>
      <c r="WQZ8" s="49"/>
      <c r="WRA8" s="49"/>
      <c r="WRB8" s="49"/>
      <c r="WRC8" s="49"/>
      <c r="WRD8" s="49"/>
      <c r="WRE8" s="49"/>
      <c r="WRF8" s="49"/>
      <c r="WRG8" s="49"/>
      <c r="WRH8" s="49"/>
      <c r="WRI8" s="49"/>
      <c r="WRJ8" s="49"/>
      <c r="WRK8" s="49"/>
      <c r="WRL8" s="49"/>
      <c r="WRM8" s="49"/>
      <c r="WRN8" s="49"/>
      <c r="WRO8" s="49"/>
      <c r="WRP8" s="49"/>
      <c r="WRQ8" s="49"/>
      <c r="WRR8" s="49"/>
      <c r="WRS8" s="49"/>
      <c r="WRT8" s="49"/>
      <c r="WRU8" s="49"/>
      <c r="WRV8" s="49"/>
      <c r="WRW8" s="49"/>
      <c r="WRX8" s="49"/>
      <c r="WRY8" s="49"/>
      <c r="WRZ8" s="49"/>
      <c r="WSA8" s="49"/>
      <c r="WSB8" s="49"/>
      <c r="WSC8" s="49"/>
      <c r="WSD8" s="49"/>
      <c r="WSE8" s="49"/>
      <c r="WSF8" s="49"/>
      <c r="WSG8" s="49"/>
      <c r="WSH8" s="49"/>
      <c r="WSI8" s="49"/>
      <c r="WSJ8" s="49"/>
      <c r="WSK8" s="49"/>
      <c r="WSL8" s="49"/>
      <c r="WSM8" s="49"/>
      <c r="WSN8" s="49"/>
      <c r="WSO8" s="49"/>
      <c r="WSP8" s="49"/>
      <c r="WSQ8" s="49"/>
      <c r="WSR8" s="49"/>
      <c r="WSS8" s="49"/>
      <c r="WST8" s="49"/>
      <c r="WSU8" s="49"/>
      <c r="WSV8" s="49"/>
      <c r="WSW8" s="49"/>
      <c r="WSX8" s="49"/>
      <c r="WSY8" s="49"/>
      <c r="WSZ8" s="49"/>
      <c r="WTA8" s="49"/>
      <c r="WTB8" s="49"/>
      <c r="WTC8" s="49"/>
      <c r="WTD8" s="49"/>
      <c r="WTE8" s="49"/>
      <c r="WTF8" s="49"/>
      <c r="WTG8" s="49"/>
      <c r="WTH8" s="49"/>
      <c r="WTI8" s="49"/>
      <c r="WTJ8" s="49"/>
      <c r="WTK8" s="49"/>
      <c r="WTL8" s="49"/>
      <c r="WTM8" s="49"/>
      <c r="WTN8" s="49"/>
      <c r="WTO8" s="49"/>
      <c r="WTP8" s="49"/>
      <c r="WTQ8" s="49"/>
      <c r="WTR8" s="49"/>
      <c r="WTS8" s="49"/>
      <c r="WTT8" s="49"/>
      <c r="WTU8" s="49"/>
      <c r="WTV8" s="49"/>
      <c r="WTW8" s="49"/>
      <c r="WTX8" s="49"/>
      <c r="WTY8" s="49"/>
      <c r="WTZ8" s="49"/>
      <c r="WUA8" s="49"/>
      <c r="WUB8" s="49"/>
      <c r="WUC8" s="49"/>
      <c r="WUD8" s="49"/>
      <c r="WUE8" s="49"/>
      <c r="WUF8" s="49"/>
      <c r="WUG8" s="49"/>
      <c r="WUH8" s="49"/>
      <c r="WUI8" s="49"/>
      <c r="WUJ8" s="49"/>
      <c r="WUK8" s="49"/>
      <c r="WUL8" s="49"/>
      <c r="WUM8" s="49"/>
      <c r="WUN8" s="49"/>
      <c r="WUO8" s="49"/>
      <c r="WUP8" s="49"/>
      <c r="WUQ8" s="49"/>
      <c r="WUR8" s="49"/>
      <c r="WUS8" s="49"/>
      <c r="WUT8" s="49"/>
      <c r="WUU8" s="49"/>
      <c r="WUV8" s="49"/>
      <c r="WUW8" s="49"/>
      <c r="WUX8" s="49"/>
      <c r="WUY8" s="49"/>
      <c r="WUZ8" s="49"/>
      <c r="WVA8" s="49"/>
      <c r="WVB8" s="49"/>
      <c r="WVC8" s="49"/>
      <c r="WVD8" s="49"/>
      <c r="WVE8" s="49"/>
      <c r="WVF8" s="49"/>
      <c r="WVG8" s="49"/>
      <c r="WVH8" s="49"/>
      <c r="WVI8" s="49"/>
      <c r="WVJ8" s="49"/>
      <c r="WVK8" s="49"/>
      <c r="WVL8" s="49"/>
      <c r="WVM8" s="49"/>
      <c r="WVN8" s="49"/>
      <c r="WVO8" s="49"/>
      <c r="WVP8" s="49"/>
      <c r="WVQ8" s="49"/>
      <c r="WVR8" s="49"/>
      <c r="WVS8" s="49"/>
      <c r="WVT8" s="49"/>
      <c r="WVU8" s="49"/>
      <c r="WVV8" s="49"/>
      <c r="WVW8" s="49"/>
      <c r="WVX8" s="49"/>
      <c r="WVY8" s="49"/>
      <c r="WVZ8" s="49"/>
      <c r="WWA8" s="49"/>
      <c r="WWB8" s="49"/>
      <c r="WWC8" s="49"/>
      <c r="WWD8" s="49"/>
      <c r="WWE8" s="49"/>
      <c r="WWF8" s="49"/>
      <c r="WWG8" s="49"/>
      <c r="WWH8" s="49"/>
      <c r="WWI8" s="49"/>
      <c r="WWJ8" s="49"/>
      <c r="WWK8" s="49"/>
      <c r="WWL8" s="49"/>
      <c r="WWM8" s="49"/>
      <c r="WWN8" s="49"/>
      <c r="WWO8" s="49"/>
      <c r="WWP8" s="49"/>
      <c r="WWQ8" s="49"/>
      <c r="WWR8" s="49"/>
      <c r="WWS8" s="49"/>
      <c r="WWT8" s="49"/>
      <c r="WWU8" s="49"/>
      <c r="WWV8" s="49"/>
      <c r="WWW8" s="49"/>
      <c r="WWX8" s="49"/>
      <c r="WWY8" s="49"/>
      <c r="WWZ8" s="49"/>
      <c r="WXA8" s="49"/>
      <c r="WXB8" s="49"/>
      <c r="WXC8" s="49"/>
      <c r="WXD8" s="49"/>
      <c r="WXE8" s="49"/>
      <c r="WXF8" s="49"/>
      <c r="WXG8" s="49"/>
      <c r="WXH8" s="49"/>
      <c r="WXI8" s="49"/>
      <c r="WXJ8" s="49"/>
      <c r="WXK8" s="49"/>
      <c r="WXL8" s="49"/>
      <c r="WXM8" s="49"/>
      <c r="WXN8" s="49"/>
      <c r="WXO8" s="49"/>
      <c r="WXP8" s="49"/>
      <c r="WXQ8" s="49"/>
      <c r="WXR8" s="49"/>
      <c r="WXS8" s="49"/>
      <c r="WXT8" s="49"/>
      <c r="WXU8" s="49"/>
      <c r="WXV8" s="49"/>
      <c r="WXW8" s="49"/>
      <c r="WXX8" s="49"/>
      <c r="WXY8" s="49"/>
      <c r="WXZ8" s="49"/>
      <c r="WYA8" s="49"/>
      <c r="WYB8" s="49"/>
      <c r="WYC8" s="49"/>
      <c r="WYD8" s="49"/>
      <c r="WYE8" s="49"/>
      <c r="WYF8" s="49"/>
      <c r="WYG8" s="49"/>
      <c r="WYH8" s="49"/>
      <c r="WYI8" s="49"/>
      <c r="WYJ8" s="49"/>
      <c r="WYK8" s="49"/>
      <c r="WYL8" s="49"/>
      <c r="WYM8" s="49"/>
      <c r="WYN8" s="49"/>
      <c r="WYO8" s="49"/>
      <c r="WYP8" s="49"/>
      <c r="WYQ8" s="49"/>
      <c r="WYR8" s="49"/>
      <c r="WYS8" s="49"/>
      <c r="WYT8" s="49"/>
      <c r="WYU8" s="49"/>
      <c r="WYV8" s="49"/>
      <c r="WYW8" s="49"/>
      <c r="WYX8" s="49"/>
      <c r="WYY8" s="49"/>
      <c r="WYZ8" s="49"/>
      <c r="WZA8" s="49"/>
      <c r="WZB8" s="49"/>
      <c r="WZC8" s="49"/>
      <c r="WZD8" s="49"/>
      <c r="WZE8" s="49"/>
      <c r="WZF8" s="49"/>
      <c r="WZG8" s="49"/>
      <c r="WZH8" s="49"/>
      <c r="WZI8" s="49"/>
      <c r="WZJ8" s="49"/>
      <c r="WZK8" s="49"/>
      <c r="WZL8" s="49"/>
      <c r="WZM8" s="49"/>
      <c r="WZN8" s="49"/>
      <c r="WZO8" s="49"/>
      <c r="WZP8" s="49"/>
      <c r="WZQ8" s="49"/>
      <c r="WZR8" s="49"/>
      <c r="WZS8" s="49"/>
      <c r="WZT8" s="49"/>
      <c r="WZU8" s="49"/>
      <c r="WZV8" s="49"/>
      <c r="WZW8" s="49"/>
      <c r="WZX8" s="49"/>
      <c r="WZY8" s="49"/>
      <c r="WZZ8" s="49"/>
      <c r="XAA8" s="49"/>
      <c r="XAB8" s="49"/>
      <c r="XAC8" s="49"/>
      <c r="XAD8" s="49"/>
      <c r="XAE8" s="49"/>
      <c r="XAF8" s="49"/>
      <c r="XAG8" s="49"/>
      <c r="XAH8" s="49"/>
      <c r="XAI8" s="49"/>
      <c r="XAJ8" s="49"/>
      <c r="XAK8" s="49"/>
      <c r="XAL8" s="49"/>
      <c r="XAM8" s="49"/>
      <c r="XAN8" s="49"/>
      <c r="XAO8" s="49"/>
      <c r="XAP8" s="49"/>
      <c r="XAQ8" s="49"/>
      <c r="XAR8" s="49"/>
      <c r="XAS8" s="49"/>
      <c r="XAT8" s="49"/>
      <c r="XAU8" s="49"/>
      <c r="XAV8" s="49"/>
      <c r="XAW8" s="49"/>
      <c r="XAX8" s="49"/>
      <c r="XAY8" s="49"/>
      <c r="XAZ8" s="49"/>
      <c r="XBA8" s="49"/>
      <c r="XBB8" s="49"/>
      <c r="XBC8" s="49"/>
      <c r="XBD8" s="49"/>
      <c r="XBE8" s="49"/>
      <c r="XBF8" s="49"/>
      <c r="XBG8" s="49"/>
      <c r="XBH8" s="49"/>
      <c r="XBI8" s="49"/>
      <c r="XBJ8" s="49"/>
      <c r="XBK8" s="49"/>
      <c r="XBL8" s="49"/>
      <c r="XBM8" s="49"/>
      <c r="XBN8" s="49"/>
      <c r="XBO8" s="49"/>
      <c r="XBP8" s="49"/>
      <c r="XBQ8" s="49"/>
      <c r="XBR8" s="49"/>
      <c r="XBS8" s="49"/>
      <c r="XBT8" s="49"/>
      <c r="XBU8" s="49"/>
      <c r="XBV8" s="49"/>
      <c r="XBW8" s="49"/>
      <c r="XBX8" s="49"/>
      <c r="XBY8" s="49"/>
      <c r="XBZ8" s="49"/>
      <c r="XCA8" s="49"/>
      <c r="XCB8" s="49"/>
      <c r="XCC8" s="49"/>
      <c r="XCD8" s="49"/>
      <c r="XCE8" s="49"/>
      <c r="XCF8" s="49"/>
      <c r="XCG8" s="49"/>
      <c r="XCH8" s="49"/>
      <c r="XCI8" s="49"/>
      <c r="XCJ8" s="49"/>
      <c r="XCK8" s="49"/>
      <c r="XCL8" s="49"/>
      <c r="XCM8" s="49"/>
      <c r="XCN8" s="49"/>
      <c r="XCO8" s="49"/>
      <c r="XCP8" s="49"/>
      <c r="XCQ8" s="49"/>
      <c r="XCR8" s="49"/>
      <c r="XCS8" s="49"/>
      <c r="XCT8" s="49"/>
      <c r="XCU8" s="49"/>
      <c r="XCV8" s="49"/>
      <c r="XCW8" s="49"/>
      <c r="XCX8" s="49"/>
      <c r="XCY8" s="49"/>
      <c r="XCZ8" s="49"/>
      <c r="XDA8" s="49"/>
      <c r="XDB8" s="49"/>
      <c r="XDC8" s="49"/>
      <c r="XDD8" s="49"/>
      <c r="XDE8" s="49"/>
      <c r="XDF8" s="49"/>
      <c r="XDG8" s="49"/>
      <c r="XDH8" s="49"/>
      <c r="XDI8" s="49"/>
      <c r="XDJ8" s="49"/>
      <c r="XDK8" s="49"/>
      <c r="XDL8" s="49"/>
      <c r="XDM8" s="49"/>
      <c r="XDN8" s="49"/>
      <c r="XDO8" s="49"/>
      <c r="XDP8" s="49"/>
      <c r="XDQ8" s="49"/>
      <c r="XDR8" s="49"/>
    </row>
    <row r="9" spans="1:16346" s="50" customFormat="1" ht="15" customHeight="1">
      <c r="A9" s="14"/>
      <c r="B9" s="4" t="s">
        <v>569</v>
      </c>
      <c r="C9" s="18"/>
      <c r="D9" s="5"/>
      <c r="E9" s="5"/>
      <c r="F9" s="5"/>
      <c r="G9" s="38">
        <v>305</v>
      </c>
      <c r="H9" s="38">
        <v>305</v>
      </c>
      <c r="I9" s="15">
        <f>H9*880</f>
        <v>268400</v>
      </c>
      <c r="J9" s="19">
        <f>G9*53.68</f>
        <v>16372.4</v>
      </c>
      <c r="K9" s="20">
        <v>0.8</v>
      </c>
      <c r="L9" s="15">
        <f>J9*0.8</f>
        <v>13097.92</v>
      </c>
      <c r="M9" s="19">
        <f>J9*0.2</f>
        <v>3274.48</v>
      </c>
      <c r="N9" s="4"/>
      <c r="O9" s="4"/>
      <c r="P9" s="17"/>
      <c r="Q9" s="16"/>
      <c r="R9" s="48"/>
      <c r="S9" s="48"/>
      <c r="T9" s="48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  <c r="IV9" s="49"/>
      <c r="IW9" s="49"/>
      <c r="IX9" s="49"/>
      <c r="IY9" s="49"/>
      <c r="IZ9" s="49"/>
      <c r="JA9" s="49"/>
      <c r="JB9" s="49"/>
      <c r="JC9" s="49"/>
      <c r="JD9" s="49"/>
      <c r="JE9" s="49"/>
      <c r="JF9" s="49"/>
      <c r="JG9" s="49"/>
      <c r="JH9" s="49"/>
      <c r="JI9" s="49"/>
      <c r="JJ9" s="49"/>
      <c r="JK9" s="49"/>
      <c r="JL9" s="49"/>
      <c r="JM9" s="49"/>
      <c r="JN9" s="49"/>
      <c r="JO9" s="49"/>
      <c r="JP9" s="49"/>
      <c r="JQ9" s="49"/>
      <c r="JR9" s="49"/>
      <c r="JS9" s="49"/>
      <c r="JT9" s="49"/>
      <c r="JU9" s="49"/>
      <c r="JV9" s="49"/>
      <c r="JW9" s="49"/>
      <c r="JX9" s="49"/>
      <c r="JY9" s="49"/>
      <c r="JZ9" s="49"/>
      <c r="KA9" s="49"/>
      <c r="KB9" s="49"/>
      <c r="KC9" s="49"/>
      <c r="KD9" s="49"/>
      <c r="KE9" s="49"/>
      <c r="KF9" s="49"/>
      <c r="KG9" s="49"/>
      <c r="KH9" s="49"/>
      <c r="KI9" s="49"/>
      <c r="KJ9" s="49"/>
      <c r="KK9" s="49"/>
      <c r="KL9" s="49"/>
      <c r="KM9" s="49"/>
      <c r="KN9" s="49"/>
      <c r="KO9" s="49"/>
      <c r="KP9" s="49"/>
      <c r="KQ9" s="49"/>
      <c r="KR9" s="49"/>
      <c r="KS9" s="49"/>
      <c r="KT9" s="49"/>
      <c r="KU9" s="49"/>
      <c r="KV9" s="49"/>
      <c r="KW9" s="49"/>
      <c r="KX9" s="49"/>
      <c r="KY9" s="49"/>
      <c r="KZ9" s="49"/>
      <c r="LA9" s="49"/>
      <c r="LB9" s="49"/>
      <c r="LC9" s="49"/>
      <c r="LD9" s="49"/>
      <c r="LE9" s="49"/>
      <c r="LF9" s="49"/>
      <c r="LG9" s="49"/>
      <c r="LH9" s="49"/>
      <c r="LI9" s="49"/>
      <c r="LJ9" s="49"/>
      <c r="LK9" s="49"/>
      <c r="LL9" s="49"/>
      <c r="LM9" s="49"/>
      <c r="LN9" s="49"/>
      <c r="LO9" s="49"/>
      <c r="LP9" s="49"/>
      <c r="LQ9" s="49"/>
      <c r="LR9" s="49"/>
      <c r="LS9" s="49"/>
      <c r="LT9" s="49"/>
      <c r="LU9" s="49"/>
      <c r="LV9" s="49"/>
      <c r="LW9" s="49"/>
      <c r="LX9" s="49"/>
      <c r="LY9" s="49"/>
      <c r="LZ9" s="49"/>
      <c r="MA9" s="49"/>
      <c r="MB9" s="49"/>
      <c r="MC9" s="49"/>
      <c r="MD9" s="49"/>
      <c r="ME9" s="49"/>
      <c r="MF9" s="49"/>
      <c r="MG9" s="49"/>
      <c r="MH9" s="49"/>
      <c r="MI9" s="49"/>
      <c r="MJ9" s="49"/>
      <c r="MK9" s="49"/>
      <c r="ML9" s="49"/>
      <c r="MM9" s="49"/>
      <c r="MN9" s="49"/>
      <c r="MO9" s="49"/>
      <c r="MP9" s="49"/>
      <c r="MQ9" s="49"/>
      <c r="MR9" s="49"/>
      <c r="MS9" s="49"/>
      <c r="MT9" s="49"/>
      <c r="MU9" s="49"/>
      <c r="MV9" s="49"/>
      <c r="MW9" s="49"/>
      <c r="MX9" s="49"/>
      <c r="MY9" s="49"/>
      <c r="MZ9" s="49"/>
      <c r="NA9" s="49"/>
      <c r="NB9" s="49"/>
      <c r="NC9" s="49"/>
      <c r="ND9" s="49"/>
      <c r="NE9" s="49"/>
      <c r="NF9" s="49"/>
      <c r="NG9" s="49"/>
      <c r="NH9" s="49"/>
      <c r="NI9" s="49"/>
      <c r="NJ9" s="49"/>
      <c r="NK9" s="49"/>
      <c r="NL9" s="49"/>
      <c r="NM9" s="49"/>
      <c r="NN9" s="49"/>
      <c r="NO9" s="49"/>
      <c r="NP9" s="49"/>
      <c r="NQ9" s="49"/>
      <c r="NR9" s="49"/>
      <c r="NS9" s="49"/>
      <c r="NT9" s="49"/>
      <c r="NU9" s="49"/>
      <c r="NV9" s="49"/>
      <c r="NW9" s="49"/>
      <c r="NX9" s="49"/>
      <c r="NY9" s="49"/>
      <c r="NZ9" s="49"/>
      <c r="OA9" s="49"/>
      <c r="OB9" s="49"/>
      <c r="OC9" s="49"/>
      <c r="OD9" s="49"/>
      <c r="OE9" s="49"/>
      <c r="OF9" s="49"/>
      <c r="OG9" s="49"/>
      <c r="OH9" s="49"/>
      <c r="OI9" s="49"/>
      <c r="OJ9" s="49"/>
      <c r="OK9" s="49"/>
      <c r="OL9" s="49"/>
      <c r="OM9" s="49"/>
      <c r="ON9" s="49"/>
      <c r="OO9" s="49"/>
      <c r="OP9" s="49"/>
      <c r="OQ9" s="49"/>
      <c r="OR9" s="49"/>
      <c r="OS9" s="49"/>
      <c r="OT9" s="49"/>
      <c r="OU9" s="49"/>
      <c r="OV9" s="49"/>
      <c r="OW9" s="49"/>
      <c r="OX9" s="49"/>
      <c r="OY9" s="49"/>
      <c r="OZ9" s="49"/>
      <c r="PA9" s="49"/>
      <c r="PB9" s="49"/>
      <c r="PC9" s="49"/>
      <c r="PD9" s="49"/>
      <c r="PE9" s="49"/>
      <c r="PF9" s="49"/>
      <c r="PG9" s="49"/>
      <c r="PH9" s="49"/>
      <c r="PI9" s="49"/>
      <c r="PJ9" s="49"/>
      <c r="PK9" s="49"/>
      <c r="PL9" s="49"/>
      <c r="PM9" s="49"/>
      <c r="PN9" s="49"/>
      <c r="PO9" s="49"/>
      <c r="PP9" s="49"/>
      <c r="PQ9" s="49"/>
      <c r="PR9" s="49"/>
      <c r="PS9" s="49"/>
      <c r="PT9" s="49"/>
      <c r="PU9" s="49"/>
      <c r="PV9" s="49"/>
      <c r="PW9" s="49"/>
      <c r="PX9" s="49"/>
      <c r="PY9" s="49"/>
      <c r="PZ9" s="49"/>
      <c r="QA9" s="49"/>
      <c r="QB9" s="49"/>
      <c r="QC9" s="49"/>
      <c r="QD9" s="49"/>
      <c r="QE9" s="49"/>
      <c r="QF9" s="49"/>
      <c r="QG9" s="49"/>
      <c r="QH9" s="49"/>
      <c r="QI9" s="49"/>
      <c r="QJ9" s="49"/>
      <c r="QK9" s="49"/>
      <c r="QL9" s="49"/>
      <c r="QM9" s="49"/>
      <c r="QN9" s="49"/>
      <c r="QO9" s="49"/>
      <c r="QP9" s="49"/>
      <c r="QQ9" s="49"/>
      <c r="QR9" s="49"/>
      <c r="QS9" s="49"/>
      <c r="QT9" s="49"/>
      <c r="QU9" s="49"/>
      <c r="QV9" s="49"/>
      <c r="QW9" s="49"/>
      <c r="QX9" s="49"/>
      <c r="QY9" s="49"/>
      <c r="QZ9" s="49"/>
      <c r="RA9" s="49"/>
      <c r="RB9" s="49"/>
      <c r="RC9" s="49"/>
      <c r="RD9" s="49"/>
      <c r="RE9" s="49"/>
      <c r="RF9" s="49"/>
      <c r="RG9" s="49"/>
      <c r="RH9" s="49"/>
      <c r="RI9" s="49"/>
      <c r="RJ9" s="49"/>
      <c r="RK9" s="49"/>
      <c r="RL9" s="49"/>
      <c r="RM9" s="49"/>
      <c r="RN9" s="49"/>
      <c r="RO9" s="49"/>
      <c r="RP9" s="49"/>
      <c r="RQ9" s="49"/>
      <c r="RR9" s="49"/>
      <c r="RS9" s="49"/>
      <c r="RT9" s="49"/>
      <c r="RU9" s="49"/>
      <c r="RV9" s="49"/>
      <c r="RW9" s="49"/>
      <c r="RX9" s="49"/>
      <c r="RY9" s="49"/>
      <c r="RZ9" s="49"/>
      <c r="SA9" s="49"/>
      <c r="SB9" s="49"/>
      <c r="SC9" s="49"/>
      <c r="SD9" s="49"/>
      <c r="SE9" s="49"/>
      <c r="SF9" s="49"/>
      <c r="SG9" s="49"/>
      <c r="SH9" s="49"/>
      <c r="SI9" s="49"/>
      <c r="SJ9" s="49"/>
      <c r="SK9" s="49"/>
      <c r="SL9" s="49"/>
      <c r="SM9" s="49"/>
      <c r="SN9" s="49"/>
      <c r="SO9" s="49"/>
      <c r="SP9" s="49"/>
      <c r="SQ9" s="49"/>
      <c r="SR9" s="49"/>
      <c r="SS9" s="49"/>
      <c r="ST9" s="49"/>
      <c r="SU9" s="49"/>
      <c r="SV9" s="49"/>
      <c r="SW9" s="49"/>
      <c r="SX9" s="49"/>
      <c r="SY9" s="49"/>
      <c r="SZ9" s="49"/>
      <c r="TA9" s="49"/>
      <c r="TB9" s="49"/>
      <c r="TC9" s="49"/>
      <c r="TD9" s="49"/>
      <c r="TE9" s="49"/>
      <c r="TF9" s="49"/>
      <c r="TG9" s="49"/>
      <c r="TH9" s="49"/>
      <c r="TI9" s="49"/>
      <c r="TJ9" s="49"/>
      <c r="TK9" s="49"/>
      <c r="TL9" s="49"/>
      <c r="TM9" s="49"/>
      <c r="TN9" s="49"/>
      <c r="TO9" s="49"/>
      <c r="TP9" s="49"/>
      <c r="TQ9" s="49"/>
      <c r="TR9" s="49"/>
      <c r="TS9" s="49"/>
      <c r="TT9" s="49"/>
      <c r="TU9" s="49"/>
      <c r="TV9" s="49"/>
      <c r="TW9" s="49"/>
      <c r="TX9" s="49"/>
      <c r="TY9" s="49"/>
      <c r="TZ9" s="49"/>
      <c r="UA9" s="49"/>
      <c r="UB9" s="49"/>
      <c r="UC9" s="49"/>
      <c r="UD9" s="49"/>
      <c r="UE9" s="49"/>
      <c r="UF9" s="49"/>
      <c r="UG9" s="49"/>
      <c r="UH9" s="49"/>
      <c r="UI9" s="49"/>
      <c r="UJ9" s="49"/>
      <c r="UK9" s="49"/>
      <c r="UL9" s="49"/>
      <c r="UM9" s="49"/>
      <c r="UN9" s="49"/>
      <c r="UO9" s="49"/>
      <c r="UP9" s="49"/>
      <c r="UQ9" s="49"/>
      <c r="UR9" s="49"/>
      <c r="US9" s="49"/>
      <c r="UT9" s="49"/>
      <c r="UU9" s="49"/>
      <c r="UV9" s="49"/>
      <c r="UW9" s="49"/>
      <c r="UX9" s="49"/>
      <c r="UY9" s="49"/>
      <c r="UZ9" s="49"/>
      <c r="VA9" s="49"/>
      <c r="VB9" s="49"/>
      <c r="VC9" s="49"/>
      <c r="VD9" s="49"/>
      <c r="VE9" s="49"/>
      <c r="VF9" s="49"/>
      <c r="VG9" s="49"/>
      <c r="VH9" s="49"/>
      <c r="VI9" s="49"/>
      <c r="VJ9" s="49"/>
      <c r="VK9" s="49"/>
      <c r="VL9" s="49"/>
      <c r="VM9" s="49"/>
      <c r="VN9" s="49"/>
      <c r="VO9" s="49"/>
      <c r="VP9" s="49"/>
      <c r="VQ9" s="49"/>
      <c r="VR9" s="49"/>
      <c r="VS9" s="49"/>
      <c r="VT9" s="49"/>
      <c r="VU9" s="49"/>
      <c r="VV9" s="49"/>
      <c r="VW9" s="49"/>
      <c r="VX9" s="49"/>
      <c r="VY9" s="49"/>
      <c r="VZ9" s="49"/>
      <c r="WA9" s="49"/>
      <c r="WB9" s="49"/>
      <c r="WC9" s="49"/>
      <c r="WD9" s="49"/>
      <c r="WE9" s="49"/>
      <c r="WF9" s="49"/>
      <c r="WG9" s="49"/>
      <c r="WH9" s="49"/>
      <c r="WI9" s="49"/>
      <c r="WJ9" s="49"/>
      <c r="WK9" s="49"/>
      <c r="WL9" s="49"/>
      <c r="WM9" s="49"/>
      <c r="WN9" s="49"/>
      <c r="WO9" s="49"/>
      <c r="WP9" s="49"/>
      <c r="WQ9" s="49"/>
      <c r="WR9" s="49"/>
      <c r="WS9" s="49"/>
      <c r="WT9" s="49"/>
      <c r="WU9" s="49"/>
      <c r="WV9" s="49"/>
      <c r="WW9" s="49"/>
      <c r="WX9" s="49"/>
      <c r="WY9" s="49"/>
      <c r="WZ9" s="49"/>
      <c r="XA9" s="49"/>
      <c r="XB9" s="49"/>
      <c r="XC9" s="49"/>
      <c r="XD9" s="49"/>
      <c r="XE9" s="49"/>
      <c r="XF9" s="49"/>
      <c r="XG9" s="49"/>
      <c r="XH9" s="49"/>
      <c r="XI9" s="49"/>
      <c r="XJ9" s="49"/>
      <c r="XK9" s="49"/>
      <c r="XL9" s="49"/>
      <c r="XM9" s="49"/>
      <c r="XN9" s="49"/>
      <c r="XO9" s="49"/>
      <c r="XP9" s="49"/>
      <c r="XQ9" s="49"/>
      <c r="XR9" s="49"/>
      <c r="XS9" s="49"/>
      <c r="XT9" s="49"/>
      <c r="XU9" s="49"/>
      <c r="XV9" s="49"/>
      <c r="XW9" s="49"/>
      <c r="XX9" s="49"/>
      <c r="XY9" s="49"/>
      <c r="XZ9" s="49"/>
      <c r="YA9" s="49"/>
      <c r="YB9" s="49"/>
      <c r="YC9" s="49"/>
      <c r="YD9" s="49"/>
      <c r="YE9" s="49"/>
      <c r="YF9" s="49"/>
      <c r="YG9" s="49"/>
      <c r="YH9" s="49"/>
      <c r="YI9" s="49"/>
      <c r="YJ9" s="49"/>
      <c r="YK9" s="49"/>
      <c r="YL9" s="49"/>
      <c r="YM9" s="49"/>
      <c r="YN9" s="49"/>
      <c r="YO9" s="49"/>
      <c r="YP9" s="49"/>
      <c r="YQ9" s="49"/>
      <c r="YR9" s="49"/>
      <c r="YS9" s="49"/>
      <c r="YT9" s="49"/>
      <c r="YU9" s="49"/>
      <c r="YV9" s="49"/>
      <c r="YW9" s="49"/>
      <c r="YX9" s="49"/>
      <c r="YY9" s="49"/>
      <c r="YZ9" s="49"/>
      <c r="ZA9" s="49"/>
      <c r="ZB9" s="49"/>
      <c r="ZC9" s="49"/>
      <c r="ZD9" s="49"/>
      <c r="ZE9" s="49"/>
      <c r="ZF9" s="49"/>
      <c r="ZG9" s="49"/>
      <c r="ZH9" s="49"/>
      <c r="ZI9" s="49"/>
      <c r="ZJ9" s="49"/>
      <c r="ZK9" s="49"/>
      <c r="ZL9" s="49"/>
      <c r="ZM9" s="49"/>
      <c r="ZN9" s="49"/>
      <c r="ZO9" s="49"/>
      <c r="ZP9" s="49"/>
      <c r="ZQ9" s="49"/>
      <c r="ZR9" s="49"/>
      <c r="ZS9" s="49"/>
      <c r="ZT9" s="49"/>
      <c r="ZU9" s="49"/>
      <c r="ZV9" s="49"/>
      <c r="ZW9" s="49"/>
      <c r="ZX9" s="49"/>
      <c r="ZY9" s="49"/>
      <c r="ZZ9" s="49"/>
      <c r="AAA9" s="49"/>
      <c r="AAB9" s="49"/>
      <c r="AAC9" s="49"/>
      <c r="AAD9" s="49"/>
      <c r="AAE9" s="49"/>
      <c r="AAF9" s="49"/>
      <c r="AAG9" s="49"/>
      <c r="AAH9" s="49"/>
      <c r="AAI9" s="49"/>
      <c r="AAJ9" s="49"/>
      <c r="AAK9" s="49"/>
      <c r="AAL9" s="49"/>
      <c r="AAM9" s="49"/>
      <c r="AAN9" s="49"/>
      <c r="AAO9" s="49"/>
      <c r="AAP9" s="49"/>
      <c r="AAQ9" s="49"/>
      <c r="AAR9" s="49"/>
      <c r="AAS9" s="49"/>
      <c r="AAT9" s="49"/>
      <c r="AAU9" s="49"/>
      <c r="AAV9" s="49"/>
      <c r="AAW9" s="49"/>
      <c r="AAX9" s="49"/>
      <c r="AAY9" s="49"/>
      <c r="AAZ9" s="49"/>
      <c r="ABA9" s="49"/>
      <c r="ABB9" s="49"/>
      <c r="ABC9" s="49"/>
      <c r="ABD9" s="49"/>
      <c r="ABE9" s="49"/>
      <c r="ABF9" s="49"/>
      <c r="ABG9" s="49"/>
      <c r="ABH9" s="49"/>
      <c r="ABI9" s="49"/>
      <c r="ABJ9" s="49"/>
      <c r="ABK9" s="49"/>
      <c r="ABL9" s="49"/>
      <c r="ABM9" s="49"/>
      <c r="ABN9" s="49"/>
      <c r="ABO9" s="49"/>
      <c r="ABP9" s="49"/>
      <c r="ABQ9" s="49"/>
      <c r="ABR9" s="49"/>
      <c r="ABS9" s="49"/>
      <c r="ABT9" s="49"/>
      <c r="ABU9" s="49"/>
      <c r="ABV9" s="49"/>
      <c r="ABW9" s="49"/>
      <c r="ABX9" s="49"/>
      <c r="ABY9" s="49"/>
      <c r="ABZ9" s="49"/>
      <c r="ACA9" s="49"/>
      <c r="ACB9" s="49"/>
      <c r="ACC9" s="49"/>
      <c r="ACD9" s="49"/>
      <c r="ACE9" s="49"/>
      <c r="ACF9" s="49"/>
      <c r="ACG9" s="49"/>
      <c r="ACH9" s="49"/>
      <c r="ACI9" s="49"/>
      <c r="ACJ9" s="49"/>
      <c r="ACK9" s="49"/>
      <c r="ACL9" s="49"/>
      <c r="ACM9" s="49"/>
      <c r="ACN9" s="49"/>
      <c r="ACO9" s="49"/>
      <c r="ACP9" s="49"/>
      <c r="ACQ9" s="49"/>
      <c r="ACR9" s="49"/>
      <c r="ACS9" s="49"/>
      <c r="ACT9" s="49"/>
      <c r="ACU9" s="49"/>
      <c r="ACV9" s="49"/>
      <c r="ACW9" s="49"/>
      <c r="ACX9" s="49"/>
      <c r="ACY9" s="49"/>
      <c r="ACZ9" s="49"/>
      <c r="ADA9" s="49"/>
      <c r="ADB9" s="49"/>
      <c r="ADC9" s="49"/>
      <c r="ADD9" s="49"/>
      <c r="ADE9" s="49"/>
      <c r="ADF9" s="49"/>
      <c r="ADG9" s="49"/>
      <c r="ADH9" s="49"/>
      <c r="ADI9" s="49"/>
      <c r="ADJ9" s="49"/>
      <c r="ADK9" s="49"/>
      <c r="ADL9" s="49"/>
      <c r="ADM9" s="49"/>
      <c r="ADN9" s="49"/>
      <c r="ADO9" s="49"/>
      <c r="ADP9" s="49"/>
      <c r="ADQ9" s="49"/>
      <c r="ADR9" s="49"/>
      <c r="ADS9" s="49"/>
      <c r="ADT9" s="49"/>
      <c r="ADU9" s="49"/>
      <c r="ADV9" s="49"/>
      <c r="ADW9" s="49"/>
      <c r="ADX9" s="49"/>
      <c r="ADY9" s="49"/>
      <c r="ADZ9" s="49"/>
      <c r="AEA9" s="49"/>
      <c r="AEB9" s="49"/>
      <c r="AEC9" s="49"/>
      <c r="AED9" s="49"/>
      <c r="AEE9" s="49"/>
      <c r="AEF9" s="49"/>
      <c r="AEG9" s="49"/>
      <c r="AEH9" s="49"/>
      <c r="AEI9" s="49"/>
      <c r="AEJ9" s="49"/>
      <c r="AEK9" s="49"/>
      <c r="AEL9" s="49"/>
      <c r="AEM9" s="49"/>
      <c r="AEN9" s="49"/>
      <c r="AEO9" s="49"/>
      <c r="AEP9" s="49"/>
      <c r="AEQ9" s="49"/>
      <c r="AER9" s="49"/>
      <c r="AES9" s="49"/>
      <c r="AET9" s="49"/>
      <c r="AEU9" s="49"/>
      <c r="AEV9" s="49"/>
      <c r="AEW9" s="49"/>
      <c r="AEX9" s="49"/>
      <c r="AEY9" s="49"/>
      <c r="AEZ9" s="49"/>
      <c r="AFA9" s="49"/>
      <c r="AFB9" s="49"/>
      <c r="AFC9" s="49"/>
      <c r="AFD9" s="49"/>
      <c r="AFE9" s="49"/>
      <c r="AFF9" s="49"/>
      <c r="AFG9" s="49"/>
      <c r="AFH9" s="49"/>
      <c r="AFI9" s="49"/>
      <c r="AFJ9" s="49"/>
      <c r="AFK9" s="49"/>
      <c r="AFL9" s="49"/>
      <c r="AFM9" s="49"/>
      <c r="AFN9" s="49"/>
      <c r="AFO9" s="49"/>
      <c r="AFP9" s="49"/>
      <c r="AFQ9" s="49"/>
      <c r="AFR9" s="49"/>
      <c r="AFS9" s="49"/>
      <c r="AFT9" s="49"/>
      <c r="AFU9" s="49"/>
      <c r="AFV9" s="49"/>
      <c r="AFW9" s="49"/>
      <c r="AFX9" s="49"/>
      <c r="AFY9" s="49"/>
      <c r="AFZ9" s="49"/>
      <c r="AGA9" s="49"/>
      <c r="AGB9" s="49"/>
      <c r="AGC9" s="49"/>
      <c r="AGD9" s="49"/>
      <c r="AGE9" s="49"/>
      <c r="AGF9" s="49"/>
      <c r="AGG9" s="49"/>
      <c r="AGH9" s="49"/>
      <c r="AGI9" s="49"/>
      <c r="AGJ9" s="49"/>
      <c r="AGK9" s="49"/>
      <c r="AGL9" s="49"/>
      <c r="AGM9" s="49"/>
      <c r="AGN9" s="49"/>
      <c r="AGO9" s="49"/>
      <c r="AGP9" s="49"/>
      <c r="AGQ9" s="49"/>
      <c r="AGR9" s="49"/>
      <c r="AGS9" s="49"/>
      <c r="AGT9" s="49"/>
      <c r="AGU9" s="49"/>
      <c r="AGV9" s="49"/>
      <c r="AGW9" s="49"/>
      <c r="AGX9" s="49"/>
      <c r="AGY9" s="49"/>
      <c r="AGZ9" s="49"/>
      <c r="AHA9" s="49"/>
      <c r="AHB9" s="49"/>
      <c r="AHC9" s="49"/>
      <c r="AHD9" s="49"/>
      <c r="AHE9" s="49"/>
      <c r="AHF9" s="49"/>
      <c r="AHG9" s="49"/>
      <c r="AHH9" s="49"/>
      <c r="AHI9" s="49"/>
      <c r="AHJ9" s="49"/>
      <c r="AHK9" s="49"/>
      <c r="AHL9" s="49"/>
      <c r="AHM9" s="49"/>
      <c r="AHN9" s="49"/>
      <c r="AHO9" s="49"/>
      <c r="AHP9" s="49"/>
      <c r="AHQ9" s="49"/>
      <c r="AHR9" s="49"/>
      <c r="AHS9" s="49"/>
      <c r="AHT9" s="49"/>
      <c r="AHU9" s="49"/>
      <c r="AHV9" s="49"/>
      <c r="AHW9" s="49"/>
      <c r="AHX9" s="49"/>
      <c r="AHY9" s="49"/>
      <c r="AHZ9" s="49"/>
      <c r="AIA9" s="49"/>
      <c r="AIB9" s="49"/>
      <c r="AIC9" s="49"/>
      <c r="AID9" s="49"/>
      <c r="AIE9" s="49"/>
      <c r="AIF9" s="49"/>
      <c r="AIG9" s="49"/>
      <c r="AIH9" s="49"/>
      <c r="AII9" s="49"/>
      <c r="AIJ9" s="49"/>
      <c r="AIK9" s="49"/>
      <c r="AIL9" s="49"/>
      <c r="AIM9" s="49"/>
      <c r="AIN9" s="49"/>
      <c r="AIO9" s="49"/>
      <c r="AIP9" s="49"/>
      <c r="AIQ9" s="49"/>
      <c r="AIR9" s="49"/>
      <c r="AIS9" s="49"/>
      <c r="AIT9" s="49"/>
      <c r="AIU9" s="49"/>
      <c r="AIV9" s="49"/>
      <c r="AIW9" s="49"/>
      <c r="AIX9" s="49"/>
      <c r="AIY9" s="49"/>
      <c r="AIZ9" s="49"/>
      <c r="AJA9" s="49"/>
      <c r="AJB9" s="49"/>
      <c r="AJC9" s="49"/>
      <c r="AJD9" s="49"/>
      <c r="AJE9" s="49"/>
      <c r="AJF9" s="49"/>
      <c r="AJG9" s="49"/>
      <c r="AJH9" s="49"/>
      <c r="AJI9" s="49"/>
      <c r="AJJ9" s="49"/>
      <c r="AJK9" s="49"/>
      <c r="AJL9" s="49"/>
      <c r="AJM9" s="49"/>
      <c r="AJN9" s="49"/>
      <c r="AJO9" s="49"/>
      <c r="AJP9" s="49"/>
      <c r="AJQ9" s="49"/>
      <c r="AJR9" s="49"/>
      <c r="AJS9" s="49"/>
      <c r="AJT9" s="49"/>
      <c r="AJU9" s="49"/>
      <c r="AJV9" s="49"/>
      <c r="AJW9" s="49"/>
      <c r="AJX9" s="49"/>
      <c r="AJY9" s="49"/>
      <c r="AJZ9" s="49"/>
      <c r="AKA9" s="49"/>
      <c r="AKB9" s="49"/>
      <c r="AKC9" s="49"/>
      <c r="AKD9" s="49"/>
      <c r="AKE9" s="49"/>
      <c r="AKF9" s="49"/>
      <c r="AKG9" s="49"/>
      <c r="AKH9" s="49"/>
      <c r="AKI9" s="49"/>
      <c r="AKJ9" s="49"/>
      <c r="AKK9" s="49"/>
      <c r="AKL9" s="49"/>
      <c r="AKM9" s="49"/>
      <c r="AKN9" s="49"/>
      <c r="AKO9" s="49"/>
      <c r="AKP9" s="49"/>
      <c r="AKQ9" s="49"/>
      <c r="AKR9" s="49"/>
      <c r="AKS9" s="49"/>
      <c r="AKT9" s="49"/>
      <c r="AKU9" s="49"/>
      <c r="AKV9" s="49"/>
      <c r="AKW9" s="49"/>
      <c r="AKX9" s="49"/>
      <c r="AKY9" s="49"/>
      <c r="AKZ9" s="49"/>
      <c r="ALA9" s="49"/>
      <c r="ALB9" s="49"/>
      <c r="ALC9" s="49"/>
      <c r="ALD9" s="49"/>
      <c r="ALE9" s="49"/>
      <c r="ALF9" s="49"/>
      <c r="ALG9" s="49"/>
      <c r="ALH9" s="49"/>
      <c r="ALI9" s="49"/>
      <c r="ALJ9" s="49"/>
      <c r="ALK9" s="49"/>
      <c r="ALL9" s="49"/>
      <c r="ALM9" s="49"/>
      <c r="ALN9" s="49"/>
      <c r="ALO9" s="49"/>
      <c r="ALP9" s="49"/>
      <c r="ALQ9" s="49"/>
      <c r="ALR9" s="49"/>
      <c r="ALS9" s="49"/>
      <c r="ALT9" s="49"/>
      <c r="ALU9" s="49"/>
      <c r="ALV9" s="49"/>
      <c r="ALW9" s="49"/>
      <c r="ALX9" s="49"/>
      <c r="ALY9" s="49"/>
      <c r="ALZ9" s="49"/>
      <c r="AMA9" s="49"/>
      <c r="AMB9" s="49"/>
      <c r="AMC9" s="49"/>
      <c r="AMD9" s="49"/>
      <c r="AME9" s="49"/>
      <c r="AMF9" s="49"/>
      <c r="AMG9" s="49"/>
      <c r="AMH9" s="49"/>
      <c r="AMI9" s="49"/>
      <c r="AMJ9" s="49"/>
      <c r="AMK9" s="49"/>
      <c r="AML9" s="49"/>
      <c r="AMM9" s="49"/>
      <c r="AMN9" s="49"/>
      <c r="AMO9" s="49"/>
      <c r="AMP9" s="49"/>
      <c r="AMQ9" s="49"/>
      <c r="AMR9" s="49"/>
      <c r="AMS9" s="49"/>
      <c r="AMT9" s="49"/>
      <c r="AMU9" s="49"/>
      <c r="AMV9" s="49"/>
      <c r="AMW9" s="49"/>
      <c r="AMX9" s="49"/>
      <c r="AMY9" s="49"/>
      <c r="AMZ9" s="49"/>
      <c r="ANA9" s="49"/>
      <c r="ANB9" s="49"/>
      <c r="ANC9" s="49"/>
      <c r="AND9" s="49"/>
      <c r="ANE9" s="49"/>
      <c r="ANF9" s="49"/>
      <c r="ANG9" s="49"/>
      <c r="ANH9" s="49"/>
      <c r="ANI9" s="49"/>
      <c r="ANJ9" s="49"/>
      <c r="ANK9" s="49"/>
      <c r="ANL9" s="49"/>
      <c r="ANM9" s="49"/>
      <c r="ANN9" s="49"/>
      <c r="ANO9" s="49"/>
      <c r="ANP9" s="49"/>
      <c r="ANQ9" s="49"/>
      <c r="ANR9" s="49"/>
      <c r="ANS9" s="49"/>
      <c r="ANT9" s="49"/>
      <c r="ANU9" s="49"/>
      <c r="ANV9" s="49"/>
      <c r="ANW9" s="49"/>
      <c r="ANX9" s="49"/>
      <c r="ANY9" s="49"/>
      <c r="ANZ9" s="49"/>
      <c r="AOA9" s="49"/>
      <c r="AOB9" s="49"/>
      <c r="AOC9" s="49"/>
      <c r="AOD9" s="49"/>
      <c r="AOE9" s="49"/>
      <c r="AOF9" s="49"/>
      <c r="AOG9" s="49"/>
      <c r="AOH9" s="49"/>
      <c r="AOI9" s="49"/>
      <c r="AOJ9" s="49"/>
      <c r="AOK9" s="49"/>
      <c r="AOL9" s="49"/>
      <c r="AOM9" s="49"/>
      <c r="AON9" s="49"/>
      <c r="AOO9" s="49"/>
      <c r="AOP9" s="49"/>
      <c r="AOQ9" s="49"/>
      <c r="AOR9" s="49"/>
      <c r="AOS9" s="49"/>
      <c r="AOT9" s="49"/>
      <c r="AOU9" s="49"/>
      <c r="AOV9" s="49"/>
      <c r="AOW9" s="49"/>
      <c r="AOX9" s="49"/>
      <c r="AOY9" s="49"/>
      <c r="AOZ9" s="49"/>
      <c r="APA9" s="49"/>
      <c r="APB9" s="49"/>
      <c r="APC9" s="49"/>
      <c r="APD9" s="49"/>
      <c r="APE9" s="49"/>
      <c r="APF9" s="49"/>
      <c r="APG9" s="49"/>
      <c r="APH9" s="49"/>
      <c r="API9" s="49"/>
      <c r="APJ9" s="49"/>
      <c r="APK9" s="49"/>
      <c r="APL9" s="49"/>
      <c r="APM9" s="49"/>
      <c r="APN9" s="49"/>
      <c r="APO9" s="49"/>
      <c r="APP9" s="49"/>
      <c r="APQ9" s="49"/>
      <c r="APR9" s="49"/>
      <c r="APS9" s="49"/>
      <c r="APT9" s="49"/>
      <c r="APU9" s="49"/>
      <c r="APV9" s="49"/>
      <c r="APW9" s="49"/>
      <c r="APX9" s="49"/>
      <c r="APY9" s="49"/>
      <c r="APZ9" s="49"/>
      <c r="AQA9" s="49"/>
      <c r="AQB9" s="49"/>
      <c r="AQC9" s="49"/>
      <c r="AQD9" s="49"/>
      <c r="AQE9" s="49"/>
      <c r="AQF9" s="49"/>
      <c r="AQG9" s="49"/>
      <c r="AQH9" s="49"/>
      <c r="AQI9" s="49"/>
      <c r="AQJ9" s="49"/>
      <c r="AQK9" s="49"/>
      <c r="AQL9" s="49"/>
      <c r="AQM9" s="49"/>
      <c r="AQN9" s="49"/>
      <c r="AQO9" s="49"/>
      <c r="AQP9" s="49"/>
      <c r="AQQ9" s="49"/>
      <c r="AQR9" s="49"/>
      <c r="AQS9" s="49"/>
      <c r="AQT9" s="49"/>
      <c r="AQU9" s="49"/>
      <c r="AQV9" s="49"/>
      <c r="AQW9" s="49"/>
      <c r="AQX9" s="49"/>
      <c r="AQY9" s="49"/>
      <c r="AQZ9" s="49"/>
      <c r="ARA9" s="49"/>
      <c r="ARB9" s="49"/>
      <c r="ARC9" s="49"/>
      <c r="ARD9" s="49"/>
      <c r="ARE9" s="49"/>
      <c r="ARF9" s="49"/>
      <c r="ARG9" s="49"/>
      <c r="ARH9" s="49"/>
      <c r="ARI9" s="49"/>
      <c r="ARJ9" s="49"/>
      <c r="ARK9" s="49"/>
      <c r="ARL9" s="49"/>
      <c r="ARM9" s="49"/>
      <c r="ARN9" s="49"/>
      <c r="ARO9" s="49"/>
      <c r="ARP9" s="49"/>
      <c r="ARQ9" s="49"/>
      <c r="ARR9" s="49"/>
      <c r="ARS9" s="49"/>
      <c r="ART9" s="49"/>
      <c r="ARU9" s="49"/>
      <c r="ARV9" s="49"/>
      <c r="ARW9" s="49"/>
      <c r="ARX9" s="49"/>
      <c r="ARY9" s="49"/>
      <c r="ARZ9" s="49"/>
      <c r="ASA9" s="49"/>
      <c r="ASB9" s="49"/>
      <c r="ASC9" s="49"/>
      <c r="ASD9" s="49"/>
      <c r="ASE9" s="49"/>
      <c r="ASF9" s="49"/>
      <c r="ASG9" s="49"/>
      <c r="ASH9" s="49"/>
      <c r="ASI9" s="49"/>
      <c r="ASJ9" s="49"/>
      <c r="ASK9" s="49"/>
      <c r="ASL9" s="49"/>
      <c r="ASM9" s="49"/>
      <c r="ASN9" s="49"/>
      <c r="ASO9" s="49"/>
      <c r="ASP9" s="49"/>
      <c r="ASQ9" s="49"/>
      <c r="ASR9" s="49"/>
      <c r="ASS9" s="49"/>
      <c r="AST9" s="49"/>
      <c r="ASU9" s="49"/>
      <c r="ASV9" s="49"/>
      <c r="ASW9" s="49"/>
      <c r="ASX9" s="49"/>
      <c r="ASY9" s="49"/>
      <c r="ASZ9" s="49"/>
      <c r="ATA9" s="49"/>
      <c r="ATB9" s="49"/>
      <c r="ATC9" s="49"/>
      <c r="ATD9" s="49"/>
      <c r="ATE9" s="49"/>
      <c r="ATF9" s="49"/>
      <c r="ATG9" s="49"/>
      <c r="ATH9" s="49"/>
      <c r="ATI9" s="49"/>
      <c r="ATJ9" s="49"/>
      <c r="ATK9" s="49"/>
      <c r="ATL9" s="49"/>
      <c r="ATM9" s="49"/>
      <c r="ATN9" s="49"/>
      <c r="ATO9" s="49"/>
      <c r="ATP9" s="49"/>
      <c r="ATQ9" s="49"/>
      <c r="ATR9" s="49"/>
      <c r="ATS9" s="49"/>
      <c r="ATT9" s="49"/>
      <c r="ATU9" s="49"/>
      <c r="ATV9" s="49"/>
      <c r="ATW9" s="49"/>
      <c r="ATX9" s="49"/>
      <c r="ATY9" s="49"/>
      <c r="ATZ9" s="49"/>
      <c r="AUA9" s="49"/>
      <c r="AUB9" s="49"/>
      <c r="AUC9" s="49"/>
      <c r="AUD9" s="49"/>
      <c r="AUE9" s="49"/>
      <c r="AUF9" s="49"/>
      <c r="AUG9" s="49"/>
      <c r="AUH9" s="49"/>
      <c r="AUI9" s="49"/>
      <c r="AUJ9" s="49"/>
      <c r="AUK9" s="49"/>
      <c r="AUL9" s="49"/>
      <c r="AUM9" s="49"/>
      <c r="AUN9" s="49"/>
      <c r="AUO9" s="49"/>
      <c r="AUP9" s="49"/>
      <c r="AUQ9" s="49"/>
      <c r="AUR9" s="49"/>
      <c r="AUS9" s="49"/>
      <c r="AUT9" s="49"/>
      <c r="AUU9" s="49"/>
      <c r="AUV9" s="49"/>
      <c r="AUW9" s="49"/>
      <c r="AUX9" s="49"/>
      <c r="AUY9" s="49"/>
      <c r="AUZ9" s="49"/>
      <c r="AVA9" s="49"/>
      <c r="AVB9" s="49"/>
      <c r="AVC9" s="49"/>
      <c r="AVD9" s="49"/>
      <c r="AVE9" s="49"/>
      <c r="AVF9" s="49"/>
      <c r="AVG9" s="49"/>
      <c r="AVH9" s="49"/>
      <c r="AVI9" s="49"/>
      <c r="AVJ9" s="49"/>
      <c r="AVK9" s="49"/>
      <c r="AVL9" s="49"/>
      <c r="AVM9" s="49"/>
      <c r="AVN9" s="49"/>
      <c r="AVO9" s="49"/>
      <c r="AVP9" s="49"/>
      <c r="AVQ9" s="49"/>
      <c r="AVR9" s="49"/>
      <c r="AVS9" s="49"/>
      <c r="AVT9" s="49"/>
      <c r="AVU9" s="49"/>
      <c r="AVV9" s="49"/>
      <c r="AVW9" s="49"/>
      <c r="AVX9" s="49"/>
      <c r="AVY9" s="49"/>
      <c r="AVZ9" s="49"/>
      <c r="AWA9" s="49"/>
      <c r="AWB9" s="49"/>
      <c r="AWC9" s="49"/>
      <c r="AWD9" s="49"/>
      <c r="AWE9" s="49"/>
      <c r="AWF9" s="49"/>
      <c r="AWG9" s="49"/>
      <c r="AWH9" s="49"/>
      <c r="AWI9" s="49"/>
      <c r="AWJ9" s="49"/>
      <c r="AWK9" s="49"/>
      <c r="AWL9" s="49"/>
      <c r="AWM9" s="49"/>
      <c r="AWN9" s="49"/>
      <c r="AWO9" s="49"/>
      <c r="AWP9" s="49"/>
      <c r="AWQ9" s="49"/>
      <c r="AWR9" s="49"/>
      <c r="AWS9" s="49"/>
      <c r="AWT9" s="49"/>
      <c r="AWU9" s="49"/>
      <c r="AWV9" s="49"/>
      <c r="AWW9" s="49"/>
      <c r="AWX9" s="49"/>
      <c r="AWY9" s="49"/>
      <c r="AWZ9" s="49"/>
      <c r="AXA9" s="49"/>
      <c r="AXB9" s="49"/>
      <c r="AXC9" s="49"/>
      <c r="AXD9" s="49"/>
      <c r="AXE9" s="49"/>
      <c r="AXF9" s="49"/>
      <c r="AXG9" s="49"/>
      <c r="AXH9" s="49"/>
      <c r="AXI9" s="49"/>
      <c r="AXJ9" s="49"/>
      <c r="AXK9" s="49"/>
      <c r="AXL9" s="49"/>
      <c r="AXM9" s="49"/>
      <c r="AXN9" s="49"/>
      <c r="AXO9" s="49"/>
      <c r="AXP9" s="49"/>
      <c r="AXQ9" s="49"/>
      <c r="AXR9" s="49"/>
      <c r="AXS9" s="49"/>
      <c r="AXT9" s="49"/>
      <c r="AXU9" s="49"/>
      <c r="AXV9" s="49"/>
      <c r="AXW9" s="49"/>
      <c r="AXX9" s="49"/>
      <c r="AXY9" s="49"/>
      <c r="AXZ9" s="49"/>
      <c r="AYA9" s="49"/>
      <c r="AYB9" s="49"/>
      <c r="AYC9" s="49"/>
      <c r="AYD9" s="49"/>
      <c r="AYE9" s="49"/>
      <c r="AYF9" s="49"/>
      <c r="AYG9" s="49"/>
      <c r="AYH9" s="49"/>
      <c r="AYI9" s="49"/>
      <c r="AYJ9" s="49"/>
      <c r="AYK9" s="49"/>
      <c r="AYL9" s="49"/>
      <c r="AYM9" s="49"/>
      <c r="AYN9" s="49"/>
      <c r="AYO9" s="49"/>
      <c r="AYP9" s="49"/>
      <c r="AYQ9" s="49"/>
      <c r="AYR9" s="49"/>
      <c r="AYS9" s="49"/>
      <c r="AYT9" s="49"/>
      <c r="AYU9" s="49"/>
      <c r="AYV9" s="49"/>
      <c r="AYW9" s="49"/>
      <c r="AYX9" s="49"/>
      <c r="AYY9" s="49"/>
      <c r="AYZ9" s="49"/>
      <c r="AZA9" s="49"/>
      <c r="AZB9" s="49"/>
      <c r="AZC9" s="49"/>
      <c r="AZD9" s="49"/>
      <c r="AZE9" s="49"/>
      <c r="AZF9" s="49"/>
      <c r="AZG9" s="49"/>
      <c r="AZH9" s="49"/>
      <c r="AZI9" s="49"/>
      <c r="AZJ9" s="49"/>
      <c r="AZK9" s="49"/>
      <c r="AZL9" s="49"/>
      <c r="AZM9" s="49"/>
      <c r="AZN9" s="49"/>
      <c r="AZO9" s="49"/>
      <c r="AZP9" s="49"/>
      <c r="AZQ9" s="49"/>
      <c r="AZR9" s="49"/>
      <c r="AZS9" s="49"/>
      <c r="AZT9" s="49"/>
      <c r="AZU9" s="49"/>
      <c r="AZV9" s="49"/>
      <c r="AZW9" s="49"/>
      <c r="AZX9" s="49"/>
      <c r="AZY9" s="49"/>
      <c r="AZZ9" s="49"/>
      <c r="BAA9" s="49"/>
      <c r="BAB9" s="49"/>
      <c r="BAC9" s="49"/>
      <c r="BAD9" s="49"/>
      <c r="BAE9" s="49"/>
      <c r="BAF9" s="49"/>
      <c r="BAG9" s="49"/>
      <c r="BAH9" s="49"/>
      <c r="BAI9" s="49"/>
      <c r="BAJ9" s="49"/>
      <c r="BAK9" s="49"/>
      <c r="BAL9" s="49"/>
      <c r="BAM9" s="49"/>
      <c r="BAN9" s="49"/>
      <c r="BAO9" s="49"/>
      <c r="BAP9" s="49"/>
      <c r="BAQ9" s="49"/>
      <c r="BAR9" s="49"/>
      <c r="BAS9" s="49"/>
      <c r="BAT9" s="49"/>
      <c r="BAU9" s="49"/>
      <c r="BAV9" s="49"/>
      <c r="BAW9" s="49"/>
      <c r="BAX9" s="49"/>
      <c r="BAY9" s="49"/>
      <c r="BAZ9" s="49"/>
      <c r="BBA9" s="49"/>
      <c r="BBB9" s="49"/>
      <c r="BBC9" s="49"/>
      <c r="BBD9" s="49"/>
      <c r="BBE9" s="49"/>
      <c r="BBF9" s="49"/>
      <c r="BBG9" s="49"/>
      <c r="BBH9" s="49"/>
      <c r="BBI9" s="49"/>
      <c r="BBJ9" s="49"/>
      <c r="BBK9" s="49"/>
      <c r="BBL9" s="49"/>
      <c r="BBM9" s="49"/>
      <c r="BBN9" s="49"/>
      <c r="BBO9" s="49"/>
      <c r="BBP9" s="49"/>
      <c r="BBQ9" s="49"/>
      <c r="BBR9" s="49"/>
      <c r="BBS9" s="49"/>
      <c r="BBT9" s="49"/>
      <c r="BBU9" s="49"/>
      <c r="BBV9" s="49"/>
      <c r="BBW9" s="49"/>
      <c r="BBX9" s="49"/>
      <c r="BBY9" s="49"/>
      <c r="BBZ9" s="49"/>
      <c r="BCA9" s="49"/>
      <c r="BCB9" s="49"/>
      <c r="BCC9" s="49"/>
      <c r="BCD9" s="49"/>
      <c r="BCE9" s="49"/>
      <c r="BCF9" s="49"/>
      <c r="BCG9" s="49"/>
      <c r="BCH9" s="49"/>
      <c r="BCI9" s="49"/>
      <c r="BCJ9" s="49"/>
      <c r="BCK9" s="49"/>
      <c r="BCL9" s="49"/>
      <c r="BCM9" s="49"/>
      <c r="BCN9" s="49"/>
      <c r="BCO9" s="49"/>
      <c r="BCP9" s="49"/>
      <c r="BCQ9" s="49"/>
      <c r="BCR9" s="49"/>
      <c r="BCS9" s="49"/>
      <c r="BCT9" s="49"/>
      <c r="BCU9" s="49"/>
      <c r="BCV9" s="49"/>
      <c r="BCW9" s="49"/>
      <c r="BCX9" s="49"/>
      <c r="BCY9" s="49"/>
      <c r="BCZ9" s="49"/>
      <c r="BDA9" s="49"/>
      <c r="BDB9" s="49"/>
      <c r="BDC9" s="49"/>
      <c r="BDD9" s="49"/>
      <c r="BDE9" s="49"/>
      <c r="BDF9" s="49"/>
      <c r="BDG9" s="49"/>
      <c r="BDH9" s="49"/>
      <c r="BDI9" s="49"/>
      <c r="BDJ9" s="49"/>
      <c r="BDK9" s="49"/>
      <c r="BDL9" s="49"/>
      <c r="BDM9" s="49"/>
      <c r="BDN9" s="49"/>
      <c r="BDO9" s="49"/>
      <c r="BDP9" s="49"/>
      <c r="BDQ9" s="49"/>
      <c r="BDR9" s="49"/>
      <c r="BDS9" s="49"/>
      <c r="BDT9" s="49"/>
      <c r="BDU9" s="49"/>
      <c r="BDV9" s="49"/>
      <c r="BDW9" s="49"/>
      <c r="BDX9" s="49"/>
      <c r="BDY9" s="49"/>
      <c r="BDZ9" s="49"/>
      <c r="BEA9" s="49"/>
      <c r="BEB9" s="49"/>
      <c r="BEC9" s="49"/>
      <c r="BED9" s="49"/>
      <c r="BEE9" s="49"/>
      <c r="BEF9" s="49"/>
      <c r="BEG9" s="49"/>
      <c r="BEH9" s="49"/>
      <c r="BEI9" s="49"/>
      <c r="BEJ9" s="49"/>
      <c r="BEK9" s="49"/>
      <c r="BEL9" s="49"/>
      <c r="BEM9" s="49"/>
      <c r="BEN9" s="49"/>
      <c r="BEO9" s="49"/>
      <c r="BEP9" s="49"/>
      <c r="BEQ9" s="49"/>
      <c r="BER9" s="49"/>
      <c r="BES9" s="49"/>
      <c r="BET9" s="49"/>
      <c r="BEU9" s="49"/>
      <c r="BEV9" s="49"/>
      <c r="BEW9" s="49"/>
      <c r="BEX9" s="49"/>
      <c r="BEY9" s="49"/>
      <c r="BEZ9" s="49"/>
      <c r="BFA9" s="49"/>
      <c r="BFB9" s="49"/>
      <c r="BFC9" s="49"/>
      <c r="BFD9" s="49"/>
      <c r="BFE9" s="49"/>
      <c r="BFF9" s="49"/>
      <c r="BFG9" s="49"/>
      <c r="BFH9" s="49"/>
      <c r="BFI9" s="49"/>
      <c r="BFJ9" s="49"/>
      <c r="BFK9" s="49"/>
      <c r="BFL9" s="49"/>
      <c r="BFM9" s="49"/>
      <c r="BFN9" s="49"/>
      <c r="BFO9" s="49"/>
      <c r="BFP9" s="49"/>
      <c r="BFQ9" s="49"/>
      <c r="BFR9" s="49"/>
      <c r="BFS9" s="49"/>
      <c r="BFT9" s="49"/>
      <c r="BFU9" s="49"/>
      <c r="BFV9" s="49"/>
      <c r="BFW9" s="49"/>
      <c r="BFX9" s="49"/>
      <c r="BFY9" s="49"/>
      <c r="BFZ9" s="49"/>
      <c r="BGA9" s="49"/>
      <c r="BGB9" s="49"/>
      <c r="BGC9" s="49"/>
      <c r="BGD9" s="49"/>
      <c r="BGE9" s="49"/>
      <c r="BGF9" s="49"/>
      <c r="BGG9" s="49"/>
      <c r="BGH9" s="49"/>
      <c r="BGI9" s="49"/>
      <c r="BGJ9" s="49"/>
      <c r="BGK9" s="49"/>
      <c r="BGL9" s="49"/>
      <c r="BGM9" s="49"/>
      <c r="BGN9" s="49"/>
      <c r="BGO9" s="49"/>
      <c r="BGP9" s="49"/>
      <c r="BGQ9" s="49"/>
      <c r="BGR9" s="49"/>
      <c r="BGS9" s="49"/>
      <c r="BGT9" s="49"/>
      <c r="BGU9" s="49"/>
      <c r="BGV9" s="49"/>
      <c r="BGW9" s="49"/>
      <c r="BGX9" s="49"/>
      <c r="BGY9" s="49"/>
      <c r="BGZ9" s="49"/>
      <c r="BHA9" s="49"/>
      <c r="BHB9" s="49"/>
      <c r="BHC9" s="49"/>
      <c r="BHD9" s="49"/>
      <c r="BHE9" s="49"/>
      <c r="BHF9" s="49"/>
      <c r="BHG9" s="49"/>
      <c r="BHH9" s="49"/>
      <c r="BHI9" s="49"/>
      <c r="BHJ9" s="49"/>
      <c r="BHK9" s="49"/>
      <c r="BHL9" s="49"/>
      <c r="BHM9" s="49"/>
      <c r="BHN9" s="49"/>
      <c r="BHO9" s="49"/>
      <c r="BHP9" s="49"/>
      <c r="BHQ9" s="49"/>
      <c r="BHR9" s="49"/>
      <c r="BHS9" s="49"/>
      <c r="BHT9" s="49"/>
      <c r="BHU9" s="49"/>
      <c r="BHV9" s="49"/>
      <c r="BHW9" s="49"/>
      <c r="BHX9" s="49"/>
      <c r="BHY9" s="49"/>
      <c r="BHZ9" s="49"/>
      <c r="BIA9" s="49"/>
      <c r="BIB9" s="49"/>
      <c r="BIC9" s="49"/>
      <c r="BID9" s="49"/>
      <c r="BIE9" s="49"/>
      <c r="BIF9" s="49"/>
      <c r="BIG9" s="49"/>
      <c r="BIH9" s="49"/>
      <c r="BII9" s="49"/>
      <c r="BIJ9" s="49"/>
      <c r="BIK9" s="49"/>
      <c r="BIL9" s="49"/>
      <c r="BIM9" s="49"/>
      <c r="BIN9" s="49"/>
      <c r="BIO9" s="49"/>
      <c r="BIP9" s="49"/>
      <c r="BIQ9" s="49"/>
      <c r="BIR9" s="49"/>
      <c r="BIS9" s="49"/>
      <c r="BIT9" s="49"/>
      <c r="BIU9" s="49"/>
      <c r="BIV9" s="49"/>
      <c r="BIW9" s="49"/>
      <c r="BIX9" s="49"/>
      <c r="BIY9" s="49"/>
      <c r="BIZ9" s="49"/>
      <c r="BJA9" s="49"/>
      <c r="BJB9" s="49"/>
      <c r="BJC9" s="49"/>
      <c r="BJD9" s="49"/>
      <c r="BJE9" s="49"/>
      <c r="BJF9" s="49"/>
      <c r="BJG9" s="49"/>
      <c r="BJH9" s="49"/>
      <c r="BJI9" s="49"/>
      <c r="BJJ9" s="49"/>
      <c r="BJK9" s="49"/>
      <c r="BJL9" s="49"/>
      <c r="BJM9" s="49"/>
      <c r="BJN9" s="49"/>
      <c r="BJO9" s="49"/>
      <c r="BJP9" s="49"/>
      <c r="BJQ9" s="49"/>
      <c r="BJR9" s="49"/>
      <c r="BJS9" s="49"/>
      <c r="BJT9" s="49"/>
      <c r="BJU9" s="49"/>
      <c r="BJV9" s="49"/>
      <c r="BJW9" s="49"/>
      <c r="BJX9" s="49"/>
      <c r="BJY9" s="49"/>
      <c r="BJZ9" s="49"/>
      <c r="BKA9" s="49"/>
      <c r="BKB9" s="49"/>
      <c r="BKC9" s="49"/>
      <c r="BKD9" s="49"/>
      <c r="BKE9" s="49"/>
      <c r="BKF9" s="49"/>
      <c r="BKG9" s="49"/>
      <c r="BKH9" s="49"/>
      <c r="BKI9" s="49"/>
      <c r="BKJ9" s="49"/>
      <c r="BKK9" s="49"/>
      <c r="BKL9" s="49"/>
      <c r="BKM9" s="49"/>
      <c r="BKN9" s="49"/>
      <c r="BKO9" s="49"/>
      <c r="BKP9" s="49"/>
      <c r="BKQ9" s="49"/>
      <c r="BKR9" s="49"/>
      <c r="BKS9" s="49"/>
      <c r="BKT9" s="49"/>
      <c r="BKU9" s="49"/>
      <c r="BKV9" s="49"/>
      <c r="BKW9" s="49"/>
      <c r="BKX9" s="49"/>
      <c r="BKY9" s="49"/>
      <c r="BKZ9" s="49"/>
      <c r="BLA9" s="49"/>
      <c r="BLB9" s="49"/>
      <c r="BLC9" s="49"/>
      <c r="BLD9" s="49"/>
      <c r="BLE9" s="49"/>
      <c r="BLF9" s="49"/>
      <c r="BLG9" s="49"/>
      <c r="BLH9" s="49"/>
      <c r="BLI9" s="49"/>
      <c r="BLJ9" s="49"/>
      <c r="BLK9" s="49"/>
      <c r="BLL9" s="49"/>
      <c r="BLM9" s="49"/>
      <c r="BLN9" s="49"/>
      <c r="BLO9" s="49"/>
      <c r="BLP9" s="49"/>
      <c r="BLQ9" s="49"/>
      <c r="BLR9" s="49"/>
      <c r="BLS9" s="49"/>
      <c r="BLT9" s="49"/>
      <c r="BLU9" s="49"/>
      <c r="BLV9" s="49"/>
      <c r="BLW9" s="49"/>
      <c r="BLX9" s="49"/>
      <c r="BLY9" s="49"/>
      <c r="BLZ9" s="49"/>
      <c r="BMA9" s="49"/>
      <c r="BMB9" s="49"/>
      <c r="BMC9" s="49"/>
      <c r="BMD9" s="49"/>
      <c r="BME9" s="49"/>
      <c r="BMF9" s="49"/>
      <c r="BMG9" s="49"/>
      <c r="BMH9" s="49"/>
      <c r="BMI9" s="49"/>
      <c r="BMJ9" s="49"/>
      <c r="BMK9" s="49"/>
      <c r="BML9" s="49"/>
      <c r="BMM9" s="49"/>
      <c r="BMN9" s="49"/>
      <c r="BMO9" s="49"/>
      <c r="BMP9" s="49"/>
      <c r="BMQ9" s="49"/>
      <c r="BMR9" s="49"/>
      <c r="BMS9" s="49"/>
      <c r="BMT9" s="49"/>
      <c r="BMU9" s="49"/>
      <c r="BMV9" s="49"/>
      <c r="BMW9" s="49"/>
      <c r="BMX9" s="49"/>
      <c r="BMY9" s="49"/>
      <c r="BMZ9" s="49"/>
      <c r="BNA9" s="49"/>
      <c r="BNB9" s="49"/>
      <c r="BNC9" s="49"/>
      <c r="BND9" s="49"/>
      <c r="BNE9" s="49"/>
      <c r="BNF9" s="49"/>
      <c r="BNG9" s="49"/>
      <c r="BNH9" s="49"/>
      <c r="BNI9" s="49"/>
      <c r="BNJ9" s="49"/>
      <c r="BNK9" s="49"/>
      <c r="BNL9" s="49"/>
      <c r="BNM9" s="49"/>
      <c r="BNN9" s="49"/>
      <c r="BNO9" s="49"/>
      <c r="BNP9" s="49"/>
      <c r="BNQ9" s="49"/>
      <c r="BNR9" s="49"/>
      <c r="BNS9" s="49"/>
      <c r="BNT9" s="49"/>
      <c r="BNU9" s="49"/>
      <c r="BNV9" s="49"/>
      <c r="BNW9" s="49"/>
      <c r="BNX9" s="49"/>
      <c r="BNY9" s="49"/>
      <c r="BNZ9" s="49"/>
      <c r="BOA9" s="49"/>
      <c r="BOB9" s="49"/>
      <c r="BOC9" s="49"/>
      <c r="BOD9" s="49"/>
      <c r="BOE9" s="49"/>
      <c r="BOF9" s="49"/>
      <c r="BOG9" s="49"/>
      <c r="BOH9" s="49"/>
      <c r="BOI9" s="49"/>
      <c r="BOJ9" s="49"/>
      <c r="BOK9" s="49"/>
      <c r="BOL9" s="49"/>
      <c r="BOM9" s="49"/>
      <c r="BON9" s="49"/>
      <c r="BOO9" s="49"/>
      <c r="BOP9" s="49"/>
      <c r="BOQ9" s="49"/>
      <c r="BOR9" s="49"/>
      <c r="BOS9" s="49"/>
      <c r="BOT9" s="49"/>
      <c r="BOU9" s="49"/>
      <c r="BOV9" s="49"/>
      <c r="BOW9" s="49"/>
      <c r="BOX9" s="49"/>
      <c r="BOY9" s="49"/>
      <c r="BOZ9" s="49"/>
      <c r="BPA9" s="49"/>
      <c r="BPB9" s="49"/>
      <c r="BPC9" s="49"/>
      <c r="BPD9" s="49"/>
      <c r="BPE9" s="49"/>
      <c r="BPF9" s="49"/>
      <c r="BPG9" s="49"/>
      <c r="BPH9" s="49"/>
      <c r="BPI9" s="49"/>
      <c r="BPJ9" s="49"/>
      <c r="BPK9" s="49"/>
      <c r="BPL9" s="49"/>
      <c r="BPM9" s="49"/>
      <c r="BPN9" s="49"/>
      <c r="BPO9" s="49"/>
      <c r="BPP9" s="49"/>
      <c r="BPQ9" s="49"/>
      <c r="BPR9" s="49"/>
      <c r="BPS9" s="49"/>
      <c r="BPT9" s="49"/>
      <c r="BPU9" s="49"/>
      <c r="BPV9" s="49"/>
      <c r="BPW9" s="49"/>
      <c r="BPX9" s="49"/>
      <c r="BPY9" s="49"/>
      <c r="BPZ9" s="49"/>
      <c r="BQA9" s="49"/>
      <c r="BQB9" s="49"/>
      <c r="BQC9" s="49"/>
      <c r="BQD9" s="49"/>
      <c r="BQE9" s="49"/>
      <c r="BQF9" s="49"/>
      <c r="BQG9" s="49"/>
      <c r="BQH9" s="49"/>
      <c r="BQI9" s="49"/>
      <c r="BQJ9" s="49"/>
      <c r="BQK9" s="49"/>
      <c r="BQL9" s="49"/>
      <c r="BQM9" s="49"/>
      <c r="BQN9" s="49"/>
      <c r="BQO9" s="49"/>
      <c r="BQP9" s="49"/>
      <c r="BQQ9" s="49"/>
      <c r="BQR9" s="49"/>
      <c r="BQS9" s="49"/>
      <c r="BQT9" s="49"/>
      <c r="BQU9" s="49"/>
      <c r="BQV9" s="49"/>
      <c r="BQW9" s="49"/>
      <c r="BQX9" s="49"/>
      <c r="BQY9" s="49"/>
      <c r="BQZ9" s="49"/>
      <c r="BRA9" s="49"/>
      <c r="BRB9" s="49"/>
      <c r="BRC9" s="49"/>
      <c r="BRD9" s="49"/>
      <c r="BRE9" s="49"/>
      <c r="BRF9" s="49"/>
      <c r="BRG9" s="49"/>
      <c r="BRH9" s="49"/>
      <c r="BRI9" s="49"/>
      <c r="BRJ9" s="49"/>
      <c r="BRK9" s="49"/>
      <c r="BRL9" s="49"/>
      <c r="BRM9" s="49"/>
      <c r="BRN9" s="49"/>
      <c r="BRO9" s="49"/>
      <c r="BRP9" s="49"/>
      <c r="BRQ9" s="49"/>
      <c r="BRR9" s="49"/>
      <c r="BRS9" s="49"/>
      <c r="BRT9" s="49"/>
      <c r="BRU9" s="49"/>
      <c r="BRV9" s="49"/>
      <c r="BRW9" s="49"/>
      <c r="BRX9" s="49"/>
      <c r="BRY9" s="49"/>
      <c r="BRZ9" s="49"/>
      <c r="BSA9" s="49"/>
      <c r="BSB9" s="49"/>
      <c r="BSC9" s="49"/>
      <c r="BSD9" s="49"/>
      <c r="BSE9" s="49"/>
      <c r="BSF9" s="49"/>
      <c r="BSG9" s="49"/>
      <c r="BSH9" s="49"/>
      <c r="BSI9" s="49"/>
      <c r="BSJ9" s="49"/>
      <c r="BSK9" s="49"/>
      <c r="BSL9" s="49"/>
      <c r="BSM9" s="49"/>
      <c r="BSN9" s="49"/>
      <c r="BSO9" s="49"/>
      <c r="BSP9" s="49"/>
      <c r="BSQ9" s="49"/>
      <c r="BSR9" s="49"/>
      <c r="BSS9" s="49"/>
      <c r="BST9" s="49"/>
      <c r="BSU9" s="49"/>
      <c r="BSV9" s="49"/>
      <c r="BSW9" s="49"/>
      <c r="BSX9" s="49"/>
      <c r="BSY9" s="49"/>
      <c r="BSZ9" s="49"/>
      <c r="BTA9" s="49"/>
      <c r="BTB9" s="49"/>
      <c r="BTC9" s="49"/>
      <c r="BTD9" s="49"/>
      <c r="BTE9" s="49"/>
      <c r="BTF9" s="49"/>
      <c r="BTG9" s="49"/>
      <c r="BTH9" s="49"/>
      <c r="BTI9" s="49"/>
      <c r="BTJ9" s="49"/>
      <c r="BTK9" s="49"/>
      <c r="BTL9" s="49"/>
      <c r="BTM9" s="49"/>
      <c r="BTN9" s="49"/>
      <c r="BTO9" s="49"/>
      <c r="BTP9" s="49"/>
      <c r="BTQ9" s="49"/>
      <c r="BTR9" s="49"/>
      <c r="BTS9" s="49"/>
      <c r="BTT9" s="49"/>
      <c r="BTU9" s="49"/>
      <c r="BTV9" s="49"/>
      <c r="BTW9" s="49"/>
      <c r="BTX9" s="49"/>
      <c r="BTY9" s="49"/>
      <c r="BTZ9" s="49"/>
      <c r="BUA9" s="49"/>
      <c r="BUB9" s="49"/>
      <c r="BUC9" s="49"/>
      <c r="BUD9" s="49"/>
      <c r="BUE9" s="49"/>
      <c r="BUF9" s="49"/>
      <c r="BUG9" s="49"/>
      <c r="BUH9" s="49"/>
      <c r="BUI9" s="49"/>
      <c r="BUJ9" s="49"/>
      <c r="BUK9" s="49"/>
      <c r="BUL9" s="49"/>
      <c r="BUM9" s="49"/>
      <c r="BUN9" s="49"/>
      <c r="BUO9" s="49"/>
      <c r="BUP9" s="49"/>
      <c r="BUQ9" s="49"/>
      <c r="BUR9" s="49"/>
      <c r="BUS9" s="49"/>
      <c r="BUT9" s="49"/>
      <c r="BUU9" s="49"/>
      <c r="BUV9" s="49"/>
      <c r="BUW9" s="49"/>
      <c r="BUX9" s="49"/>
      <c r="BUY9" s="49"/>
      <c r="BUZ9" s="49"/>
      <c r="BVA9" s="49"/>
      <c r="BVB9" s="49"/>
      <c r="BVC9" s="49"/>
      <c r="BVD9" s="49"/>
      <c r="BVE9" s="49"/>
      <c r="BVF9" s="49"/>
      <c r="BVG9" s="49"/>
      <c r="BVH9" s="49"/>
      <c r="BVI9" s="49"/>
      <c r="BVJ9" s="49"/>
      <c r="BVK9" s="49"/>
      <c r="BVL9" s="49"/>
      <c r="BVM9" s="49"/>
      <c r="BVN9" s="49"/>
      <c r="BVO9" s="49"/>
      <c r="BVP9" s="49"/>
      <c r="BVQ9" s="49"/>
      <c r="BVR9" s="49"/>
      <c r="BVS9" s="49"/>
      <c r="BVT9" s="49"/>
      <c r="BVU9" s="49"/>
      <c r="BVV9" s="49"/>
      <c r="BVW9" s="49"/>
      <c r="BVX9" s="49"/>
      <c r="BVY9" s="49"/>
      <c r="BVZ9" s="49"/>
      <c r="BWA9" s="49"/>
      <c r="BWB9" s="49"/>
      <c r="BWC9" s="49"/>
      <c r="BWD9" s="49"/>
      <c r="BWE9" s="49"/>
      <c r="BWF9" s="49"/>
      <c r="BWG9" s="49"/>
      <c r="BWH9" s="49"/>
      <c r="BWI9" s="49"/>
      <c r="BWJ9" s="49"/>
      <c r="BWK9" s="49"/>
      <c r="BWL9" s="49"/>
      <c r="BWM9" s="49"/>
      <c r="BWN9" s="49"/>
      <c r="BWO9" s="49"/>
      <c r="BWP9" s="49"/>
      <c r="BWQ9" s="49"/>
      <c r="BWR9" s="49"/>
      <c r="BWS9" s="49"/>
      <c r="BWT9" s="49"/>
      <c r="BWU9" s="49"/>
      <c r="BWV9" s="49"/>
      <c r="BWW9" s="49"/>
      <c r="BWX9" s="49"/>
      <c r="BWY9" s="49"/>
      <c r="BWZ9" s="49"/>
      <c r="BXA9" s="49"/>
      <c r="BXB9" s="49"/>
      <c r="BXC9" s="49"/>
      <c r="BXD9" s="49"/>
      <c r="BXE9" s="49"/>
      <c r="BXF9" s="49"/>
      <c r="BXG9" s="49"/>
      <c r="BXH9" s="49"/>
      <c r="BXI9" s="49"/>
      <c r="BXJ9" s="49"/>
      <c r="BXK9" s="49"/>
      <c r="BXL9" s="49"/>
      <c r="BXM9" s="49"/>
      <c r="BXN9" s="49"/>
      <c r="BXO9" s="49"/>
      <c r="BXP9" s="49"/>
      <c r="BXQ9" s="49"/>
      <c r="BXR9" s="49"/>
      <c r="BXS9" s="49"/>
      <c r="BXT9" s="49"/>
      <c r="BXU9" s="49"/>
      <c r="BXV9" s="49"/>
      <c r="BXW9" s="49"/>
      <c r="BXX9" s="49"/>
      <c r="BXY9" s="49"/>
      <c r="BXZ9" s="49"/>
      <c r="BYA9" s="49"/>
      <c r="BYB9" s="49"/>
      <c r="BYC9" s="49"/>
      <c r="BYD9" s="49"/>
      <c r="BYE9" s="49"/>
      <c r="BYF9" s="49"/>
      <c r="BYG9" s="49"/>
      <c r="BYH9" s="49"/>
      <c r="BYI9" s="49"/>
      <c r="BYJ9" s="49"/>
      <c r="BYK9" s="49"/>
      <c r="BYL9" s="49"/>
      <c r="BYM9" s="49"/>
      <c r="BYN9" s="49"/>
      <c r="BYO9" s="49"/>
      <c r="BYP9" s="49"/>
      <c r="BYQ9" s="49"/>
      <c r="BYR9" s="49"/>
      <c r="BYS9" s="49"/>
      <c r="BYT9" s="49"/>
      <c r="BYU9" s="49"/>
      <c r="BYV9" s="49"/>
      <c r="BYW9" s="49"/>
      <c r="BYX9" s="49"/>
      <c r="BYY9" s="49"/>
      <c r="BYZ9" s="49"/>
      <c r="BZA9" s="49"/>
      <c r="BZB9" s="49"/>
      <c r="BZC9" s="49"/>
      <c r="BZD9" s="49"/>
      <c r="BZE9" s="49"/>
      <c r="BZF9" s="49"/>
      <c r="BZG9" s="49"/>
      <c r="BZH9" s="49"/>
      <c r="BZI9" s="49"/>
      <c r="BZJ9" s="49"/>
      <c r="BZK9" s="49"/>
      <c r="BZL9" s="49"/>
      <c r="BZM9" s="49"/>
      <c r="BZN9" s="49"/>
      <c r="BZO9" s="49"/>
      <c r="BZP9" s="49"/>
      <c r="BZQ9" s="49"/>
      <c r="BZR9" s="49"/>
      <c r="BZS9" s="49"/>
      <c r="BZT9" s="49"/>
      <c r="BZU9" s="49"/>
      <c r="BZV9" s="49"/>
      <c r="BZW9" s="49"/>
      <c r="BZX9" s="49"/>
      <c r="BZY9" s="49"/>
      <c r="BZZ9" s="49"/>
      <c r="CAA9" s="49"/>
      <c r="CAB9" s="49"/>
      <c r="CAC9" s="49"/>
      <c r="CAD9" s="49"/>
      <c r="CAE9" s="49"/>
      <c r="CAF9" s="49"/>
      <c r="CAG9" s="49"/>
      <c r="CAH9" s="49"/>
      <c r="CAI9" s="49"/>
      <c r="CAJ9" s="49"/>
      <c r="CAK9" s="49"/>
      <c r="CAL9" s="49"/>
      <c r="CAM9" s="49"/>
      <c r="CAN9" s="49"/>
      <c r="CAO9" s="49"/>
      <c r="CAP9" s="49"/>
      <c r="CAQ9" s="49"/>
      <c r="CAR9" s="49"/>
      <c r="CAS9" s="49"/>
      <c r="CAT9" s="49"/>
      <c r="CAU9" s="49"/>
      <c r="CAV9" s="49"/>
      <c r="CAW9" s="49"/>
      <c r="CAX9" s="49"/>
      <c r="CAY9" s="49"/>
      <c r="CAZ9" s="49"/>
      <c r="CBA9" s="49"/>
      <c r="CBB9" s="49"/>
      <c r="CBC9" s="49"/>
      <c r="CBD9" s="49"/>
      <c r="CBE9" s="49"/>
      <c r="CBF9" s="49"/>
      <c r="CBG9" s="49"/>
      <c r="CBH9" s="49"/>
      <c r="CBI9" s="49"/>
      <c r="CBJ9" s="49"/>
      <c r="CBK9" s="49"/>
      <c r="CBL9" s="49"/>
      <c r="CBM9" s="49"/>
      <c r="CBN9" s="49"/>
      <c r="CBO9" s="49"/>
      <c r="CBP9" s="49"/>
      <c r="CBQ9" s="49"/>
      <c r="CBR9" s="49"/>
      <c r="CBS9" s="49"/>
      <c r="CBT9" s="49"/>
      <c r="CBU9" s="49"/>
      <c r="CBV9" s="49"/>
      <c r="CBW9" s="49"/>
      <c r="CBX9" s="49"/>
      <c r="CBY9" s="49"/>
      <c r="CBZ9" s="49"/>
      <c r="CCA9" s="49"/>
      <c r="CCB9" s="49"/>
      <c r="CCC9" s="49"/>
      <c r="CCD9" s="49"/>
      <c r="CCE9" s="49"/>
      <c r="CCF9" s="49"/>
      <c r="CCG9" s="49"/>
      <c r="CCH9" s="49"/>
      <c r="CCI9" s="49"/>
      <c r="CCJ9" s="49"/>
      <c r="CCK9" s="49"/>
      <c r="CCL9" s="49"/>
      <c r="CCM9" s="49"/>
      <c r="CCN9" s="49"/>
      <c r="CCO9" s="49"/>
      <c r="CCP9" s="49"/>
      <c r="CCQ9" s="49"/>
      <c r="CCR9" s="49"/>
      <c r="CCS9" s="49"/>
      <c r="CCT9" s="49"/>
      <c r="CCU9" s="49"/>
      <c r="CCV9" s="49"/>
      <c r="CCW9" s="49"/>
      <c r="CCX9" s="49"/>
      <c r="CCY9" s="49"/>
      <c r="CCZ9" s="49"/>
      <c r="CDA9" s="49"/>
      <c r="CDB9" s="49"/>
      <c r="CDC9" s="49"/>
      <c r="CDD9" s="49"/>
      <c r="CDE9" s="49"/>
      <c r="CDF9" s="49"/>
      <c r="CDG9" s="49"/>
      <c r="CDH9" s="49"/>
      <c r="CDI9" s="49"/>
      <c r="CDJ9" s="49"/>
      <c r="CDK9" s="49"/>
      <c r="CDL9" s="49"/>
      <c r="CDM9" s="49"/>
      <c r="CDN9" s="49"/>
      <c r="CDO9" s="49"/>
      <c r="CDP9" s="49"/>
      <c r="CDQ9" s="49"/>
      <c r="CDR9" s="49"/>
      <c r="CDS9" s="49"/>
      <c r="CDT9" s="49"/>
      <c r="CDU9" s="49"/>
      <c r="CDV9" s="49"/>
      <c r="CDW9" s="49"/>
      <c r="CDX9" s="49"/>
      <c r="CDY9" s="49"/>
      <c r="CDZ9" s="49"/>
      <c r="CEA9" s="49"/>
      <c r="CEB9" s="49"/>
      <c r="CEC9" s="49"/>
      <c r="CED9" s="49"/>
      <c r="CEE9" s="49"/>
      <c r="CEF9" s="49"/>
      <c r="CEG9" s="49"/>
      <c r="CEH9" s="49"/>
      <c r="CEI9" s="49"/>
      <c r="CEJ9" s="49"/>
      <c r="CEK9" s="49"/>
      <c r="CEL9" s="49"/>
      <c r="CEM9" s="49"/>
      <c r="CEN9" s="49"/>
      <c r="CEO9" s="49"/>
      <c r="CEP9" s="49"/>
      <c r="CEQ9" s="49"/>
      <c r="CER9" s="49"/>
      <c r="CES9" s="49"/>
      <c r="CET9" s="49"/>
      <c r="CEU9" s="49"/>
      <c r="CEV9" s="49"/>
      <c r="CEW9" s="49"/>
      <c r="CEX9" s="49"/>
      <c r="CEY9" s="49"/>
      <c r="CEZ9" s="49"/>
      <c r="CFA9" s="49"/>
      <c r="CFB9" s="49"/>
      <c r="CFC9" s="49"/>
      <c r="CFD9" s="49"/>
      <c r="CFE9" s="49"/>
      <c r="CFF9" s="49"/>
      <c r="CFG9" s="49"/>
      <c r="CFH9" s="49"/>
      <c r="CFI9" s="49"/>
      <c r="CFJ9" s="49"/>
      <c r="CFK9" s="49"/>
      <c r="CFL9" s="49"/>
      <c r="CFM9" s="49"/>
      <c r="CFN9" s="49"/>
      <c r="CFO9" s="49"/>
      <c r="CFP9" s="49"/>
      <c r="CFQ9" s="49"/>
      <c r="CFR9" s="49"/>
      <c r="CFS9" s="49"/>
      <c r="CFT9" s="49"/>
      <c r="CFU9" s="49"/>
      <c r="CFV9" s="49"/>
      <c r="CFW9" s="49"/>
      <c r="CFX9" s="49"/>
      <c r="CFY9" s="49"/>
      <c r="CFZ9" s="49"/>
      <c r="CGA9" s="49"/>
      <c r="CGB9" s="49"/>
      <c r="CGC9" s="49"/>
      <c r="CGD9" s="49"/>
      <c r="CGE9" s="49"/>
      <c r="CGF9" s="49"/>
      <c r="CGG9" s="49"/>
      <c r="CGH9" s="49"/>
      <c r="CGI9" s="49"/>
      <c r="CGJ9" s="49"/>
      <c r="CGK9" s="49"/>
      <c r="CGL9" s="49"/>
      <c r="CGM9" s="49"/>
      <c r="CGN9" s="49"/>
      <c r="CGO9" s="49"/>
      <c r="CGP9" s="49"/>
      <c r="CGQ9" s="49"/>
      <c r="CGR9" s="49"/>
      <c r="CGS9" s="49"/>
      <c r="CGT9" s="49"/>
      <c r="CGU9" s="49"/>
      <c r="CGV9" s="49"/>
      <c r="CGW9" s="49"/>
      <c r="CGX9" s="49"/>
      <c r="CGY9" s="49"/>
      <c r="CGZ9" s="49"/>
      <c r="CHA9" s="49"/>
      <c r="CHB9" s="49"/>
      <c r="CHC9" s="49"/>
      <c r="CHD9" s="49"/>
      <c r="CHE9" s="49"/>
      <c r="CHF9" s="49"/>
      <c r="CHG9" s="49"/>
      <c r="CHH9" s="49"/>
      <c r="CHI9" s="49"/>
      <c r="CHJ9" s="49"/>
      <c r="CHK9" s="49"/>
      <c r="CHL9" s="49"/>
      <c r="CHM9" s="49"/>
      <c r="CHN9" s="49"/>
      <c r="CHO9" s="49"/>
      <c r="CHP9" s="49"/>
      <c r="CHQ9" s="49"/>
      <c r="CHR9" s="49"/>
      <c r="CHS9" s="49"/>
      <c r="CHT9" s="49"/>
      <c r="CHU9" s="49"/>
      <c r="CHV9" s="49"/>
      <c r="CHW9" s="49"/>
      <c r="CHX9" s="49"/>
      <c r="CHY9" s="49"/>
      <c r="CHZ9" s="49"/>
      <c r="CIA9" s="49"/>
      <c r="CIB9" s="49"/>
      <c r="CIC9" s="49"/>
      <c r="CID9" s="49"/>
      <c r="CIE9" s="49"/>
      <c r="CIF9" s="49"/>
      <c r="CIG9" s="49"/>
      <c r="CIH9" s="49"/>
      <c r="CII9" s="49"/>
      <c r="CIJ9" s="49"/>
      <c r="CIK9" s="49"/>
      <c r="CIL9" s="49"/>
      <c r="CIM9" s="49"/>
      <c r="CIN9" s="49"/>
      <c r="CIO9" s="49"/>
      <c r="CIP9" s="49"/>
      <c r="CIQ9" s="49"/>
      <c r="CIR9" s="49"/>
      <c r="CIS9" s="49"/>
      <c r="CIT9" s="49"/>
      <c r="CIU9" s="49"/>
      <c r="CIV9" s="49"/>
      <c r="CIW9" s="49"/>
      <c r="CIX9" s="49"/>
      <c r="CIY9" s="49"/>
      <c r="CIZ9" s="49"/>
      <c r="CJA9" s="49"/>
      <c r="CJB9" s="49"/>
      <c r="CJC9" s="49"/>
      <c r="CJD9" s="49"/>
      <c r="CJE9" s="49"/>
      <c r="CJF9" s="49"/>
      <c r="CJG9" s="49"/>
      <c r="CJH9" s="49"/>
      <c r="CJI9" s="49"/>
      <c r="CJJ9" s="49"/>
      <c r="CJK9" s="49"/>
      <c r="CJL9" s="49"/>
      <c r="CJM9" s="49"/>
      <c r="CJN9" s="49"/>
      <c r="CJO9" s="49"/>
      <c r="CJP9" s="49"/>
      <c r="CJQ9" s="49"/>
      <c r="CJR9" s="49"/>
      <c r="CJS9" s="49"/>
      <c r="CJT9" s="49"/>
      <c r="CJU9" s="49"/>
      <c r="CJV9" s="49"/>
      <c r="CJW9" s="49"/>
      <c r="CJX9" s="49"/>
      <c r="CJY9" s="49"/>
      <c r="CJZ9" s="49"/>
      <c r="CKA9" s="49"/>
      <c r="CKB9" s="49"/>
      <c r="CKC9" s="49"/>
      <c r="CKD9" s="49"/>
      <c r="CKE9" s="49"/>
      <c r="CKF9" s="49"/>
      <c r="CKG9" s="49"/>
      <c r="CKH9" s="49"/>
      <c r="CKI9" s="49"/>
      <c r="CKJ9" s="49"/>
      <c r="CKK9" s="49"/>
      <c r="CKL9" s="49"/>
      <c r="CKM9" s="49"/>
      <c r="CKN9" s="49"/>
      <c r="CKO9" s="49"/>
      <c r="CKP9" s="49"/>
      <c r="CKQ9" s="49"/>
      <c r="CKR9" s="49"/>
      <c r="CKS9" s="49"/>
      <c r="CKT9" s="49"/>
      <c r="CKU9" s="49"/>
      <c r="CKV9" s="49"/>
      <c r="CKW9" s="49"/>
      <c r="CKX9" s="49"/>
      <c r="CKY9" s="49"/>
      <c r="CKZ9" s="49"/>
      <c r="CLA9" s="49"/>
      <c r="CLB9" s="49"/>
      <c r="CLC9" s="49"/>
      <c r="CLD9" s="49"/>
      <c r="CLE9" s="49"/>
      <c r="CLF9" s="49"/>
      <c r="CLG9" s="49"/>
      <c r="CLH9" s="49"/>
      <c r="CLI9" s="49"/>
      <c r="CLJ9" s="49"/>
      <c r="CLK9" s="49"/>
      <c r="CLL9" s="49"/>
      <c r="CLM9" s="49"/>
      <c r="CLN9" s="49"/>
      <c r="CLO9" s="49"/>
      <c r="CLP9" s="49"/>
      <c r="CLQ9" s="49"/>
      <c r="CLR9" s="49"/>
      <c r="CLS9" s="49"/>
      <c r="CLT9" s="49"/>
      <c r="CLU9" s="49"/>
      <c r="CLV9" s="49"/>
      <c r="CLW9" s="49"/>
      <c r="CLX9" s="49"/>
      <c r="CLY9" s="49"/>
      <c r="CLZ9" s="49"/>
      <c r="CMA9" s="49"/>
      <c r="CMB9" s="49"/>
      <c r="CMC9" s="49"/>
      <c r="CMD9" s="49"/>
      <c r="CME9" s="49"/>
      <c r="CMF9" s="49"/>
      <c r="CMG9" s="49"/>
      <c r="CMH9" s="49"/>
      <c r="CMI9" s="49"/>
      <c r="CMJ9" s="49"/>
      <c r="CMK9" s="49"/>
      <c r="CML9" s="49"/>
      <c r="CMM9" s="49"/>
      <c r="CMN9" s="49"/>
      <c r="CMO9" s="49"/>
      <c r="CMP9" s="49"/>
      <c r="CMQ9" s="49"/>
      <c r="CMR9" s="49"/>
      <c r="CMS9" s="49"/>
      <c r="CMT9" s="49"/>
      <c r="CMU9" s="49"/>
      <c r="CMV9" s="49"/>
      <c r="CMW9" s="49"/>
      <c r="CMX9" s="49"/>
      <c r="CMY9" s="49"/>
      <c r="CMZ9" s="49"/>
      <c r="CNA9" s="49"/>
      <c r="CNB9" s="49"/>
      <c r="CNC9" s="49"/>
      <c r="CND9" s="49"/>
      <c r="CNE9" s="49"/>
      <c r="CNF9" s="49"/>
      <c r="CNG9" s="49"/>
      <c r="CNH9" s="49"/>
      <c r="CNI9" s="49"/>
      <c r="CNJ9" s="49"/>
      <c r="CNK9" s="49"/>
      <c r="CNL9" s="49"/>
      <c r="CNM9" s="49"/>
      <c r="CNN9" s="49"/>
      <c r="CNO9" s="49"/>
      <c r="CNP9" s="49"/>
      <c r="CNQ9" s="49"/>
      <c r="CNR9" s="49"/>
      <c r="CNS9" s="49"/>
      <c r="CNT9" s="49"/>
      <c r="CNU9" s="49"/>
      <c r="CNV9" s="49"/>
      <c r="CNW9" s="49"/>
      <c r="CNX9" s="49"/>
      <c r="CNY9" s="49"/>
      <c r="CNZ9" s="49"/>
      <c r="COA9" s="49"/>
      <c r="COB9" s="49"/>
      <c r="COC9" s="49"/>
      <c r="COD9" s="49"/>
      <c r="COE9" s="49"/>
      <c r="COF9" s="49"/>
      <c r="COG9" s="49"/>
      <c r="COH9" s="49"/>
      <c r="COI9" s="49"/>
      <c r="COJ9" s="49"/>
      <c r="COK9" s="49"/>
      <c r="COL9" s="49"/>
      <c r="COM9" s="49"/>
      <c r="CON9" s="49"/>
      <c r="COO9" s="49"/>
      <c r="COP9" s="49"/>
      <c r="COQ9" s="49"/>
      <c r="COR9" s="49"/>
      <c r="COS9" s="49"/>
      <c r="COT9" s="49"/>
      <c r="COU9" s="49"/>
      <c r="COV9" s="49"/>
      <c r="COW9" s="49"/>
      <c r="COX9" s="49"/>
      <c r="COY9" s="49"/>
      <c r="COZ9" s="49"/>
      <c r="CPA9" s="49"/>
      <c r="CPB9" s="49"/>
      <c r="CPC9" s="49"/>
      <c r="CPD9" s="49"/>
      <c r="CPE9" s="49"/>
      <c r="CPF9" s="49"/>
      <c r="CPG9" s="49"/>
      <c r="CPH9" s="49"/>
      <c r="CPI9" s="49"/>
      <c r="CPJ9" s="49"/>
      <c r="CPK9" s="49"/>
      <c r="CPL9" s="49"/>
      <c r="CPM9" s="49"/>
      <c r="CPN9" s="49"/>
      <c r="CPO9" s="49"/>
      <c r="CPP9" s="49"/>
      <c r="CPQ9" s="49"/>
      <c r="CPR9" s="49"/>
      <c r="CPS9" s="49"/>
      <c r="CPT9" s="49"/>
      <c r="CPU9" s="49"/>
      <c r="CPV9" s="49"/>
      <c r="CPW9" s="49"/>
      <c r="CPX9" s="49"/>
      <c r="CPY9" s="49"/>
      <c r="CPZ9" s="49"/>
      <c r="CQA9" s="49"/>
      <c r="CQB9" s="49"/>
      <c r="CQC9" s="49"/>
      <c r="CQD9" s="49"/>
      <c r="CQE9" s="49"/>
      <c r="CQF9" s="49"/>
      <c r="CQG9" s="49"/>
      <c r="CQH9" s="49"/>
      <c r="CQI9" s="49"/>
      <c r="CQJ9" s="49"/>
      <c r="CQK9" s="49"/>
      <c r="CQL9" s="49"/>
      <c r="CQM9" s="49"/>
      <c r="CQN9" s="49"/>
      <c r="CQO9" s="49"/>
      <c r="CQP9" s="49"/>
      <c r="CQQ9" s="49"/>
      <c r="CQR9" s="49"/>
      <c r="CQS9" s="49"/>
      <c r="CQT9" s="49"/>
      <c r="CQU9" s="49"/>
      <c r="CQV9" s="49"/>
      <c r="CQW9" s="49"/>
      <c r="CQX9" s="49"/>
      <c r="CQY9" s="49"/>
      <c r="CQZ9" s="49"/>
      <c r="CRA9" s="49"/>
      <c r="CRB9" s="49"/>
      <c r="CRC9" s="49"/>
      <c r="CRD9" s="49"/>
      <c r="CRE9" s="49"/>
      <c r="CRF9" s="49"/>
      <c r="CRG9" s="49"/>
      <c r="CRH9" s="49"/>
      <c r="CRI9" s="49"/>
      <c r="CRJ9" s="49"/>
      <c r="CRK9" s="49"/>
      <c r="CRL9" s="49"/>
      <c r="CRM9" s="49"/>
      <c r="CRN9" s="49"/>
      <c r="CRO9" s="49"/>
      <c r="CRP9" s="49"/>
      <c r="CRQ9" s="49"/>
      <c r="CRR9" s="49"/>
      <c r="CRS9" s="49"/>
      <c r="CRT9" s="49"/>
      <c r="CRU9" s="49"/>
      <c r="CRV9" s="49"/>
      <c r="CRW9" s="49"/>
      <c r="CRX9" s="49"/>
      <c r="CRY9" s="49"/>
      <c r="CRZ9" s="49"/>
      <c r="CSA9" s="49"/>
      <c r="CSB9" s="49"/>
      <c r="CSC9" s="49"/>
      <c r="CSD9" s="49"/>
      <c r="CSE9" s="49"/>
      <c r="CSF9" s="49"/>
      <c r="CSG9" s="49"/>
      <c r="CSH9" s="49"/>
      <c r="CSI9" s="49"/>
      <c r="CSJ9" s="49"/>
      <c r="CSK9" s="49"/>
      <c r="CSL9" s="49"/>
      <c r="CSM9" s="49"/>
      <c r="CSN9" s="49"/>
      <c r="CSO9" s="49"/>
      <c r="CSP9" s="49"/>
      <c r="CSQ9" s="49"/>
      <c r="CSR9" s="49"/>
      <c r="CSS9" s="49"/>
      <c r="CST9" s="49"/>
      <c r="CSU9" s="49"/>
      <c r="CSV9" s="49"/>
      <c r="CSW9" s="49"/>
      <c r="CSX9" s="49"/>
      <c r="CSY9" s="49"/>
      <c r="CSZ9" s="49"/>
      <c r="CTA9" s="49"/>
      <c r="CTB9" s="49"/>
      <c r="CTC9" s="49"/>
      <c r="CTD9" s="49"/>
      <c r="CTE9" s="49"/>
      <c r="CTF9" s="49"/>
      <c r="CTG9" s="49"/>
      <c r="CTH9" s="49"/>
      <c r="CTI9" s="49"/>
      <c r="CTJ9" s="49"/>
      <c r="CTK9" s="49"/>
      <c r="CTL9" s="49"/>
      <c r="CTM9" s="49"/>
      <c r="CTN9" s="49"/>
      <c r="CTO9" s="49"/>
      <c r="CTP9" s="49"/>
      <c r="CTQ9" s="49"/>
      <c r="CTR9" s="49"/>
      <c r="CTS9" s="49"/>
      <c r="CTT9" s="49"/>
      <c r="CTU9" s="49"/>
      <c r="CTV9" s="49"/>
      <c r="CTW9" s="49"/>
      <c r="CTX9" s="49"/>
      <c r="CTY9" s="49"/>
      <c r="CTZ9" s="49"/>
      <c r="CUA9" s="49"/>
      <c r="CUB9" s="49"/>
      <c r="CUC9" s="49"/>
      <c r="CUD9" s="49"/>
      <c r="CUE9" s="49"/>
      <c r="CUF9" s="49"/>
      <c r="CUG9" s="49"/>
      <c r="CUH9" s="49"/>
      <c r="CUI9" s="49"/>
      <c r="CUJ9" s="49"/>
      <c r="CUK9" s="49"/>
      <c r="CUL9" s="49"/>
      <c r="CUM9" s="49"/>
      <c r="CUN9" s="49"/>
      <c r="CUO9" s="49"/>
      <c r="CUP9" s="49"/>
      <c r="CUQ9" s="49"/>
      <c r="CUR9" s="49"/>
      <c r="CUS9" s="49"/>
      <c r="CUT9" s="49"/>
      <c r="CUU9" s="49"/>
      <c r="CUV9" s="49"/>
      <c r="CUW9" s="49"/>
      <c r="CUX9" s="49"/>
      <c r="CUY9" s="49"/>
      <c r="CUZ9" s="49"/>
      <c r="CVA9" s="49"/>
      <c r="CVB9" s="49"/>
      <c r="CVC9" s="49"/>
      <c r="CVD9" s="49"/>
      <c r="CVE9" s="49"/>
      <c r="CVF9" s="49"/>
      <c r="CVG9" s="49"/>
      <c r="CVH9" s="49"/>
      <c r="CVI9" s="49"/>
      <c r="CVJ9" s="49"/>
      <c r="CVK9" s="49"/>
      <c r="CVL9" s="49"/>
      <c r="CVM9" s="49"/>
      <c r="CVN9" s="49"/>
      <c r="CVO9" s="49"/>
      <c r="CVP9" s="49"/>
      <c r="CVQ9" s="49"/>
      <c r="CVR9" s="49"/>
      <c r="CVS9" s="49"/>
      <c r="CVT9" s="49"/>
      <c r="CVU9" s="49"/>
      <c r="CVV9" s="49"/>
      <c r="CVW9" s="49"/>
      <c r="CVX9" s="49"/>
      <c r="CVY9" s="49"/>
      <c r="CVZ9" s="49"/>
      <c r="CWA9" s="49"/>
      <c r="CWB9" s="49"/>
      <c r="CWC9" s="49"/>
      <c r="CWD9" s="49"/>
      <c r="CWE9" s="49"/>
      <c r="CWF9" s="49"/>
      <c r="CWG9" s="49"/>
      <c r="CWH9" s="49"/>
      <c r="CWI9" s="49"/>
      <c r="CWJ9" s="49"/>
      <c r="CWK9" s="49"/>
      <c r="CWL9" s="49"/>
      <c r="CWM9" s="49"/>
      <c r="CWN9" s="49"/>
      <c r="CWO9" s="49"/>
      <c r="CWP9" s="49"/>
      <c r="CWQ9" s="49"/>
      <c r="CWR9" s="49"/>
      <c r="CWS9" s="49"/>
      <c r="CWT9" s="49"/>
      <c r="CWU9" s="49"/>
      <c r="CWV9" s="49"/>
      <c r="CWW9" s="49"/>
      <c r="CWX9" s="49"/>
      <c r="CWY9" s="49"/>
      <c r="CWZ9" s="49"/>
      <c r="CXA9" s="49"/>
      <c r="CXB9" s="49"/>
      <c r="CXC9" s="49"/>
      <c r="CXD9" s="49"/>
      <c r="CXE9" s="49"/>
      <c r="CXF9" s="49"/>
      <c r="CXG9" s="49"/>
      <c r="CXH9" s="49"/>
      <c r="CXI9" s="49"/>
      <c r="CXJ9" s="49"/>
      <c r="CXK9" s="49"/>
      <c r="CXL9" s="49"/>
      <c r="CXM9" s="49"/>
      <c r="CXN9" s="49"/>
      <c r="CXO9" s="49"/>
      <c r="CXP9" s="49"/>
      <c r="CXQ9" s="49"/>
      <c r="CXR9" s="49"/>
      <c r="CXS9" s="49"/>
      <c r="CXT9" s="49"/>
      <c r="CXU9" s="49"/>
      <c r="CXV9" s="49"/>
      <c r="CXW9" s="49"/>
      <c r="CXX9" s="49"/>
      <c r="CXY9" s="49"/>
      <c r="CXZ9" s="49"/>
      <c r="CYA9" s="49"/>
      <c r="CYB9" s="49"/>
      <c r="CYC9" s="49"/>
      <c r="CYD9" s="49"/>
      <c r="CYE9" s="49"/>
      <c r="CYF9" s="49"/>
      <c r="CYG9" s="49"/>
      <c r="CYH9" s="49"/>
      <c r="CYI9" s="49"/>
      <c r="CYJ9" s="49"/>
      <c r="CYK9" s="49"/>
      <c r="CYL9" s="49"/>
      <c r="CYM9" s="49"/>
      <c r="CYN9" s="49"/>
      <c r="CYO9" s="49"/>
      <c r="CYP9" s="49"/>
      <c r="CYQ9" s="49"/>
      <c r="CYR9" s="49"/>
      <c r="CYS9" s="49"/>
      <c r="CYT9" s="49"/>
      <c r="CYU9" s="49"/>
      <c r="CYV9" s="49"/>
      <c r="CYW9" s="49"/>
      <c r="CYX9" s="49"/>
      <c r="CYY9" s="49"/>
      <c r="CYZ9" s="49"/>
      <c r="CZA9" s="49"/>
      <c r="CZB9" s="49"/>
      <c r="CZC9" s="49"/>
      <c r="CZD9" s="49"/>
      <c r="CZE9" s="49"/>
      <c r="CZF9" s="49"/>
      <c r="CZG9" s="49"/>
      <c r="CZH9" s="49"/>
      <c r="CZI9" s="49"/>
      <c r="CZJ9" s="49"/>
      <c r="CZK9" s="49"/>
      <c r="CZL9" s="49"/>
      <c r="CZM9" s="49"/>
      <c r="CZN9" s="49"/>
      <c r="CZO9" s="49"/>
      <c r="CZP9" s="49"/>
      <c r="CZQ9" s="49"/>
      <c r="CZR9" s="49"/>
      <c r="CZS9" s="49"/>
      <c r="CZT9" s="49"/>
      <c r="CZU9" s="49"/>
      <c r="CZV9" s="49"/>
      <c r="CZW9" s="49"/>
      <c r="CZX9" s="49"/>
      <c r="CZY9" s="49"/>
      <c r="CZZ9" s="49"/>
      <c r="DAA9" s="49"/>
      <c r="DAB9" s="49"/>
      <c r="DAC9" s="49"/>
      <c r="DAD9" s="49"/>
      <c r="DAE9" s="49"/>
      <c r="DAF9" s="49"/>
      <c r="DAG9" s="49"/>
      <c r="DAH9" s="49"/>
      <c r="DAI9" s="49"/>
      <c r="DAJ9" s="49"/>
      <c r="DAK9" s="49"/>
      <c r="DAL9" s="49"/>
      <c r="DAM9" s="49"/>
      <c r="DAN9" s="49"/>
      <c r="DAO9" s="49"/>
      <c r="DAP9" s="49"/>
      <c r="DAQ9" s="49"/>
      <c r="DAR9" s="49"/>
      <c r="DAS9" s="49"/>
      <c r="DAT9" s="49"/>
      <c r="DAU9" s="49"/>
      <c r="DAV9" s="49"/>
      <c r="DAW9" s="49"/>
      <c r="DAX9" s="49"/>
      <c r="DAY9" s="49"/>
      <c r="DAZ9" s="49"/>
      <c r="DBA9" s="49"/>
      <c r="DBB9" s="49"/>
      <c r="DBC9" s="49"/>
      <c r="DBD9" s="49"/>
      <c r="DBE9" s="49"/>
      <c r="DBF9" s="49"/>
      <c r="DBG9" s="49"/>
      <c r="DBH9" s="49"/>
      <c r="DBI9" s="49"/>
      <c r="DBJ9" s="49"/>
      <c r="DBK9" s="49"/>
      <c r="DBL9" s="49"/>
      <c r="DBM9" s="49"/>
      <c r="DBN9" s="49"/>
      <c r="DBO9" s="49"/>
      <c r="DBP9" s="49"/>
      <c r="DBQ9" s="49"/>
      <c r="DBR9" s="49"/>
      <c r="DBS9" s="49"/>
      <c r="DBT9" s="49"/>
      <c r="DBU9" s="49"/>
      <c r="DBV9" s="49"/>
      <c r="DBW9" s="49"/>
      <c r="DBX9" s="49"/>
      <c r="DBY9" s="49"/>
      <c r="DBZ9" s="49"/>
      <c r="DCA9" s="49"/>
      <c r="DCB9" s="49"/>
      <c r="DCC9" s="49"/>
      <c r="DCD9" s="49"/>
      <c r="DCE9" s="49"/>
      <c r="DCF9" s="49"/>
      <c r="DCG9" s="49"/>
      <c r="DCH9" s="49"/>
      <c r="DCI9" s="49"/>
      <c r="DCJ9" s="49"/>
      <c r="DCK9" s="49"/>
      <c r="DCL9" s="49"/>
      <c r="DCM9" s="49"/>
      <c r="DCN9" s="49"/>
      <c r="DCO9" s="49"/>
      <c r="DCP9" s="49"/>
      <c r="DCQ9" s="49"/>
      <c r="DCR9" s="49"/>
      <c r="DCS9" s="49"/>
      <c r="DCT9" s="49"/>
      <c r="DCU9" s="49"/>
      <c r="DCV9" s="49"/>
      <c r="DCW9" s="49"/>
      <c r="DCX9" s="49"/>
      <c r="DCY9" s="49"/>
      <c r="DCZ9" s="49"/>
      <c r="DDA9" s="49"/>
      <c r="DDB9" s="49"/>
      <c r="DDC9" s="49"/>
      <c r="DDD9" s="49"/>
      <c r="DDE9" s="49"/>
      <c r="DDF9" s="49"/>
      <c r="DDG9" s="49"/>
      <c r="DDH9" s="49"/>
      <c r="DDI9" s="49"/>
      <c r="DDJ9" s="49"/>
      <c r="DDK9" s="49"/>
      <c r="DDL9" s="49"/>
      <c r="DDM9" s="49"/>
      <c r="DDN9" s="49"/>
      <c r="DDO9" s="49"/>
      <c r="DDP9" s="49"/>
      <c r="DDQ9" s="49"/>
      <c r="DDR9" s="49"/>
      <c r="DDS9" s="49"/>
      <c r="DDT9" s="49"/>
      <c r="DDU9" s="49"/>
      <c r="DDV9" s="49"/>
      <c r="DDW9" s="49"/>
      <c r="DDX9" s="49"/>
      <c r="DDY9" s="49"/>
      <c r="DDZ9" s="49"/>
      <c r="DEA9" s="49"/>
      <c r="DEB9" s="49"/>
      <c r="DEC9" s="49"/>
      <c r="DED9" s="49"/>
      <c r="DEE9" s="49"/>
      <c r="DEF9" s="49"/>
      <c r="DEG9" s="49"/>
      <c r="DEH9" s="49"/>
      <c r="DEI9" s="49"/>
      <c r="DEJ9" s="49"/>
      <c r="DEK9" s="49"/>
      <c r="DEL9" s="49"/>
      <c r="DEM9" s="49"/>
      <c r="DEN9" s="49"/>
      <c r="DEO9" s="49"/>
      <c r="DEP9" s="49"/>
      <c r="DEQ9" s="49"/>
      <c r="DER9" s="49"/>
      <c r="DES9" s="49"/>
      <c r="DET9" s="49"/>
      <c r="DEU9" s="49"/>
      <c r="DEV9" s="49"/>
      <c r="DEW9" s="49"/>
      <c r="DEX9" s="49"/>
      <c r="DEY9" s="49"/>
      <c r="DEZ9" s="49"/>
      <c r="DFA9" s="49"/>
      <c r="DFB9" s="49"/>
      <c r="DFC9" s="49"/>
      <c r="DFD9" s="49"/>
      <c r="DFE9" s="49"/>
      <c r="DFF9" s="49"/>
      <c r="DFG9" s="49"/>
      <c r="DFH9" s="49"/>
      <c r="DFI9" s="49"/>
      <c r="DFJ9" s="49"/>
      <c r="DFK9" s="49"/>
      <c r="DFL9" s="49"/>
      <c r="DFM9" s="49"/>
      <c r="DFN9" s="49"/>
      <c r="DFO9" s="49"/>
      <c r="DFP9" s="49"/>
      <c r="DFQ9" s="49"/>
      <c r="DFR9" s="49"/>
      <c r="DFS9" s="49"/>
      <c r="DFT9" s="49"/>
      <c r="DFU9" s="49"/>
      <c r="DFV9" s="49"/>
      <c r="DFW9" s="49"/>
      <c r="DFX9" s="49"/>
      <c r="DFY9" s="49"/>
      <c r="DFZ9" s="49"/>
      <c r="DGA9" s="49"/>
      <c r="DGB9" s="49"/>
      <c r="DGC9" s="49"/>
      <c r="DGD9" s="49"/>
      <c r="DGE9" s="49"/>
      <c r="DGF9" s="49"/>
      <c r="DGG9" s="49"/>
      <c r="DGH9" s="49"/>
      <c r="DGI9" s="49"/>
      <c r="DGJ9" s="49"/>
      <c r="DGK9" s="49"/>
      <c r="DGL9" s="49"/>
      <c r="DGM9" s="49"/>
      <c r="DGN9" s="49"/>
      <c r="DGO9" s="49"/>
      <c r="DGP9" s="49"/>
      <c r="DGQ9" s="49"/>
      <c r="DGR9" s="49"/>
      <c r="DGS9" s="49"/>
      <c r="DGT9" s="49"/>
      <c r="DGU9" s="49"/>
      <c r="DGV9" s="49"/>
      <c r="DGW9" s="49"/>
      <c r="DGX9" s="49"/>
      <c r="DGY9" s="49"/>
      <c r="DGZ9" s="49"/>
      <c r="DHA9" s="49"/>
      <c r="DHB9" s="49"/>
      <c r="DHC9" s="49"/>
      <c r="DHD9" s="49"/>
      <c r="DHE9" s="49"/>
      <c r="DHF9" s="49"/>
      <c r="DHG9" s="49"/>
      <c r="DHH9" s="49"/>
      <c r="DHI9" s="49"/>
      <c r="DHJ9" s="49"/>
      <c r="DHK9" s="49"/>
      <c r="DHL9" s="49"/>
      <c r="DHM9" s="49"/>
      <c r="DHN9" s="49"/>
      <c r="DHO9" s="49"/>
      <c r="DHP9" s="49"/>
      <c r="DHQ9" s="49"/>
      <c r="DHR9" s="49"/>
      <c r="DHS9" s="49"/>
      <c r="DHT9" s="49"/>
      <c r="DHU9" s="49"/>
      <c r="DHV9" s="49"/>
      <c r="DHW9" s="49"/>
      <c r="DHX9" s="49"/>
      <c r="DHY9" s="49"/>
      <c r="DHZ9" s="49"/>
      <c r="DIA9" s="49"/>
      <c r="DIB9" s="49"/>
      <c r="DIC9" s="49"/>
      <c r="DID9" s="49"/>
      <c r="DIE9" s="49"/>
      <c r="DIF9" s="49"/>
      <c r="DIG9" s="49"/>
      <c r="DIH9" s="49"/>
      <c r="DII9" s="49"/>
      <c r="DIJ9" s="49"/>
      <c r="DIK9" s="49"/>
      <c r="DIL9" s="49"/>
      <c r="DIM9" s="49"/>
      <c r="DIN9" s="49"/>
      <c r="DIO9" s="49"/>
      <c r="DIP9" s="49"/>
      <c r="DIQ9" s="49"/>
      <c r="DIR9" s="49"/>
      <c r="DIS9" s="49"/>
      <c r="DIT9" s="49"/>
      <c r="DIU9" s="49"/>
      <c r="DIV9" s="49"/>
      <c r="DIW9" s="49"/>
      <c r="DIX9" s="49"/>
      <c r="DIY9" s="49"/>
      <c r="DIZ9" s="49"/>
      <c r="DJA9" s="49"/>
      <c r="DJB9" s="49"/>
      <c r="DJC9" s="49"/>
      <c r="DJD9" s="49"/>
      <c r="DJE9" s="49"/>
      <c r="DJF9" s="49"/>
      <c r="DJG9" s="49"/>
      <c r="DJH9" s="49"/>
      <c r="DJI9" s="49"/>
      <c r="DJJ9" s="49"/>
      <c r="DJK9" s="49"/>
      <c r="DJL9" s="49"/>
      <c r="DJM9" s="49"/>
      <c r="DJN9" s="49"/>
      <c r="DJO9" s="49"/>
      <c r="DJP9" s="49"/>
      <c r="DJQ9" s="49"/>
      <c r="DJR9" s="49"/>
      <c r="DJS9" s="49"/>
      <c r="DJT9" s="49"/>
      <c r="DJU9" s="49"/>
      <c r="DJV9" s="49"/>
      <c r="DJW9" s="49"/>
      <c r="DJX9" s="49"/>
      <c r="DJY9" s="49"/>
      <c r="DJZ9" s="49"/>
      <c r="DKA9" s="49"/>
      <c r="DKB9" s="49"/>
      <c r="DKC9" s="49"/>
      <c r="DKD9" s="49"/>
      <c r="DKE9" s="49"/>
      <c r="DKF9" s="49"/>
      <c r="DKG9" s="49"/>
      <c r="DKH9" s="49"/>
      <c r="DKI9" s="49"/>
      <c r="DKJ9" s="49"/>
      <c r="DKK9" s="49"/>
      <c r="DKL9" s="49"/>
      <c r="DKM9" s="49"/>
      <c r="DKN9" s="49"/>
      <c r="DKO9" s="49"/>
      <c r="DKP9" s="49"/>
      <c r="DKQ9" s="49"/>
      <c r="DKR9" s="49"/>
      <c r="DKS9" s="49"/>
      <c r="DKT9" s="49"/>
      <c r="DKU9" s="49"/>
      <c r="DKV9" s="49"/>
      <c r="DKW9" s="49"/>
      <c r="DKX9" s="49"/>
      <c r="DKY9" s="49"/>
      <c r="DKZ9" s="49"/>
      <c r="DLA9" s="49"/>
      <c r="DLB9" s="49"/>
      <c r="DLC9" s="49"/>
      <c r="DLD9" s="49"/>
      <c r="DLE9" s="49"/>
      <c r="DLF9" s="49"/>
      <c r="DLG9" s="49"/>
      <c r="DLH9" s="49"/>
      <c r="DLI9" s="49"/>
      <c r="DLJ9" s="49"/>
      <c r="DLK9" s="49"/>
      <c r="DLL9" s="49"/>
      <c r="DLM9" s="49"/>
      <c r="DLN9" s="49"/>
      <c r="DLO9" s="49"/>
      <c r="DLP9" s="49"/>
      <c r="DLQ9" s="49"/>
      <c r="DLR9" s="49"/>
      <c r="DLS9" s="49"/>
      <c r="DLT9" s="49"/>
      <c r="DLU9" s="49"/>
      <c r="DLV9" s="49"/>
      <c r="DLW9" s="49"/>
      <c r="DLX9" s="49"/>
      <c r="DLY9" s="49"/>
      <c r="DLZ9" s="49"/>
      <c r="DMA9" s="49"/>
      <c r="DMB9" s="49"/>
      <c r="DMC9" s="49"/>
      <c r="DMD9" s="49"/>
      <c r="DME9" s="49"/>
      <c r="DMF9" s="49"/>
      <c r="DMG9" s="49"/>
      <c r="DMH9" s="49"/>
      <c r="DMI9" s="49"/>
      <c r="DMJ9" s="49"/>
      <c r="DMK9" s="49"/>
      <c r="DML9" s="49"/>
      <c r="DMM9" s="49"/>
      <c r="DMN9" s="49"/>
      <c r="DMO9" s="49"/>
      <c r="DMP9" s="49"/>
      <c r="DMQ9" s="49"/>
      <c r="DMR9" s="49"/>
      <c r="DMS9" s="49"/>
      <c r="DMT9" s="49"/>
      <c r="DMU9" s="49"/>
      <c r="DMV9" s="49"/>
      <c r="DMW9" s="49"/>
      <c r="DMX9" s="49"/>
      <c r="DMY9" s="49"/>
      <c r="DMZ9" s="49"/>
      <c r="DNA9" s="49"/>
      <c r="DNB9" s="49"/>
      <c r="DNC9" s="49"/>
      <c r="DND9" s="49"/>
      <c r="DNE9" s="49"/>
      <c r="DNF9" s="49"/>
      <c r="DNG9" s="49"/>
      <c r="DNH9" s="49"/>
      <c r="DNI9" s="49"/>
      <c r="DNJ9" s="49"/>
      <c r="DNK9" s="49"/>
      <c r="DNL9" s="49"/>
      <c r="DNM9" s="49"/>
      <c r="DNN9" s="49"/>
      <c r="DNO9" s="49"/>
      <c r="DNP9" s="49"/>
      <c r="DNQ9" s="49"/>
      <c r="DNR9" s="49"/>
      <c r="DNS9" s="49"/>
      <c r="DNT9" s="49"/>
      <c r="DNU9" s="49"/>
      <c r="DNV9" s="49"/>
      <c r="DNW9" s="49"/>
      <c r="DNX9" s="49"/>
      <c r="DNY9" s="49"/>
      <c r="DNZ9" s="49"/>
      <c r="DOA9" s="49"/>
      <c r="DOB9" s="49"/>
      <c r="DOC9" s="49"/>
      <c r="DOD9" s="49"/>
      <c r="DOE9" s="49"/>
      <c r="DOF9" s="49"/>
      <c r="DOG9" s="49"/>
      <c r="DOH9" s="49"/>
      <c r="DOI9" s="49"/>
      <c r="DOJ9" s="49"/>
      <c r="DOK9" s="49"/>
      <c r="DOL9" s="49"/>
      <c r="DOM9" s="49"/>
      <c r="DON9" s="49"/>
      <c r="DOO9" s="49"/>
      <c r="DOP9" s="49"/>
      <c r="DOQ9" s="49"/>
      <c r="DOR9" s="49"/>
      <c r="DOS9" s="49"/>
      <c r="DOT9" s="49"/>
      <c r="DOU9" s="49"/>
      <c r="DOV9" s="49"/>
      <c r="DOW9" s="49"/>
      <c r="DOX9" s="49"/>
      <c r="DOY9" s="49"/>
      <c r="DOZ9" s="49"/>
      <c r="DPA9" s="49"/>
      <c r="DPB9" s="49"/>
      <c r="DPC9" s="49"/>
      <c r="DPD9" s="49"/>
      <c r="DPE9" s="49"/>
      <c r="DPF9" s="49"/>
      <c r="DPG9" s="49"/>
      <c r="DPH9" s="49"/>
      <c r="DPI9" s="49"/>
      <c r="DPJ9" s="49"/>
      <c r="DPK9" s="49"/>
      <c r="DPL9" s="49"/>
      <c r="DPM9" s="49"/>
      <c r="DPN9" s="49"/>
      <c r="DPO9" s="49"/>
      <c r="DPP9" s="49"/>
      <c r="DPQ9" s="49"/>
      <c r="DPR9" s="49"/>
      <c r="DPS9" s="49"/>
      <c r="DPT9" s="49"/>
      <c r="DPU9" s="49"/>
      <c r="DPV9" s="49"/>
      <c r="DPW9" s="49"/>
      <c r="DPX9" s="49"/>
      <c r="DPY9" s="49"/>
      <c r="DPZ9" s="49"/>
      <c r="DQA9" s="49"/>
      <c r="DQB9" s="49"/>
      <c r="DQC9" s="49"/>
      <c r="DQD9" s="49"/>
      <c r="DQE9" s="49"/>
      <c r="DQF9" s="49"/>
      <c r="DQG9" s="49"/>
      <c r="DQH9" s="49"/>
      <c r="DQI9" s="49"/>
      <c r="DQJ9" s="49"/>
      <c r="DQK9" s="49"/>
      <c r="DQL9" s="49"/>
      <c r="DQM9" s="49"/>
      <c r="DQN9" s="49"/>
      <c r="DQO9" s="49"/>
      <c r="DQP9" s="49"/>
      <c r="DQQ9" s="49"/>
      <c r="DQR9" s="49"/>
      <c r="DQS9" s="49"/>
      <c r="DQT9" s="49"/>
      <c r="DQU9" s="49"/>
      <c r="DQV9" s="49"/>
      <c r="DQW9" s="49"/>
      <c r="DQX9" s="49"/>
      <c r="DQY9" s="49"/>
      <c r="DQZ9" s="49"/>
      <c r="DRA9" s="49"/>
      <c r="DRB9" s="49"/>
      <c r="DRC9" s="49"/>
      <c r="DRD9" s="49"/>
      <c r="DRE9" s="49"/>
      <c r="DRF9" s="49"/>
      <c r="DRG9" s="49"/>
      <c r="DRH9" s="49"/>
      <c r="DRI9" s="49"/>
      <c r="DRJ9" s="49"/>
      <c r="DRK9" s="49"/>
      <c r="DRL9" s="49"/>
      <c r="DRM9" s="49"/>
      <c r="DRN9" s="49"/>
      <c r="DRO9" s="49"/>
      <c r="DRP9" s="49"/>
      <c r="DRQ9" s="49"/>
      <c r="DRR9" s="49"/>
      <c r="DRS9" s="49"/>
      <c r="DRT9" s="49"/>
      <c r="DRU9" s="49"/>
      <c r="DRV9" s="49"/>
      <c r="DRW9" s="49"/>
      <c r="DRX9" s="49"/>
      <c r="DRY9" s="49"/>
      <c r="DRZ9" s="49"/>
      <c r="DSA9" s="49"/>
      <c r="DSB9" s="49"/>
      <c r="DSC9" s="49"/>
      <c r="DSD9" s="49"/>
      <c r="DSE9" s="49"/>
      <c r="DSF9" s="49"/>
      <c r="DSG9" s="49"/>
      <c r="DSH9" s="49"/>
      <c r="DSI9" s="49"/>
      <c r="DSJ9" s="49"/>
      <c r="DSK9" s="49"/>
      <c r="DSL9" s="49"/>
      <c r="DSM9" s="49"/>
      <c r="DSN9" s="49"/>
      <c r="DSO9" s="49"/>
      <c r="DSP9" s="49"/>
      <c r="DSQ9" s="49"/>
      <c r="DSR9" s="49"/>
      <c r="DSS9" s="49"/>
      <c r="DST9" s="49"/>
      <c r="DSU9" s="49"/>
      <c r="DSV9" s="49"/>
      <c r="DSW9" s="49"/>
      <c r="DSX9" s="49"/>
      <c r="DSY9" s="49"/>
      <c r="DSZ9" s="49"/>
      <c r="DTA9" s="49"/>
      <c r="DTB9" s="49"/>
      <c r="DTC9" s="49"/>
      <c r="DTD9" s="49"/>
      <c r="DTE9" s="49"/>
      <c r="DTF9" s="49"/>
      <c r="DTG9" s="49"/>
      <c r="DTH9" s="49"/>
      <c r="DTI9" s="49"/>
      <c r="DTJ9" s="49"/>
      <c r="DTK9" s="49"/>
      <c r="DTL9" s="49"/>
      <c r="DTM9" s="49"/>
      <c r="DTN9" s="49"/>
      <c r="DTO9" s="49"/>
      <c r="DTP9" s="49"/>
      <c r="DTQ9" s="49"/>
      <c r="DTR9" s="49"/>
      <c r="DTS9" s="49"/>
      <c r="DTT9" s="49"/>
      <c r="DTU9" s="49"/>
      <c r="DTV9" s="49"/>
      <c r="DTW9" s="49"/>
      <c r="DTX9" s="49"/>
      <c r="DTY9" s="49"/>
      <c r="DTZ9" s="49"/>
      <c r="DUA9" s="49"/>
      <c r="DUB9" s="49"/>
      <c r="DUC9" s="49"/>
      <c r="DUD9" s="49"/>
      <c r="DUE9" s="49"/>
      <c r="DUF9" s="49"/>
      <c r="DUG9" s="49"/>
      <c r="DUH9" s="49"/>
      <c r="DUI9" s="49"/>
      <c r="DUJ9" s="49"/>
      <c r="DUK9" s="49"/>
      <c r="DUL9" s="49"/>
      <c r="DUM9" s="49"/>
      <c r="DUN9" s="49"/>
      <c r="DUO9" s="49"/>
      <c r="DUP9" s="49"/>
      <c r="DUQ9" s="49"/>
      <c r="DUR9" s="49"/>
      <c r="DUS9" s="49"/>
      <c r="DUT9" s="49"/>
      <c r="DUU9" s="49"/>
      <c r="DUV9" s="49"/>
      <c r="DUW9" s="49"/>
      <c r="DUX9" s="49"/>
      <c r="DUY9" s="49"/>
      <c r="DUZ9" s="49"/>
      <c r="DVA9" s="49"/>
      <c r="DVB9" s="49"/>
      <c r="DVC9" s="49"/>
      <c r="DVD9" s="49"/>
      <c r="DVE9" s="49"/>
      <c r="DVF9" s="49"/>
      <c r="DVG9" s="49"/>
      <c r="DVH9" s="49"/>
      <c r="DVI9" s="49"/>
      <c r="DVJ9" s="49"/>
      <c r="DVK9" s="49"/>
      <c r="DVL9" s="49"/>
      <c r="DVM9" s="49"/>
      <c r="DVN9" s="49"/>
      <c r="DVO9" s="49"/>
      <c r="DVP9" s="49"/>
      <c r="DVQ9" s="49"/>
      <c r="DVR9" s="49"/>
      <c r="DVS9" s="49"/>
      <c r="DVT9" s="49"/>
      <c r="DVU9" s="49"/>
      <c r="DVV9" s="49"/>
      <c r="DVW9" s="49"/>
      <c r="DVX9" s="49"/>
      <c r="DVY9" s="49"/>
      <c r="DVZ9" s="49"/>
      <c r="DWA9" s="49"/>
      <c r="DWB9" s="49"/>
      <c r="DWC9" s="49"/>
      <c r="DWD9" s="49"/>
      <c r="DWE9" s="49"/>
      <c r="DWF9" s="49"/>
      <c r="DWG9" s="49"/>
      <c r="DWH9" s="49"/>
      <c r="DWI9" s="49"/>
      <c r="DWJ9" s="49"/>
      <c r="DWK9" s="49"/>
      <c r="DWL9" s="49"/>
      <c r="DWM9" s="49"/>
      <c r="DWN9" s="49"/>
      <c r="DWO9" s="49"/>
      <c r="DWP9" s="49"/>
      <c r="DWQ9" s="49"/>
      <c r="DWR9" s="49"/>
      <c r="DWS9" s="49"/>
      <c r="DWT9" s="49"/>
      <c r="DWU9" s="49"/>
      <c r="DWV9" s="49"/>
      <c r="DWW9" s="49"/>
      <c r="DWX9" s="49"/>
      <c r="DWY9" s="49"/>
      <c r="DWZ9" s="49"/>
      <c r="DXA9" s="49"/>
      <c r="DXB9" s="49"/>
      <c r="DXC9" s="49"/>
      <c r="DXD9" s="49"/>
      <c r="DXE9" s="49"/>
      <c r="DXF9" s="49"/>
      <c r="DXG9" s="49"/>
      <c r="DXH9" s="49"/>
      <c r="DXI9" s="49"/>
      <c r="DXJ9" s="49"/>
      <c r="DXK9" s="49"/>
      <c r="DXL9" s="49"/>
      <c r="DXM9" s="49"/>
      <c r="DXN9" s="49"/>
      <c r="DXO9" s="49"/>
      <c r="DXP9" s="49"/>
      <c r="DXQ9" s="49"/>
      <c r="DXR9" s="49"/>
      <c r="DXS9" s="49"/>
      <c r="DXT9" s="49"/>
      <c r="DXU9" s="49"/>
      <c r="DXV9" s="49"/>
      <c r="DXW9" s="49"/>
      <c r="DXX9" s="49"/>
      <c r="DXY9" s="49"/>
      <c r="DXZ9" s="49"/>
      <c r="DYA9" s="49"/>
      <c r="DYB9" s="49"/>
      <c r="DYC9" s="49"/>
      <c r="DYD9" s="49"/>
      <c r="DYE9" s="49"/>
      <c r="DYF9" s="49"/>
      <c r="DYG9" s="49"/>
      <c r="DYH9" s="49"/>
      <c r="DYI9" s="49"/>
      <c r="DYJ9" s="49"/>
      <c r="DYK9" s="49"/>
      <c r="DYL9" s="49"/>
      <c r="DYM9" s="49"/>
      <c r="DYN9" s="49"/>
      <c r="DYO9" s="49"/>
      <c r="DYP9" s="49"/>
      <c r="DYQ9" s="49"/>
      <c r="DYR9" s="49"/>
      <c r="DYS9" s="49"/>
      <c r="DYT9" s="49"/>
      <c r="DYU9" s="49"/>
      <c r="DYV9" s="49"/>
      <c r="DYW9" s="49"/>
      <c r="DYX9" s="49"/>
      <c r="DYY9" s="49"/>
      <c r="DYZ9" s="49"/>
      <c r="DZA9" s="49"/>
      <c r="DZB9" s="49"/>
      <c r="DZC9" s="49"/>
      <c r="DZD9" s="49"/>
      <c r="DZE9" s="49"/>
      <c r="DZF9" s="49"/>
      <c r="DZG9" s="49"/>
      <c r="DZH9" s="49"/>
      <c r="DZI9" s="49"/>
      <c r="DZJ9" s="49"/>
      <c r="DZK9" s="49"/>
      <c r="DZL9" s="49"/>
      <c r="DZM9" s="49"/>
      <c r="DZN9" s="49"/>
      <c r="DZO9" s="49"/>
      <c r="DZP9" s="49"/>
      <c r="DZQ9" s="49"/>
      <c r="DZR9" s="49"/>
      <c r="DZS9" s="49"/>
      <c r="DZT9" s="49"/>
      <c r="DZU9" s="49"/>
      <c r="DZV9" s="49"/>
      <c r="DZW9" s="49"/>
      <c r="DZX9" s="49"/>
      <c r="DZY9" s="49"/>
      <c r="DZZ9" s="49"/>
      <c r="EAA9" s="49"/>
      <c r="EAB9" s="49"/>
      <c r="EAC9" s="49"/>
      <c r="EAD9" s="49"/>
      <c r="EAE9" s="49"/>
      <c r="EAF9" s="49"/>
      <c r="EAG9" s="49"/>
      <c r="EAH9" s="49"/>
      <c r="EAI9" s="49"/>
      <c r="EAJ9" s="49"/>
      <c r="EAK9" s="49"/>
      <c r="EAL9" s="49"/>
      <c r="EAM9" s="49"/>
      <c r="EAN9" s="49"/>
      <c r="EAO9" s="49"/>
      <c r="EAP9" s="49"/>
      <c r="EAQ9" s="49"/>
      <c r="EAR9" s="49"/>
      <c r="EAS9" s="49"/>
      <c r="EAT9" s="49"/>
      <c r="EAU9" s="49"/>
      <c r="EAV9" s="49"/>
      <c r="EAW9" s="49"/>
      <c r="EAX9" s="49"/>
      <c r="EAY9" s="49"/>
      <c r="EAZ9" s="49"/>
      <c r="EBA9" s="49"/>
      <c r="EBB9" s="49"/>
      <c r="EBC9" s="49"/>
      <c r="EBD9" s="49"/>
      <c r="EBE9" s="49"/>
      <c r="EBF9" s="49"/>
      <c r="EBG9" s="49"/>
      <c r="EBH9" s="49"/>
      <c r="EBI9" s="49"/>
      <c r="EBJ9" s="49"/>
      <c r="EBK9" s="49"/>
      <c r="EBL9" s="49"/>
      <c r="EBM9" s="49"/>
      <c r="EBN9" s="49"/>
      <c r="EBO9" s="49"/>
      <c r="EBP9" s="49"/>
      <c r="EBQ9" s="49"/>
      <c r="EBR9" s="49"/>
      <c r="EBS9" s="49"/>
      <c r="EBT9" s="49"/>
      <c r="EBU9" s="49"/>
      <c r="EBV9" s="49"/>
      <c r="EBW9" s="49"/>
      <c r="EBX9" s="49"/>
      <c r="EBY9" s="49"/>
      <c r="EBZ9" s="49"/>
      <c r="ECA9" s="49"/>
      <c r="ECB9" s="49"/>
      <c r="ECC9" s="49"/>
      <c r="ECD9" s="49"/>
      <c r="ECE9" s="49"/>
      <c r="ECF9" s="49"/>
      <c r="ECG9" s="49"/>
      <c r="ECH9" s="49"/>
      <c r="ECI9" s="49"/>
      <c r="ECJ9" s="49"/>
      <c r="ECK9" s="49"/>
      <c r="ECL9" s="49"/>
      <c r="ECM9" s="49"/>
      <c r="ECN9" s="49"/>
      <c r="ECO9" s="49"/>
      <c r="ECP9" s="49"/>
      <c r="ECQ9" s="49"/>
      <c r="ECR9" s="49"/>
      <c r="ECS9" s="49"/>
      <c r="ECT9" s="49"/>
      <c r="ECU9" s="49"/>
      <c r="ECV9" s="49"/>
      <c r="ECW9" s="49"/>
      <c r="ECX9" s="49"/>
      <c r="ECY9" s="49"/>
      <c r="ECZ9" s="49"/>
      <c r="EDA9" s="49"/>
      <c r="EDB9" s="49"/>
      <c r="EDC9" s="49"/>
      <c r="EDD9" s="49"/>
      <c r="EDE9" s="49"/>
      <c r="EDF9" s="49"/>
      <c r="EDG9" s="49"/>
      <c r="EDH9" s="49"/>
      <c r="EDI9" s="49"/>
      <c r="EDJ9" s="49"/>
      <c r="EDK9" s="49"/>
      <c r="EDL9" s="49"/>
      <c r="EDM9" s="49"/>
      <c r="EDN9" s="49"/>
      <c r="EDO9" s="49"/>
      <c r="EDP9" s="49"/>
      <c r="EDQ9" s="49"/>
      <c r="EDR9" s="49"/>
      <c r="EDS9" s="49"/>
      <c r="EDT9" s="49"/>
      <c r="EDU9" s="49"/>
      <c r="EDV9" s="49"/>
      <c r="EDW9" s="49"/>
      <c r="EDX9" s="49"/>
      <c r="EDY9" s="49"/>
      <c r="EDZ9" s="49"/>
      <c r="EEA9" s="49"/>
      <c r="EEB9" s="49"/>
      <c r="EEC9" s="49"/>
      <c r="EED9" s="49"/>
      <c r="EEE9" s="49"/>
      <c r="EEF9" s="49"/>
      <c r="EEG9" s="49"/>
      <c r="EEH9" s="49"/>
      <c r="EEI9" s="49"/>
      <c r="EEJ9" s="49"/>
      <c r="EEK9" s="49"/>
      <c r="EEL9" s="49"/>
      <c r="EEM9" s="49"/>
      <c r="EEN9" s="49"/>
      <c r="EEO9" s="49"/>
      <c r="EEP9" s="49"/>
      <c r="EEQ9" s="49"/>
      <c r="EER9" s="49"/>
      <c r="EES9" s="49"/>
      <c r="EET9" s="49"/>
      <c r="EEU9" s="49"/>
      <c r="EEV9" s="49"/>
      <c r="EEW9" s="49"/>
      <c r="EEX9" s="49"/>
      <c r="EEY9" s="49"/>
      <c r="EEZ9" s="49"/>
      <c r="EFA9" s="49"/>
      <c r="EFB9" s="49"/>
      <c r="EFC9" s="49"/>
      <c r="EFD9" s="49"/>
      <c r="EFE9" s="49"/>
      <c r="EFF9" s="49"/>
      <c r="EFG9" s="49"/>
      <c r="EFH9" s="49"/>
      <c r="EFI9" s="49"/>
      <c r="EFJ9" s="49"/>
      <c r="EFK9" s="49"/>
      <c r="EFL9" s="49"/>
      <c r="EFM9" s="49"/>
      <c r="EFN9" s="49"/>
      <c r="EFO9" s="49"/>
      <c r="EFP9" s="49"/>
      <c r="EFQ9" s="49"/>
      <c r="EFR9" s="49"/>
      <c r="EFS9" s="49"/>
      <c r="EFT9" s="49"/>
      <c r="EFU9" s="49"/>
      <c r="EFV9" s="49"/>
      <c r="EFW9" s="49"/>
      <c r="EFX9" s="49"/>
      <c r="EFY9" s="49"/>
      <c r="EFZ9" s="49"/>
      <c r="EGA9" s="49"/>
      <c r="EGB9" s="49"/>
      <c r="EGC9" s="49"/>
      <c r="EGD9" s="49"/>
      <c r="EGE9" s="49"/>
      <c r="EGF9" s="49"/>
      <c r="EGG9" s="49"/>
      <c r="EGH9" s="49"/>
      <c r="EGI9" s="49"/>
      <c r="EGJ9" s="49"/>
      <c r="EGK9" s="49"/>
      <c r="EGL9" s="49"/>
      <c r="EGM9" s="49"/>
      <c r="EGN9" s="49"/>
      <c r="EGO9" s="49"/>
      <c r="EGP9" s="49"/>
      <c r="EGQ9" s="49"/>
      <c r="EGR9" s="49"/>
      <c r="EGS9" s="49"/>
      <c r="EGT9" s="49"/>
      <c r="EGU9" s="49"/>
      <c r="EGV9" s="49"/>
      <c r="EGW9" s="49"/>
      <c r="EGX9" s="49"/>
      <c r="EGY9" s="49"/>
      <c r="EGZ9" s="49"/>
      <c r="EHA9" s="49"/>
      <c r="EHB9" s="49"/>
      <c r="EHC9" s="49"/>
      <c r="EHD9" s="49"/>
      <c r="EHE9" s="49"/>
      <c r="EHF9" s="49"/>
      <c r="EHG9" s="49"/>
      <c r="EHH9" s="49"/>
      <c r="EHI9" s="49"/>
      <c r="EHJ9" s="49"/>
      <c r="EHK9" s="49"/>
      <c r="EHL9" s="49"/>
      <c r="EHM9" s="49"/>
      <c r="EHN9" s="49"/>
      <c r="EHO9" s="49"/>
      <c r="EHP9" s="49"/>
      <c r="EHQ9" s="49"/>
      <c r="EHR9" s="49"/>
      <c r="EHS9" s="49"/>
      <c r="EHT9" s="49"/>
      <c r="EHU9" s="49"/>
      <c r="EHV9" s="49"/>
      <c r="EHW9" s="49"/>
      <c r="EHX9" s="49"/>
      <c r="EHY9" s="49"/>
      <c r="EHZ9" s="49"/>
      <c r="EIA9" s="49"/>
      <c r="EIB9" s="49"/>
      <c r="EIC9" s="49"/>
      <c r="EID9" s="49"/>
      <c r="EIE9" s="49"/>
      <c r="EIF9" s="49"/>
      <c r="EIG9" s="49"/>
      <c r="EIH9" s="49"/>
      <c r="EII9" s="49"/>
      <c r="EIJ9" s="49"/>
      <c r="EIK9" s="49"/>
      <c r="EIL9" s="49"/>
      <c r="EIM9" s="49"/>
      <c r="EIN9" s="49"/>
      <c r="EIO9" s="49"/>
      <c r="EIP9" s="49"/>
      <c r="EIQ9" s="49"/>
      <c r="EIR9" s="49"/>
      <c r="EIS9" s="49"/>
      <c r="EIT9" s="49"/>
      <c r="EIU9" s="49"/>
      <c r="EIV9" s="49"/>
      <c r="EIW9" s="49"/>
      <c r="EIX9" s="49"/>
      <c r="EIY9" s="49"/>
      <c r="EIZ9" s="49"/>
      <c r="EJA9" s="49"/>
      <c r="EJB9" s="49"/>
      <c r="EJC9" s="49"/>
      <c r="EJD9" s="49"/>
      <c r="EJE9" s="49"/>
      <c r="EJF9" s="49"/>
      <c r="EJG9" s="49"/>
      <c r="EJH9" s="49"/>
      <c r="EJI9" s="49"/>
      <c r="EJJ9" s="49"/>
      <c r="EJK9" s="49"/>
      <c r="EJL9" s="49"/>
      <c r="EJM9" s="49"/>
      <c r="EJN9" s="49"/>
      <c r="EJO9" s="49"/>
      <c r="EJP9" s="49"/>
      <c r="EJQ9" s="49"/>
      <c r="EJR9" s="49"/>
      <c r="EJS9" s="49"/>
      <c r="EJT9" s="49"/>
      <c r="EJU9" s="49"/>
      <c r="EJV9" s="49"/>
      <c r="EJW9" s="49"/>
      <c r="EJX9" s="49"/>
      <c r="EJY9" s="49"/>
      <c r="EJZ9" s="49"/>
      <c r="EKA9" s="49"/>
      <c r="EKB9" s="49"/>
      <c r="EKC9" s="49"/>
      <c r="EKD9" s="49"/>
      <c r="EKE9" s="49"/>
      <c r="EKF9" s="49"/>
      <c r="EKG9" s="49"/>
      <c r="EKH9" s="49"/>
      <c r="EKI9" s="49"/>
      <c r="EKJ9" s="49"/>
      <c r="EKK9" s="49"/>
      <c r="EKL9" s="49"/>
      <c r="EKM9" s="49"/>
      <c r="EKN9" s="49"/>
      <c r="EKO9" s="49"/>
      <c r="EKP9" s="49"/>
      <c r="EKQ9" s="49"/>
      <c r="EKR9" s="49"/>
      <c r="EKS9" s="49"/>
      <c r="EKT9" s="49"/>
      <c r="EKU9" s="49"/>
      <c r="EKV9" s="49"/>
      <c r="EKW9" s="49"/>
      <c r="EKX9" s="49"/>
      <c r="EKY9" s="49"/>
      <c r="EKZ9" s="49"/>
      <c r="ELA9" s="49"/>
      <c r="ELB9" s="49"/>
      <c r="ELC9" s="49"/>
      <c r="ELD9" s="49"/>
      <c r="ELE9" s="49"/>
      <c r="ELF9" s="49"/>
      <c r="ELG9" s="49"/>
      <c r="ELH9" s="49"/>
      <c r="ELI9" s="49"/>
      <c r="ELJ9" s="49"/>
      <c r="ELK9" s="49"/>
      <c r="ELL9" s="49"/>
      <c r="ELM9" s="49"/>
      <c r="ELN9" s="49"/>
      <c r="ELO9" s="49"/>
      <c r="ELP9" s="49"/>
      <c r="ELQ9" s="49"/>
      <c r="ELR9" s="49"/>
      <c r="ELS9" s="49"/>
      <c r="ELT9" s="49"/>
      <c r="ELU9" s="49"/>
      <c r="ELV9" s="49"/>
      <c r="ELW9" s="49"/>
      <c r="ELX9" s="49"/>
      <c r="ELY9" s="49"/>
      <c r="ELZ9" s="49"/>
      <c r="EMA9" s="49"/>
      <c r="EMB9" s="49"/>
      <c r="EMC9" s="49"/>
      <c r="EMD9" s="49"/>
      <c r="EME9" s="49"/>
      <c r="EMF9" s="49"/>
      <c r="EMG9" s="49"/>
      <c r="EMH9" s="49"/>
      <c r="EMI9" s="49"/>
      <c r="EMJ9" s="49"/>
      <c r="EMK9" s="49"/>
      <c r="EML9" s="49"/>
      <c r="EMM9" s="49"/>
      <c r="EMN9" s="49"/>
      <c r="EMO9" s="49"/>
      <c r="EMP9" s="49"/>
      <c r="EMQ9" s="49"/>
      <c r="EMR9" s="49"/>
      <c r="EMS9" s="49"/>
      <c r="EMT9" s="49"/>
      <c r="EMU9" s="49"/>
      <c r="EMV9" s="49"/>
      <c r="EMW9" s="49"/>
      <c r="EMX9" s="49"/>
      <c r="EMY9" s="49"/>
      <c r="EMZ9" s="49"/>
      <c r="ENA9" s="49"/>
      <c r="ENB9" s="49"/>
      <c r="ENC9" s="49"/>
      <c r="END9" s="49"/>
      <c r="ENE9" s="49"/>
      <c r="ENF9" s="49"/>
      <c r="ENG9" s="49"/>
      <c r="ENH9" s="49"/>
      <c r="ENI9" s="49"/>
      <c r="ENJ9" s="49"/>
      <c r="ENK9" s="49"/>
      <c r="ENL9" s="49"/>
      <c r="ENM9" s="49"/>
      <c r="ENN9" s="49"/>
      <c r="ENO9" s="49"/>
      <c r="ENP9" s="49"/>
      <c r="ENQ9" s="49"/>
      <c r="ENR9" s="49"/>
      <c r="ENS9" s="49"/>
      <c r="ENT9" s="49"/>
      <c r="ENU9" s="49"/>
      <c r="ENV9" s="49"/>
      <c r="ENW9" s="49"/>
      <c r="ENX9" s="49"/>
      <c r="ENY9" s="49"/>
      <c r="ENZ9" s="49"/>
      <c r="EOA9" s="49"/>
      <c r="EOB9" s="49"/>
      <c r="EOC9" s="49"/>
      <c r="EOD9" s="49"/>
      <c r="EOE9" s="49"/>
      <c r="EOF9" s="49"/>
      <c r="EOG9" s="49"/>
      <c r="EOH9" s="49"/>
      <c r="EOI9" s="49"/>
      <c r="EOJ9" s="49"/>
      <c r="EOK9" s="49"/>
      <c r="EOL9" s="49"/>
      <c r="EOM9" s="49"/>
      <c r="EON9" s="49"/>
      <c r="EOO9" s="49"/>
      <c r="EOP9" s="49"/>
      <c r="EOQ9" s="49"/>
      <c r="EOR9" s="49"/>
      <c r="EOS9" s="49"/>
      <c r="EOT9" s="49"/>
      <c r="EOU9" s="49"/>
      <c r="EOV9" s="49"/>
      <c r="EOW9" s="49"/>
      <c r="EOX9" s="49"/>
      <c r="EOY9" s="49"/>
      <c r="EOZ9" s="49"/>
      <c r="EPA9" s="49"/>
      <c r="EPB9" s="49"/>
      <c r="EPC9" s="49"/>
      <c r="EPD9" s="49"/>
      <c r="EPE9" s="49"/>
      <c r="EPF9" s="49"/>
      <c r="EPG9" s="49"/>
      <c r="EPH9" s="49"/>
      <c r="EPI9" s="49"/>
      <c r="EPJ9" s="49"/>
      <c r="EPK9" s="49"/>
      <c r="EPL9" s="49"/>
      <c r="EPM9" s="49"/>
      <c r="EPN9" s="49"/>
      <c r="EPO9" s="49"/>
      <c r="EPP9" s="49"/>
      <c r="EPQ9" s="49"/>
      <c r="EPR9" s="49"/>
      <c r="EPS9" s="49"/>
      <c r="EPT9" s="49"/>
      <c r="EPU9" s="49"/>
      <c r="EPV9" s="49"/>
      <c r="EPW9" s="49"/>
      <c r="EPX9" s="49"/>
      <c r="EPY9" s="49"/>
      <c r="EPZ9" s="49"/>
      <c r="EQA9" s="49"/>
      <c r="EQB9" s="49"/>
      <c r="EQC9" s="49"/>
      <c r="EQD9" s="49"/>
      <c r="EQE9" s="49"/>
      <c r="EQF9" s="49"/>
      <c r="EQG9" s="49"/>
      <c r="EQH9" s="49"/>
      <c r="EQI9" s="49"/>
      <c r="EQJ9" s="49"/>
      <c r="EQK9" s="49"/>
      <c r="EQL9" s="49"/>
      <c r="EQM9" s="49"/>
      <c r="EQN9" s="49"/>
      <c r="EQO9" s="49"/>
      <c r="EQP9" s="49"/>
      <c r="EQQ9" s="49"/>
      <c r="EQR9" s="49"/>
      <c r="EQS9" s="49"/>
      <c r="EQT9" s="49"/>
      <c r="EQU9" s="49"/>
      <c r="EQV9" s="49"/>
      <c r="EQW9" s="49"/>
      <c r="EQX9" s="49"/>
      <c r="EQY9" s="49"/>
      <c r="EQZ9" s="49"/>
      <c r="ERA9" s="49"/>
      <c r="ERB9" s="49"/>
      <c r="ERC9" s="49"/>
      <c r="ERD9" s="49"/>
      <c r="ERE9" s="49"/>
      <c r="ERF9" s="49"/>
      <c r="ERG9" s="49"/>
      <c r="ERH9" s="49"/>
      <c r="ERI9" s="49"/>
      <c r="ERJ9" s="49"/>
      <c r="ERK9" s="49"/>
      <c r="ERL9" s="49"/>
      <c r="ERM9" s="49"/>
      <c r="ERN9" s="49"/>
      <c r="ERO9" s="49"/>
      <c r="ERP9" s="49"/>
      <c r="ERQ9" s="49"/>
      <c r="ERR9" s="49"/>
      <c r="ERS9" s="49"/>
      <c r="ERT9" s="49"/>
      <c r="ERU9" s="49"/>
      <c r="ERV9" s="49"/>
      <c r="ERW9" s="49"/>
      <c r="ERX9" s="49"/>
      <c r="ERY9" s="49"/>
      <c r="ERZ9" s="49"/>
      <c r="ESA9" s="49"/>
      <c r="ESB9" s="49"/>
      <c r="ESC9" s="49"/>
      <c r="ESD9" s="49"/>
      <c r="ESE9" s="49"/>
      <c r="ESF9" s="49"/>
      <c r="ESG9" s="49"/>
      <c r="ESH9" s="49"/>
      <c r="ESI9" s="49"/>
      <c r="ESJ9" s="49"/>
      <c r="ESK9" s="49"/>
      <c r="ESL9" s="49"/>
      <c r="ESM9" s="49"/>
      <c r="ESN9" s="49"/>
      <c r="ESO9" s="49"/>
      <c r="ESP9" s="49"/>
      <c r="ESQ9" s="49"/>
      <c r="ESR9" s="49"/>
      <c r="ESS9" s="49"/>
      <c r="EST9" s="49"/>
      <c r="ESU9" s="49"/>
      <c r="ESV9" s="49"/>
      <c r="ESW9" s="49"/>
      <c r="ESX9" s="49"/>
      <c r="ESY9" s="49"/>
      <c r="ESZ9" s="49"/>
      <c r="ETA9" s="49"/>
      <c r="ETB9" s="49"/>
      <c r="ETC9" s="49"/>
      <c r="ETD9" s="49"/>
      <c r="ETE9" s="49"/>
      <c r="ETF9" s="49"/>
      <c r="ETG9" s="49"/>
      <c r="ETH9" s="49"/>
      <c r="ETI9" s="49"/>
      <c r="ETJ9" s="49"/>
      <c r="ETK9" s="49"/>
      <c r="ETL9" s="49"/>
      <c r="ETM9" s="49"/>
      <c r="ETN9" s="49"/>
      <c r="ETO9" s="49"/>
      <c r="ETP9" s="49"/>
      <c r="ETQ9" s="49"/>
      <c r="ETR9" s="49"/>
      <c r="ETS9" s="49"/>
      <c r="ETT9" s="49"/>
      <c r="ETU9" s="49"/>
      <c r="ETV9" s="49"/>
      <c r="ETW9" s="49"/>
      <c r="ETX9" s="49"/>
      <c r="ETY9" s="49"/>
      <c r="ETZ9" s="49"/>
      <c r="EUA9" s="49"/>
      <c r="EUB9" s="49"/>
      <c r="EUC9" s="49"/>
      <c r="EUD9" s="49"/>
      <c r="EUE9" s="49"/>
      <c r="EUF9" s="49"/>
      <c r="EUG9" s="49"/>
      <c r="EUH9" s="49"/>
      <c r="EUI9" s="49"/>
      <c r="EUJ9" s="49"/>
      <c r="EUK9" s="49"/>
      <c r="EUL9" s="49"/>
      <c r="EUM9" s="49"/>
      <c r="EUN9" s="49"/>
      <c r="EUO9" s="49"/>
      <c r="EUP9" s="49"/>
      <c r="EUQ9" s="49"/>
      <c r="EUR9" s="49"/>
      <c r="EUS9" s="49"/>
      <c r="EUT9" s="49"/>
      <c r="EUU9" s="49"/>
      <c r="EUV9" s="49"/>
      <c r="EUW9" s="49"/>
      <c r="EUX9" s="49"/>
      <c r="EUY9" s="49"/>
      <c r="EUZ9" s="49"/>
      <c r="EVA9" s="49"/>
      <c r="EVB9" s="49"/>
      <c r="EVC9" s="49"/>
      <c r="EVD9" s="49"/>
      <c r="EVE9" s="49"/>
      <c r="EVF9" s="49"/>
      <c r="EVG9" s="49"/>
      <c r="EVH9" s="49"/>
      <c r="EVI9" s="49"/>
      <c r="EVJ9" s="49"/>
      <c r="EVK9" s="49"/>
      <c r="EVL9" s="49"/>
      <c r="EVM9" s="49"/>
      <c r="EVN9" s="49"/>
      <c r="EVO9" s="49"/>
      <c r="EVP9" s="49"/>
      <c r="EVQ9" s="49"/>
      <c r="EVR9" s="49"/>
      <c r="EVS9" s="49"/>
      <c r="EVT9" s="49"/>
      <c r="EVU9" s="49"/>
      <c r="EVV9" s="49"/>
      <c r="EVW9" s="49"/>
      <c r="EVX9" s="49"/>
      <c r="EVY9" s="49"/>
      <c r="EVZ9" s="49"/>
      <c r="EWA9" s="49"/>
      <c r="EWB9" s="49"/>
      <c r="EWC9" s="49"/>
      <c r="EWD9" s="49"/>
      <c r="EWE9" s="49"/>
      <c r="EWF9" s="49"/>
      <c r="EWG9" s="49"/>
      <c r="EWH9" s="49"/>
      <c r="EWI9" s="49"/>
      <c r="EWJ9" s="49"/>
      <c r="EWK9" s="49"/>
      <c r="EWL9" s="49"/>
      <c r="EWM9" s="49"/>
      <c r="EWN9" s="49"/>
      <c r="EWO9" s="49"/>
      <c r="EWP9" s="49"/>
      <c r="EWQ9" s="49"/>
      <c r="EWR9" s="49"/>
      <c r="EWS9" s="49"/>
      <c r="EWT9" s="49"/>
      <c r="EWU9" s="49"/>
      <c r="EWV9" s="49"/>
      <c r="EWW9" s="49"/>
      <c r="EWX9" s="49"/>
      <c r="EWY9" s="49"/>
      <c r="EWZ9" s="49"/>
      <c r="EXA9" s="49"/>
      <c r="EXB9" s="49"/>
      <c r="EXC9" s="49"/>
      <c r="EXD9" s="49"/>
      <c r="EXE9" s="49"/>
      <c r="EXF9" s="49"/>
      <c r="EXG9" s="49"/>
      <c r="EXH9" s="49"/>
      <c r="EXI9" s="49"/>
      <c r="EXJ9" s="49"/>
      <c r="EXK9" s="49"/>
      <c r="EXL9" s="49"/>
      <c r="EXM9" s="49"/>
      <c r="EXN9" s="49"/>
      <c r="EXO9" s="49"/>
      <c r="EXP9" s="49"/>
      <c r="EXQ9" s="49"/>
      <c r="EXR9" s="49"/>
      <c r="EXS9" s="49"/>
      <c r="EXT9" s="49"/>
      <c r="EXU9" s="49"/>
      <c r="EXV9" s="49"/>
      <c r="EXW9" s="49"/>
      <c r="EXX9" s="49"/>
      <c r="EXY9" s="49"/>
      <c r="EXZ9" s="49"/>
      <c r="EYA9" s="49"/>
      <c r="EYB9" s="49"/>
      <c r="EYC9" s="49"/>
      <c r="EYD9" s="49"/>
      <c r="EYE9" s="49"/>
      <c r="EYF9" s="49"/>
      <c r="EYG9" s="49"/>
      <c r="EYH9" s="49"/>
      <c r="EYI9" s="49"/>
      <c r="EYJ9" s="49"/>
      <c r="EYK9" s="49"/>
      <c r="EYL9" s="49"/>
      <c r="EYM9" s="49"/>
      <c r="EYN9" s="49"/>
      <c r="EYO9" s="49"/>
      <c r="EYP9" s="49"/>
      <c r="EYQ9" s="49"/>
      <c r="EYR9" s="49"/>
      <c r="EYS9" s="49"/>
      <c r="EYT9" s="49"/>
      <c r="EYU9" s="49"/>
      <c r="EYV9" s="49"/>
      <c r="EYW9" s="49"/>
      <c r="EYX9" s="49"/>
      <c r="EYY9" s="49"/>
      <c r="EYZ9" s="49"/>
      <c r="EZA9" s="49"/>
      <c r="EZB9" s="49"/>
      <c r="EZC9" s="49"/>
      <c r="EZD9" s="49"/>
      <c r="EZE9" s="49"/>
      <c r="EZF9" s="49"/>
      <c r="EZG9" s="49"/>
      <c r="EZH9" s="49"/>
      <c r="EZI9" s="49"/>
      <c r="EZJ9" s="49"/>
      <c r="EZK9" s="49"/>
      <c r="EZL9" s="49"/>
      <c r="EZM9" s="49"/>
      <c r="EZN9" s="49"/>
      <c r="EZO9" s="49"/>
      <c r="EZP9" s="49"/>
      <c r="EZQ9" s="49"/>
      <c r="EZR9" s="49"/>
      <c r="EZS9" s="49"/>
      <c r="EZT9" s="49"/>
      <c r="EZU9" s="49"/>
      <c r="EZV9" s="49"/>
      <c r="EZW9" s="49"/>
      <c r="EZX9" s="49"/>
      <c r="EZY9" s="49"/>
      <c r="EZZ9" s="49"/>
      <c r="FAA9" s="49"/>
      <c r="FAB9" s="49"/>
      <c r="FAC9" s="49"/>
      <c r="FAD9" s="49"/>
      <c r="FAE9" s="49"/>
      <c r="FAF9" s="49"/>
      <c r="FAG9" s="49"/>
      <c r="FAH9" s="49"/>
      <c r="FAI9" s="49"/>
      <c r="FAJ9" s="49"/>
      <c r="FAK9" s="49"/>
      <c r="FAL9" s="49"/>
      <c r="FAM9" s="49"/>
      <c r="FAN9" s="49"/>
      <c r="FAO9" s="49"/>
      <c r="FAP9" s="49"/>
      <c r="FAQ9" s="49"/>
      <c r="FAR9" s="49"/>
      <c r="FAS9" s="49"/>
      <c r="FAT9" s="49"/>
      <c r="FAU9" s="49"/>
      <c r="FAV9" s="49"/>
      <c r="FAW9" s="49"/>
      <c r="FAX9" s="49"/>
      <c r="FAY9" s="49"/>
      <c r="FAZ9" s="49"/>
      <c r="FBA9" s="49"/>
      <c r="FBB9" s="49"/>
      <c r="FBC9" s="49"/>
      <c r="FBD9" s="49"/>
      <c r="FBE9" s="49"/>
      <c r="FBF9" s="49"/>
      <c r="FBG9" s="49"/>
      <c r="FBH9" s="49"/>
      <c r="FBI9" s="49"/>
      <c r="FBJ9" s="49"/>
      <c r="FBK9" s="49"/>
      <c r="FBL9" s="49"/>
      <c r="FBM9" s="49"/>
      <c r="FBN9" s="49"/>
      <c r="FBO9" s="49"/>
      <c r="FBP9" s="49"/>
      <c r="FBQ9" s="49"/>
      <c r="FBR9" s="49"/>
      <c r="FBS9" s="49"/>
      <c r="FBT9" s="49"/>
      <c r="FBU9" s="49"/>
      <c r="FBV9" s="49"/>
      <c r="FBW9" s="49"/>
      <c r="FBX9" s="49"/>
      <c r="FBY9" s="49"/>
      <c r="FBZ9" s="49"/>
      <c r="FCA9" s="49"/>
      <c r="FCB9" s="49"/>
      <c r="FCC9" s="49"/>
      <c r="FCD9" s="49"/>
      <c r="FCE9" s="49"/>
      <c r="FCF9" s="49"/>
      <c r="FCG9" s="49"/>
      <c r="FCH9" s="49"/>
      <c r="FCI9" s="49"/>
      <c r="FCJ9" s="49"/>
      <c r="FCK9" s="49"/>
      <c r="FCL9" s="49"/>
      <c r="FCM9" s="49"/>
      <c r="FCN9" s="49"/>
      <c r="FCO9" s="49"/>
      <c r="FCP9" s="49"/>
      <c r="FCQ9" s="49"/>
      <c r="FCR9" s="49"/>
      <c r="FCS9" s="49"/>
      <c r="FCT9" s="49"/>
      <c r="FCU9" s="49"/>
      <c r="FCV9" s="49"/>
      <c r="FCW9" s="49"/>
      <c r="FCX9" s="49"/>
      <c r="FCY9" s="49"/>
      <c r="FCZ9" s="49"/>
      <c r="FDA9" s="49"/>
      <c r="FDB9" s="49"/>
      <c r="FDC9" s="49"/>
      <c r="FDD9" s="49"/>
      <c r="FDE9" s="49"/>
      <c r="FDF9" s="49"/>
      <c r="FDG9" s="49"/>
      <c r="FDH9" s="49"/>
      <c r="FDI9" s="49"/>
      <c r="FDJ9" s="49"/>
      <c r="FDK9" s="49"/>
      <c r="FDL9" s="49"/>
      <c r="FDM9" s="49"/>
      <c r="FDN9" s="49"/>
      <c r="FDO9" s="49"/>
      <c r="FDP9" s="49"/>
      <c r="FDQ9" s="49"/>
      <c r="FDR9" s="49"/>
      <c r="FDS9" s="49"/>
      <c r="FDT9" s="49"/>
      <c r="FDU9" s="49"/>
      <c r="FDV9" s="49"/>
      <c r="FDW9" s="49"/>
      <c r="FDX9" s="49"/>
      <c r="FDY9" s="49"/>
      <c r="FDZ9" s="49"/>
      <c r="FEA9" s="49"/>
      <c r="FEB9" s="49"/>
      <c r="FEC9" s="49"/>
      <c r="FED9" s="49"/>
      <c r="FEE9" s="49"/>
      <c r="FEF9" s="49"/>
      <c r="FEG9" s="49"/>
      <c r="FEH9" s="49"/>
      <c r="FEI9" s="49"/>
      <c r="FEJ9" s="49"/>
      <c r="FEK9" s="49"/>
      <c r="FEL9" s="49"/>
      <c r="FEM9" s="49"/>
      <c r="FEN9" s="49"/>
      <c r="FEO9" s="49"/>
      <c r="FEP9" s="49"/>
      <c r="FEQ9" s="49"/>
      <c r="FER9" s="49"/>
      <c r="FES9" s="49"/>
      <c r="FET9" s="49"/>
      <c r="FEU9" s="49"/>
      <c r="FEV9" s="49"/>
      <c r="FEW9" s="49"/>
      <c r="FEX9" s="49"/>
      <c r="FEY9" s="49"/>
      <c r="FEZ9" s="49"/>
      <c r="FFA9" s="49"/>
      <c r="FFB9" s="49"/>
      <c r="FFC9" s="49"/>
      <c r="FFD9" s="49"/>
      <c r="FFE9" s="49"/>
      <c r="FFF9" s="49"/>
      <c r="FFG9" s="49"/>
      <c r="FFH9" s="49"/>
      <c r="FFI9" s="49"/>
      <c r="FFJ9" s="49"/>
      <c r="FFK9" s="49"/>
      <c r="FFL9" s="49"/>
      <c r="FFM9" s="49"/>
      <c r="FFN9" s="49"/>
      <c r="FFO9" s="49"/>
      <c r="FFP9" s="49"/>
      <c r="FFQ9" s="49"/>
      <c r="FFR9" s="49"/>
      <c r="FFS9" s="49"/>
      <c r="FFT9" s="49"/>
      <c r="FFU9" s="49"/>
      <c r="FFV9" s="49"/>
      <c r="FFW9" s="49"/>
      <c r="FFX9" s="49"/>
      <c r="FFY9" s="49"/>
      <c r="FFZ9" s="49"/>
      <c r="FGA9" s="49"/>
      <c r="FGB9" s="49"/>
      <c r="FGC9" s="49"/>
      <c r="FGD9" s="49"/>
      <c r="FGE9" s="49"/>
      <c r="FGF9" s="49"/>
      <c r="FGG9" s="49"/>
      <c r="FGH9" s="49"/>
      <c r="FGI9" s="49"/>
      <c r="FGJ9" s="49"/>
      <c r="FGK9" s="49"/>
      <c r="FGL9" s="49"/>
      <c r="FGM9" s="49"/>
      <c r="FGN9" s="49"/>
      <c r="FGO9" s="49"/>
      <c r="FGP9" s="49"/>
      <c r="FGQ9" s="49"/>
      <c r="FGR9" s="49"/>
      <c r="FGS9" s="49"/>
      <c r="FGT9" s="49"/>
      <c r="FGU9" s="49"/>
      <c r="FGV9" s="49"/>
      <c r="FGW9" s="49"/>
      <c r="FGX9" s="49"/>
      <c r="FGY9" s="49"/>
      <c r="FGZ9" s="49"/>
      <c r="FHA9" s="49"/>
      <c r="FHB9" s="49"/>
      <c r="FHC9" s="49"/>
      <c r="FHD9" s="49"/>
      <c r="FHE9" s="49"/>
      <c r="FHF9" s="49"/>
      <c r="FHG9" s="49"/>
      <c r="FHH9" s="49"/>
      <c r="FHI9" s="49"/>
      <c r="FHJ9" s="49"/>
      <c r="FHK9" s="49"/>
      <c r="FHL9" s="49"/>
      <c r="FHM9" s="49"/>
      <c r="FHN9" s="49"/>
      <c r="FHO9" s="49"/>
      <c r="FHP9" s="49"/>
      <c r="FHQ9" s="49"/>
      <c r="FHR9" s="49"/>
      <c r="FHS9" s="49"/>
      <c r="FHT9" s="49"/>
      <c r="FHU9" s="49"/>
      <c r="FHV9" s="49"/>
      <c r="FHW9" s="49"/>
      <c r="FHX9" s="49"/>
      <c r="FHY9" s="49"/>
      <c r="FHZ9" s="49"/>
      <c r="FIA9" s="49"/>
      <c r="FIB9" s="49"/>
      <c r="FIC9" s="49"/>
      <c r="FID9" s="49"/>
      <c r="FIE9" s="49"/>
      <c r="FIF9" s="49"/>
      <c r="FIG9" s="49"/>
      <c r="FIH9" s="49"/>
      <c r="FII9" s="49"/>
      <c r="FIJ9" s="49"/>
      <c r="FIK9" s="49"/>
      <c r="FIL9" s="49"/>
      <c r="FIM9" s="49"/>
      <c r="FIN9" s="49"/>
      <c r="FIO9" s="49"/>
      <c r="FIP9" s="49"/>
      <c r="FIQ9" s="49"/>
      <c r="FIR9" s="49"/>
      <c r="FIS9" s="49"/>
      <c r="FIT9" s="49"/>
      <c r="FIU9" s="49"/>
      <c r="FIV9" s="49"/>
      <c r="FIW9" s="49"/>
      <c r="FIX9" s="49"/>
      <c r="FIY9" s="49"/>
      <c r="FIZ9" s="49"/>
      <c r="FJA9" s="49"/>
      <c r="FJB9" s="49"/>
      <c r="FJC9" s="49"/>
      <c r="FJD9" s="49"/>
      <c r="FJE9" s="49"/>
      <c r="FJF9" s="49"/>
      <c r="FJG9" s="49"/>
      <c r="FJH9" s="49"/>
      <c r="FJI9" s="49"/>
      <c r="FJJ9" s="49"/>
      <c r="FJK9" s="49"/>
      <c r="FJL9" s="49"/>
      <c r="FJM9" s="49"/>
      <c r="FJN9" s="49"/>
      <c r="FJO9" s="49"/>
      <c r="FJP9" s="49"/>
      <c r="FJQ9" s="49"/>
      <c r="FJR9" s="49"/>
      <c r="FJS9" s="49"/>
      <c r="FJT9" s="49"/>
      <c r="FJU9" s="49"/>
      <c r="FJV9" s="49"/>
      <c r="FJW9" s="49"/>
      <c r="FJX9" s="49"/>
      <c r="FJY9" s="49"/>
      <c r="FJZ9" s="49"/>
      <c r="FKA9" s="49"/>
      <c r="FKB9" s="49"/>
      <c r="FKC9" s="49"/>
      <c r="FKD9" s="49"/>
      <c r="FKE9" s="49"/>
      <c r="FKF9" s="49"/>
      <c r="FKG9" s="49"/>
      <c r="FKH9" s="49"/>
      <c r="FKI9" s="49"/>
      <c r="FKJ9" s="49"/>
      <c r="FKK9" s="49"/>
      <c r="FKL9" s="49"/>
      <c r="FKM9" s="49"/>
      <c r="FKN9" s="49"/>
      <c r="FKO9" s="49"/>
      <c r="FKP9" s="49"/>
      <c r="FKQ9" s="49"/>
      <c r="FKR9" s="49"/>
      <c r="FKS9" s="49"/>
      <c r="FKT9" s="49"/>
      <c r="FKU9" s="49"/>
      <c r="FKV9" s="49"/>
      <c r="FKW9" s="49"/>
      <c r="FKX9" s="49"/>
      <c r="FKY9" s="49"/>
      <c r="FKZ9" s="49"/>
      <c r="FLA9" s="49"/>
      <c r="FLB9" s="49"/>
      <c r="FLC9" s="49"/>
      <c r="FLD9" s="49"/>
      <c r="FLE9" s="49"/>
      <c r="FLF9" s="49"/>
      <c r="FLG9" s="49"/>
      <c r="FLH9" s="49"/>
      <c r="FLI9" s="49"/>
      <c r="FLJ9" s="49"/>
      <c r="FLK9" s="49"/>
      <c r="FLL9" s="49"/>
      <c r="FLM9" s="49"/>
      <c r="FLN9" s="49"/>
      <c r="FLO9" s="49"/>
      <c r="FLP9" s="49"/>
      <c r="FLQ9" s="49"/>
      <c r="FLR9" s="49"/>
      <c r="FLS9" s="49"/>
      <c r="FLT9" s="49"/>
      <c r="FLU9" s="49"/>
      <c r="FLV9" s="49"/>
      <c r="FLW9" s="49"/>
      <c r="FLX9" s="49"/>
      <c r="FLY9" s="49"/>
      <c r="FLZ9" s="49"/>
      <c r="FMA9" s="49"/>
      <c r="FMB9" s="49"/>
      <c r="FMC9" s="49"/>
      <c r="FMD9" s="49"/>
      <c r="FME9" s="49"/>
      <c r="FMF9" s="49"/>
      <c r="FMG9" s="49"/>
      <c r="FMH9" s="49"/>
      <c r="FMI9" s="49"/>
      <c r="FMJ9" s="49"/>
      <c r="FMK9" s="49"/>
      <c r="FML9" s="49"/>
      <c r="FMM9" s="49"/>
      <c r="FMN9" s="49"/>
      <c r="FMO9" s="49"/>
      <c r="FMP9" s="49"/>
      <c r="FMQ9" s="49"/>
      <c r="FMR9" s="49"/>
      <c r="FMS9" s="49"/>
      <c r="FMT9" s="49"/>
      <c r="FMU9" s="49"/>
      <c r="FMV9" s="49"/>
      <c r="FMW9" s="49"/>
      <c r="FMX9" s="49"/>
      <c r="FMY9" s="49"/>
      <c r="FMZ9" s="49"/>
      <c r="FNA9" s="49"/>
      <c r="FNB9" s="49"/>
      <c r="FNC9" s="49"/>
      <c r="FND9" s="49"/>
      <c r="FNE9" s="49"/>
      <c r="FNF9" s="49"/>
      <c r="FNG9" s="49"/>
      <c r="FNH9" s="49"/>
      <c r="FNI9" s="49"/>
      <c r="FNJ9" s="49"/>
      <c r="FNK9" s="49"/>
      <c r="FNL9" s="49"/>
      <c r="FNM9" s="49"/>
      <c r="FNN9" s="49"/>
      <c r="FNO9" s="49"/>
      <c r="FNP9" s="49"/>
      <c r="FNQ9" s="49"/>
      <c r="FNR9" s="49"/>
      <c r="FNS9" s="49"/>
      <c r="FNT9" s="49"/>
      <c r="FNU9" s="49"/>
      <c r="FNV9" s="49"/>
      <c r="FNW9" s="49"/>
      <c r="FNX9" s="49"/>
      <c r="FNY9" s="49"/>
      <c r="FNZ9" s="49"/>
      <c r="FOA9" s="49"/>
      <c r="FOB9" s="49"/>
      <c r="FOC9" s="49"/>
      <c r="FOD9" s="49"/>
      <c r="FOE9" s="49"/>
      <c r="FOF9" s="49"/>
      <c r="FOG9" s="49"/>
      <c r="FOH9" s="49"/>
      <c r="FOI9" s="49"/>
      <c r="FOJ9" s="49"/>
      <c r="FOK9" s="49"/>
      <c r="FOL9" s="49"/>
      <c r="FOM9" s="49"/>
      <c r="FON9" s="49"/>
      <c r="FOO9" s="49"/>
      <c r="FOP9" s="49"/>
      <c r="FOQ9" s="49"/>
      <c r="FOR9" s="49"/>
      <c r="FOS9" s="49"/>
      <c r="FOT9" s="49"/>
      <c r="FOU9" s="49"/>
      <c r="FOV9" s="49"/>
      <c r="FOW9" s="49"/>
      <c r="FOX9" s="49"/>
      <c r="FOY9" s="49"/>
      <c r="FOZ9" s="49"/>
      <c r="FPA9" s="49"/>
      <c r="FPB9" s="49"/>
      <c r="FPC9" s="49"/>
      <c r="FPD9" s="49"/>
      <c r="FPE9" s="49"/>
      <c r="FPF9" s="49"/>
      <c r="FPG9" s="49"/>
      <c r="FPH9" s="49"/>
      <c r="FPI9" s="49"/>
      <c r="FPJ9" s="49"/>
      <c r="FPK9" s="49"/>
      <c r="FPL9" s="49"/>
      <c r="FPM9" s="49"/>
      <c r="FPN9" s="49"/>
      <c r="FPO9" s="49"/>
      <c r="FPP9" s="49"/>
      <c r="FPQ9" s="49"/>
      <c r="FPR9" s="49"/>
      <c r="FPS9" s="49"/>
      <c r="FPT9" s="49"/>
      <c r="FPU9" s="49"/>
      <c r="FPV9" s="49"/>
      <c r="FPW9" s="49"/>
      <c r="FPX9" s="49"/>
      <c r="FPY9" s="49"/>
      <c r="FPZ9" s="49"/>
      <c r="FQA9" s="49"/>
      <c r="FQB9" s="49"/>
      <c r="FQC9" s="49"/>
      <c r="FQD9" s="49"/>
      <c r="FQE9" s="49"/>
      <c r="FQF9" s="49"/>
      <c r="FQG9" s="49"/>
      <c r="FQH9" s="49"/>
      <c r="FQI9" s="49"/>
      <c r="FQJ9" s="49"/>
      <c r="FQK9" s="49"/>
      <c r="FQL9" s="49"/>
      <c r="FQM9" s="49"/>
      <c r="FQN9" s="49"/>
      <c r="FQO9" s="49"/>
      <c r="FQP9" s="49"/>
      <c r="FQQ9" s="49"/>
      <c r="FQR9" s="49"/>
      <c r="FQS9" s="49"/>
      <c r="FQT9" s="49"/>
      <c r="FQU9" s="49"/>
      <c r="FQV9" s="49"/>
      <c r="FQW9" s="49"/>
      <c r="FQX9" s="49"/>
      <c r="FQY9" s="49"/>
      <c r="FQZ9" s="49"/>
      <c r="FRA9" s="49"/>
      <c r="FRB9" s="49"/>
      <c r="FRC9" s="49"/>
      <c r="FRD9" s="49"/>
      <c r="FRE9" s="49"/>
      <c r="FRF9" s="49"/>
      <c r="FRG9" s="49"/>
      <c r="FRH9" s="49"/>
      <c r="FRI9" s="49"/>
      <c r="FRJ9" s="49"/>
      <c r="FRK9" s="49"/>
      <c r="FRL9" s="49"/>
      <c r="FRM9" s="49"/>
      <c r="FRN9" s="49"/>
      <c r="FRO9" s="49"/>
      <c r="FRP9" s="49"/>
      <c r="FRQ9" s="49"/>
      <c r="FRR9" s="49"/>
      <c r="FRS9" s="49"/>
      <c r="FRT9" s="49"/>
      <c r="FRU9" s="49"/>
      <c r="FRV9" s="49"/>
      <c r="FRW9" s="49"/>
      <c r="FRX9" s="49"/>
      <c r="FRY9" s="49"/>
      <c r="FRZ9" s="49"/>
      <c r="FSA9" s="49"/>
      <c r="FSB9" s="49"/>
      <c r="FSC9" s="49"/>
      <c r="FSD9" s="49"/>
      <c r="FSE9" s="49"/>
      <c r="FSF9" s="49"/>
      <c r="FSG9" s="49"/>
      <c r="FSH9" s="49"/>
      <c r="FSI9" s="49"/>
      <c r="FSJ9" s="49"/>
      <c r="FSK9" s="49"/>
      <c r="FSL9" s="49"/>
      <c r="FSM9" s="49"/>
      <c r="FSN9" s="49"/>
      <c r="FSO9" s="49"/>
      <c r="FSP9" s="49"/>
      <c r="FSQ9" s="49"/>
      <c r="FSR9" s="49"/>
      <c r="FSS9" s="49"/>
      <c r="FST9" s="49"/>
      <c r="FSU9" s="49"/>
      <c r="FSV9" s="49"/>
      <c r="FSW9" s="49"/>
      <c r="FSX9" s="49"/>
      <c r="FSY9" s="49"/>
      <c r="FSZ9" s="49"/>
      <c r="FTA9" s="49"/>
      <c r="FTB9" s="49"/>
      <c r="FTC9" s="49"/>
      <c r="FTD9" s="49"/>
      <c r="FTE9" s="49"/>
      <c r="FTF9" s="49"/>
      <c r="FTG9" s="49"/>
      <c r="FTH9" s="49"/>
      <c r="FTI9" s="49"/>
      <c r="FTJ9" s="49"/>
      <c r="FTK9" s="49"/>
      <c r="FTL9" s="49"/>
      <c r="FTM9" s="49"/>
      <c r="FTN9" s="49"/>
      <c r="FTO9" s="49"/>
      <c r="FTP9" s="49"/>
      <c r="FTQ9" s="49"/>
      <c r="FTR9" s="49"/>
      <c r="FTS9" s="49"/>
      <c r="FTT9" s="49"/>
      <c r="FTU9" s="49"/>
      <c r="FTV9" s="49"/>
      <c r="FTW9" s="49"/>
      <c r="FTX9" s="49"/>
      <c r="FTY9" s="49"/>
      <c r="FTZ9" s="49"/>
      <c r="FUA9" s="49"/>
      <c r="FUB9" s="49"/>
      <c r="FUC9" s="49"/>
      <c r="FUD9" s="49"/>
      <c r="FUE9" s="49"/>
      <c r="FUF9" s="49"/>
      <c r="FUG9" s="49"/>
      <c r="FUH9" s="49"/>
      <c r="FUI9" s="49"/>
      <c r="FUJ9" s="49"/>
      <c r="FUK9" s="49"/>
      <c r="FUL9" s="49"/>
      <c r="FUM9" s="49"/>
      <c r="FUN9" s="49"/>
      <c r="FUO9" s="49"/>
      <c r="FUP9" s="49"/>
      <c r="FUQ9" s="49"/>
      <c r="FUR9" s="49"/>
      <c r="FUS9" s="49"/>
      <c r="FUT9" s="49"/>
      <c r="FUU9" s="49"/>
      <c r="FUV9" s="49"/>
      <c r="FUW9" s="49"/>
      <c r="FUX9" s="49"/>
      <c r="FUY9" s="49"/>
      <c r="FUZ9" s="49"/>
      <c r="FVA9" s="49"/>
      <c r="FVB9" s="49"/>
      <c r="FVC9" s="49"/>
      <c r="FVD9" s="49"/>
      <c r="FVE9" s="49"/>
      <c r="FVF9" s="49"/>
      <c r="FVG9" s="49"/>
      <c r="FVH9" s="49"/>
      <c r="FVI9" s="49"/>
      <c r="FVJ9" s="49"/>
      <c r="FVK9" s="49"/>
      <c r="FVL9" s="49"/>
      <c r="FVM9" s="49"/>
      <c r="FVN9" s="49"/>
      <c r="FVO9" s="49"/>
      <c r="FVP9" s="49"/>
      <c r="FVQ9" s="49"/>
      <c r="FVR9" s="49"/>
      <c r="FVS9" s="49"/>
      <c r="FVT9" s="49"/>
      <c r="FVU9" s="49"/>
      <c r="FVV9" s="49"/>
      <c r="FVW9" s="49"/>
      <c r="FVX9" s="49"/>
      <c r="FVY9" s="49"/>
      <c r="FVZ9" s="49"/>
      <c r="FWA9" s="49"/>
      <c r="FWB9" s="49"/>
      <c r="FWC9" s="49"/>
      <c r="FWD9" s="49"/>
      <c r="FWE9" s="49"/>
      <c r="FWF9" s="49"/>
      <c r="FWG9" s="49"/>
      <c r="FWH9" s="49"/>
      <c r="FWI9" s="49"/>
      <c r="FWJ9" s="49"/>
      <c r="FWK9" s="49"/>
      <c r="FWL9" s="49"/>
      <c r="FWM9" s="49"/>
      <c r="FWN9" s="49"/>
      <c r="FWO9" s="49"/>
      <c r="FWP9" s="49"/>
      <c r="FWQ9" s="49"/>
      <c r="FWR9" s="49"/>
      <c r="FWS9" s="49"/>
      <c r="FWT9" s="49"/>
      <c r="FWU9" s="49"/>
      <c r="FWV9" s="49"/>
      <c r="FWW9" s="49"/>
      <c r="FWX9" s="49"/>
      <c r="FWY9" s="49"/>
      <c r="FWZ9" s="49"/>
      <c r="FXA9" s="49"/>
      <c r="FXB9" s="49"/>
      <c r="FXC9" s="49"/>
      <c r="FXD9" s="49"/>
      <c r="FXE9" s="49"/>
      <c r="FXF9" s="49"/>
      <c r="FXG9" s="49"/>
      <c r="FXH9" s="49"/>
      <c r="FXI9" s="49"/>
      <c r="FXJ9" s="49"/>
      <c r="FXK9" s="49"/>
      <c r="FXL9" s="49"/>
      <c r="FXM9" s="49"/>
      <c r="FXN9" s="49"/>
      <c r="FXO9" s="49"/>
      <c r="FXP9" s="49"/>
      <c r="FXQ9" s="49"/>
      <c r="FXR9" s="49"/>
      <c r="FXS9" s="49"/>
      <c r="FXT9" s="49"/>
      <c r="FXU9" s="49"/>
      <c r="FXV9" s="49"/>
      <c r="FXW9" s="49"/>
      <c r="FXX9" s="49"/>
      <c r="FXY9" s="49"/>
      <c r="FXZ9" s="49"/>
      <c r="FYA9" s="49"/>
      <c r="FYB9" s="49"/>
      <c r="FYC9" s="49"/>
      <c r="FYD9" s="49"/>
      <c r="FYE9" s="49"/>
      <c r="FYF9" s="49"/>
      <c r="FYG9" s="49"/>
      <c r="FYH9" s="49"/>
      <c r="FYI9" s="49"/>
      <c r="FYJ9" s="49"/>
      <c r="FYK9" s="49"/>
      <c r="FYL9" s="49"/>
      <c r="FYM9" s="49"/>
      <c r="FYN9" s="49"/>
      <c r="FYO9" s="49"/>
      <c r="FYP9" s="49"/>
      <c r="FYQ9" s="49"/>
      <c r="FYR9" s="49"/>
      <c r="FYS9" s="49"/>
      <c r="FYT9" s="49"/>
      <c r="FYU9" s="49"/>
      <c r="FYV9" s="49"/>
      <c r="FYW9" s="49"/>
      <c r="FYX9" s="49"/>
      <c r="FYY9" s="49"/>
      <c r="FYZ9" s="49"/>
      <c r="FZA9" s="49"/>
      <c r="FZB9" s="49"/>
      <c r="FZC9" s="49"/>
      <c r="FZD9" s="49"/>
      <c r="FZE9" s="49"/>
      <c r="FZF9" s="49"/>
      <c r="FZG9" s="49"/>
      <c r="FZH9" s="49"/>
      <c r="FZI9" s="49"/>
      <c r="FZJ9" s="49"/>
      <c r="FZK9" s="49"/>
      <c r="FZL9" s="49"/>
      <c r="FZM9" s="49"/>
      <c r="FZN9" s="49"/>
      <c r="FZO9" s="49"/>
      <c r="FZP9" s="49"/>
      <c r="FZQ9" s="49"/>
      <c r="FZR9" s="49"/>
      <c r="FZS9" s="49"/>
      <c r="FZT9" s="49"/>
      <c r="FZU9" s="49"/>
      <c r="FZV9" s="49"/>
      <c r="FZW9" s="49"/>
      <c r="FZX9" s="49"/>
      <c r="FZY9" s="49"/>
      <c r="FZZ9" s="49"/>
      <c r="GAA9" s="49"/>
      <c r="GAB9" s="49"/>
      <c r="GAC9" s="49"/>
      <c r="GAD9" s="49"/>
      <c r="GAE9" s="49"/>
      <c r="GAF9" s="49"/>
      <c r="GAG9" s="49"/>
      <c r="GAH9" s="49"/>
      <c r="GAI9" s="49"/>
      <c r="GAJ9" s="49"/>
      <c r="GAK9" s="49"/>
      <c r="GAL9" s="49"/>
      <c r="GAM9" s="49"/>
      <c r="GAN9" s="49"/>
      <c r="GAO9" s="49"/>
      <c r="GAP9" s="49"/>
      <c r="GAQ9" s="49"/>
      <c r="GAR9" s="49"/>
      <c r="GAS9" s="49"/>
      <c r="GAT9" s="49"/>
      <c r="GAU9" s="49"/>
      <c r="GAV9" s="49"/>
      <c r="GAW9" s="49"/>
      <c r="GAX9" s="49"/>
      <c r="GAY9" s="49"/>
      <c r="GAZ9" s="49"/>
      <c r="GBA9" s="49"/>
      <c r="GBB9" s="49"/>
      <c r="GBC9" s="49"/>
      <c r="GBD9" s="49"/>
      <c r="GBE9" s="49"/>
      <c r="GBF9" s="49"/>
      <c r="GBG9" s="49"/>
      <c r="GBH9" s="49"/>
      <c r="GBI9" s="49"/>
      <c r="GBJ9" s="49"/>
      <c r="GBK9" s="49"/>
      <c r="GBL9" s="49"/>
      <c r="GBM9" s="49"/>
      <c r="GBN9" s="49"/>
      <c r="GBO9" s="49"/>
      <c r="GBP9" s="49"/>
      <c r="GBQ9" s="49"/>
      <c r="GBR9" s="49"/>
      <c r="GBS9" s="49"/>
      <c r="GBT9" s="49"/>
      <c r="GBU9" s="49"/>
      <c r="GBV9" s="49"/>
      <c r="GBW9" s="49"/>
      <c r="GBX9" s="49"/>
      <c r="GBY9" s="49"/>
      <c r="GBZ9" s="49"/>
      <c r="GCA9" s="49"/>
      <c r="GCB9" s="49"/>
      <c r="GCC9" s="49"/>
      <c r="GCD9" s="49"/>
      <c r="GCE9" s="49"/>
      <c r="GCF9" s="49"/>
      <c r="GCG9" s="49"/>
      <c r="GCH9" s="49"/>
      <c r="GCI9" s="49"/>
      <c r="GCJ9" s="49"/>
      <c r="GCK9" s="49"/>
      <c r="GCL9" s="49"/>
      <c r="GCM9" s="49"/>
      <c r="GCN9" s="49"/>
      <c r="GCO9" s="49"/>
      <c r="GCP9" s="49"/>
      <c r="GCQ9" s="49"/>
      <c r="GCR9" s="49"/>
      <c r="GCS9" s="49"/>
      <c r="GCT9" s="49"/>
      <c r="GCU9" s="49"/>
      <c r="GCV9" s="49"/>
      <c r="GCW9" s="49"/>
      <c r="GCX9" s="49"/>
      <c r="GCY9" s="49"/>
      <c r="GCZ9" s="49"/>
      <c r="GDA9" s="49"/>
      <c r="GDB9" s="49"/>
      <c r="GDC9" s="49"/>
      <c r="GDD9" s="49"/>
      <c r="GDE9" s="49"/>
      <c r="GDF9" s="49"/>
      <c r="GDG9" s="49"/>
      <c r="GDH9" s="49"/>
      <c r="GDI9" s="49"/>
      <c r="GDJ9" s="49"/>
      <c r="GDK9" s="49"/>
      <c r="GDL9" s="49"/>
      <c r="GDM9" s="49"/>
      <c r="GDN9" s="49"/>
      <c r="GDO9" s="49"/>
      <c r="GDP9" s="49"/>
      <c r="GDQ9" s="49"/>
      <c r="GDR9" s="49"/>
      <c r="GDS9" s="49"/>
      <c r="GDT9" s="49"/>
      <c r="GDU9" s="49"/>
      <c r="GDV9" s="49"/>
      <c r="GDW9" s="49"/>
      <c r="GDX9" s="49"/>
      <c r="GDY9" s="49"/>
      <c r="GDZ9" s="49"/>
      <c r="GEA9" s="49"/>
      <c r="GEB9" s="49"/>
      <c r="GEC9" s="49"/>
      <c r="GED9" s="49"/>
      <c r="GEE9" s="49"/>
      <c r="GEF9" s="49"/>
      <c r="GEG9" s="49"/>
      <c r="GEH9" s="49"/>
      <c r="GEI9" s="49"/>
      <c r="GEJ9" s="49"/>
      <c r="GEK9" s="49"/>
      <c r="GEL9" s="49"/>
      <c r="GEM9" s="49"/>
      <c r="GEN9" s="49"/>
      <c r="GEO9" s="49"/>
      <c r="GEP9" s="49"/>
      <c r="GEQ9" s="49"/>
      <c r="GER9" s="49"/>
      <c r="GES9" s="49"/>
      <c r="GET9" s="49"/>
      <c r="GEU9" s="49"/>
      <c r="GEV9" s="49"/>
      <c r="GEW9" s="49"/>
      <c r="GEX9" s="49"/>
      <c r="GEY9" s="49"/>
      <c r="GEZ9" s="49"/>
      <c r="GFA9" s="49"/>
      <c r="GFB9" s="49"/>
      <c r="GFC9" s="49"/>
      <c r="GFD9" s="49"/>
      <c r="GFE9" s="49"/>
      <c r="GFF9" s="49"/>
      <c r="GFG9" s="49"/>
      <c r="GFH9" s="49"/>
      <c r="GFI9" s="49"/>
      <c r="GFJ9" s="49"/>
      <c r="GFK9" s="49"/>
      <c r="GFL9" s="49"/>
      <c r="GFM9" s="49"/>
      <c r="GFN9" s="49"/>
      <c r="GFO9" s="49"/>
      <c r="GFP9" s="49"/>
      <c r="GFQ9" s="49"/>
      <c r="GFR9" s="49"/>
      <c r="GFS9" s="49"/>
      <c r="GFT9" s="49"/>
      <c r="GFU9" s="49"/>
      <c r="GFV9" s="49"/>
      <c r="GFW9" s="49"/>
      <c r="GFX9" s="49"/>
      <c r="GFY9" s="49"/>
      <c r="GFZ9" s="49"/>
      <c r="GGA9" s="49"/>
      <c r="GGB9" s="49"/>
      <c r="GGC9" s="49"/>
      <c r="GGD9" s="49"/>
      <c r="GGE9" s="49"/>
      <c r="GGF9" s="49"/>
      <c r="GGG9" s="49"/>
      <c r="GGH9" s="49"/>
      <c r="GGI9" s="49"/>
      <c r="GGJ9" s="49"/>
      <c r="GGK9" s="49"/>
      <c r="GGL9" s="49"/>
      <c r="GGM9" s="49"/>
      <c r="GGN9" s="49"/>
      <c r="GGO9" s="49"/>
      <c r="GGP9" s="49"/>
      <c r="GGQ9" s="49"/>
      <c r="GGR9" s="49"/>
      <c r="GGS9" s="49"/>
      <c r="GGT9" s="49"/>
      <c r="GGU9" s="49"/>
      <c r="GGV9" s="49"/>
      <c r="GGW9" s="49"/>
      <c r="GGX9" s="49"/>
      <c r="GGY9" s="49"/>
      <c r="GGZ9" s="49"/>
      <c r="GHA9" s="49"/>
      <c r="GHB9" s="49"/>
      <c r="GHC9" s="49"/>
      <c r="GHD9" s="49"/>
      <c r="GHE9" s="49"/>
      <c r="GHF9" s="49"/>
      <c r="GHG9" s="49"/>
      <c r="GHH9" s="49"/>
      <c r="GHI9" s="49"/>
      <c r="GHJ9" s="49"/>
      <c r="GHK9" s="49"/>
      <c r="GHL9" s="49"/>
      <c r="GHM9" s="49"/>
      <c r="GHN9" s="49"/>
      <c r="GHO9" s="49"/>
      <c r="GHP9" s="49"/>
      <c r="GHQ9" s="49"/>
      <c r="GHR9" s="49"/>
      <c r="GHS9" s="49"/>
      <c r="GHT9" s="49"/>
      <c r="GHU9" s="49"/>
      <c r="GHV9" s="49"/>
      <c r="GHW9" s="49"/>
      <c r="GHX9" s="49"/>
      <c r="GHY9" s="49"/>
      <c r="GHZ9" s="49"/>
      <c r="GIA9" s="49"/>
      <c r="GIB9" s="49"/>
      <c r="GIC9" s="49"/>
      <c r="GID9" s="49"/>
      <c r="GIE9" s="49"/>
      <c r="GIF9" s="49"/>
      <c r="GIG9" s="49"/>
      <c r="GIH9" s="49"/>
      <c r="GII9" s="49"/>
      <c r="GIJ9" s="49"/>
      <c r="GIK9" s="49"/>
      <c r="GIL9" s="49"/>
      <c r="GIM9" s="49"/>
      <c r="GIN9" s="49"/>
      <c r="GIO9" s="49"/>
      <c r="GIP9" s="49"/>
      <c r="GIQ9" s="49"/>
      <c r="GIR9" s="49"/>
      <c r="GIS9" s="49"/>
      <c r="GIT9" s="49"/>
      <c r="GIU9" s="49"/>
      <c r="GIV9" s="49"/>
      <c r="GIW9" s="49"/>
      <c r="GIX9" s="49"/>
      <c r="GIY9" s="49"/>
      <c r="GIZ9" s="49"/>
      <c r="GJA9" s="49"/>
      <c r="GJB9" s="49"/>
      <c r="GJC9" s="49"/>
      <c r="GJD9" s="49"/>
      <c r="GJE9" s="49"/>
      <c r="GJF9" s="49"/>
      <c r="GJG9" s="49"/>
      <c r="GJH9" s="49"/>
      <c r="GJI9" s="49"/>
      <c r="GJJ9" s="49"/>
      <c r="GJK9" s="49"/>
      <c r="GJL9" s="49"/>
      <c r="GJM9" s="49"/>
      <c r="GJN9" s="49"/>
      <c r="GJO9" s="49"/>
      <c r="GJP9" s="49"/>
      <c r="GJQ9" s="49"/>
      <c r="GJR9" s="49"/>
      <c r="GJS9" s="49"/>
      <c r="GJT9" s="49"/>
      <c r="GJU9" s="49"/>
      <c r="GJV9" s="49"/>
      <c r="GJW9" s="49"/>
      <c r="GJX9" s="49"/>
      <c r="GJY9" s="49"/>
      <c r="GJZ9" s="49"/>
      <c r="GKA9" s="49"/>
      <c r="GKB9" s="49"/>
      <c r="GKC9" s="49"/>
      <c r="GKD9" s="49"/>
      <c r="GKE9" s="49"/>
      <c r="GKF9" s="49"/>
      <c r="GKG9" s="49"/>
      <c r="GKH9" s="49"/>
      <c r="GKI9" s="49"/>
      <c r="GKJ9" s="49"/>
      <c r="GKK9" s="49"/>
      <c r="GKL9" s="49"/>
      <c r="GKM9" s="49"/>
      <c r="GKN9" s="49"/>
      <c r="GKO9" s="49"/>
      <c r="GKP9" s="49"/>
      <c r="GKQ9" s="49"/>
      <c r="GKR9" s="49"/>
      <c r="GKS9" s="49"/>
      <c r="GKT9" s="49"/>
      <c r="GKU9" s="49"/>
      <c r="GKV9" s="49"/>
      <c r="GKW9" s="49"/>
      <c r="GKX9" s="49"/>
      <c r="GKY9" s="49"/>
      <c r="GKZ9" s="49"/>
      <c r="GLA9" s="49"/>
      <c r="GLB9" s="49"/>
      <c r="GLC9" s="49"/>
      <c r="GLD9" s="49"/>
      <c r="GLE9" s="49"/>
      <c r="GLF9" s="49"/>
      <c r="GLG9" s="49"/>
      <c r="GLH9" s="49"/>
      <c r="GLI9" s="49"/>
      <c r="GLJ9" s="49"/>
      <c r="GLK9" s="49"/>
      <c r="GLL9" s="49"/>
      <c r="GLM9" s="49"/>
      <c r="GLN9" s="49"/>
      <c r="GLO9" s="49"/>
      <c r="GLP9" s="49"/>
      <c r="GLQ9" s="49"/>
      <c r="GLR9" s="49"/>
      <c r="GLS9" s="49"/>
      <c r="GLT9" s="49"/>
      <c r="GLU9" s="49"/>
      <c r="GLV9" s="49"/>
      <c r="GLW9" s="49"/>
      <c r="GLX9" s="49"/>
      <c r="GLY9" s="49"/>
      <c r="GLZ9" s="49"/>
      <c r="GMA9" s="49"/>
      <c r="GMB9" s="49"/>
      <c r="GMC9" s="49"/>
      <c r="GMD9" s="49"/>
      <c r="GME9" s="49"/>
      <c r="GMF9" s="49"/>
      <c r="GMG9" s="49"/>
      <c r="GMH9" s="49"/>
      <c r="GMI9" s="49"/>
      <c r="GMJ9" s="49"/>
      <c r="GMK9" s="49"/>
      <c r="GML9" s="49"/>
      <c r="GMM9" s="49"/>
      <c r="GMN9" s="49"/>
      <c r="GMO9" s="49"/>
      <c r="GMP9" s="49"/>
      <c r="GMQ9" s="49"/>
      <c r="GMR9" s="49"/>
      <c r="GMS9" s="49"/>
      <c r="GMT9" s="49"/>
      <c r="GMU9" s="49"/>
      <c r="GMV9" s="49"/>
      <c r="GMW9" s="49"/>
      <c r="GMX9" s="49"/>
      <c r="GMY9" s="49"/>
      <c r="GMZ9" s="49"/>
      <c r="GNA9" s="49"/>
      <c r="GNB9" s="49"/>
      <c r="GNC9" s="49"/>
      <c r="GND9" s="49"/>
      <c r="GNE9" s="49"/>
      <c r="GNF9" s="49"/>
      <c r="GNG9" s="49"/>
      <c r="GNH9" s="49"/>
      <c r="GNI9" s="49"/>
      <c r="GNJ9" s="49"/>
      <c r="GNK9" s="49"/>
      <c r="GNL9" s="49"/>
      <c r="GNM9" s="49"/>
      <c r="GNN9" s="49"/>
      <c r="GNO9" s="49"/>
      <c r="GNP9" s="49"/>
      <c r="GNQ9" s="49"/>
      <c r="GNR9" s="49"/>
      <c r="GNS9" s="49"/>
      <c r="GNT9" s="49"/>
      <c r="GNU9" s="49"/>
      <c r="GNV9" s="49"/>
      <c r="GNW9" s="49"/>
      <c r="GNX9" s="49"/>
      <c r="GNY9" s="49"/>
      <c r="GNZ9" s="49"/>
      <c r="GOA9" s="49"/>
      <c r="GOB9" s="49"/>
      <c r="GOC9" s="49"/>
      <c r="GOD9" s="49"/>
      <c r="GOE9" s="49"/>
      <c r="GOF9" s="49"/>
      <c r="GOG9" s="49"/>
      <c r="GOH9" s="49"/>
      <c r="GOI9" s="49"/>
      <c r="GOJ9" s="49"/>
      <c r="GOK9" s="49"/>
      <c r="GOL9" s="49"/>
      <c r="GOM9" s="49"/>
      <c r="GON9" s="49"/>
      <c r="GOO9" s="49"/>
      <c r="GOP9" s="49"/>
      <c r="GOQ9" s="49"/>
      <c r="GOR9" s="49"/>
      <c r="GOS9" s="49"/>
      <c r="GOT9" s="49"/>
      <c r="GOU9" s="49"/>
      <c r="GOV9" s="49"/>
      <c r="GOW9" s="49"/>
      <c r="GOX9" s="49"/>
      <c r="GOY9" s="49"/>
      <c r="GOZ9" s="49"/>
      <c r="GPA9" s="49"/>
      <c r="GPB9" s="49"/>
      <c r="GPC9" s="49"/>
      <c r="GPD9" s="49"/>
      <c r="GPE9" s="49"/>
      <c r="GPF9" s="49"/>
      <c r="GPG9" s="49"/>
      <c r="GPH9" s="49"/>
      <c r="GPI9" s="49"/>
      <c r="GPJ9" s="49"/>
      <c r="GPK9" s="49"/>
      <c r="GPL9" s="49"/>
      <c r="GPM9" s="49"/>
      <c r="GPN9" s="49"/>
      <c r="GPO9" s="49"/>
      <c r="GPP9" s="49"/>
      <c r="GPQ9" s="49"/>
      <c r="GPR9" s="49"/>
      <c r="GPS9" s="49"/>
      <c r="GPT9" s="49"/>
      <c r="GPU9" s="49"/>
      <c r="GPV9" s="49"/>
      <c r="GPW9" s="49"/>
      <c r="GPX9" s="49"/>
      <c r="GPY9" s="49"/>
      <c r="GPZ9" s="49"/>
      <c r="GQA9" s="49"/>
      <c r="GQB9" s="49"/>
      <c r="GQC9" s="49"/>
      <c r="GQD9" s="49"/>
      <c r="GQE9" s="49"/>
      <c r="GQF9" s="49"/>
      <c r="GQG9" s="49"/>
      <c r="GQH9" s="49"/>
      <c r="GQI9" s="49"/>
      <c r="GQJ9" s="49"/>
      <c r="GQK9" s="49"/>
      <c r="GQL9" s="49"/>
      <c r="GQM9" s="49"/>
      <c r="GQN9" s="49"/>
      <c r="GQO9" s="49"/>
      <c r="GQP9" s="49"/>
      <c r="GQQ9" s="49"/>
      <c r="GQR9" s="49"/>
      <c r="GQS9" s="49"/>
      <c r="GQT9" s="49"/>
      <c r="GQU9" s="49"/>
      <c r="GQV9" s="49"/>
      <c r="GQW9" s="49"/>
      <c r="GQX9" s="49"/>
      <c r="GQY9" s="49"/>
      <c r="GQZ9" s="49"/>
      <c r="GRA9" s="49"/>
      <c r="GRB9" s="49"/>
      <c r="GRC9" s="49"/>
      <c r="GRD9" s="49"/>
      <c r="GRE9" s="49"/>
      <c r="GRF9" s="49"/>
      <c r="GRG9" s="49"/>
      <c r="GRH9" s="49"/>
      <c r="GRI9" s="49"/>
      <c r="GRJ9" s="49"/>
      <c r="GRK9" s="49"/>
      <c r="GRL9" s="49"/>
      <c r="GRM9" s="49"/>
      <c r="GRN9" s="49"/>
      <c r="GRO9" s="49"/>
      <c r="GRP9" s="49"/>
      <c r="GRQ9" s="49"/>
      <c r="GRR9" s="49"/>
      <c r="GRS9" s="49"/>
      <c r="GRT9" s="49"/>
      <c r="GRU9" s="49"/>
      <c r="GRV9" s="49"/>
      <c r="GRW9" s="49"/>
      <c r="GRX9" s="49"/>
      <c r="GRY9" s="49"/>
      <c r="GRZ9" s="49"/>
      <c r="GSA9" s="49"/>
      <c r="GSB9" s="49"/>
      <c r="GSC9" s="49"/>
      <c r="GSD9" s="49"/>
      <c r="GSE9" s="49"/>
      <c r="GSF9" s="49"/>
      <c r="GSG9" s="49"/>
      <c r="GSH9" s="49"/>
      <c r="GSI9" s="49"/>
      <c r="GSJ9" s="49"/>
      <c r="GSK9" s="49"/>
      <c r="GSL9" s="49"/>
      <c r="GSM9" s="49"/>
      <c r="GSN9" s="49"/>
      <c r="GSO9" s="49"/>
      <c r="GSP9" s="49"/>
      <c r="GSQ9" s="49"/>
      <c r="GSR9" s="49"/>
      <c r="GSS9" s="49"/>
      <c r="GST9" s="49"/>
      <c r="GSU9" s="49"/>
      <c r="GSV9" s="49"/>
      <c r="GSW9" s="49"/>
      <c r="GSX9" s="49"/>
      <c r="GSY9" s="49"/>
      <c r="GSZ9" s="49"/>
      <c r="GTA9" s="49"/>
      <c r="GTB9" s="49"/>
      <c r="GTC9" s="49"/>
      <c r="GTD9" s="49"/>
      <c r="GTE9" s="49"/>
      <c r="GTF9" s="49"/>
      <c r="GTG9" s="49"/>
      <c r="GTH9" s="49"/>
      <c r="GTI9" s="49"/>
      <c r="GTJ9" s="49"/>
      <c r="GTK9" s="49"/>
      <c r="GTL9" s="49"/>
      <c r="GTM9" s="49"/>
      <c r="GTN9" s="49"/>
      <c r="GTO9" s="49"/>
      <c r="GTP9" s="49"/>
      <c r="GTQ9" s="49"/>
      <c r="GTR9" s="49"/>
      <c r="GTS9" s="49"/>
      <c r="GTT9" s="49"/>
      <c r="GTU9" s="49"/>
      <c r="GTV9" s="49"/>
      <c r="GTW9" s="49"/>
      <c r="GTX9" s="49"/>
      <c r="GTY9" s="49"/>
      <c r="GTZ9" s="49"/>
      <c r="GUA9" s="49"/>
      <c r="GUB9" s="49"/>
      <c r="GUC9" s="49"/>
      <c r="GUD9" s="49"/>
      <c r="GUE9" s="49"/>
      <c r="GUF9" s="49"/>
      <c r="GUG9" s="49"/>
      <c r="GUH9" s="49"/>
      <c r="GUI9" s="49"/>
      <c r="GUJ9" s="49"/>
      <c r="GUK9" s="49"/>
      <c r="GUL9" s="49"/>
      <c r="GUM9" s="49"/>
      <c r="GUN9" s="49"/>
      <c r="GUO9" s="49"/>
      <c r="GUP9" s="49"/>
      <c r="GUQ9" s="49"/>
      <c r="GUR9" s="49"/>
      <c r="GUS9" s="49"/>
      <c r="GUT9" s="49"/>
      <c r="GUU9" s="49"/>
      <c r="GUV9" s="49"/>
      <c r="GUW9" s="49"/>
      <c r="GUX9" s="49"/>
      <c r="GUY9" s="49"/>
      <c r="GUZ9" s="49"/>
      <c r="GVA9" s="49"/>
      <c r="GVB9" s="49"/>
      <c r="GVC9" s="49"/>
      <c r="GVD9" s="49"/>
      <c r="GVE9" s="49"/>
      <c r="GVF9" s="49"/>
      <c r="GVG9" s="49"/>
      <c r="GVH9" s="49"/>
      <c r="GVI9" s="49"/>
      <c r="GVJ9" s="49"/>
      <c r="GVK9" s="49"/>
      <c r="GVL9" s="49"/>
      <c r="GVM9" s="49"/>
      <c r="GVN9" s="49"/>
      <c r="GVO9" s="49"/>
      <c r="GVP9" s="49"/>
      <c r="GVQ9" s="49"/>
      <c r="GVR9" s="49"/>
      <c r="GVS9" s="49"/>
      <c r="GVT9" s="49"/>
      <c r="GVU9" s="49"/>
      <c r="GVV9" s="49"/>
      <c r="GVW9" s="49"/>
      <c r="GVX9" s="49"/>
      <c r="GVY9" s="49"/>
      <c r="GVZ9" s="49"/>
      <c r="GWA9" s="49"/>
      <c r="GWB9" s="49"/>
      <c r="GWC9" s="49"/>
      <c r="GWD9" s="49"/>
      <c r="GWE9" s="49"/>
      <c r="GWF9" s="49"/>
      <c r="GWG9" s="49"/>
      <c r="GWH9" s="49"/>
      <c r="GWI9" s="49"/>
      <c r="GWJ9" s="49"/>
      <c r="GWK9" s="49"/>
      <c r="GWL9" s="49"/>
      <c r="GWM9" s="49"/>
      <c r="GWN9" s="49"/>
      <c r="GWO9" s="49"/>
      <c r="GWP9" s="49"/>
      <c r="GWQ9" s="49"/>
      <c r="GWR9" s="49"/>
      <c r="GWS9" s="49"/>
      <c r="GWT9" s="49"/>
      <c r="GWU9" s="49"/>
      <c r="GWV9" s="49"/>
      <c r="GWW9" s="49"/>
      <c r="GWX9" s="49"/>
      <c r="GWY9" s="49"/>
      <c r="GWZ9" s="49"/>
      <c r="GXA9" s="49"/>
      <c r="GXB9" s="49"/>
      <c r="GXC9" s="49"/>
      <c r="GXD9" s="49"/>
      <c r="GXE9" s="49"/>
      <c r="GXF9" s="49"/>
      <c r="GXG9" s="49"/>
      <c r="GXH9" s="49"/>
      <c r="GXI9" s="49"/>
      <c r="GXJ9" s="49"/>
      <c r="GXK9" s="49"/>
      <c r="GXL9" s="49"/>
      <c r="GXM9" s="49"/>
      <c r="GXN9" s="49"/>
      <c r="GXO9" s="49"/>
      <c r="GXP9" s="49"/>
      <c r="GXQ9" s="49"/>
      <c r="GXR9" s="49"/>
      <c r="GXS9" s="49"/>
      <c r="GXT9" s="49"/>
      <c r="GXU9" s="49"/>
      <c r="GXV9" s="49"/>
      <c r="GXW9" s="49"/>
      <c r="GXX9" s="49"/>
      <c r="GXY9" s="49"/>
      <c r="GXZ9" s="49"/>
      <c r="GYA9" s="49"/>
      <c r="GYB9" s="49"/>
      <c r="GYC9" s="49"/>
      <c r="GYD9" s="49"/>
      <c r="GYE9" s="49"/>
      <c r="GYF9" s="49"/>
      <c r="GYG9" s="49"/>
      <c r="GYH9" s="49"/>
      <c r="GYI9" s="49"/>
      <c r="GYJ9" s="49"/>
      <c r="GYK9" s="49"/>
      <c r="GYL9" s="49"/>
      <c r="GYM9" s="49"/>
      <c r="GYN9" s="49"/>
      <c r="GYO9" s="49"/>
      <c r="GYP9" s="49"/>
      <c r="GYQ9" s="49"/>
      <c r="GYR9" s="49"/>
      <c r="GYS9" s="49"/>
      <c r="GYT9" s="49"/>
      <c r="GYU9" s="49"/>
      <c r="GYV9" s="49"/>
      <c r="GYW9" s="49"/>
      <c r="GYX9" s="49"/>
      <c r="GYY9" s="49"/>
      <c r="GYZ9" s="49"/>
      <c r="GZA9" s="49"/>
      <c r="GZB9" s="49"/>
      <c r="GZC9" s="49"/>
      <c r="GZD9" s="49"/>
      <c r="GZE9" s="49"/>
      <c r="GZF9" s="49"/>
      <c r="GZG9" s="49"/>
      <c r="GZH9" s="49"/>
      <c r="GZI9" s="49"/>
      <c r="GZJ9" s="49"/>
      <c r="GZK9" s="49"/>
      <c r="GZL9" s="49"/>
      <c r="GZM9" s="49"/>
      <c r="GZN9" s="49"/>
      <c r="GZO9" s="49"/>
      <c r="GZP9" s="49"/>
      <c r="GZQ9" s="49"/>
      <c r="GZR9" s="49"/>
      <c r="GZS9" s="49"/>
      <c r="GZT9" s="49"/>
      <c r="GZU9" s="49"/>
      <c r="GZV9" s="49"/>
      <c r="GZW9" s="49"/>
      <c r="GZX9" s="49"/>
      <c r="GZY9" s="49"/>
      <c r="GZZ9" s="49"/>
      <c r="HAA9" s="49"/>
      <c r="HAB9" s="49"/>
      <c r="HAC9" s="49"/>
      <c r="HAD9" s="49"/>
      <c r="HAE9" s="49"/>
      <c r="HAF9" s="49"/>
      <c r="HAG9" s="49"/>
      <c r="HAH9" s="49"/>
      <c r="HAI9" s="49"/>
      <c r="HAJ9" s="49"/>
      <c r="HAK9" s="49"/>
      <c r="HAL9" s="49"/>
      <c r="HAM9" s="49"/>
      <c r="HAN9" s="49"/>
      <c r="HAO9" s="49"/>
      <c r="HAP9" s="49"/>
      <c r="HAQ9" s="49"/>
      <c r="HAR9" s="49"/>
      <c r="HAS9" s="49"/>
      <c r="HAT9" s="49"/>
      <c r="HAU9" s="49"/>
      <c r="HAV9" s="49"/>
      <c r="HAW9" s="49"/>
      <c r="HAX9" s="49"/>
      <c r="HAY9" s="49"/>
      <c r="HAZ9" s="49"/>
      <c r="HBA9" s="49"/>
      <c r="HBB9" s="49"/>
      <c r="HBC9" s="49"/>
      <c r="HBD9" s="49"/>
      <c r="HBE9" s="49"/>
      <c r="HBF9" s="49"/>
      <c r="HBG9" s="49"/>
      <c r="HBH9" s="49"/>
      <c r="HBI9" s="49"/>
      <c r="HBJ9" s="49"/>
      <c r="HBK9" s="49"/>
      <c r="HBL9" s="49"/>
      <c r="HBM9" s="49"/>
      <c r="HBN9" s="49"/>
      <c r="HBO9" s="49"/>
      <c r="HBP9" s="49"/>
      <c r="HBQ9" s="49"/>
      <c r="HBR9" s="49"/>
      <c r="HBS9" s="49"/>
      <c r="HBT9" s="49"/>
      <c r="HBU9" s="49"/>
      <c r="HBV9" s="49"/>
      <c r="HBW9" s="49"/>
      <c r="HBX9" s="49"/>
      <c r="HBY9" s="49"/>
      <c r="HBZ9" s="49"/>
      <c r="HCA9" s="49"/>
      <c r="HCB9" s="49"/>
      <c r="HCC9" s="49"/>
      <c r="HCD9" s="49"/>
      <c r="HCE9" s="49"/>
      <c r="HCF9" s="49"/>
      <c r="HCG9" s="49"/>
      <c r="HCH9" s="49"/>
      <c r="HCI9" s="49"/>
      <c r="HCJ9" s="49"/>
      <c r="HCK9" s="49"/>
      <c r="HCL9" s="49"/>
      <c r="HCM9" s="49"/>
      <c r="HCN9" s="49"/>
      <c r="HCO9" s="49"/>
      <c r="HCP9" s="49"/>
      <c r="HCQ9" s="49"/>
      <c r="HCR9" s="49"/>
      <c r="HCS9" s="49"/>
      <c r="HCT9" s="49"/>
      <c r="HCU9" s="49"/>
      <c r="HCV9" s="49"/>
      <c r="HCW9" s="49"/>
      <c r="HCX9" s="49"/>
      <c r="HCY9" s="49"/>
      <c r="HCZ9" s="49"/>
      <c r="HDA9" s="49"/>
      <c r="HDB9" s="49"/>
      <c r="HDC9" s="49"/>
      <c r="HDD9" s="49"/>
      <c r="HDE9" s="49"/>
      <c r="HDF9" s="49"/>
      <c r="HDG9" s="49"/>
      <c r="HDH9" s="49"/>
      <c r="HDI9" s="49"/>
      <c r="HDJ9" s="49"/>
      <c r="HDK9" s="49"/>
      <c r="HDL9" s="49"/>
      <c r="HDM9" s="49"/>
      <c r="HDN9" s="49"/>
      <c r="HDO9" s="49"/>
      <c r="HDP9" s="49"/>
      <c r="HDQ9" s="49"/>
      <c r="HDR9" s="49"/>
      <c r="HDS9" s="49"/>
      <c r="HDT9" s="49"/>
      <c r="HDU9" s="49"/>
      <c r="HDV9" s="49"/>
      <c r="HDW9" s="49"/>
      <c r="HDX9" s="49"/>
      <c r="HDY9" s="49"/>
      <c r="HDZ9" s="49"/>
      <c r="HEA9" s="49"/>
      <c r="HEB9" s="49"/>
      <c r="HEC9" s="49"/>
      <c r="HED9" s="49"/>
      <c r="HEE9" s="49"/>
      <c r="HEF9" s="49"/>
      <c r="HEG9" s="49"/>
      <c r="HEH9" s="49"/>
      <c r="HEI9" s="49"/>
      <c r="HEJ9" s="49"/>
      <c r="HEK9" s="49"/>
      <c r="HEL9" s="49"/>
      <c r="HEM9" s="49"/>
      <c r="HEN9" s="49"/>
      <c r="HEO9" s="49"/>
      <c r="HEP9" s="49"/>
      <c r="HEQ9" s="49"/>
      <c r="HER9" s="49"/>
      <c r="HES9" s="49"/>
      <c r="HET9" s="49"/>
      <c r="HEU9" s="49"/>
      <c r="HEV9" s="49"/>
      <c r="HEW9" s="49"/>
      <c r="HEX9" s="49"/>
      <c r="HEY9" s="49"/>
      <c r="HEZ9" s="49"/>
      <c r="HFA9" s="49"/>
      <c r="HFB9" s="49"/>
      <c r="HFC9" s="49"/>
      <c r="HFD9" s="49"/>
      <c r="HFE9" s="49"/>
      <c r="HFF9" s="49"/>
      <c r="HFG9" s="49"/>
      <c r="HFH9" s="49"/>
      <c r="HFI9" s="49"/>
      <c r="HFJ9" s="49"/>
      <c r="HFK9" s="49"/>
      <c r="HFL9" s="49"/>
      <c r="HFM9" s="49"/>
      <c r="HFN9" s="49"/>
      <c r="HFO9" s="49"/>
      <c r="HFP9" s="49"/>
      <c r="HFQ9" s="49"/>
      <c r="HFR9" s="49"/>
      <c r="HFS9" s="49"/>
      <c r="HFT9" s="49"/>
      <c r="HFU9" s="49"/>
      <c r="HFV9" s="49"/>
      <c r="HFW9" s="49"/>
      <c r="HFX9" s="49"/>
      <c r="HFY9" s="49"/>
      <c r="HFZ9" s="49"/>
      <c r="HGA9" s="49"/>
      <c r="HGB9" s="49"/>
      <c r="HGC9" s="49"/>
      <c r="HGD9" s="49"/>
      <c r="HGE9" s="49"/>
      <c r="HGF9" s="49"/>
      <c r="HGG9" s="49"/>
      <c r="HGH9" s="49"/>
      <c r="HGI9" s="49"/>
      <c r="HGJ9" s="49"/>
      <c r="HGK9" s="49"/>
      <c r="HGL9" s="49"/>
      <c r="HGM9" s="49"/>
      <c r="HGN9" s="49"/>
      <c r="HGO9" s="49"/>
      <c r="HGP9" s="49"/>
      <c r="HGQ9" s="49"/>
      <c r="HGR9" s="49"/>
      <c r="HGS9" s="49"/>
      <c r="HGT9" s="49"/>
      <c r="HGU9" s="49"/>
      <c r="HGV9" s="49"/>
      <c r="HGW9" s="49"/>
      <c r="HGX9" s="49"/>
      <c r="HGY9" s="49"/>
      <c r="HGZ9" s="49"/>
      <c r="HHA9" s="49"/>
      <c r="HHB9" s="49"/>
      <c r="HHC9" s="49"/>
      <c r="HHD9" s="49"/>
      <c r="HHE9" s="49"/>
      <c r="HHF9" s="49"/>
      <c r="HHG9" s="49"/>
      <c r="HHH9" s="49"/>
      <c r="HHI9" s="49"/>
      <c r="HHJ9" s="49"/>
      <c r="HHK9" s="49"/>
      <c r="HHL9" s="49"/>
      <c r="HHM9" s="49"/>
      <c r="HHN9" s="49"/>
      <c r="HHO9" s="49"/>
      <c r="HHP9" s="49"/>
      <c r="HHQ9" s="49"/>
      <c r="HHR9" s="49"/>
      <c r="HHS9" s="49"/>
      <c r="HHT9" s="49"/>
      <c r="HHU9" s="49"/>
      <c r="HHV9" s="49"/>
      <c r="HHW9" s="49"/>
      <c r="HHX9" s="49"/>
      <c r="HHY9" s="49"/>
      <c r="HHZ9" s="49"/>
      <c r="HIA9" s="49"/>
      <c r="HIB9" s="49"/>
      <c r="HIC9" s="49"/>
      <c r="HID9" s="49"/>
      <c r="HIE9" s="49"/>
      <c r="HIF9" s="49"/>
      <c r="HIG9" s="49"/>
      <c r="HIH9" s="49"/>
      <c r="HII9" s="49"/>
      <c r="HIJ9" s="49"/>
      <c r="HIK9" s="49"/>
      <c r="HIL9" s="49"/>
      <c r="HIM9" s="49"/>
      <c r="HIN9" s="49"/>
      <c r="HIO9" s="49"/>
      <c r="HIP9" s="49"/>
      <c r="HIQ9" s="49"/>
      <c r="HIR9" s="49"/>
      <c r="HIS9" s="49"/>
      <c r="HIT9" s="49"/>
      <c r="HIU9" s="49"/>
      <c r="HIV9" s="49"/>
      <c r="HIW9" s="49"/>
      <c r="HIX9" s="49"/>
      <c r="HIY9" s="49"/>
      <c r="HIZ9" s="49"/>
      <c r="HJA9" s="49"/>
      <c r="HJB9" s="49"/>
      <c r="HJC9" s="49"/>
      <c r="HJD9" s="49"/>
      <c r="HJE9" s="49"/>
      <c r="HJF9" s="49"/>
      <c r="HJG9" s="49"/>
      <c r="HJH9" s="49"/>
      <c r="HJI9" s="49"/>
      <c r="HJJ9" s="49"/>
      <c r="HJK9" s="49"/>
      <c r="HJL9" s="49"/>
      <c r="HJM9" s="49"/>
      <c r="HJN9" s="49"/>
      <c r="HJO9" s="49"/>
      <c r="HJP9" s="49"/>
      <c r="HJQ9" s="49"/>
      <c r="HJR9" s="49"/>
      <c r="HJS9" s="49"/>
      <c r="HJT9" s="49"/>
      <c r="HJU9" s="49"/>
      <c r="HJV9" s="49"/>
      <c r="HJW9" s="49"/>
      <c r="HJX9" s="49"/>
      <c r="HJY9" s="49"/>
      <c r="HJZ9" s="49"/>
      <c r="HKA9" s="49"/>
      <c r="HKB9" s="49"/>
      <c r="HKC9" s="49"/>
      <c r="HKD9" s="49"/>
      <c r="HKE9" s="49"/>
      <c r="HKF9" s="49"/>
      <c r="HKG9" s="49"/>
      <c r="HKH9" s="49"/>
      <c r="HKI9" s="49"/>
      <c r="HKJ9" s="49"/>
      <c r="HKK9" s="49"/>
      <c r="HKL9" s="49"/>
      <c r="HKM9" s="49"/>
      <c r="HKN9" s="49"/>
      <c r="HKO9" s="49"/>
      <c r="HKP9" s="49"/>
      <c r="HKQ9" s="49"/>
      <c r="HKR9" s="49"/>
      <c r="HKS9" s="49"/>
      <c r="HKT9" s="49"/>
      <c r="HKU9" s="49"/>
      <c r="HKV9" s="49"/>
      <c r="HKW9" s="49"/>
      <c r="HKX9" s="49"/>
      <c r="HKY9" s="49"/>
      <c r="HKZ9" s="49"/>
      <c r="HLA9" s="49"/>
      <c r="HLB9" s="49"/>
      <c r="HLC9" s="49"/>
      <c r="HLD9" s="49"/>
      <c r="HLE9" s="49"/>
      <c r="HLF9" s="49"/>
      <c r="HLG9" s="49"/>
      <c r="HLH9" s="49"/>
      <c r="HLI9" s="49"/>
      <c r="HLJ9" s="49"/>
      <c r="HLK9" s="49"/>
      <c r="HLL9" s="49"/>
      <c r="HLM9" s="49"/>
      <c r="HLN9" s="49"/>
      <c r="HLO9" s="49"/>
      <c r="HLP9" s="49"/>
      <c r="HLQ9" s="49"/>
      <c r="HLR9" s="49"/>
      <c r="HLS9" s="49"/>
      <c r="HLT9" s="49"/>
      <c r="HLU9" s="49"/>
      <c r="HLV9" s="49"/>
      <c r="HLW9" s="49"/>
      <c r="HLX9" s="49"/>
      <c r="HLY9" s="49"/>
      <c r="HLZ9" s="49"/>
      <c r="HMA9" s="49"/>
      <c r="HMB9" s="49"/>
      <c r="HMC9" s="49"/>
      <c r="HMD9" s="49"/>
      <c r="HME9" s="49"/>
      <c r="HMF9" s="49"/>
      <c r="HMG9" s="49"/>
      <c r="HMH9" s="49"/>
      <c r="HMI9" s="49"/>
      <c r="HMJ9" s="49"/>
      <c r="HMK9" s="49"/>
      <c r="HML9" s="49"/>
      <c r="HMM9" s="49"/>
      <c r="HMN9" s="49"/>
      <c r="HMO9" s="49"/>
      <c r="HMP9" s="49"/>
      <c r="HMQ9" s="49"/>
      <c r="HMR9" s="49"/>
      <c r="HMS9" s="49"/>
      <c r="HMT9" s="49"/>
      <c r="HMU9" s="49"/>
      <c r="HMV9" s="49"/>
      <c r="HMW9" s="49"/>
      <c r="HMX9" s="49"/>
      <c r="HMY9" s="49"/>
      <c r="HMZ9" s="49"/>
      <c r="HNA9" s="49"/>
      <c r="HNB9" s="49"/>
      <c r="HNC9" s="49"/>
      <c r="HND9" s="49"/>
      <c r="HNE9" s="49"/>
      <c r="HNF9" s="49"/>
      <c r="HNG9" s="49"/>
      <c r="HNH9" s="49"/>
      <c r="HNI9" s="49"/>
      <c r="HNJ9" s="49"/>
      <c r="HNK9" s="49"/>
      <c r="HNL9" s="49"/>
      <c r="HNM9" s="49"/>
      <c r="HNN9" s="49"/>
      <c r="HNO9" s="49"/>
      <c r="HNP9" s="49"/>
      <c r="HNQ9" s="49"/>
      <c r="HNR9" s="49"/>
      <c r="HNS9" s="49"/>
      <c r="HNT9" s="49"/>
      <c r="HNU9" s="49"/>
      <c r="HNV9" s="49"/>
      <c r="HNW9" s="49"/>
      <c r="HNX9" s="49"/>
      <c r="HNY9" s="49"/>
      <c r="HNZ9" s="49"/>
      <c r="HOA9" s="49"/>
      <c r="HOB9" s="49"/>
      <c r="HOC9" s="49"/>
      <c r="HOD9" s="49"/>
      <c r="HOE9" s="49"/>
      <c r="HOF9" s="49"/>
      <c r="HOG9" s="49"/>
      <c r="HOH9" s="49"/>
      <c r="HOI9" s="49"/>
      <c r="HOJ9" s="49"/>
      <c r="HOK9" s="49"/>
      <c r="HOL9" s="49"/>
      <c r="HOM9" s="49"/>
      <c r="HON9" s="49"/>
      <c r="HOO9" s="49"/>
      <c r="HOP9" s="49"/>
      <c r="HOQ9" s="49"/>
      <c r="HOR9" s="49"/>
      <c r="HOS9" s="49"/>
      <c r="HOT9" s="49"/>
      <c r="HOU9" s="49"/>
      <c r="HOV9" s="49"/>
      <c r="HOW9" s="49"/>
      <c r="HOX9" s="49"/>
      <c r="HOY9" s="49"/>
      <c r="HOZ9" s="49"/>
      <c r="HPA9" s="49"/>
      <c r="HPB9" s="49"/>
      <c r="HPC9" s="49"/>
      <c r="HPD9" s="49"/>
      <c r="HPE9" s="49"/>
      <c r="HPF9" s="49"/>
      <c r="HPG9" s="49"/>
      <c r="HPH9" s="49"/>
      <c r="HPI9" s="49"/>
      <c r="HPJ9" s="49"/>
      <c r="HPK9" s="49"/>
      <c r="HPL9" s="49"/>
      <c r="HPM9" s="49"/>
      <c r="HPN9" s="49"/>
      <c r="HPO9" s="49"/>
      <c r="HPP9" s="49"/>
      <c r="HPQ9" s="49"/>
      <c r="HPR9" s="49"/>
      <c r="HPS9" s="49"/>
      <c r="HPT9" s="49"/>
      <c r="HPU9" s="49"/>
      <c r="HPV9" s="49"/>
      <c r="HPW9" s="49"/>
      <c r="HPX9" s="49"/>
      <c r="HPY9" s="49"/>
      <c r="HPZ9" s="49"/>
      <c r="HQA9" s="49"/>
      <c r="HQB9" s="49"/>
      <c r="HQC9" s="49"/>
      <c r="HQD9" s="49"/>
      <c r="HQE9" s="49"/>
      <c r="HQF9" s="49"/>
      <c r="HQG9" s="49"/>
      <c r="HQH9" s="49"/>
      <c r="HQI9" s="49"/>
      <c r="HQJ9" s="49"/>
      <c r="HQK9" s="49"/>
      <c r="HQL9" s="49"/>
      <c r="HQM9" s="49"/>
      <c r="HQN9" s="49"/>
      <c r="HQO9" s="49"/>
      <c r="HQP9" s="49"/>
      <c r="HQQ9" s="49"/>
      <c r="HQR9" s="49"/>
      <c r="HQS9" s="49"/>
      <c r="HQT9" s="49"/>
      <c r="HQU9" s="49"/>
      <c r="HQV9" s="49"/>
      <c r="HQW9" s="49"/>
      <c r="HQX9" s="49"/>
      <c r="HQY9" s="49"/>
      <c r="HQZ9" s="49"/>
      <c r="HRA9" s="49"/>
      <c r="HRB9" s="49"/>
      <c r="HRC9" s="49"/>
      <c r="HRD9" s="49"/>
      <c r="HRE9" s="49"/>
      <c r="HRF9" s="49"/>
      <c r="HRG9" s="49"/>
      <c r="HRH9" s="49"/>
      <c r="HRI9" s="49"/>
      <c r="HRJ9" s="49"/>
      <c r="HRK9" s="49"/>
      <c r="HRL9" s="49"/>
      <c r="HRM9" s="49"/>
      <c r="HRN9" s="49"/>
      <c r="HRO9" s="49"/>
      <c r="HRP9" s="49"/>
      <c r="HRQ9" s="49"/>
      <c r="HRR9" s="49"/>
      <c r="HRS9" s="49"/>
      <c r="HRT9" s="49"/>
      <c r="HRU9" s="49"/>
      <c r="HRV9" s="49"/>
      <c r="HRW9" s="49"/>
      <c r="HRX9" s="49"/>
      <c r="HRY9" s="49"/>
      <c r="HRZ9" s="49"/>
      <c r="HSA9" s="49"/>
      <c r="HSB9" s="49"/>
      <c r="HSC9" s="49"/>
      <c r="HSD9" s="49"/>
      <c r="HSE9" s="49"/>
      <c r="HSF9" s="49"/>
      <c r="HSG9" s="49"/>
      <c r="HSH9" s="49"/>
      <c r="HSI9" s="49"/>
      <c r="HSJ9" s="49"/>
      <c r="HSK9" s="49"/>
      <c r="HSL9" s="49"/>
      <c r="HSM9" s="49"/>
      <c r="HSN9" s="49"/>
      <c r="HSO9" s="49"/>
      <c r="HSP9" s="49"/>
      <c r="HSQ9" s="49"/>
      <c r="HSR9" s="49"/>
      <c r="HSS9" s="49"/>
      <c r="HST9" s="49"/>
      <c r="HSU9" s="49"/>
      <c r="HSV9" s="49"/>
      <c r="HSW9" s="49"/>
      <c r="HSX9" s="49"/>
      <c r="HSY9" s="49"/>
      <c r="HSZ9" s="49"/>
      <c r="HTA9" s="49"/>
      <c r="HTB9" s="49"/>
      <c r="HTC9" s="49"/>
      <c r="HTD9" s="49"/>
      <c r="HTE9" s="49"/>
      <c r="HTF9" s="49"/>
      <c r="HTG9" s="49"/>
      <c r="HTH9" s="49"/>
      <c r="HTI9" s="49"/>
      <c r="HTJ9" s="49"/>
      <c r="HTK9" s="49"/>
      <c r="HTL9" s="49"/>
      <c r="HTM9" s="49"/>
      <c r="HTN9" s="49"/>
      <c r="HTO9" s="49"/>
      <c r="HTP9" s="49"/>
      <c r="HTQ9" s="49"/>
      <c r="HTR9" s="49"/>
      <c r="HTS9" s="49"/>
      <c r="HTT9" s="49"/>
      <c r="HTU9" s="49"/>
      <c r="HTV9" s="49"/>
      <c r="HTW9" s="49"/>
      <c r="HTX9" s="49"/>
      <c r="HTY9" s="49"/>
      <c r="HTZ9" s="49"/>
      <c r="HUA9" s="49"/>
      <c r="HUB9" s="49"/>
      <c r="HUC9" s="49"/>
      <c r="HUD9" s="49"/>
      <c r="HUE9" s="49"/>
      <c r="HUF9" s="49"/>
      <c r="HUG9" s="49"/>
      <c r="HUH9" s="49"/>
      <c r="HUI9" s="49"/>
      <c r="HUJ9" s="49"/>
      <c r="HUK9" s="49"/>
      <c r="HUL9" s="49"/>
      <c r="HUM9" s="49"/>
      <c r="HUN9" s="49"/>
      <c r="HUO9" s="49"/>
      <c r="HUP9" s="49"/>
      <c r="HUQ9" s="49"/>
      <c r="HUR9" s="49"/>
      <c r="HUS9" s="49"/>
      <c r="HUT9" s="49"/>
      <c r="HUU9" s="49"/>
      <c r="HUV9" s="49"/>
      <c r="HUW9" s="49"/>
      <c r="HUX9" s="49"/>
      <c r="HUY9" s="49"/>
      <c r="HUZ9" s="49"/>
      <c r="HVA9" s="49"/>
      <c r="HVB9" s="49"/>
      <c r="HVC9" s="49"/>
      <c r="HVD9" s="49"/>
      <c r="HVE9" s="49"/>
      <c r="HVF9" s="49"/>
      <c r="HVG9" s="49"/>
      <c r="HVH9" s="49"/>
      <c r="HVI9" s="49"/>
      <c r="HVJ9" s="49"/>
      <c r="HVK9" s="49"/>
      <c r="HVL9" s="49"/>
      <c r="HVM9" s="49"/>
      <c r="HVN9" s="49"/>
      <c r="HVO9" s="49"/>
      <c r="HVP9" s="49"/>
      <c r="HVQ9" s="49"/>
      <c r="HVR9" s="49"/>
      <c r="HVS9" s="49"/>
      <c r="HVT9" s="49"/>
      <c r="HVU9" s="49"/>
      <c r="HVV9" s="49"/>
      <c r="HVW9" s="49"/>
      <c r="HVX9" s="49"/>
      <c r="HVY9" s="49"/>
      <c r="HVZ9" s="49"/>
      <c r="HWA9" s="49"/>
      <c r="HWB9" s="49"/>
      <c r="HWC9" s="49"/>
      <c r="HWD9" s="49"/>
      <c r="HWE9" s="49"/>
      <c r="HWF9" s="49"/>
      <c r="HWG9" s="49"/>
      <c r="HWH9" s="49"/>
      <c r="HWI9" s="49"/>
      <c r="HWJ9" s="49"/>
      <c r="HWK9" s="49"/>
      <c r="HWL9" s="49"/>
      <c r="HWM9" s="49"/>
      <c r="HWN9" s="49"/>
      <c r="HWO9" s="49"/>
      <c r="HWP9" s="49"/>
      <c r="HWQ9" s="49"/>
      <c r="HWR9" s="49"/>
      <c r="HWS9" s="49"/>
      <c r="HWT9" s="49"/>
      <c r="HWU9" s="49"/>
      <c r="HWV9" s="49"/>
      <c r="HWW9" s="49"/>
      <c r="HWX9" s="49"/>
      <c r="HWY9" s="49"/>
      <c r="HWZ9" s="49"/>
      <c r="HXA9" s="49"/>
      <c r="HXB9" s="49"/>
      <c r="HXC9" s="49"/>
      <c r="HXD9" s="49"/>
      <c r="HXE9" s="49"/>
      <c r="HXF9" s="49"/>
      <c r="HXG9" s="49"/>
      <c r="HXH9" s="49"/>
      <c r="HXI9" s="49"/>
      <c r="HXJ9" s="49"/>
      <c r="HXK9" s="49"/>
      <c r="HXL9" s="49"/>
      <c r="HXM9" s="49"/>
      <c r="HXN9" s="49"/>
      <c r="HXO9" s="49"/>
      <c r="HXP9" s="49"/>
      <c r="HXQ9" s="49"/>
      <c r="HXR9" s="49"/>
      <c r="HXS9" s="49"/>
      <c r="HXT9" s="49"/>
      <c r="HXU9" s="49"/>
      <c r="HXV9" s="49"/>
      <c r="HXW9" s="49"/>
      <c r="HXX9" s="49"/>
      <c r="HXY9" s="49"/>
      <c r="HXZ9" s="49"/>
      <c r="HYA9" s="49"/>
      <c r="HYB9" s="49"/>
      <c r="HYC9" s="49"/>
      <c r="HYD9" s="49"/>
      <c r="HYE9" s="49"/>
      <c r="HYF9" s="49"/>
      <c r="HYG9" s="49"/>
      <c r="HYH9" s="49"/>
      <c r="HYI9" s="49"/>
      <c r="HYJ9" s="49"/>
      <c r="HYK9" s="49"/>
      <c r="HYL9" s="49"/>
      <c r="HYM9" s="49"/>
      <c r="HYN9" s="49"/>
      <c r="HYO9" s="49"/>
      <c r="HYP9" s="49"/>
      <c r="HYQ9" s="49"/>
      <c r="HYR9" s="49"/>
      <c r="HYS9" s="49"/>
      <c r="HYT9" s="49"/>
      <c r="HYU9" s="49"/>
      <c r="HYV9" s="49"/>
      <c r="HYW9" s="49"/>
      <c r="HYX9" s="49"/>
      <c r="HYY9" s="49"/>
      <c r="HYZ9" s="49"/>
      <c r="HZA9" s="49"/>
      <c r="HZB9" s="49"/>
      <c r="HZC9" s="49"/>
      <c r="HZD9" s="49"/>
      <c r="HZE9" s="49"/>
      <c r="HZF9" s="49"/>
      <c r="HZG9" s="49"/>
      <c r="HZH9" s="49"/>
      <c r="HZI9" s="49"/>
      <c r="HZJ9" s="49"/>
      <c r="HZK9" s="49"/>
      <c r="HZL9" s="49"/>
      <c r="HZM9" s="49"/>
      <c r="HZN9" s="49"/>
      <c r="HZO9" s="49"/>
      <c r="HZP9" s="49"/>
      <c r="HZQ9" s="49"/>
      <c r="HZR9" s="49"/>
      <c r="HZS9" s="49"/>
      <c r="HZT9" s="49"/>
      <c r="HZU9" s="49"/>
      <c r="HZV9" s="49"/>
      <c r="HZW9" s="49"/>
      <c r="HZX9" s="49"/>
      <c r="HZY9" s="49"/>
      <c r="HZZ9" s="49"/>
      <c r="IAA9" s="49"/>
      <c r="IAB9" s="49"/>
      <c r="IAC9" s="49"/>
      <c r="IAD9" s="49"/>
      <c r="IAE9" s="49"/>
      <c r="IAF9" s="49"/>
      <c r="IAG9" s="49"/>
      <c r="IAH9" s="49"/>
      <c r="IAI9" s="49"/>
      <c r="IAJ9" s="49"/>
      <c r="IAK9" s="49"/>
      <c r="IAL9" s="49"/>
      <c r="IAM9" s="49"/>
      <c r="IAN9" s="49"/>
      <c r="IAO9" s="49"/>
      <c r="IAP9" s="49"/>
      <c r="IAQ9" s="49"/>
      <c r="IAR9" s="49"/>
      <c r="IAS9" s="49"/>
      <c r="IAT9" s="49"/>
      <c r="IAU9" s="49"/>
      <c r="IAV9" s="49"/>
      <c r="IAW9" s="49"/>
      <c r="IAX9" s="49"/>
      <c r="IAY9" s="49"/>
      <c r="IAZ9" s="49"/>
      <c r="IBA9" s="49"/>
      <c r="IBB9" s="49"/>
      <c r="IBC9" s="49"/>
      <c r="IBD9" s="49"/>
      <c r="IBE9" s="49"/>
      <c r="IBF9" s="49"/>
      <c r="IBG9" s="49"/>
      <c r="IBH9" s="49"/>
      <c r="IBI9" s="49"/>
      <c r="IBJ9" s="49"/>
      <c r="IBK9" s="49"/>
      <c r="IBL9" s="49"/>
      <c r="IBM9" s="49"/>
      <c r="IBN9" s="49"/>
      <c r="IBO9" s="49"/>
      <c r="IBP9" s="49"/>
      <c r="IBQ9" s="49"/>
      <c r="IBR9" s="49"/>
      <c r="IBS9" s="49"/>
      <c r="IBT9" s="49"/>
      <c r="IBU9" s="49"/>
      <c r="IBV9" s="49"/>
      <c r="IBW9" s="49"/>
      <c r="IBX9" s="49"/>
      <c r="IBY9" s="49"/>
      <c r="IBZ9" s="49"/>
      <c r="ICA9" s="49"/>
      <c r="ICB9" s="49"/>
      <c r="ICC9" s="49"/>
      <c r="ICD9" s="49"/>
      <c r="ICE9" s="49"/>
      <c r="ICF9" s="49"/>
      <c r="ICG9" s="49"/>
      <c r="ICH9" s="49"/>
      <c r="ICI9" s="49"/>
      <c r="ICJ9" s="49"/>
      <c r="ICK9" s="49"/>
      <c r="ICL9" s="49"/>
      <c r="ICM9" s="49"/>
      <c r="ICN9" s="49"/>
      <c r="ICO9" s="49"/>
      <c r="ICP9" s="49"/>
      <c r="ICQ9" s="49"/>
      <c r="ICR9" s="49"/>
      <c r="ICS9" s="49"/>
      <c r="ICT9" s="49"/>
      <c r="ICU9" s="49"/>
      <c r="ICV9" s="49"/>
      <c r="ICW9" s="49"/>
      <c r="ICX9" s="49"/>
      <c r="ICY9" s="49"/>
      <c r="ICZ9" s="49"/>
      <c r="IDA9" s="49"/>
      <c r="IDB9" s="49"/>
      <c r="IDC9" s="49"/>
      <c r="IDD9" s="49"/>
      <c r="IDE9" s="49"/>
      <c r="IDF9" s="49"/>
      <c r="IDG9" s="49"/>
      <c r="IDH9" s="49"/>
      <c r="IDI9" s="49"/>
      <c r="IDJ9" s="49"/>
      <c r="IDK9" s="49"/>
      <c r="IDL9" s="49"/>
      <c r="IDM9" s="49"/>
      <c r="IDN9" s="49"/>
      <c r="IDO9" s="49"/>
      <c r="IDP9" s="49"/>
      <c r="IDQ9" s="49"/>
      <c r="IDR9" s="49"/>
      <c r="IDS9" s="49"/>
      <c r="IDT9" s="49"/>
      <c r="IDU9" s="49"/>
      <c r="IDV9" s="49"/>
      <c r="IDW9" s="49"/>
      <c r="IDX9" s="49"/>
      <c r="IDY9" s="49"/>
      <c r="IDZ9" s="49"/>
      <c r="IEA9" s="49"/>
      <c r="IEB9" s="49"/>
      <c r="IEC9" s="49"/>
      <c r="IED9" s="49"/>
      <c r="IEE9" s="49"/>
      <c r="IEF9" s="49"/>
      <c r="IEG9" s="49"/>
      <c r="IEH9" s="49"/>
      <c r="IEI9" s="49"/>
      <c r="IEJ9" s="49"/>
      <c r="IEK9" s="49"/>
      <c r="IEL9" s="49"/>
      <c r="IEM9" s="49"/>
      <c r="IEN9" s="49"/>
      <c r="IEO9" s="49"/>
      <c r="IEP9" s="49"/>
      <c r="IEQ9" s="49"/>
      <c r="IER9" s="49"/>
      <c r="IES9" s="49"/>
      <c r="IET9" s="49"/>
      <c r="IEU9" s="49"/>
      <c r="IEV9" s="49"/>
      <c r="IEW9" s="49"/>
      <c r="IEX9" s="49"/>
      <c r="IEY9" s="49"/>
      <c r="IEZ9" s="49"/>
      <c r="IFA9" s="49"/>
      <c r="IFB9" s="49"/>
      <c r="IFC9" s="49"/>
      <c r="IFD9" s="49"/>
      <c r="IFE9" s="49"/>
      <c r="IFF9" s="49"/>
      <c r="IFG9" s="49"/>
      <c r="IFH9" s="49"/>
      <c r="IFI9" s="49"/>
      <c r="IFJ9" s="49"/>
      <c r="IFK9" s="49"/>
      <c r="IFL9" s="49"/>
      <c r="IFM9" s="49"/>
      <c r="IFN9" s="49"/>
      <c r="IFO9" s="49"/>
      <c r="IFP9" s="49"/>
      <c r="IFQ9" s="49"/>
      <c r="IFR9" s="49"/>
      <c r="IFS9" s="49"/>
      <c r="IFT9" s="49"/>
      <c r="IFU9" s="49"/>
      <c r="IFV9" s="49"/>
      <c r="IFW9" s="49"/>
      <c r="IFX9" s="49"/>
      <c r="IFY9" s="49"/>
      <c r="IFZ9" s="49"/>
      <c r="IGA9" s="49"/>
      <c r="IGB9" s="49"/>
      <c r="IGC9" s="49"/>
      <c r="IGD9" s="49"/>
      <c r="IGE9" s="49"/>
      <c r="IGF9" s="49"/>
      <c r="IGG9" s="49"/>
      <c r="IGH9" s="49"/>
      <c r="IGI9" s="49"/>
      <c r="IGJ9" s="49"/>
      <c r="IGK9" s="49"/>
      <c r="IGL9" s="49"/>
      <c r="IGM9" s="49"/>
      <c r="IGN9" s="49"/>
      <c r="IGO9" s="49"/>
      <c r="IGP9" s="49"/>
      <c r="IGQ9" s="49"/>
      <c r="IGR9" s="49"/>
      <c r="IGS9" s="49"/>
      <c r="IGT9" s="49"/>
      <c r="IGU9" s="49"/>
      <c r="IGV9" s="49"/>
      <c r="IGW9" s="49"/>
      <c r="IGX9" s="49"/>
      <c r="IGY9" s="49"/>
      <c r="IGZ9" s="49"/>
      <c r="IHA9" s="49"/>
      <c r="IHB9" s="49"/>
      <c r="IHC9" s="49"/>
      <c r="IHD9" s="49"/>
      <c r="IHE9" s="49"/>
      <c r="IHF9" s="49"/>
      <c r="IHG9" s="49"/>
      <c r="IHH9" s="49"/>
      <c r="IHI9" s="49"/>
      <c r="IHJ9" s="49"/>
      <c r="IHK9" s="49"/>
      <c r="IHL9" s="49"/>
      <c r="IHM9" s="49"/>
      <c r="IHN9" s="49"/>
      <c r="IHO9" s="49"/>
      <c r="IHP9" s="49"/>
      <c r="IHQ9" s="49"/>
      <c r="IHR9" s="49"/>
      <c r="IHS9" s="49"/>
      <c r="IHT9" s="49"/>
      <c r="IHU9" s="49"/>
      <c r="IHV9" s="49"/>
      <c r="IHW9" s="49"/>
      <c r="IHX9" s="49"/>
      <c r="IHY9" s="49"/>
      <c r="IHZ9" s="49"/>
      <c r="IIA9" s="49"/>
      <c r="IIB9" s="49"/>
      <c r="IIC9" s="49"/>
      <c r="IID9" s="49"/>
      <c r="IIE9" s="49"/>
      <c r="IIF9" s="49"/>
      <c r="IIG9" s="49"/>
      <c r="IIH9" s="49"/>
      <c r="III9" s="49"/>
      <c r="IIJ9" s="49"/>
      <c r="IIK9" s="49"/>
      <c r="IIL9" s="49"/>
      <c r="IIM9" s="49"/>
      <c r="IIN9" s="49"/>
      <c r="IIO9" s="49"/>
      <c r="IIP9" s="49"/>
      <c r="IIQ9" s="49"/>
      <c r="IIR9" s="49"/>
      <c r="IIS9" s="49"/>
      <c r="IIT9" s="49"/>
      <c r="IIU9" s="49"/>
      <c r="IIV9" s="49"/>
      <c r="IIW9" s="49"/>
      <c r="IIX9" s="49"/>
      <c r="IIY9" s="49"/>
      <c r="IIZ9" s="49"/>
      <c r="IJA9" s="49"/>
      <c r="IJB9" s="49"/>
      <c r="IJC9" s="49"/>
      <c r="IJD9" s="49"/>
      <c r="IJE9" s="49"/>
      <c r="IJF9" s="49"/>
      <c r="IJG9" s="49"/>
      <c r="IJH9" s="49"/>
      <c r="IJI9" s="49"/>
      <c r="IJJ9" s="49"/>
      <c r="IJK9" s="49"/>
      <c r="IJL9" s="49"/>
      <c r="IJM9" s="49"/>
      <c r="IJN9" s="49"/>
      <c r="IJO9" s="49"/>
      <c r="IJP9" s="49"/>
      <c r="IJQ9" s="49"/>
      <c r="IJR9" s="49"/>
      <c r="IJS9" s="49"/>
      <c r="IJT9" s="49"/>
      <c r="IJU9" s="49"/>
      <c r="IJV9" s="49"/>
      <c r="IJW9" s="49"/>
      <c r="IJX9" s="49"/>
      <c r="IJY9" s="49"/>
      <c r="IJZ9" s="49"/>
      <c r="IKA9" s="49"/>
      <c r="IKB9" s="49"/>
      <c r="IKC9" s="49"/>
      <c r="IKD9" s="49"/>
      <c r="IKE9" s="49"/>
      <c r="IKF9" s="49"/>
      <c r="IKG9" s="49"/>
      <c r="IKH9" s="49"/>
      <c r="IKI9" s="49"/>
      <c r="IKJ9" s="49"/>
      <c r="IKK9" s="49"/>
      <c r="IKL9" s="49"/>
      <c r="IKM9" s="49"/>
      <c r="IKN9" s="49"/>
      <c r="IKO9" s="49"/>
      <c r="IKP9" s="49"/>
      <c r="IKQ9" s="49"/>
      <c r="IKR9" s="49"/>
      <c r="IKS9" s="49"/>
      <c r="IKT9" s="49"/>
      <c r="IKU9" s="49"/>
      <c r="IKV9" s="49"/>
      <c r="IKW9" s="49"/>
      <c r="IKX9" s="49"/>
      <c r="IKY9" s="49"/>
      <c r="IKZ9" s="49"/>
      <c r="ILA9" s="49"/>
      <c r="ILB9" s="49"/>
      <c r="ILC9" s="49"/>
      <c r="ILD9" s="49"/>
      <c r="ILE9" s="49"/>
      <c r="ILF9" s="49"/>
      <c r="ILG9" s="49"/>
      <c r="ILH9" s="49"/>
      <c r="ILI9" s="49"/>
      <c r="ILJ9" s="49"/>
      <c r="ILK9" s="49"/>
      <c r="ILL9" s="49"/>
      <c r="ILM9" s="49"/>
      <c r="ILN9" s="49"/>
      <c r="ILO9" s="49"/>
      <c r="ILP9" s="49"/>
      <c r="ILQ9" s="49"/>
      <c r="ILR9" s="49"/>
      <c r="ILS9" s="49"/>
      <c r="ILT9" s="49"/>
      <c r="ILU9" s="49"/>
      <c r="ILV9" s="49"/>
      <c r="ILW9" s="49"/>
      <c r="ILX9" s="49"/>
      <c r="ILY9" s="49"/>
      <c r="ILZ9" s="49"/>
      <c r="IMA9" s="49"/>
      <c r="IMB9" s="49"/>
      <c r="IMC9" s="49"/>
      <c r="IMD9" s="49"/>
      <c r="IME9" s="49"/>
      <c r="IMF9" s="49"/>
      <c r="IMG9" s="49"/>
      <c r="IMH9" s="49"/>
      <c r="IMI9" s="49"/>
      <c r="IMJ9" s="49"/>
      <c r="IMK9" s="49"/>
      <c r="IML9" s="49"/>
      <c r="IMM9" s="49"/>
      <c r="IMN9" s="49"/>
      <c r="IMO9" s="49"/>
      <c r="IMP9" s="49"/>
      <c r="IMQ9" s="49"/>
      <c r="IMR9" s="49"/>
      <c r="IMS9" s="49"/>
      <c r="IMT9" s="49"/>
      <c r="IMU9" s="49"/>
      <c r="IMV9" s="49"/>
      <c r="IMW9" s="49"/>
      <c r="IMX9" s="49"/>
      <c r="IMY9" s="49"/>
      <c r="IMZ9" s="49"/>
      <c r="INA9" s="49"/>
      <c r="INB9" s="49"/>
      <c r="INC9" s="49"/>
      <c r="IND9" s="49"/>
      <c r="INE9" s="49"/>
      <c r="INF9" s="49"/>
      <c r="ING9" s="49"/>
      <c r="INH9" s="49"/>
      <c r="INI9" s="49"/>
      <c r="INJ9" s="49"/>
      <c r="INK9" s="49"/>
      <c r="INL9" s="49"/>
      <c r="INM9" s="49"/>
      <c r="INN9" s="49"/>
      <c r="INO9" s="49"/>
      <c r="INP9" s="49"/>
      <c r="INQ9" s="49"/>
      <c r="INR9" s="49"/>
      <c r="INS9" s="49"/>
      <c r="INT9" s="49"/>
      <c r="INU9" s="49"/>
      <c r="INV9" s="49"/>
      <c r="INW9" s="49"/>
      <c r="INX9" s="49"/>
      <c r="INY9" s="49"/>
      <c r="INZ9" s="49"/>
      <c r="IOA9" s="49"/>
      <c r="IOB9" s="49"/>
      <c r="IOC9" s="49"/>
      <c r="IOD9" s="49"/>
      <c r="IOE9" s="49"/>
      <c r="IOF9" s="49"/>
      <c r="IOG9" s="49"/>
      <c r="IOH9" s="49"/>
      <c r="IOI9" s="49"/>
      <c r="IOJ9" s="49"/>
      <c r="IOK9" s="49"/>
      <c r="IOL9" s="49"/>
      <c r="IOM9" s="49"/>
      <c r="ION9" s="49"/>
      <c r="IOO9" s="49"/>
      <c r="IOP9" s="49"/>
      <c r="IOQ9" s="49"/>
      <c r="IOR9" s="49"/>
      <c r="IOS9" s="49"/>
      <c r="IOT9" s="49"/>
      <c r="IOU9" s="49"/>
      <c r="IOV9" s="49"/>
      <c r="IOW9" s="49"/>
      <c r="IOX9" s="49"/>
      <c r="IOY9" s="49"/>
      <c r="IOZ9" s="49"/>
      <c r="IPA9" s="49"/>
      <c r="IPB9" s="49"/>
      <c r="IPC9" s="49"/>
      <c r="IPD9" s="49"/>
      <c r="IPE9" s="49"/>
      <c r="IPF9" s="49"/>
      <c r="IPG9" s="49"/>
      <c r="IPH9" s="49"/>
      <c r="IPI9" s="49"/>
      <c r="IPJ9" s="49"/>
      <c r="IPK9" s="49"/>
      <c r="IPL9" s="49"/>
      <c r="IPM9" s="49"/>
      <c r="IPN9" s="49"/>
      <c r="IPO9" s="49"/>
      <c r="IPP9" s="49"/>
      <c r="IPQ9" s="49"/>
      <c r="IPR9" s="49"/>
      <c r="IPS9" s="49"/>
      <c r="IPT9" s="49"/>
      <c r="IPU9" s="49"/>
      <c r="IPV9" s="49"/>
      <c r="IPW9" s="49"/>
      <c r="IPX9" s="49"/>
      <c r="IPY9" s="49"/>
      <c r="IPZ9" s="49"/>
      <c r="IQA9" s="49"/>
      <c r="IQB9" s="49"/>
      <c r="IQC9" s="49"/>
      <c r="IQD9" s="49"/>
      <c r="IQE9" s="49"/>
      <c r="IQF9" s="49"/>
      <c r="IQG9" s="49"/>
      <c r="IQH9" s="49"/>
      <c r="IQI9" s="49"/>
      <c r="IQJ9" s="49"/>
      <c r="IQK9" s="49"/>
      <c r="IQL9" s="49"/>
      <c r="IQM9" s="49"/>
      <c r="IQN9" s="49"/>
      <c r="IQO9" s="49"/>
      <c r="IQP9" s="49"/>
      <c r="IQQ9" s="49"/>
      <c r="IQR9" s="49"/>
      <c r="IQS9" s="49"/>
      <c r="IQT9" s="49"/>
      <c r="IQU9" s="49"/>
      <c r="IQV9" s="49"/>
      <c r="IQW9" s="49"/>
      <c r="IQX9" s="49"/>
      <c r="IQY9" s="49"/>
      <c r="IQZ9" s="49"/>
      <c r="IRA9" s="49"/>
      <c r="IRB9" s="49"/>
      <c r="IRC9" s="49"/>
      <c r="IRD9" s="49"/>
      <c r="IRE9" s="49"/>
      <c r="IRF9" s="49"/>
      <c r="IRG9" s="49"/>
      <c r="IRH9" s="49"/>
      <c r="IRI9" s="49"/>
      <c r="IRJ9" s="49"/>
      <c r="IRK9" s="49"/>
      <c r="IRL9" s="49"/>
      <c r="IRM9" s="49"/>
      <c r="IRN9" s="49"/>
      <c r="IRO9" s="49"/>
      <c r="IRP9" s="49"/>
      <c r="IRQ9" s="49"/>
      <c r="IRR9" s="49"/>
      <c r="IRS9" s="49"/>
      <c r="IRT9" s="49"/>
      <c r="IRU9" s="49"/>
      <c r="IRV9" s="49"/>
      <c r="IRW9" s="49"/>
      <c r="IRX9" s="49"/>
      <c r="IRY9" s="49"/>
      <c r="IRZ9" s="49"/>
      <c r="ISA9" s="49"/>
      <c r="ISB9" s="49"/>
      <c r="ISC9" s="49"/>
      <c r="ISD9" s="49"/>
      <c r="ISE9" s="49"/>
      <c r="ISF9" s="49"/>
      <c r="ISG9" s="49"/>
      <c r="ISH9" s="49"/>
      <c r="ISI9" s="49"/>
      <c r="ISJ9" s="49"/>
      <c r="ISK9" s="49"/>
      <c r="ISL9" s="49"/>
      <c r="ISM9" s="49"/>
      <c r="ISN9" s="49"/>
      <c r="ISO9" s="49"/>
      <c r="ISP9" s="49"/>
      <c r="ISQ9" s="49"/>
      <c r="ISR9" s="49"/>
      <c r="ISS9" s="49"/>
      <c r="IST9" s="49"/>
      <c r="ISU9" s="49"/>
      <c r="ISV9" s="49"/>
      <c r="ISW9" s="49"/>
      <c r="ISX9" s="49"/>
      <c r="ISY9" s="49"/>
      <c r="ISZ9" s="49"/>
      <c r="ITA9" s="49"/>
      <c r="ITB9" s="49"/>
      <c r="ITC9" s="49"/>
      <c r="ITD9" s="49"/>
      <c r="ITE9" s="49"/>
      <c r="ITF9" s="49"/>
      <c r="ITG9" s="49"/>
      <c r="ITH9" s="49"/>
      <c r="ITI9" s="49"/>
      <c r="ITJ9" s="49"/>
      <c r="ITK9" s="49"/>
      <c r="ITL9" s="49"/>
      <c r="ITM9" s="49"/>
      <c r="ITN9" s="49"/>
      <c r="ITO9" s="49"/>
      <c r="ITP9" s="49"/>
      <c r="ITQ9" s="49"/>
      <c r="ITR9" s="49"/>
      <c r="ITS9" s="49"/>
      <c r="ITT9" s="49"/>
      <c r="ITU9" s="49"/>
      <c r="ITV9" s="49"/>
      <c r="ITW9" s="49"/>
      <c r="ITX9" s="49"/>
      <c r="ITY9" s="49"/>
      <c r="ITZ9" s="49"/>
      <c r="IUA9" s="49"/>
      <c r="IUB9" s="49"/>
      <c r="IUC9" s="49"/>
      <c r="IUD9" s="49"/>
      <c r="IUE9" s="49"/>
      <c r="IUF9" s="49"/>
      <c r="IUG9" s="49"/>
      <c r="IUH9" s="49"/>
      <c r="IUI9" s="49"/>
      <c r="IUJ9" s="49"/>
      <c r="IUK9" s="49"/>
      <c r="IUL9" s="49"/>
      <c r="IUM9" s="49"/>
      <c r="IUN9" s="49"/>
      <c r="IUO9" s="49"/>
      <c r="IUP9" s="49"/>
      <c r="IUQ9" s="49"/>
      <c r="IUR9" s="49"/>
      <c r="IUS9" s="49"/>
      <c r="IUT9" s="49"/>
      <c r="IUU9" s="49"/>
      <c r="IUV9" s="49"/>
      <c r="IUW9" s="49"/>
      <c r="IUX9" s="49"/>
      <c r="IUY9" s="49"/>
      <c r="IUZ9" s="49"/>
      <c r="IVA9" s="49"/>
      <c r="IVB9" s="49"/>
      <c r="IVC9" s="49"/>
      <c r="IVD9" s="49"/>
      <c r="IVE9" s="49"/>
      <c r="IVF9" s="49"/>
      <c r="IVG9" s="49"/>
      <c r="IVH9" s="49"/>
      <c r="IVI9" s="49"/>
      <c r="IVJ9" s="49"/>
      <c r="IVK9" s="49"/>
      <c r="IVL9" s="49"/>
      <c r="IVM9" s="49"/>
      <c r="IVN9" s="49"/>
      <c r="IVO9" s="49"/>
      <c r="IVP9" s="49"/>
      <c r="IVQ9" s="49"/>
      <c r="IVR9" s="49"/>
      <c r="IVS9" s="49"/>
      <c r="IVT9" s="49"/>
      <c r="IVU9" s="49"/>
      <c r="IVV9" s="49"/>
      <c r="IVW9" s="49"/>
      <c r="IVX9" s="49"/>
      <c r="IVY9" s="49"/>
      <c r="IVZ9" s="49"/>
      <c r="IWA9" s="49"/>
      <c r="IWB9" s="49"/>
      <c r="IWC9" s="49"/>
      <c r="IWD9" s="49"/>
      <c r="IWE9" s="49"/>
      <c r="IWF9" s="49"/>
      <c r="IWG9" s="49"/>
      <c r="IWH9" s="49"/>
      <c r="IWI9" s="49"/>
      <c r="IWJ9" s="49"/>
      <c r="IWK9" s="49"/>
      <c r="IWL9" s="49"/>
      <c r="IWM9" s="49"/>
      <c r="IWN9" s="49"/>
      <c r="IWO9" s="49"/>
      <c r="IWP9" s="49"/>
      <c r="IWQ9" s="49"/>
      <c r="IWR9" s="49"/>
      <c r="IWS9" s="49"/>
      <c r="IWT9" s="49"/>
      <c r="IWU9" s="49"/>
      <c r="IWV9" s="49"/>
      <c r="IWW9" s="49"/>
      <c r="IWX9" s="49"/>
      <c r="IWY9" s="49"/>
      <c r="IWZ9" s="49"/>
      <c r="IXA9" s="49"/>
      <c r="IXB9" s="49"/>
      <c r="IXC9" s="49"/>
      <c r="IXD9" s="49"/>
      <c r="IXE9" s="49"/>
      <c r="IXF9" s="49"/>
      <c r="IXG9" s="49"/>
      <c r="IXH9" s="49"/>
      <c r="IXI9" s="49"/>
      <c r="IXJ9" s="49"/>
      <c r="IXK9" s="49"/>
      <c r="IXL9" s="49"/>
      <c r="IXM9" s="49"/>
      <c r="IXN9" s="49"/>
      <c r="IXO9" s="49"/>
      <c r="IXP9" s="49"/>
      <c r="IXQ9" s="49"/>
      <c r="IXR9" s="49"/>
      <c r="IXS9" s="49"/>
      <c r="IXT9" s="49"/>
      <c r="IXU9" s="49"/>
      <c r="IXV9" s="49"/>
      <c r="IXW9" s="49"/>
      <c r="IXX9" s="49"/>
      <c r="IXY9" s="49"/>
      <c r="IXZ9" s="49"/>
      <c r="IYA9" s="49"/>
      <c r="IYB9" s="49"/>
      <c r="IYC9" s="49"/>
      <c r="IYD9" s="49"/>
      <c r="IYE9" s="49"/>
      <c r="IYF9" s="49"/>
      <c r="IYG9" s="49"/>
      <c r="IYH9" s="49"/>
      <c r="IYI9" s="49"/>
      <c r="IYJ9" s="49"/>
      <c r="IYK9" s="49"/>
      <c r="IYL9" s="49"/>
      <c r="IYM9" s="49"/>
      <c r="IYN9" s="49"/>
      <c r="IYO9" s="49"/>
      <c r="IYP9" s="49"/>
      <c r="IYQ9" s="49"/>
      <c r="IYR9" s="49"/>
      <c r="IYS9" s="49"/>
      <c r="IYT9" s="49"/>
      <c r="IYU9" s="49"/>
      <c r="IYV9" s="49"/>
      <c r="IYW9" s="49"/>
      <c r="IYX9" s="49"/>
      <c r="IYY9" s="49"/>
      <c r="IYZ9" s="49"/>
      <c r="IZA9" s="49"/>
      <c r="IZB9" s="49"/>
      <c r="IZC9" s="49"/>
      <c r="IZD9" s="49"/>
      <c r="IZE9" s="49"/>
      <c r="IZF9" s="49"/>
      <c r="IZG9" s="49"/>
      <c r="IZH9" s="49"/>
      <c r="IZI9" s="49"/>
      <c r="IZJ9" s="49"/>
      <c r="IZK9" s="49"/>
      <c r="IZL9" s="49"/>
      <c r="IZM9" s="49"/>
      <c r="IZN9" s="49"/>
      <c r="IZO9" s="49"/>
      <c r="IZP9" s="49"/>
      <c r="IZQ9" s="49"/>
      <c r="IZR9" s="49"/>
      <c r="IZS9" s="49"/>
      <c r="IZT9" s="49"/>
      <c r="IZU9" s="49"/>
      <c r="IZV9" s="49"/>
      <c r="IZW9" s="49"/>
      <c r="IZX9" s="49"/>
      <c r="IZY9" s="49"/>
      <c r="IZZ9" s="49"/>
      <c r="JAA9" s="49"/>
      <c r="JAB9" s="49"/>
      <c r="JAC9" s="49"/>
      <c r="JAD9" s="49"/>
      <c r="JAE9" s="49"/>
      <c r="JAF9" s="49"/>
      <c r="JAG9" s="49"/>
      <c r="JAH9" s="49"/>
      <c r="JAI9" s="49"/>
      <c r="JAJ9" s="49"/>
      <c r="JAK9" s="49"/>
      <c r="JAL9" s="49"/>
      <c r="JAM9" s="49"/>
      <c r="JAN9" s="49"/>
      <c r="JAO9" s="49"/>
      <c r="JAP9" s="49"/>
      <c r="JAQ9" s="49"/>
      <c r="JAR9" s="49"/>
      <c r="JAS9" s="49"/>
      <c r="JAT9" s="49"/>
      <c r="JAU9" s="49"/>
      <c r="JAV9" s="49"/>
      <c r="JAW9" s="49"/>
      <c r="JAX9" s="49"/>
      <c r="JAY9" s="49"/>
      <c r="JAZ9" s="49"/>
      <c r="JBA9" s="49"/>
      <c r="JBB9" s="49"/>
      <c r="JBC9" s="49"/>
      <c r="JBD9" s="49"/>
      <c r="JBE9" s="49"/>
      <c r="JBF9" s="49"/>
      <c r="JBG9" s="49"/>
      <c r="JBH9" s="49"/>
      <c r="JBI9" s="49"/>
      <c r="JBJ9" s="49"/>
      <c r="JBK9" s="49"/>
      <c r="JBL9" s="49"/>
      <c r="JBM9" s="49"/>
      <c r="JBN9" s="49"/>
      <c r="JBO9" s="49"/>
      <c r="JBP9" s="49"/>
      <c r="JBQ9" s="49"/>
      <c r="JBR9" s="49"/>
      <c r="JBS9" s="49"/>
      <c r="JBT9" s="49"/>
      <c r="JBU9" s="49"/>
      <c r="JBV9" s="49"/>
      <c r="JBW9" s="49"/>
      <c r="JBX9" s="49"/>
      <c r="JBY9" s="49"/>
      <c r="JBZ9" s="49"/>
      <c r="JCA9" s="49"/>
      <c r="JCB9" s="49"/>
      <c r="JCC9" s="49"/>
      <c r="JCD9" s="49"/>
      <c r="JCE9" s="49"/>
      <c r="JCF9" s="49"/>
      <c r="JCG9" s="49"/>
      <c r="JCH9" s="49"/>
      <c r="JCI9" s="49"/>
      <c r="JCJ9" s="49"/>
      <c r="JCK9" s="49"/>
      <c r="JCL9" s="49"/>
      <c r="JCM9" s="49"/>
      <c r="JCN9" s="49"/>
      <c r="JCO9" s="49"/>
      <c r="JCP9" s="49"/>
      <c r="JCQ9" s="49"/>
      <c r="JCR9" s="49"/>
      <c r="JCS9" s="49"/>
      <c r="JCT9" s="49"/>
      <c r="JCU9" s="49"/>
      <c r="JCV9" s="49"/>
      <c r="JCW9" s="49"/>
      <c r="JCX9" s="49"/>
      <c r="JCY9" s="49"/>
      <c r="JCZ9" s="49"/>
      <c r="JDA9" s="49"/>
      <c r="JDB9" s="49"/>
      <c r="JDC9" s="49"/>
      <c r="JDD9" s="49"/>
      <c r="JDE9" s="49"/>
      <c r="JDF9" s="49"/>
      <c r="JDG9" s="49"/>
      <c r="JDH9" s="49"/>
      <c r="JDI9" s="49"/>
      <c r="JDJ9" s="49"/>
      <c r="JDK9" s="49"/>
      <c r="JDL9" s="49"/>
      <c r="JDM9" s="49"/>
      <c r="JDN9" s="49"/>
      <c r="JDO9" s="49"/>
      <c r="JDP9" s="49"/>
      <c r="JDQ9" s="49"/>
      <c r="JDR9" s="49"/>
      <c r="JDS9" s="49"/>
      <c r="JDT9" s="49"/>
      <c r="JDU9" s="49"/>
      <c r="JDV9" s="49"/>
      <c r="JDW9" s="49"/>
      <c r="JDX9" s="49"/>
      <c r="JDY9" s="49"/>
      <c r="JDZ9" s="49"/>
      <c r="JEA9" s="49"/>
      <c r="JEB9" s="49"/>
      <c r="JEC9" s="49"/>
      <c r="JED9" s="49"/>
      <c r="JEE9" s="49"/>
      <c r="JEF9" s="49"/>
      <c r="JEG9" s="49"/>
      <c r="JEH9" s="49"/>
      <c r="JEI9" s="49"/>
      <c r="JEJ9" s="49"/>
      <c r="JEK9" s="49"/>
      <c r="JEL9" s="49"/>
      <c r="JEM9" s="49"/>
      <c r="JEN9" s="49"/>
      <c r="JEO9" s="49"/>
      <c r="JEP9" s="49"/>
      <c r="JEQ9" s="49"/>
      <c r="JER9" s="49"/>
      <c r="JES9" s="49"/>
      <c r="JET9" s="49"/>
      <c r="JEU9" s="49"/>
      <c r="JEV9" s="49"/>
      <c r="JEW9" s="49"/>
      <c r="JEX9" s="49"/>
      <c r="JEY9" s="49"/>
      <c r="JEZ9" s="49"/>
      <c r="JFA9" s="49"/>
      <c r="JFB9" s="49"/>
      <c r="JFC9" s="49"/>
      <c r="JFD9" s="49"/>
      <c r="JFE9" s="49"/>
      <c r="JFF9" s="49"/>
      <c r="JFG9" s="49"/>
      <c r="JFH9" s="49"/>
      <c r="JFI9" s="49"/>
      <c r="JFJ9" s="49"/>
      <c r="JFK9" s="49"/>
      <c r="JFL9" s="49"/>
      <c r="JFM9" s="49"/>
      <c r="JFN9" s="49"/>
      <c r="JFO9" s="49"/>
      <c r="JFP9" s="49"/>
      <c r="JFQ9" s="49"/>
      <c r="JFR9" s="49"/>
      <c r="JFS9" s="49"/>
      <c r="JFT9" s="49"/>
      <c r="JFU9" s="49"/>
      <c r="JFV9" s="49"/>
      <c r="JFW9" s="49"/>
      <c r="JFX9" s="49"/>
      <c r="JFY9" s="49"/>
      <c r="JFZ9" s="49"/>
      <c r="JGA9" s="49"/>
      <c r="JGB9" s="49"/>
      <c r="JGC9" s="49"/>
      <c r="JGD9" s="49"/>
      <c r="JGE9" s="49"/>
      <c r="JGF9" s="49"/>
      <c r="JGG9" s="49"/>
      <c r="JGH9" s="49"/>
      <c r="JGI9" s="49"/>
      <c r="JGJ9" s="49"/>
      <c r="JGK9" s="49"/>
      <c r="JGL9" s="49"/>
      <c r="JGM9" s="49"/>
      <c r="JGN9" s="49"/>
      <c r="JGO9" s="49"/>
      <c r="JGP9" s="49"/>
      <c r="JGQ9" s="49"/>
      <c r="JGR9" s="49"/>
      <c r="JGS9" s="49"/>
      <c r="JGT9" s="49"/>
      <c r="JGU9" s="49"/>
      <c r="JGV9" s="49"/>
      <c r="JGW9" s="49"/>
      <c r="JGX9" s="49"/>
      <c r="JGY9" s="49"/>
      <c r="JGZ9" s="49"/>
      <c r="JHA9" s="49"/>
      <c r="JHB9" s="49"/>
      <c r="JHC9" s="49"/>
      <c r="JHD9" s="49"/>
      <c r="JHE9" s="49"/>
      <c r="JHF9" s="49"/>
      <c r="JHG9" s="49"/>
      <c r="JHH9" s="49"/>
      <c r="JHI9" s="49"/>
      <c r="JHJ9" s="49"/>
      <c r="JHK9" s="49"/>
      <c r="JHL9" s="49"/>
      <c r="JHM9" s="49"/>
      <c r="JHN9" s="49"/>
      <c r="JHO9" s="49"/>
      <c r="JHP9" s="49"/>
      <c r="JHQ9" s="49"/>
      <c r="JHR9" s="49"/>
      <c r="JHS9" s="49"/>
      <c r="JHT9" s="49"/>
      <c r="JHU9" s="49"/>
      <c r="JHV9" s="49"/>
      <c r="JHW9" s="49"/>
      <c r="JHX9" s="49"/>
      <c r="JHY9" s="49"/>
      <c r="JHZ9" s="49"/>
      <c r="JIA9" s="49"/>
      <c r="JIB9" s="49"/>
      <c r="JIC9" s="49"/>
      <c r="JID9" s="49"/>
      <c r="JIE9" s="49"/>
      <c r="JIF9" s="49"/>
      <c r="JIG9" s="49"/>
      <c r="JIH9" s="49"/>
      <c r="JII9" s="49"/>
      <c r="JIJ9" s="49"/>
      <c r="JIK9" s="49"/>
      <c r="JIL9" s="49"/>
      <c r="JIM9" s="49"/>
      <c r="JIN9" s="49"/>
      <c r="JIO9" s="49"/>
      <c r="JIP9" s="49"/>
      <c r="JIQ9" s="49"/>
      <c r="JIR9" s="49"/>
      <c r="JIS9" s="49"/>
      <c r="JIT9" s="49"/>
      <c r="JIU9" s="49"/>
      <c r="JIV9" s="49"/>
      <c r="JIW9" s="49"/>
      <c r="JIX9" s="49"/>
      <c r="JIY9" s="49"/>
      <c r="JIZ9" s="49"/>
      <c r="JJA9" s="49"/>
      <c r="JJB9" s="49"/>
      <c r="JJC9" s="49"/>
      <c r="JJD9" s="49"/>
      <c r="JJE9" s="49"/>
      <c r="JJF9" s="49"/>
      <c r="JJG9" s="49"/>
      <c r="JJH9" s="49"/>
      <c r="JJI9" s="49"/>
      <c r="JJJ9" s="49"/>
      <c r="JJK9" s="49"/>
      <c r="JJL9" s="49"/>
      <c r="JJM9" s="49"/>
      <c r="JJN9" s="49"/>
      <c r="JJO9" s="49"/>
      <c r="JJP9" s="49"/>
      <c r="JJQ9" s="49"/>
      <c r="JJR9" s="49"/>
      <c r="JJS9" s="49"/>
      <c r="JJT9" s="49"/>
      <c r="JJU9" s="49"/>
      <c r="JJV9" s="49"/>
      <c r="JJW9" s="49"/>
      <c r="JJX9" s="49"/>
      <c r="JJY9" s="49"/>
      <c r="JJZ9" s="49"/>
      <c r="JKA9" s="49"/>
      <c r="JKB9" s="49"/>
      <c r="JKC9" s="49"/>
      <c r="JKD9" s="49"/>
      <c r="JKE9" s="49"/>
      <c r="JKF9" s="49"/>
      <c r="JKG9" s="49"/>
      <c r="JKH9" s="49"/>
      <c r="JKI9" s="49"/>
      <c r="JKJ9" s="49"/>
      <c r="JKK9" s="49"/>
      <c r="JKL9" s="49"/>
      <c r="JKM9" s="49"/>
      <c r="JKN9" s="49"/>
      <c r="JKO9" s="49"/>
      <c r="JKP9" s="49"/>
      <c r="JKQ9" s="49"/>
      <c r="JKR9" s="49"/>
      <c r="JKS9" s="49"/>
      <c r="JKT9" s="49"/>
      <c r="JKU9" s="49"/>
      <c r="JKV9" s="49"/>
      <c r="JKW9" s="49"/>
      <c r="JKX9" s="49"/>
      <c r="JKY9" s="49"/>
      <c r="JKZ9" s="49"/>
      <c r="JLA9" s="49"/>
      <c r="JLB9" s="49"/>
      <c r="JLC9" s="49"/>
      <c r="JLD9" s="49"/>
      <c r="JLE9" s="49"/>
      <c r="JLF9" s="49"/>
      <c r="JLG9" s="49"/>
      <c r="JLH9" s="49"/>
      <c r="JLI9" s="49"/>
      <c r="JLJ9" s="49"/>
      <c r="JLK9" s="49"/>
      <c r="JLL9" s="49"/>
      <c r="JLM9" s="49"/>
      <c r="JLN9" s="49"/>
      <c r="JLO9" s="49"/>
      <c r="JLP9" s="49"/>
      <c r="JLQ9" s="49"/>
      <c r="JLR9" s="49"/>
      <c r="JLS9" s="49"/>
      <c r="JLT9" s="49"/>
      <c r="JLU9" s="49"/>
      <c r="JLV9" s="49"/>
      <c r="JLW9" s="49"/>
      <c r="JLX9" s="49"/>
      <c r="JLY9" s="49"/>
      <c r="JLZ9" s="49"/>
      <c r="JMA9" s="49"/>
      <c r="JMB9" s="49"/>
      <c r="JMC9" s="49"/>
      <c r="JMD9" s="49"/>
      <c r="JME9" s="49"/>
      <c r="JMF9" s="49"/>
      <c r="JMG9" s="49"/>
      <c r="JMH9" s="49"/>
      <c r="JMI9" s="49"/>
      <c r="JMJ9" s="49"/>
      <c r="JMK9" s="49"/>
      <c r="JML9" s="49"/>
      <c r="JMM9" s="49"/>
      <c r="JMN9" s="49"/>
      <c r="JMO9" s="49"/>
      <c r="JMP9" s="49"/>
      <c r="JMQ9" s="49"/>
      <c r="JMR9" s="49"/>
      <c r="JMS9" s="49"/>
      <c r="JMT9" s="49"/>
      <c r="JMU9" s="49"/>
      <c r="JMV9" s="49"/>
      <c r="JMW9" s="49"/>
      <c r="JMX9" s="49"/>
      <c r="JMY9" s="49"/>
      <c r="JMZ9" s="49"/>
      <c r="JNA9" s="49"/>
      <c r="JNB9" s="49"/>
      <c r="JNC9" s="49"/>
      <c r="JND9" s="49"/>
      <c r="JNE9" s="49"/>
      <c r="JNF9" s="49"/>
      <c r="JNG9" s="49"/>
      <c r="JNH9" s="49"/>
      <c r="JNI9" s="49"/>
      <c r="JNJ9" s="49"/>
      <c r="JNK9" s="49"/>
      <c r="JNL9" s="49"/>
      <c r="JNM9" s="49"/>
      <c r="JNN9" s="49"/>
      <c r="JNO9" s="49"/>
      <c r="JNP9" s="49"/>
      <c r="JNQ9" s="49"/>
      <c r="JNR9" s="49"/>
      <c r="JNS9" s="49"/>
      <c r="JNT9" s="49"/>
      <c r="JNU9" s="49"/>
      <c r="JNV9" s="49"/>
      <c r="JNW9" s="49"/>
      <c r="JNX9" s="49"/>
      <c r="JNY9" s="49"/>
      <c r="JNZ9" s="49"/>
      <c r="JOA9" s="49"/>
      <c r="JOB9" s="49"/>
      <c r="JOC9" s="49"/>
      <c r="JOD9" s="49"/>
      <c r="JOE9" s="49"/>
      <c r="JOF9" s="49"/>
      <c r="JOG9" s="49"/>
      <c r="JOH9" s="49"/>
      <c r="JOI9" s="49"/>
      <c r="JOJ9" s="49"/>
      <c r="JOK9" s="49"/>
      <c r="JOL9" s="49"/>
      <c r="JOM9" s="49"/>
      <c r="JON9" s="49"/>
      <c r="JOO9" s="49"/>
      <c r="JOP9" s="49"/>
      <c r="JOQ9" s="49"/>
      <c r="JOR9" s="49"/>
      <c r="JOS9" s="49"/>
      <c r="JOT9" s="49"/>
      <c r="JOU9" s="49"/>
      <c r="JOV9" s="49"/>
      <c r="JOW9" s="49"/>
      <c r="JOX9" s="49"/>
      <c r="JOY9" s="49"/>
      <c r="JOZ9" s="49"/>
      <c r="JPA9" s="49"/>
      <c r="JPB9" s="49"/>
      <c r="JPC9" s="49"/>
      <c r="JPD9" s="49"/>
      <c r="JPE9" s="49"/>
      <c r="JPF9" s="49"/>
      <c r="JPG9" s="49"/>
      <c r="JPH9" s="49"/>
      <c r="JPI9" s="49"/>
      <c r="JPJ9" s="49"/>
      <c r="JPK9" s="49"/>
      <c r="JPL9" s="49"/>
      <c r="JPM9" s="49"/>
      <c r="JPN9" s="49"/>
      <c r="JPO9" s="49"/>
      <c r="JPP9" s="49"/>
      <c r="JPQ9" s="49"/>
      <c r="JPR9" s="49"/>
      <c r="JPS9" s="49"/>
      <c r="JPT9" s="49"/>
      <c r="JPU9" s="49"/>
      <c r="JPV9" s="49"/>
      <c r="JPW9" s="49"/>
      <c r="JPX9" s="49"/>
      <c r="JPY9" s="49"/>
      <c r="JPZ9" s="49"/>
      <c r="JQA9" s="49"/>
      <c r="JQB9" s="49"/>
      <c r="JQC9" s="49"/>
      <c r="JQD9" s="49"/>
      <c r="JQE9" s="49"/>
      <c r="JQF9" s="49"/>
      <c r="JQG9" s="49"/>
      <c r="JQH9" s="49"/>
      <c r="JQI9" s="49"/>
      <c r="JQJ9" s="49"/>
      <c r="JQK9" s="49"/>
      <c r="JQL9" s="49"/>
      <c r="JQM9" s="49"/>
      <c r="JQN9" s="49"/>
      <c r="JQO9" s="49"/>
      <c r="JQP9" s="49"/>
      <c r="JQQ9" s="49"/>
      <c r="JQR9" s="49"/>
      <c r="JQS9" s="49"/>
      <c r="JQT9" s="49"/>
      <c r="JQU9" s="49"/>
      <c r="JQV9" s="49"/>
      <c r="JQW9" s="49"/>
      <c r="JQX9" s="49"/>
      <c r="JQY9" s="49"/>
      <c r="JQZ9" s="49"/>
      <c r="JRA9" s="49"/>
      <c r="JRB9" s="49"/>
      <c r="JRC9" s="49"/>
      <c r="JRD9" s="49"/>
      <c r="JRE9" s="49"/>
      <c r="JRF9" s="49"/>
      <c r="JRG9" s="49"/>
      <c r="JRH9" s="49"/>
      <c r="JRI9" s="49"/>
      <c r="JRJ9" s="49"/>
      <c r="JRK9" s="49"/>
      <c r="JRL9" s="49"/>
      <c r="JRM9" s="49"/>
      <c r="JRN9" s="49"/>
      <c r="JRO9" s="49"/>
      <c r="JRP9" s="49"/>
      <c r="JRQ9" s="49"/>
      <c r="JRR9" s="49"/>
      <c r="JRS9" s="49"/>
      <c r="JRT9" s="49"/>
      <c r="JRU9" s="49"/>
      <c r="JRV9" s="49"/>
      <c r="JRW9" s="49"/>
      <c r="JRX9" s="49"/>
      <c r="JRY9" s="49"/>
      <c r="JRZ9" s="49"/>
      <c r="JSA9" s="49"/>
      <c r="JSB9" s="49"/>
      <c r="JSC9" s="49"/>
      <c r="JSD9" s="49"/>
      <c r="JSE9" s="49"/>
      <c r="JSF9" s="49"/>
      <c r="JSG9" s="49"/>
      <c r="JSH9" s="49"/>
      <c r="JSI9" s="49"/>
      <c r="JSJ9" s="49"/>
      <c r="JSK9" s="49"/>
      <c r="JSL9" s="49"/>
      <c r="JSM9" s="49"/>
      <c r="JSN9" s="49"/>
      <c r="JSO9" s="49"/>
      <c r="JSP9" s="49"/>
      <c r="JSQ9" s="49"/>
      <c r="JSR9" s="49"/>
      <c r="JSS9" s="49"/>
      <c r="JST9" s="49"/>
      <c r="JSU9" s="49"/>
      <c r="JSV9" s="49"/>
      <c r="JSW9" s="49"/>
      <c r="JSX9" s="49"/>
      <c r="JSY9" s="49"/>
      <c r="JSZ9" s="49"/>
      <c r="JTA9" s="49"/>
      <c r="JTB9" s="49"/>
      <c r="JTC9" s="49"/>
      <c r="JTD9" s="49"/>
      <c r="JTE9" s="49"/>
      <c r="JTF9" s="49"/>
      <c r="JTG9" s="49"/>
      <c r="JTH9" s="49"/>
      <c r="JTI9" s="49"/>
      <c r="JTJ9" s="49"/>
      <c r="JTK9" s="49"/>
      <c r="JTL9" s="49"/>
      <c r="JTM9" s="49"/>
      <c r="JTN9" s="49"/>
      <c r="JTO9" s="49"/>
      <c r="JTP9" s="49"/>
      <c r="JTQ9" s="49"/>
      <c r="JTR9" s="49"/>
      <c r="JTS9" s="49"/>
      <c r="JTT9" s="49"/>
      <c r="JTU9" s="49"/>
      <c r="JTV9" s="49"/>
      <c r="JTW9" s="49"/>
      <c r="JTX9" s="49"/>
      <c r="JTY9" s="49"/>
      <c r="JTZ9" s="49"/>
      <c r="JUA9" s="49"/>
      <c r="JUB9" s="49"/>
      <c r="JUC9" s="49"/>
      <c r="JUD9" s="49"/>
      <c r="JUE9" s="49"/>
      <c r="JUF9" s="49"/>
      <c r="JUG9" s="49"/>
      <c r="JUH9" s="49"/>
      <c r="JUI9" s="49"/>
      <c r="JUJ9" s="49"/>
      <c r="JUK9" s="49"/>
      <c r="JUL9" s="49"/>
      <c r="JUM9" s="49"/>
      <c r="JUN9" s="49"/>
      <c r="JUO9" s="49"/>
      <c r="JUP9" s="49"/>
      <c r="JUQ9" s="49"/>
      <c r="JUR9" s="49"/>
      <c r="JUS9" s="49"/>
      <c r="JUT9" s="49"/>
      <c r="JUU9" s="49"/>
      <c r="JUV9" s="49"/>
      <c r="JUW9" s="49"/>
      <c r="JUX9" s="49"/>
      <c r="JUY9" s="49"/>
      <c r="JUZ9" s="49"/>
      <c r="JVA9" s="49"/>
      <c r="JVB9" s="49"/>
      <c r="JVC9" s="49"/>
      <c r="JVD9" s="49"/>
      <c r="JVE9" s="49"/>
      <c r="JVF9" s="49"/>
      <c r="JVG9" s="49"/>
      <c r="JVH9" s="49"/>
      <c r="JVI9" s="49"/>
      <c r="JVJ9" s="49"/>
      <c r="JVK9" s="49"/>
      <c r="JVL9" s="49"/>
      <c r="JVM9" s="49"/>
      <c r="JVN9" s="49"/>
      <c r="JVO9" s="49"/>
      <c r="JVP9" s="49"/>
      <c r="JVQ9" s="49"/>
      <c r="JVR9" s="49"/>
      <c r="JVS9" s="49"/>
      <c r="JVT9" s="49"/>
      <c r="JVU9" s="49"/>
      <c r="JVV9" s="49"/>
      <c r="JVW9" s="49"/>
      <c r="JVX9" s="49"/>
      <c r="JVY9" s="49"/>
      <c r="JVZ9" s="49"/>
      <c r="JWA9" s="49"/>
      <c r="JWB9" s="49"/>
      <c r="JWC9" s="49"/>
      <c r="JWD9" s="49"/>
      <c r="JWE9" s="49"/>
      <c r="JWF9" s="49"/>
      <c r="JWG9" s="49"/>
      <c r="JWH9" s="49"/>
      <c r="JWI9" s="49"/>
      <c r="JWJ9" s="49"/>
      <c r="JWK9" s="49"/>
      <c r="JWL9" s="49"/>
      <c r="JWM9" s="49"/>
      <c r="JWN9" s="49"/>
      <c r="JWO9" s="49"/>
      <c r="JWP9" s="49"/>
      <c r="JWQ9" s="49"/>
      <c r="JWR9" s="49"/>
      <c r="JWS9" s="49"/>
      <c r="JWT9" s="49"/>
      <c r="JWU9" s="49"/>
      <c r="JWV9" s="49"/>
      <c r="JWW9" s="49"/>
      <c r="JWX9" s="49"/>
      <c r="JWY9" s="49"/>
      <c r="JWZ9" s="49"/>
      <c r="JXA9" s="49"/>
      <c r="JXB9" s="49"/>
      <c r="JXC9" s="49"/>
      <c r="JXD9" s="49"/>
      <c r="JXE9" s="49"/>
      <c r="JXF9" s="49"/>
      <c r="JXG9" s="49"/>
      <c r="JXH9" s="49"/>
      <c r="JXI9" s="49"/>
      <c r="JXJ9" s="49"/>
      <c r="JXK9" s="49"/>
      <c r="JXL9" s="49"/>
      <c r="JXM9" s="49"/>
      <c r="JXN9" s="49"/>
      <c r="JXO9" s="49"/>
      <c r="JXP9" s="49"/>
      <c r="JXQ9" s="49"/>
      <c r="JXR9" s="49"/>
      <c r="JXS9" s="49"/>
      <c r="JXT9" s="49"/>
      <c r="JXU9" s="49"/>
      <c r="JXV9" s="49"/>
      <c r="JXW9" s="49"/>
      <c r="JXX9" s="49"/>
      <c r="JXY9" s="49"/>
      <c r="JXZ9" s="49"/>
      <c r="JYA9" s="49"/>
      <c r="JYB9" s="49"/>
      <c r="JYC9" s="49"/>
      <c r="JYD9" s="49"/>
      <c r="JYE9" s="49"/>
      <c r="JYF9" s="49"/>
      <c r="JYG9" s="49"/>
      <c r="JYH9" s="49"/>
      <c r="JYI9" s="49"/>
      <c r="JYJ9" s="49"/>
      <c r="JYK9" s="49"/>
      <c r="JYL9" s="49"/>
      <c r="JYM9" s="49"/>
      <c r="JYN9" s="49"/>
      <c r="JYO9" s="49"/>
      <c r="JYP9" s="49"/>
      <c r="JYQ9" s="49"/>
      <c r="JYR9" s="49"/>
      <c r="JYS9" s="49"/>
      <c r="JYT9" s="49"/>
      <c r="JYU9" s="49"/>
      <c r="JYV9" s="49"/>
      <c r="JYW9" s="49"/>
      <c r="JYX9" s="49"/>
      <c r="JYY9" s="49"/>
      <c r="JYZ9" s="49"/>
      <c r="JZA9" s="49"/>
      <c r="JZB9" s="49"/>
      <c r="JZC9" s="49"/>
      <c r="JZD9" s="49"/>
      <c r="JZE9" s="49"/>
      <c r="JZF9" s="49"/>
      <c r="JZG9" s="49"/>
      <c r="JZH9" s="49"/>
      <c r="JZI9" s="49"/>
      <c r="JZJ9" s="49"/>
      <c r="JZK9" s="49"/>
      <c r="JZL9" s="49"/>
      <c r="JZM9" s="49"/>
      <c r="JZN9" s="49"/>
      <c r="JZO9" s="49"/>
      <c r="JZP9" s="49"/>
      <c r="JZQ9" s="49"/>
      <c r="JZR9" s="49"/>
      <c r="JZS9" s="49"/>
      <c r="JZT9" s="49"/>
      <c r="JZU9" s="49"/>
      <c r="JZV9" s="49"/>
      <c r="JZW9" s="49"/>
      <c r="JZX9" s="49"/>
      <c r="JZY9" s="49"/>
      <c r="JZZ9" s="49"/>
      <c r="KAA9" s="49"/>
      <c r="KAB9" s="49"/>
      <c r="KAC9" s="49"/>
      <c r="KAD9" s="49"/>
      <c r="KAE9" s="49"/>
      <c r="KAF9" s="49"/>
      <c r="KAG9" s="49"/>
      <c r="KAH9" s="49"/>
      <c r="KAI9" s="49"/>
      <c r="KAJ9" s="49"/>
      <c r="KAK9" s="49"/>
      <c r="KAL9" s="49"/>
      <c r="KAM9" s="49"/>
      <c r="KAN9" s="49"/>
      <c r="KAO9" s="49"/>
      <c r="KAP9" s="49"/>
      <c r="KAQ9" s="49"/>
      <c r="KAR9" s="49"/>
      <c r="KAS9" s="49"/>
      <c r="KAT9" s="49"/>
      <c r="KAU9" s="49"/>
      <c r="KAV9" s="49"/>
      <c r="KAW9" s="49"/>
      <c r="KAX9" s="49"/>
      <c r="KAY9" s="49"/>
      <c r="KAZ9" s="49"/>
      <c r="KBA9" s="49"/>
      <c r="KBB9" s="49"/>
      <c r="KBC9" s="49"/>
      <c r="KBD9" s="49"/>
      <c r="KBE9" s="49"/>
      <c r="KBF9" s="49"/>
      <c r="KBG9" s="49"/>
      <c r="KBH9" s="49"/>
      <c r="KBI9" s="49"/>
      <c r="KBJ9" s="49"/>
      <c r="KBK9" s="49"/>
      <c r="KBL9" s="49"/>
      <c r="KBM9" s="49"/>
      <c r="KBN9" s="49"/>
      <c r="KBO9" s="49"/>
      <c r="KBP9" s="49"/>
      <c r="KBQ9" s="49"/>
      <c r="KBR9" s="49"/>
      <c r="KBS9" s="49"/>
      <c r="KBT9" s="49"/>
      <c r="KBU9" s="49"/>
      <c r="KBV9" s="49"/>
      <c r="KBW9" s="49"/>
      <c r="KBX9" s="49"/>
      <c r="KBY9" s="49"/>
      <c r="KBZ9" s="49"/>
      <c r="KCA9" s="49"/>
      <c r="KCB9" s="49"/>
      <c r="KCC9" s="49"/>
      <c r="KCD9" s="49"/>
      <c r="KCE9" s="49"/>
      <c r="KCF9" s="49"/>
      <c r="KCG9" s="49"/>
      <c r="KCH9" s="49"/>
      <c r="KCI9" s="49"/>
      <c r="KCJ9" s="49"/>
      <c r="KCK9" s="49"/>
      <c r="KCL9" s="49"/>
      <c r="KCM9" s="49"/>
      <c r="KCN9" s="49"/>
      <c r="KCO9" s="49"/>
      <c r="KCP9" s="49"/>
      <c r="KCQ9" s="49"/>
      <c r="KCR9" s="49"/>
      <c r="KCS9" s="49"/>
      <c r="KCT9" s="49"/>
      <c r="KCU9" s="49"/>
      <c r="KCV9" s="49"/>
      <c r="KCW9" s="49"/>
      <c r="KCX9" s="49"/>
      <c r="KCY9" s="49"/>
      <c r="KCZ9" s="49"/>
      <c r="KDA9" s="49"/>
      <c r="KDB9" s="49"/>
      <c r="KDC9" s="49"/>
      <c r="KDD9" s="49"/>
      <c r="KDE9" s="49"/>
      <c r="KDF9" s="49"/>
      <c r="KDG9" s="49"/>
      <c r="KDH9" s="49"/>
      <c r="KDI9" s="49"/>
      <c r="KDJ9" s="49"/>
      <c r="KDK9" s="49"/>
      <c r="KDL9" s="49"/>
      <c r="KDM9" s="49"/>
      <c r="KDN9" s="49"/>
      <c r="KDO9" s="49"/>
      <c r="KDP9" s="49"/>
      <c r="KDQ9" s="49"/>
      <c r="KDR9" s="49"/>
      <c r="KDS9" s="49"/>
      <c r="KDT9" s="49"/>
      <c r="KDU9" s="49"/>
      <c r="KDV9" s="49"/>
      <c r="KDW9" s="49"/>
      <c r="KDX9" s="49"/>
      <c r="KDY9" s="49"/>
      <c r="KDZ9" s="49"/>
      <c r="KEA9" s="49"/>
      <c r="KEB9" s="49"/>
      <c r="KEC9" s="49"/>
      <c r="KED9" s="49"/>
      <c r="KEE9" s="49"/>
      <c r="KEF9" s="49"/>
      <c r="KEG9" s="49"/>
      <c r="KEH9" s="49"/>
      <c r="KEI9" s="49"/>
      <c r="KEJ9" s="49"/>
      <c r="KEK9" s="49"/>
      <c r="KEL9" s="49"/>
      <c r="KEM9" s="49"/>
      <c r="KEN9" s="49"/>
      <c r="KEO9" s="49"/>
      <c r="KEP9" s="49"/>
      <c r="KEQ9" s="49"/>
      <c r="KER9" s="49"/>
      <c r="KES9" s="49"/>
      <c r="KET9" s="49"/>
      <c r="KEU9" s="49"/>
      <c r="KEV9" s="49"/>
      <c r="KEW9" s="49"/>
      <c r="KEX9" s="49"/>
      <c r="KEY9" s="49"/>
      <c r="KEZ9" s="49"/>
      <c r="KFA9" s="49"/>
      <c r="KFB9" s="49"/>
      <c r="KFC9" s="49"/>
      <c r="KFD9" s="49"/>
      <c r="KFE9" s="49"/>
      <c r="KFF9" s="49"/>
      <c r="KFG9" s="49"/>
      <c r="KFH9" s="49"/>
      <c r="KFI9" s="49"/>
      <c r="KFJ9" s="49"/>
      <c r="KFK9" s="49"/>
      <c r="KFL9" s="49"/>
      <c r="KFM9" s="49"/>
      <c r="KFN9" s="49"/>
      <c r="KFO9" s="49"/>
      <c r="KFP9" s="49"/>
      <c r="KFQ9" s="49"/>
      <c r="KFR9" s="49"/>
      <c r="KFS9" s="49"/>
      <c r="KFT9" s="49"/>
      <c r="KFU9" s="49"/>
      <c r="KFV9" s="49"/>
      <c r="KFW9" s="49"/>
      <c r="KFX9" s="49"/>
      <c r="KFY9" s="49"/>
      <c r="KFZ9" s="49"/>
      <c r="KGA9" s="49"/>
      <c r="KGB9" s="49"/>
      <c r="KGC9" s="49"/>
      <c r="KGD9" s="49"/>
      <c r="KGE9" s="49"/>
      <c r="KGF9" s="49"/>
      <c r="KGG9" s="49"/>
      <c r="KGH9" s="49"/>
      <c r="KGI9" s="49"/>
      <c r="KGJ9" s="49"/>
      <c r="KGK9" s="49"/>
      <c r="KGL9" s="49"/>
      <c r="KGM9" s="49"/>
      <c r="KGN9" s="49"/>
      <c r="KGO9" s="49"/>
      <c r="KGP9" s="49"/>
      <c r="KGQ9" s="49"/>
      <c r="KGR9" s="49"/>
      <c r="KGS9" s="49"/>
      <c r="KGT9" s="49"/>
      <c r="KGU9" s="49"/>
      <c r="KGV9" s="49"/>
      <c r="KGW9" s="49"/>
      <c r="KGX9" s="49"/>
      <c r="KGY9" s="49"/>
      <c r="KGZ9" s="49"/>
      <c r="KHA9" s="49"/>
      <c r="KHB9" s="49"/>
      <c r="KHC9" s="49"/>
      <c r="KHD9" s="49"/>
      <c r="KHE9" s="49"/>
      <c r="KHF9" s="49"/>
      <c r="KHG9" s="49"/>
      <c r="KHH9" s="49"/>
      <c r="KHI9" s="49"/>
      <c r="KHJ9" s="49"/>
      <c r="KHK9" s="49"/>
      <c r="KHL9" s="49"/>
      <c r="KHM9" s="49"/>
      <c r="KHN9" s="49"/>
      <c r="KHO9" s="49"/>
      <c r="KHP9" s="49"/>
      <c r="KHQ9" s="49"/>
      <c r="KHR9" s="49"/>
      <c r="KHS9" s="49"/>
      <c r="KHT9" s="49"/>
      <c r="KHU9" s="49"/>
      <c r="KHV9" s="49"/>
      <c r="KHW9" s="49"/>
      <c r="KHX9" s="49"/>
      <c r="KHY9" s="49"/>
      <c r="KHZ9" s="49"/>
      <c r="KIA9" s="49"/>
      <c r="KIB9" s="49"/>
      <c r="KIC9" s="49"/>
      <c r="KID9" s="49"/>
      <c r="KIE9" s="49"/>
      <c r="KIF9" s="49"/>
      <c r="KIG9" s="49"/>
      <c r="KIH9" s="49"/>
      <c r="KII9" s="49"/>
      <c r="KIJ9" s="49"/>
      <c r="KIK9" s="49"/>
      <c r="KIL9" s="49"/>
      <c r="KIM9" s="49"/>
      <c r="KIN9" s="49"/>
      <c r="KIO9" s="49"/>
      <c r="KIP9" s="49"/>
      <c r="KIQ9" s="49"/>
      <c r="KIR9" s="49"/>
      <c r="KIS9" s="49"/>
      <c r="KIT9" s="49"/>
      <c r="KIU9" s="49"/>
      <c r="KIV9" s="49"/>
      <c r="KIW9" s="49"/>
      <c r="KIX9" s="49"/>
      <c r="KIY9" s="49"/>
      <c r="KIZ9" s="49"/>
      <c r="KJA9" s="49"/>
      <c r="KJB9" s="49"/>
      <c r="KJC9" s="49"/>
      <c r="KJD9" s="49"/>
      <c r="KJE9" s="49"/>
      <c r="KJF9" s="49"/>
      <c r="KJG9" s="49"/>
      <c r="KJH9" s="49"/>
      <c r="KJI9" s="49"/>
      <c r="KJJ9" s="49"/>
      <c r="KJK9" s="49"/>
      <c r="KJL9" s="49"/>
      <c r="KJM9" s="49"/>
      <c r="KJN9" s="49"/>
      <c r="KJO9" s="49"/>
      <c r="KJP9" s="49"/>
      <c r="KJQ9" s="49"/>
      <c r="KJR9" s="49"/>
      <c r="KJS9" s="49"/>
      <c r="KJT9" s="49"/>
      <c r="KJU9" s="49"/>
      <c r="KJV9" s="49"/>
      <c r="KJW9" s="49"/>
      <c r="KJX9" s="49"/>
      <c r="KJY9" s="49"/>
      <c r="KJZ9" s="49"/>
      <c r="KKA9" s="49"/>
      <c r="KKB9" s="49"/>
      <c r="KKC9" s="49"/>
      <c r="KKD9" s="49"/>
      <c r="KKE9" s="49"/>
      <c r="KKF9" s="49"/>
      <c r="KKG9" s="49"/>
      <c r="KKH9" s="49"/>
      <c r="KKI9" s="49"/>
      <c r="KKJ9" s="49"/>
      <c r="KKK9" s="49"/>
      <c r="KKL9" s="49"/>
      <c r="KKM9" s="49"/>
      <c r="KKN9" s="49"/>
      <c r="KKO9" s="49"/>
      <c r="KKP9" s="49"/>
      <c r="KKQ9" s="49"/>
      <c r="KKR9" s="49"/>
      <c r="KKS9" s="49"/>
      <c r="KKT9" s="49"/>
      <c r="KKU9" s="49"/>
      <c r="KKV9" s="49"/>
      <c r="KKW9" s="49"/>
      <c r="KKX9" s="49"/>
      <c r="KKY9" s="49"/>
      <c r="KKZ9" s="49"/>
      <c r="KLA9" s="49"/>
      <c r="KLB9" s="49"/>
      <c r="KLC9" s="49"/>
      <c r="KLD9" s="49"/>
      <c r="KLE9" s="49"/>
      <c r="KLF9" s="49"/>
      <c r="KLG9" s="49"/>
      <c r="KLH9" s="49"/>
      <c r="KLI9" s="49"/>
      <c r="KLJ9" s="49"/>
      <c r="KLK9" s="49"/>
      <c r="KLL9" s="49"/>
      <c r="KLM9" s="49"/>
      <c r="KLN9" s="49"/>
      <c r="KLO9" s="49"/>
      <c r="KLP9" s="49"/>
      <c r="KLQ9" s="49"/>
      <c r="KLR9" s="49"/>
      <c r="KLS9" s="49"/>
      <c r="KLT9" s="49"/>
      <c r="KLU9" s="49"/>
      <c r="KLV9" s="49"/>
      <c r="KLW9" s="49"/>
      <c r="KLX9" s="49"/>
      <c r="KLY9" s="49"/>
      <c r="KLZ9" s="49"/>
      <c r="KMA9" s="49"/>
      <c r="KMB9" s="49"/>
      <c r="KMC9" s="49"/>
      <c r="KMD9" s="49"/>
      <c r="KME9" s="49"/>
      <c r="KMF9" s="49"/>
      <c r="KMG9" s="49"/>
      <c r="KMH9" s="49"/>
      <c r="KMI9" s="49"/>
      <c r="KMJ9" s="49"/>
      <c r="KMK9" s="49"/>
      <c r="KML9" s="49"/>
      <c r="KMM9" s="49"/>
      <c r="KMN9" s="49"/>
      <c r="KMO9" s="49"/>
      <c r="KMP9" s="49"/>
      <c r="KMQ9" s="49"/>
      <c r="KMR9" s="49"/>
      <c r="KMS9" s="49"/>
      <c r="KMT9" s="49"/>
      <c r="KMU9" s="49"/>
      <c r="KMV9" s="49"/>
      <c r="KMW9" s="49"/>
      <c r="KMX9" s="49"/>
      <c r="KMY9" s="49"/>
      <c r="KMZ9" s="49"/>
      <c r="KNA9" s="49"/>
      <c r="KNB9" s="49"/>
      <c r="KNC9" s="49"/>
      <c r="KND9" s="49"/>
      <c r="KNE9" s="49"/>
      <c r="KNF9" s="49"/>
      <c r="KNG9" s="49"/>
      <c r="KNH9" s="49"/>
      <c r="KNI9" s="49"/>
      <c r="KNJ9" s="49"/>
      <c r="KNK9" s="49"/>
      <c r="KNL9" s="49"/>
      <c r="KNM9" s="49"/>
      <c r="KNN9" s="49"/>
      <c r="KNO9" s="49"/>
      <c r="KNP9" s="49"/>
      <c r="KNQ9" s="49"/>
      <c r="KNR9" s="49"/>
      <c r="KNS9" s="49"/>
      <c r="KNT9" s="49"/>
      <c r="KNU9" s="49"/>
      <c r="KNV9" s="49"/>
      <c r="KNW9" s="49"/>
      <c r="KNX9" s="49"/>
      <c r="KNY9" s="49"/>
      <c r="KNZ9" s="49"/>
      <c r="KOA9" s="49"/>
      <c r="KOB9" s="49"/>
      <c r="KOC9" s="49"/>
      <c r="KOD9" s="49"/>
      <c r="KOE9" s="49"/>
      <c r="KOF9" s="49"/>
      <c r="KOG9" s="49"/>
      <c r="KOH9" s="49"/>
      <c r="KOI9" s="49"/>
      <c r="KOJ9" s="49"/>
      <c r="KOK9" s="49"/>
      <c r="KOL9" s="49"/>
      <c r="KOM9" s="49"/>
      <c r="KON9" s="49"/>
      <c r="KOO9" s="49"/>
      <c r="KOP9" s="49"/>
      <c r="KOQ9" s="49"/>
      <c r="KOR9" s="49"/>
      <c r="KOS9" s="49"/>
      <c r="KOT9" s="49"/>
      <c r="KOU9" s="49"/>
      <c r="KOV9" s="49"/>
      <c r="KOW9" s="49"/>
      <c r="KOX9" s="49"/>
      <c r="KOY9" s="49"/>
      <c r="KOZ9" s="49"/>
      <c r="KPA9" s="49"/>
      <c r="KPB9" s="49"/>
      <c r="KPC9" s="49"/>
      <c r="KPD9" s="49"/>
      <c r="KPE9" s="49"/>
      <c r="KPF9" s="49"/>
      <c r="KPG9" s="49"/>
      <c r="KPH9" s="49"/>
      <c r="KPI9" s="49"/>
      <c r="KPJ9" s="49"/>
      <c r="KPK9" s="49"/>
      <c r="KPL9" s="49"/>
      <c r="KPM9" s="49"/>
      <c r="KPN9" s="49"/>
      <c r="KPO9" s="49"/>
      <c r="KPP9" s="49"/>
      <c r="KPQ9" s="49"/>
      <c r="KPR9" s="49"/>
      <c r="KPS9" s="49"/>
      <c r="KPT9" s="49"/>
      <c r="KPU9" s="49"/>
      <c r="KPV9" s="49"/>
      <c r="KPW9" s="49"/>
      <c r="KPX9" s="49"/>
      <c r="KPY9" s="49"/>
      <c r="KPZ9" s="49"/>
      <c r="KQA9" s="49"/>
      <c r="KQB9" s="49"/>
      <c r="KQC9" s="49"/>
      <c r="KQD9" s="49"/>
      <c r="KQE9" s="49"/>
      <c r="KQF9" s="49"/>
      <c r="KQG9" s="49"/>
      <c r="KQH9" s="49"/>
      <c r="KQI9" s="49"/>
      <c r="KQJ9" s="49"/>
      <c r="KQK9" s="49"/>
      <c r="KQL9" s="49"/>
      <c r="KQM9" s="49"/>
      <c r="KQN9" s="49"/>
      <c r="KQO9" s="49"/>
      <c r="KQP9" s="49"/>
      <c r="KQQ9" s="49"/>
      <c r="KQR9" s="49"/>
      <c r="KQS9" s="49"/>
      <c r="KQT9" s="49"/>
      <c r="KQU9" s="49"/>
      <c r="KQV9" s="49"/>
      <c r="KQW9" s="49"/>
      <c r="KQX9" s="49"/>
      <c r="KQY9" s="49"/>
      <c r="KQZ9" s="49"/>
      <c r="KRA9" s="49"/>
      <c r="KRB9" s="49"/>
      <c r="KRC9" s="49"/>
      <c r="KRD9" s="49"/>
      <c r="KRE9" s="49"/>
      <c r="KRF9" s="49"/>
      <c r="KRG9" s="49"/>
      <c r="KRH9" s="49"/>
      <c r="KRI9" s="49"/>
      <c r="KRJ9" s="49"/>
      <c r="KRK9" s="49"/>
      <c r="KRL9" s="49"/>
      <c r="KRM9" s="49"/>
      <c r="KRN9" s="49"/>
      <c r="KRO9" s="49"/>
      <c r="KRP9" s="49"/>
      <c r="KRQ9" s="49"/>
      <c r="KRR9" s="49"/>
      <c r="KRS9" s="49"/>
      <c r="KRT9" s="49"/>
      <c r="KRU9" s="49"/>
      <c r="KRV9" s="49"/>
      <c r="KRW9" s="49"/>
      <c r="KRX9" s="49"/>
      <c r="KRY9" s="49"/>
      <c r="KRZ9" s="49"/>
      <c r="KSA9" s="49"/>
      <c r="KSB9" s="49"/>
      <c r="KSC9" s="49"/>
      <c r="KSD9" s="49"/>
      <c r="KSE9" s="49"/>
      <c r="KSF9" s="49"/>
      <c r="KSG9" s="49"/>
      <c r="KSH9" s="49"/>
      <c r="KSI9" s="49"/>
      <c r="KSJ9" s="49"/>
      <c r="KSK9" s="49"/>
      <c r="KSL9" s="49"/>
      <c r="KSM9" s="49"/>
      <c r="KSN9" s="49"/>
      <c r="KSO9" s="49"/>
      <c r="KSP9" s="49"/>
      <c r="KSQ9" s="49"/>
      <c r="KSR9" s="49"/>
      <c r="KSS9" s="49"/>
      <c r="KST9" s="49"/>
      <c r="KSU9" s="49"/>
      <c r="KSV9" s="49"/>
      <c r="KSW9" s="49"/>
      <c r="KSX9" s="49"/>
      <c r="KSY9" s="49"/>
      <c r="KSZ9" s="49"/>
      <c r="KTA9" s="49"/>
      <c r="KTB9" s="49"/>
      <c r="KTC9" s="49"/>
      <c r="KTD9" s="49"/>
      <c r="KTE9" s="49"/>
      <c r="KTF9" s="49"/>
      <c r="KTG9" s="49"/>
      <c r="KTH9" s="49"/>
      <c r="KTI9" s="49"/>
      <c r="KTJ9" s="49"/>
      <c r="KTK9" s="49"/>
      <c r="KTL9" s="49"/>
      <c r="KTM9" s="49"/>
      <c r="KTN9" s="49"/>
      <c r="KTO9" s="49"/>
      <c r="KTP9" s="49"/>
      <c r="KTQ9" s="49"/>
      <c r="KTR9" s="49"/>
      <c r="KTS9" s="49"/>
      <c r="KTT9" s="49"/>
      <c r="KTU9" s="49"/>
      <c r="KTV9" s="49"/>
      <c r="KTW9" s="49"/>
      <c r="KTX9" s="49"/>
      <c r="KTY9" s="49"/>
      <c r="KTZ9" s="49"/>
      <c r="KUA9" s="49"/>
      <c r="KUB9" s="49"/>
      <c r="KUC9" s="49"/>
      <c r="KUD9" s="49"/>
      <c r="KUE9" s="49"/>
      <c r="KUF9" s="49"/>
      <c r="KUG9" s="49"/>
      <c r="KUH9" s="49"/>
      <c r="KUI9" s="49"/>
      <c r="KUJ9" s="49"/>
      <c r="KUK9" s="49"/>
      <c r="KUL9" s="49"/>
      <c r="KUM9" s="49"/>
      <c r="KUN9" s="49"/>
      <c r="KUO9" s="49"/>
      <c r="KUP9" s="49"/>
      <c r="KUQ9" s="49"/>
      <c r="KUR9" s="49"/>
      <c r="KUS9" s="49"/>
      <c r="KUT9" s="49"/>
      <c r="KUU9" s="49"/>
      <c r="KUV9" s="49"/>
      <c r="KUW9" s="49"/>
      <c r="KUX9" s="49"/>
      <c r="KUY9" s="49"/>
      <c r="KUZ9" s="49"/>
      <c r="KVA9" s="49"/>
      <c r="KVB9" s="49"/>
      <c r="KVC9" s="49"/>
      <c r="KVD9" s="49"/>
      <c r="KVE9" s="49"/>
      <c r="KVF9" s="49"/>
      <c r="KVG9" s="49"/>
      <c r="KVH9" s="49"/>
      <c r="KVI9" s="49"/>
      <c r="KVJ9" s="49"/>
      <c r="KVK9" s="49"/>
      <c r="KVL9" s="49"/>
      <c r="KVM9" s="49"/>
      <c r="KVN9" s="49"/>
      <c r="KVO9" s="49"/>
      <c r="KVP9" s="49"/>
      <c r="KVQ9" s="49"/>
      <c r="KVR9" s="49"/>
      <c r="KVS9" s="49"/>
      <c r="KVT9" s="49"/>
      <c r="KVU9" s="49"/>
      <c r="KVV9" s="49"/>
      <c r="KVW9" s="49"/>
      <c r="KVX9" s="49"/>
      <c r="KVY9" s="49"/>
      <c r="KVZ9" s="49"/>
      <c r="KWA9" s="49"/>
      <c r="KWB9" s="49"/>
      <c r="KWC9" s="49"/>
      <c r="KWD9" s="49"/>
      <c r="KWE9" s="49"/>
      <c r="KWF9" s="49"/>
      <c r="KWG9" s="49"/>
      <c r="KWH9" s="49"/>
      <c r="KWI9" s="49"/>
      <c r="KWJ9" s="49"/>
      <c r="KWK9" s="49"/>
      <c r="KWL9" s="49"/>
      <c r="KWM9" s="49"/>
      <c r="KWN9" s="49"/>
      <c r="KWO9" s="49"/>
      <c r="KWP9" s="49"/>
      <c r="KWQ9" s="49"/>
      <c r="KWR9" s="49"/>
      <c r="KWS9" s="49"/>
      <c r="KWT9" s="49"/>
      <c r="KWU9" s="49"/>
      <c r="KWV9" s="49"/>
      <c r="KWW9" s="49"/>
      <c r="KWX9" s="49"/>
      <c r="KWY9" s="49"/>
      <c r="KWZ9" s="49"/>
      <c r="KXA9" s="49"/>
      <c r="KXB9" s="49"/>
      <c r="KXC9" s="49"/>
      <c r="KXD9" s="49"/>
      <c r="KXE9" s="49"/>
      <c r="KXF9" s="49"/>
      <c r="KXG9" s="49"/>
      <c r="KXH9" s="49"/>
      <c r="KXI9" s="49"/>
      <c r="KXJ9" s="49"/>
      <c r="KXK9" s="49"/>
      <c r="KXL9" s="49"/>
      <c r="KXM9" s="49"/>
      <c r="KXN9" s="49"/>
      <c r="KXO9" s="49"/>
      <c r="KXP9" s="49"/>
      <c r="KXQ9" s="49"/>
      <c r="KXR9" s="49"/>
      <c r="KXS9" s="49"/>
      <c r="KXT9" s="49"/>
      <c r="KXU9" s="49"/>
      <c r="KXV9" s="49"/>
      <c r="KXW9" s="49"/>
      <c r="KXX9" s="49"/>
      <c r="KXY9" s="49"/>
      <c r="KXZ9" s="49"/>
      <c r="KYA9" s="49"/>
      <c r="KYB9" s="49"/>
      <c r="KYC9" s="49"/>
      <c r="KYD9" s="49"/>
      <c r="KYE9" s="49"/>
      <c r="KYF9" s="49"/>
      <c r="KYG9" s="49"/>
      <c r="KYH9" s="49"/>
      <c r="KYI9" s="49"/>
      <c r="KYJ9" s="49"/>
      <c r="KYK9" s="49"/>
      <c r="KYL9" s="49"/>
      <c r="KYM9" s="49"/>
      <c r="KYN9" s="49"/>
      <c r="KYO9" s="49"/>
      <c r="KYP9" s="49"/>
      <c r="KYQ9" s="49"/>
      <c r="KYR9" s="49"/>
      <c r="KYS9" s="49"/>
      <c r="KYT9" s="49"/>
      <c r="KYU9" s="49"/>
      <c r="KYV9" s="49"/>
      <c r="KYW9" s="49"/>
      <c r="KYX9" s="49"/>
      <c r="KYY9" s="49"/>
      <c r="KYZ9" s="49"/>
      <c r="KZA9" s="49"/>
      <c r="KZB9" s="49"/>
      <c r="KZC9" s="49"/>
      <c r="KZD9" s="49"/>
      <c r="KZE9" s="49"/>
      <c r="KZF9" s="49"/>
      <c r="KZG9" s="49"/>
      <c r="KZH9" s="49"/>
      <c r="KZI9" s="49"/>
      <c r="KZJ9" s="49"/>
      <c r="KZK9" s="49"/>
      <c r="KZL9" s="49"/>
      <c r="KZM9" s="49"/>
      <c r="KZN9" s="49"/>
      <c r="KZO9" s="49"/>
      <c r="KZP9" s="49"/>
      <c r="KZQ9" s="49"/>
      <c r="KZR9" s="49"/>
      <c r="KZS9" s="49"/>
      <c r="KZT9" s="49"/>
      <c r="KZU9" s="49"/>
      <c r="KZV9" s="49"/>
      <c r="KZW9" s="49"/>
      <c r="KZX9" s="49"/>
      <c r="KZY9" s="49"/>
      <c r="KZZ9" s="49"/>
      <c r="LAA9" s="49"/>
      <c r="LAB9" s="49"/>
      <c r="LAC9" s="49"/>
      <c r="LAD9" s="49"/>
      <c r="LAE9" s="49"/>
      <c r="LAF9" s="49"/>
      <c r="LAG9" s="49"/>
      <c r="LAH9" s="49"/>
      <c r="LAI9" s="49"/>
      <c r="LAJ9" s="49"/>
      <c r="LAK9" s="49"/>
      <c r="LAL9" s="49"/>
      <c r="LAM9" s="49"/>
      <c r="LAN9" s="49"/>
      <c r="LAO9" s="49"/>
      <c r="LAP9" s="49"/>
      <c r="LAQ9" s="49"/>
      <c r="LAR9" s="49"/>
      <c r="LAS9" s="49"/>
      <c r="LAT9" s="49"/>
      <c r="LAU9" s="49"/>
      <c r="LAV9" s="49"/>
      <c r="LAW9" s="49"/>
      <c r="LAX9" s="49"/>
      <c r="LAY9" s="49"/>
      <c r="LAZ9" s="49"/>
      <c r="LBA9" s="49"/>
      <c r="LBB9" s="49"/>
      <c r="LBC9" s="49"/>
      <c r="LBD9" s="49"/>
      <c r="LBE9" s="49"/>
      <c r="LBF9" s="49"/>
      <c r="LBG9" s="49"/>
      <c r="LBH9" s="49"/>
      <c r="LBI9" s="49"/>
      <c r="LBJ9" s="49"/>
      <c r="LBK9" s="49"/>
      <c r="LBL9" s="49"/>
      <c r="LBM9" s="49"/>
      <c r="LBN9" s="49"/>
      <c r="LBO9" s="49"/>
      <c r="LBP9" s="49"/>
      <c r="LBQ9" s="49"/>
      <c r="LBR9" s="49"/>
      <c r="LBS9" s="49"/>
      <c r="LBT9" s="49"/>
      <c r="LBU9" s="49"/>
      <c r="LBV9" s="49"/>
      <c r="LBW9" s="49"/>
      <c r="LBX9" s="49"/>
      <c r="LBY9" s="49"/>
      <c r="LBZ9" s="49"/>
      <c r="LCA9" s="49"/>
      <c r="LCB9" s="49"/>
      <c r="LCC9" s="49"/>
      <c r="LCD9" s="49"/>
      <c r="LCE9" s="49"/>
      <c r="LCF9" s="49"/>
      <c r="LCG9" s="49"/>
      <c r="LCH9" s="49"/>
      <c r="LCI9" s="49"/>
      <c r="LCJ9" s="49"/>
      <c r="LCK9" s="49"/>
      <c r="LCL9" s="49"/>
      <c r="LCM9" s="49"/>
      <c r="LCN9" s="49"/>
      <c r="LCO9" s="49"/>
      <c r="LCP9" s="49"/>
      <c r="LCQ9" s="49"/>
      <c r="LCR9" s="49"/>
      <c r="LCS9" s="49"/>
      <c r="LCT9" s="49"/>
      <c r="LCU9" s="49"/>
      <c r="LCV9" s="49"/>
      <c r="LCW9" s="49"/>
      <c r="LCX9" s="49"/>
      <c r="LCY9" s="49"/>
      <c r="LCZ9" s="49"/>
      <c r="LDA9" s="49"/>
      <c r="LDB9" s="49"/>
      <c r="LDC9" s="49"/>
      <c r="LDD9" s="49"/>
      <c r="LDE9" s="49"/>
      <c r="LDF9" s="49"/>
      <c r="LDG9" s="49"/>
      <c r="LDH9" s="49"/>
      <c r="LDI9" s="49"/>
      <c r="LDJ9" s="49"/>
      <c r="LDK9" s="49"/>
      <c r="LDL9" s="49"/>
      <c r="LDM9" s="49"/>
      <c r="LDN9" s="49"/>
      <c r="LDO9" s="49"/>
      <c r="LDP9" s="49"/>
      <c r="LDQ9" s="49"/>
      <c r="LDR9" s="49"/>
      <c r="LDS9" s="49"/>
      <c r="LDT9" s="49"/>
      <c r="LDU9" s="49"/>
      <c r="LDV9" s="49"/>
      <c r="LDW9" s="49"/>
      <c r="LDX9" s="49"/>
      <c r="LDY9" s="49"/>
      <c r="LDZ9" s="49"/>
      <c r="LEA9" s="49"/>
      <c r="LEB9" s="49"/>
      <c r="LEC9" s="49"/>
      <c r="LED9" s="49"/>
      <c r="LEE9" s="49"/>
      <c r="LEF9" s="49"/>
      <c r="LEG9" s="49"/>
      <c r="LEH9" s="49"/>
      <c r="LEI9" s="49"/>
      <c r="LEJ9" s="49"/>
      <c r="LEK9" s="49"/>
      <c r="LEL9" s="49"/>
      <c r="LEM9" s="49"/>
      <c r="LEN9" s="49"/>
      <c r="LEO9" s="49"/>
      <c r="LEP9" s="49"/>
      <c r="LEQ9" s="49"/>
      <c r="LER9" s="49"/>
      <c r="LES9" s="49"/>
      <c r="LET9" s="49"/>
      <c r="LEU9" s="49"/>
      <c r="LEV9" s="49"/>
      <c r="LEW9" s="49"/>
      <c r="LEX9" s="49"/>
      <c r="LEY9" s="49"/>
      <c r="LEZ9" s="49"/>
      <c r="LFA9" s="49"/>
      <c r="LFB9" s="49"/>
      <c r="LFC9" s="49"/>
      <c r="LFD9" s="49"/>
      <c r="LFE9" s="49"/>
      <c r="LFF9" s="49"/>
      <c r="LFG9" s="49"/>
      <c r="LFH9" s="49"/>
      <c r="LFI9" s="49"/>
      <c r="LFJ9" s="49"/>
      <c r="LFK9" s="49"/>
      <c r="LFL9" s="49"/>
      <c r="LFM9" s="49"/>
      <c r="LFN9" s="49"/>
      <c r="LFO9" s="49"/>
      <c r="LFP9" s="49"/>
      <c r="LFQ9" s="49"/>
      <c r="LFR9" s="49"/>
      <c r="LFS9" s="49"/>
      <c r="LFT9" s="49"/>
      <c r="LFU9" s="49"/>
      <c r="LFV9" s="49"/>
      <c r="LFW9" s="49"/>
      <c r="LFX9" s="49"/>
      <c r="LFY9" s="49"/>
      <c r="LFZ9" s="49"/>
      <c r="LGA9" s="49"/>
      <c r="LGB9" s="49"/>
      <c r="LGC9" s="49"/>
      <c r="LGD9" s="49"/>
      <c r="LGE9" s="49"/>
      <c r="LGF9" s="49"/>
      <c r="LGG9" s="49"/>
      <c r="LGH9" s="49"/>
      <c r="LGI9" s="49"/>
      <c r="LGJ9" s="49"/>
      <c r="LGK9" s="49"/>
      <c r="LGL9" s="49"/>
      <c r="LGM9" s="49"/>
      <c r="LGN9" s="49"/>
      <c r="LGO9" s="49"/>
      <c r="LGP9" s="49"/>
      <c r="LGQ9" s="49"/>
      <c r="LGR9" s="49"/>
      <c r="LGS9" s="49"/>
      <c r="LGT9" s="49"/>
      <c r="LGU9" s="49"/>
      <c r="LGV9" s="49"/>
      <c r="LGW9" s="49"/>
      <c r="LGX9" s="49"/>
      <c r="LGY9" s="49"/>
      <c r="LGZ9" s="49"/>
      <c r="LHA9" s="49"/>
      <c r="LHB9" s="49"/>
      <c r="LHC9" s="49"/>
      <c r="LHD9" s="49"/>
      <c r="LHE9" s="49"/>
      <c r="LHF9" s="49"/>
      <c r="LHG9" s="49"/>
      <c r="LHH9" s="49"/>
      <c r="LHI9" s="49"/>
      <c r="LHJ9" s="49"/>
      <c r="LHK9" s="49"/>
      <c r="LHL9" s="49"/>
      <c r="LHM9" s="49"/>
      <c r="LHN9" s="49"/>
      <c r="LHO9" s="49"/>
      <c r="LHP9" s="49"/>
      <c r="LHQ9" s="49"/>
      <c r="LHR9" s="49"/>
      <c r="LHS9" s="49"/>
      <c r="LHT9" s="49"/>
      <c r="LHU9" s="49"/>
      <c r="LHV9" s="49"/>
      <c r="LHW9" s="49"/>
      <c r="LHX9" s="49"/>
      <c r="LHY9" s="49"/>
      <c r="LHZ9" s="49"/>
      <c r="LIA9" s="49"/>
      <c r="LIB9" s="49"/>
      <c r="LIC9" s="49"/>
      <c r="LID9" s="49"/>
      <c r="LIE9" s="49"/>
      <c r="LIF9" s="49"/>
      <c r="LIG9" s="49"/>
      <c r="LIH9" s="49"/>
      <c r="LII9" s="49"/>
      <c r="LIJ9" s="49"/>
      <c r="LIK9" s="49"/>
      <c r="LIL9" s="49"/>
      <c r="LIM9" s="49"/>
      <c r="LIN9" s="49"/>
      <c r="LIO9" s="49"/>
      <c r="LIP9" s="49"/>
      <c r="LIQ9" s="49"/>
      <c r="LIR9" s="49"/>
      <c r="LIS9" s="49"/>
      <c r="LIT9" s="49"/>
      <c r="LIU9" s="49"/>
      <c r="LIV9" s="49"/>
      <c r="LIW9" s="49"/>
      <c r="LIX9" s="49"/>
      <c r="LIY9" s="49"/>
      <c r="LIZ9" s="49"/>
      <c r="LJA9" s="49"/>
      <c r="LJB9" s="49"/>
      <c r="LJC9" s="49"/>
      <c r="LJD9" s="49"/>
      <c r="LJE9" s="49"/>
      <c r="LJF9" s="49"/>
      <c r="LJG9" s="49"/>
      <c r="LJH9" s="49"/>
      <c r="LJI9" s="49"/>
      <c r="LJJ9" s="49"/>
      <c r="LJK9" s="49"/>
      <c r="LJL9" s="49"/>
      <c r="LJM9" s="49"/>
      <c r="LJN9" s="49"/>
      <c r="LJO9" s="49"/>
      <c r="LJP9" s="49"/>
      <c r="LJQ9" s="49"/>
      <c r="LJR9" s="49"/>
      <c r="LJS9" s="49"/>
      <c r="LJT9" s="49"/>
      <c r="LJU9" s="49"/>
      <c r="LJV9" s="49"/>
      <c r="LJW9" s="49"/>
      <c r="LJX9" s="49"/>
      <c r="LJY9" s="49"/>
      <c r="LJZ9" s="49"/>
      <c r="LKA9" s="49"/>
      <c r="LKB9" s="49"/>
      <c r="LKC9" s="49"/>
      <c r="LKD9" s="49"/>
      <c r="LKE9" s="49"/>
      <c r="LKF9" s="49"/>
      <c r="LKG9" s="49"/>
      <c r="LKH9" s="49"/>
      <c r="LKI9" s="49"/>
      <c r="LKJ9" s="49"/>
      <c r="LKK9" s="49"/>
      <c r="LKL9" s="49"/>
      <c r="LKM9" s="49"/>
      <c r="LKN9" s="49"/>
      <c r="LKO9" s="49"/>
      <c r="LKP9" s="49"/>
      <c r="LKQ9" s="49"/>
      <c r="LKR9" s="49"/>
      <c r="LKS9" s="49"/>
      <c r="LKT9" s="49"/>
      <c r="LKU9" s="49"/>
      <c r="LKV9" s="49"/>
      <c r="LKW9" s="49"/>
      <c r="LKX9" s="49"/>
      <c r="LKY9" s="49"/>
      <c r="LKZ9" s="49"/>
      <c r="LLA9" s="49"/>
      <c r="LLB9" s="49"/>
      <c r="LLC9" s="49"/>
      <c r="LLD9" s="49"/>
      <c r="LLE9" s="49"/>
      <c r="LLF9" s="49"/>
      <c r="LLG9" s="49"/>
      <c r="LLH9" s="49"/>
      <c r="LLI9" s="49"/>
      <c r="LLJ9" s="49"/>
      <c r="LLK9" s="49"/>
      <c r="LLL9" s="49"/>
      <c r="LLM9" s="49"/>
      <c r="LLN9" s="49"/>
      <c r="LLO9" s="49"/>
      <c r="LLP9" s="49"/>
      <c r="LLQ9" s="49"/>
      <c r="LLR9" s="49"/>
      <c r="LLS9" s="49"/>
      <c r="LLT9" s="49"/>
      <c r="LLU9" s="49"/>
      <c r="LLV9" s="49"/>
      <c r="LLW9" s="49"/>
      <c r="LLX9" s="49"/>
      <c r="LLY9" s="49"/>
      <c r="LLZ9" s="49"/>
      <c r="LMA9" s="49"/>
      <c r="LMB9" s="49"/>
      <c r="LMC9" s="49"/>
      <c r="LMD9" s="49"/>
      <c r="LME9" s="49"/>
      <c r="LMF9" s="49"/>
      <c r="LMG9" s="49"/>
      <c r="LMH9" s="49"/>
      <c r="LMI9" s="49"/>
      <c r="LMJ9" s="49"/>
      <c r="LMK9" s="49"/>
      <c r="LML9" s="49"/>
      <c r="LMM9" s="49"/>
      <c r="LMN9" s="49"/>
      <c r="LMO9" s="49"/>
      <c r="LMP9" s="49"/>
      <c r="LMQ9" s="49"/>
      <c r="LMR9" s="49"/>
      <c r="LMS9" s="49"/>
      <c r="LMT9" s="49"/>
      <c r="LMU9" s="49"/>
      <c r="LMV9" s="49"/>
      <c r="LMW9" s="49"/>
      <c r="LMX9" s="49"/>
      <c r="LMY9" s="49"/>
      <c r="LMZ9" s="49"/>
      <c r="LNA9" s="49"/>
      <c r="LNB9" s="49"/>
      <c r="LNC9" s="49"/>
      <c r="LND9" s="49"/>
      <c r="LNE9" s="49"/>
      <c r="LNF9" s="49"/>
      <c r="LNG9" s="49"/>
      <c r="LNH9" s="49"/>
      <c r="LNI9" s="49"/>
      <c r="LNJ9" s="49"/>
      <c r="LNK9" s="49"/>
      <c r="LNL9" s="49"/>
      <c r="LNM9" s="49"/>
      <c r="LNN9" s="49"/>
      <c r="LNO9" s="49"/>
      <c r="LNP9" s="49"/>
      <c r="LNQ9" s="49"/>
      <c r="LNR9" s="49"/>
      <c r="LNS9" s="49"/>
      <c r="LNT9" s="49"/>
      <c r="LNU9" s="49"/>
      <c r="LNV9" s="49"/>
      <c r="LNW9" s="49"/>
      <c r="LNX9" s="49"/>
      <c r="LNY9" s="49"/>
      <c r="LNZ9" s="49"/>
      <c r="LOA9" s="49"/>
      <c r="LOB9" s="49"/>
      <c r="LOC9" s="49"/>
      <c r="LOD9" s="49"/>
      <c r="LOE9" s="49"/>
      <c r="LOF9" s="49"/>
      <c r="LOG9" s="49"/>
      <c r="LOH9" s="49"/>
      <c r="LOI9" s="49"/>
      <c r="LOJ9" s="49"/>
      <c r="LOK9" s="49"/>
      <c r="LOL9" s="49"/>
      <c r="LOM9" s="49"/>
      <c r="LON9" s="49"/>
      <c r="LOO9" s="49"/>
      <c r="LOP9" s="49"/>
      <c r="LOQ9" s="49"/>
      <c r="LOR9" s="49"/>
      <c r="LOS9" s="49"/>
      <c r="LOT9" s="49"/>
      <c r="LOU9" s="49"/>
      <c r="LOV9" s="49"/>
      <c r="LOW9" s="49"/>
      <c r="LOX9" s="49"/>
      <c r="LOY9" s="49"/>
      <c r="LOZ9" s="49"/>
      <c r="LPA9" s="49"/>
      <c r="LPB9" s="49"/>
      <c r="LPC9" s="49"/>
      <c r="LPD9" s="49"/>
      <c r="LPE9" s="49"/>
      <c r="LPF9" s="49"/>
      <c r="LPG9" s="49"/>
      <c r="LPH9" s="49"/>
      <c r="LPI9" s="49"/>
      <c r="LPJ9" s="49"/>
      <c r="LPK9" s="49"/>
      <c r="LPL9" s="49"/>
      <c r="LPM9" s="49"/>
      <c r="LPN9" s="49"/>
      <c r="LPO9" s="49"/>
      <c r="LPP9" s="49"/>
      <c r="LPQ9" s="49"/>
      <c r="LPR9" s="49"/>
      <c r="LPS9" s="49"/>
      <c r="LPT9" s="49"/>
      <c r="LPU9" s="49"/>
      <c r="LPV9" s="49"/>
      <c r="LPW9" s="49"/>
      <c r="LPX9" s="49"/>
      <c r="LPY9" s="49"/>
      <c r="LPZ9" s="49"/>
      <c r="LQA9" s="49"/>
      <c r="LQB9" s="49"/>
      <c r="LQC9" s="49"/>
      <c r="LQD9" s="49"/>
      <c r="LQE9" s="49"/>
      <c r="LQF9" s="49"/>
      <c r="LQG9" s="49"/>
      <c r="LQH9" s="49"/>
      <c r="LQI9" s="49"/>
      <c r="LQJ9" s="49"/>
      <c r="LQK9" s="49"/>
      <c r="LQL9" s="49"/>
      <c r="LQM9" s="49"/>
      <c r="LQN9" s="49"/>
      <c r="LQO9" s="49"/>
      <c r="LQP9" s="49"/>
      <c r="LQQ9" s="49"/>
      <c r="LQR9" s="49"/>
      <c r="LQS9" s="49"/>
      <c r="LQT9" s="49"/>
      <c r="LQU9" s="49"/>
      <c r="LQV9" s="49"/>
      <c r="LQW9" s="49"/>
      <c r="LQX9" s="49"/>
      <c r="LQY9" s="49"/>
      <c r="LQZ9" s="49"/>
      <c r="LRA9" s="49"/>
      <c r="LRB9" s="49"/>
      <c r="LRC9" s="49"/>
      <c r="LRD9" s="49"/>
      <c r="LRE9" s="49"/>
      <c r="LRF9" s="49"/>
      <c r="LRG9" s="49"/>
      <c r="LRH9" s="49"/>
      <c r="LRI9" s="49"/>
      <c r="LRJ9" s="49"/>
      <c r="LRK9" s="49"/>
      <c r="LRL9" s="49"/>
      <c r="LRM9" s="49"/>
      <c r="LRN9" s="49"/>
      <c r="LRO9" s="49"/>
      <c r="LRP9" s="49"/>
      <c r="LRQ9" s="49"/>
      <c r="LRR9" s="49"/>
      <c r="LRS9" s="49"/>
      <c r="LRT9" s="49"/>
      <c r="LRU9" s="49"/>
      <c r="LRV9" s="49"/>
      <c r="LRW9" s="49"/>
      <c r="LRX9" s="49"/>
      <c r="LRY9" s="49"/>
      <c r="LRZ9" s="49"/>
      <c r="LSA9" s="49"/>
      <c r="LSB9" s="49"/>
      <c r="LSC9" s="49"/>
      <c r="LSD9" s="49"/>
      <c r="LSE9" s="49"/>
      <c r="LSF9" s="49"/>
      <c r="LSG9" s="49"/>
      <c r="LSH9" s="49"/>
      <c r="LSI9" s="49"/>
      <c r="LSJ9" s="49"/>
      <c r="LSK9" s="49"/>
      <c r="LSL9" s="49"/>
      <c r="LSM9" s="49"/>
      <c r="LSN9" s="49"/>
      <c r="LSO9" s="49"/>
      <c r="LSP9" s="49"/>
      <c r="LSQ9" s="49"/>
      <c r="LSR9" s="49"/>
      <c r="LSS9" s="49"/>
      <c r="LST9" s="49"/>
      <c r="LSU9" s="49"/>
      <c r="LSV9" s="49"/>
      <c r="LSW9" s="49"/>
      <c r="LSX9" s="49"/>
      <c r="LSY9" s="49"/>
      <c r="LSZ9" s="49"/>
      <c r="LTA9" s="49"/>
      <c r="LTB9" s="49"/>
      <c r="LTC9" s="49"/>
      <c r="LTD9" s="49"/>
      <c r="LTE9" s="49"/>
      <c r="LTF9" s="49"/>
      <c r="LTG9" s="49"/>
      <c r="LTH9" s="49"/>
      <c r="LTI9" s="49"/>
      <c r="LTJ9" s="49"/>
      <c r="LTK9" s="49"/>
      <c r="LTL9" s="49"/>
      <c r="LTM9" s="49"/>
      <c r="LTN9" s="49"/>
      <c r="LTO9" s="49"/>
      <c r="LTP9" s="49"/>
      <c r="LTQ9" s="49"/>
      <c r="LTR9" s="49"/>
      <c r="LTS9" s="49"/>
      <c r="LTT9" s="49"/>
      <c r="LTU9" s="49"/>
      <c r="LTV9" s="49"/>
      <c r="LTW9" s="49"/>
      <c r="LTX9" s="49"/>
      <c r="LTY9" s="49"/>
      <c r="LTZ9" s="49"/>
      <c r="LUA9" s="49"/>
      <c r="LUB9" s="49"/>
      <c r="LUC9" s="49"/>
      <c r="LUD9" s="49"/>
      <c r="LUE9" s="49"/>
      <c r="LUF9" s="49"/>
      <c r="LUG9" s="49"/>
      <c r="LUH9" s="49"/>
      <c r="LUI9" s="49"/>
      <c r="LUJ9" s="49"/>
      <c r="LUK9" s="49"/>
      <c r="LUL9" s="49"/>
      <c r="LUM9" s="49"/>
      <c r="LUN9" s="49"/>
      <c r="LUO9" s="49"/>
      <c r="LUP9" s="49"/>
      <c r="LUQ9" s="49"/>
      <c r="LUR9" s="49"/>
      <c r="LUS9" s="49"/>
      <c r="LUT9" s="49"/>
      <c r="LUU9" s="49"/>
      <c r="LUV9" s="49"/>
      <c r="LUW9" s="49"/>
      <c r="LUX9" s="49"/>
      <c r="LUY9" s="49"/>
      <c r="LUZ9" s="49"/>
      <c r="LVA9" s="49"/>
      <c r="LVB9" s="49"/>
      <c r="LVC9" s="49"/>
      <c r="LVD9" s="49"/>
      <c r="LVE9" s="49"/>
      <c r="LVF9" s="49"/>
      <c r="LVG9" s="49"/>
      <c r="LVH9" s="49"/>
      <c r="LVI9" s="49"/>
      <c r="LVJ9" s="49"/>
      <c r="LVK9" s="49"/>
      <c r="LVL9" s="49"/>
      <c r="LVM9" s="49"/>
      <c r="LVN9" s="49"/>
      <c r="LVO9" s="49"/>
      <c r="LVP9" s="49"/>
      <c r="LVQ9" s="49"/>
      <c r="LVR9" s="49"/>
      <c r="LVS9" s="49"/>
      <c r="LVT9" s="49"/>
      <c r="LVU9" s="49"/>
      <c r="LVV9" s="49"/>
      <c r="LVW9" s="49"/>
      <c r="LVX9" s="49"/>
      <c r="LVY9" s="49"/>
      <c r="LVZ9" s="49"/>
      <c r="LWA9" s="49"/>
      <c r="LWB9" s="49"/>
      <c r="LWC9" s="49"/>
      <c r="LWD9" s="49"/>
      <c r="LWE9" s="49"/>
      <c r="LWF9" s="49"/>
      <c r="LWG9" s="49"/>
      <c r="LWH9" s="49"/>
      <c r="LWI9" s="49"/>
      <c r="LWJ9" s="49"/>
      <c r="LWK9" s="49"/>
      <c r="LWL9" s="49"/>
      <c r="LWM9" s="49"/>
      <c r="LWN9" s="49"/>
      <c r="LWO9" s="49"/>
      <c r="LWP9" s="49"/>
      <c r="LWQ9" s="49"/>
      <c r="LWR9" s="49"/>
      <c r="LWS9" s="49"/>
      <c r="LWT9" s="49"/>
      <c r="LWU9" s="49"/>
      <c r="LWV9" s="49"/>
      <c r="LWW9" s="49"/>
      <c r="LWX9" s="49"/>
      <c r="LWY9" s="49"/>
      <c r="LWZ9" s="49"/>
      <c r="LXA9" s="49"/>
      <c r="LXB9" s="49"/>
      <c r="LXC9" s="49"/>
      <c r="LXD9" s="49"/>
      <c r="LXE9" s="49"/>
      <c r="LXF9" s="49"/>
      <c r="LXG9" s="49"/>
      <c r="LXH9" s="49"/>
      <c r="LXI9" s="49"/>
      <c r="LXJ9" s="49"/>
      <c r="LXK9" s="49"/>
      <c r="LXL9" s="49"/>
      <c r="LXM9" s="49"/>
      <c r="LXN9" s="49"/>
      <c r="LXO9" s="49"/>
      <c r="LXP9" s="49"/>
      <c r="LXQ9" s="49"/>
      <c r="LXR9" s="49"/>
      <c r="LXS9" s="49"/>
      <c r="LXT9" s="49"/>
      <c r="LXU9" s="49"/>
      <c r="LXV9" s="49"/>
      <c r="LXW9" s="49"/>
      <c r="LXX9" s="49"/>
      <c r="LXY9" s="49"/>
      <c r="LXZ9" s="49"/>
      <c r="LYA9" s="49"/>
      <c r="LYB9" s="49"/>
      <c r="LYC9" s="49"/>
      <c r="LYD9" s="49"/>
      <c r="LYE9" s="49"/>
      <c r="LYF9" s="49"/>
      <c r="LYG9" s="49"/>
      <c r="LYH9" s="49"/>
      <c r="LYI9" s="49"/>
      <c r="LYJ9" s="49"/>
      <c r="LYK9" s="49"/>
      <c r="LYL9" s="49"/>
      <c r="LYM9" s="49"/>
      <c r="LYN9" s="49"/>
      <c r="LYO9" s="49"/>
      <c r="LYP9" s="49"/>
      <c r="LYQ9" s="49"/>
      <c r="LYR9" s="49"/>
      <c r="LYS9" s="49"/>
      <c r="LYT9" s="49"/>
      <c r="LYU9" s="49"/>
      <c r="LYV9" s="49"/>
      <c r="LYW9" s="49"/>
      <c r="LYX9" s="49"/>
      <c r="LYY9" s="49"/>
      <c r="LYZ9" s="49"/>
      <c r="LZA9" s="49"/>
      <c r="LZB9" s="49"/>
      <c r="LZC9" s="49"/>
      <c r="LZD9" s="49"/>
      <c r="LZE9" s="49"/>
      <c r="LZF9" s="49"/>
      <c r="LZG9" s="49"/>
      <c r="LZH9" s="49"/>
      <c r="LZI9" s="49"/>
      <c r="LZJ9" s="49"/>
      <c r="LZK9" s="49"/>
      <c r="LZL9" s="49"/>
      <c r="LZM9" s="49"/>
      <c r="LZN9" s="49"/>
      <c r="LZO9" s="49"/>
      <c r="LZP9" s="49"/>
      <c r="LZQ9" s="49"/>
      <c r="LZR9" s="49"/>
      <c r="LZS9" s="49"/>
      <c r="LZT9" s="49"/>
      <c r="LZU9" s="49"/>
      <c r="LZV9" s="49"/>
      <c r="LZW9" s="49"/>
      <c r="LZX9" s="49"/>
      <c r="LZY9" s="49"/>
      <c r="LZZ9" s="49"/>
      <c r="MAA9" s="49"/>
      <c r="MAB9" s="49"/>
      <c r="MAC9" s="49"/>
      <c r="MAD9" s="49"/>
      <c r="MAE9" s="49"/>
      <c r="MAF9" s="49"/>
      <c r="MAG9" s="49"/>
      <c r="MAH9" s="49"/>
      <c r="MAI9" s="49"/>
      <c r="MAJ9" s="49"/>
      <c r="MAK9" s="49"/>
      <c r="MAL9" s="49"/>
      <c r="MAM9" s="49"/>
      <c r="MAN9" s="49"/>
      <c r="MAO9" s="49"/>
      <c r="MAP9" s="49"/>
      <c r="MAQ9" s="49"/>
      <c r="MAR9" s="49"/>
      <c r="MAS9" s="49"/>
      <c r="MAT9" s="49"/>
      <c r="MAU9" s="49"/>
      <c r="MAV9" s="49"/>
      <c r="MAW9" s="49"/>
      <c r="MAX9" s="49"/>
      <c r="MAY9" s="49"/>
      <c r="MAZ9" s="49"/>
      <c r="MBA9" s="49"/>
      <c r="MBB9" s="49"/>
      <c r="MBC9" s="49"/>
      <c r="MBD9" s="49"/>
      <c r="MBE9" s="49"/>
      <c r="MBF9" s="49"/>
      <c r="MBG9" s="49"/>
      <c r="MBH9" s="49"/>
      <c r="MBI9" s="49"/>
      <c r="MBJ9" s="49"/>
      <c r="MBK9" s="49"/>
      <c r="MBL9" s="49"/>
      <c r="MBM9" s="49"/>
      <c r="MBN9" s="49"/>
      <c r="MBO9" s="49"/>
      <c r="MBP9" s="49"/>
      <c r="MBQ9" s="49"/>
      <c r="MBR9" s="49"/>
      <c r="MBS9" s="49"/>
      <c r="MBT9" s="49"/>
      <c r="MBU9" s="49"/>
      <c r="MBV9" s="49"/>
      <c r="MBW9" s="49"/>
      <c r="MBX9" s="49"/>
      <c r="MBY9" s="49"/>
      <c r="MBZ9" s="49"/>
      <c r="MCA9" s="49"/>
      <c r="MCB9" s="49"/>
      <c r="MCC9" s="49"/>
      <c r="MCD9" s="49"/>
      <c r="MCE9" s="49"/>
      <c r="MCF9" s="49"/>
      <c r="MCG9" s="49"/>
      <c r="MCH9" s="49"/>
      <c r="MCI9" s="49"/>
      <c r="MCJ9" s="49"/>
      <c r="MCK9" s="49"/>
      <c r="MCL9" s="49"/>
      <c r="MCM9" s="49"/>
      <c r="MCN9" s="49"/>
      <c r="MCO9" s="49"/>
      <c r="MCP9" s="49"/>
      <c r="MCQ9" s="49"/>
      <c r="MCR9" s="49"/>
      <c r="MCS9" s="49"/>
      <c r="MCT9" s="49"/>
      <c r="MCU9" s="49"/>
      <c r="MCV9" s="49"/>
      <c r="MCW9" s="49"/>
      <c r="MCX9" s="49"/>
      <c r="MCY9" s="49"/>
      <c r="MCZ9" s="49"/>
      <c r="MDA9" s="49"/>
      <c r="MDB9" s="49"/>
      <c r="MDC9" s="49"/>
      <c r="MDD9" s="49"/>
      <c r="MDE9" s="49"/>
      <c r="MDF9" s="49"/>
      <c r="MDG9" s="49"/>
      <c r="MDH9" s="49"/>
      <c r="MDI9" s="49"/>
      <c r="MDJ9" s="49"/>
      <c r="MDK9" s="49"/>
      <c r="MDL9" s="49"/>
      <c r="MDM9" s="49"/>
      <c r="MDN9" s="49"/>
      <c r="MDO9" s="49"/>
      <c r="MDP9" s="49"/>
      <c r="MDQ9" s="49"/>
      <c r="MDR9" s="49"/>
      <c r="MDS9" s="49"/>
      <c r="MDT9" s="49"/>
      <c r="MDU9" s="49"/>
      <c r="MDV9" s="49"/>
      <c r="MDW9" s="49"/>
      <c r="MDX9" s="49"/>
      <c r="MDY9" s="49"/>
      <c r="MDZ9" s="49"/>
      <c r="MEA9" s="49"/>
      <c r="MEB9" s="49"/>
      <c r="MEC9" s="49"/>
      <c r="MED9" s="49"/>
      <c r="MEE9" s="49"/>
      <c r="MEF9" s="49"/>
      <c r="MEG9" s="49"/>
      <c r="MEH9" s="49"/>
      <c r="MEI9" s="49"/>
      <c r="MEJ9" s="49"/>
      <c r="MEK9" s="49"/>
      <c r="MEL9" s="49"/>
      <c r="MEM9" s="49"/>
      <c r="MEN9" s="49"/>
      <c r="MEO9" s="49"/>
      <c r="MEP9" s="49"/>
      <c r="MEQ9" s="49"/>
      <c r="MER9" s="49"/>
      <c r="MES9" s="49"/>
      <c r="MET9" s="49"/>
      <c r="MEU9" s="49"/>
      <c r="MEV9" s="49"/>
      <c r="MEW9" s="49"/>
      <c r="MEX9" s="49"/>
      <c r="MEY9" s="49"/>
      <c r="MEZ9" s="49"/>
      <c r="MFA9" s="49"/>
      <c r="MFB9" s="49"/>
      <c r="MFC9" s="49"/>
      <c r="MFD9" s="49"/>
      <c r="MFE9" s="49"/>
      <c r="MFF9" s="49"/>
      <c r="MFG9" s="49"/>
      <c r="MFH9" s="49"/>
      <c r="MFI9" s="49"/>
      <c r="MFJ9" s="49"/>
      <c r="MFK9" s="49"/>
      <c r="MFL9" s="49"/>
      <c r="MFM9" s="49"/>
      <c r="MFN9" s="49"/>
      <c r="MFO9" s="49"/>
      <c r="MFP9" s="49"/>
      <c r="MFQ9" s="49"/>
      <c r="MFR9" s="49"/>
      <c r="MFS9" s="49"/>
      <c r="MFT9" s="49"/>
      <c r="MFU9" s="49"/>
      <c r="MFV9" s="49"/>
      <c r="MFW9" s="49"/>
      <c r="MFX9" s="49"/>
      <c r="MFY9" s="49"/>
      <c r="MFZ9" s="49"/>
      <c r="MGA9" s="49"/>
      <c r="MGB9" s="49"/>
      <c r="MGC9" s="49"/>
      <c r="MGD9" s="49"/>
      <c r="MGE9" s="49"/>
      <c r="MGF9" s="49"/>
      <c r="MGG9" s="49"/>
      <c r="MGH9" s="49"/>
      <c r="MGI9" s="49"/>
      <c r="MGJ9" s="49"/>
      <c r="MGK9" s="49"/>
      <c r="MGL9" s="49"/>
      <c r="MGM9" s="49"/>
      <c r="MGN9" s="49"/>
      <c r="MGO9" s="49"/>
      <c r="MGP9" s="49"/>
      <c r="MGQ9" s="49"/>
      <c r="MGR9" s="49"/>
      <c r="MGS9" s="49"/>
      <c r="MGT9" s="49"/>
      <c r="MGU9" s="49"/>
      <c r="MGV9" s="49"/>
      <c r="MGW9" s="49"/>
      <c r="MGX9" s="49"/>
      <c r="MGY9" s="49"/>
      <c r="MGZ9" s="49"/>
      <c r="MHA9" s="49"/>
      <c r="MHB9" s="49"/>
      <c r="MHC9" s="49"/>
      <c r="MHD9" s="49"/>
      <c r="MHE9" s="49"/>
      <c r="MHF9" s="49"/>
      <c r="MHG9" s="49"/>
      <c r="MHH9" s="49"/>
      <c r="MHI9" s="49"/>
      <c r="MHJ9" s="49"/>
      <c r="MHK9" s="49"/>
      <c r="MHL9" s="49"/>
      <c r="MHM9" s="49"/>
      <c r="MHN9" s="49"/>
      <c r="MHO9" s="49"/>
      <c r="MHP9" s="49"/>
      <c r="MHQ9" s="49"/>
      <c r="MHR9" s="49"/>
      <c r="MHS9" s="49"/>
      <c r="MHT9" s="49"/>
      <c r="MHU9" s="49"/>
      <c r="MHV9" s="49"/>
      <c r="MHW9" s="49"/>
      <c r="MHX9" s="49"/>
      <c r="MHY9" s="49"/>
      <c r="MHZ9" s="49"/>
      <c r="MIA9" s="49"/>
      <c r="MIB9" s="49"/>
      <c r="MIC9" s="49"/>
      <c r="MID9" s="49"/>
      <c r="MIE9" s="49"/>
      <c r="MIF9" s="49"/>
      <c r="MIG9" s="49"/>
      <c r="MIH9" s="49"/>
      <c r="MII9" s="49"/>
      <c r="MIJ9" s="49"/>
      <c r="MIK9" s="49"/>
      <c r="MIL9" s="49"/>
      <c r="MIM9" s="49"/>
      <c r="MIN9" s="49"/>
      <c r="MIO9" s="49"/>
      <c r="MIP9" s="49"/>
      <c r="MIQ9" s="49"/>
      <c r="MIR9" s="49"/>
      <c r="MIS9" s="49"/>
      <c r="MIT9" s="49"/>
      <c r="MIU9" s="49"/>
      <c r="MIV9" s="49"/>
      <c r="MIW9" s="49"/>
      <c r="MIX9" s="49"/>
      <c r="MIY9" s="49"/>
      <c r="MIZ9" s="49"/>
      <c r="MJA9" s="49"/>
      <c r="MJB9" s="49"/>
      <c r="MJC9" s="49"/>
      <c r="MJD9" s="49"/>
      <c r="MJE9" s="49"/>
      <c r="MJF9" s="49"/>
      <c r="MJG9" s="49"/>
      <c r="MJH9" s="49"/>
      <c r="MJI9" s="49"/>
      <c r="MJJ9" s="49"/>
      <c r="MJK9" s="49"/>
      <c r="MJL9" s="49"/>
      <c r="MJM9" s="49"/>
      <c r="MJN9" s="49"/>
      <c r="MJO9" s="49"/>
      <c r="MJP9" s="49"/>
      <c r="MJQ9" s="49"/>
      <c r="MJR9" s="49"/>
      <c r="MJS9" s="49"/>
      <c r="MJT9" s="49"/>
      <c r="MJU9" s="49"/>
      <c r="MJV9" s="49"/>
      <c r="MJW9" s="49"/>
      <c r="MJX9" s="49"/>
      <c r="MJY9" s="49"/>
      <c r="MJZ9" s="49"/>
      <c r="MKA9" s="49"/>
      <c r="MKB9" s="49"/>
      <c r="MKC9" s="49"/>
      <c r="MKD9" s="49"/>
      <c r="MKE9" s="49"/>
      <c r="MKF9" s="49"/>
      <c r="MKG9" s="49"/>
      <c r="MKH9" s="49"/>
      <c r="MKI9" s="49"/>
      <c r="MKJ9" s="49"/>
      <c r="MKK9" s="49"/>
      <c r="MKL9" s="49"/>
      <c r="MKM9" s="49"/>
      <c r="MKN9" s="49"/>
      <c r="MKO9" s="49"/>
      <c r="MKP9" s="49"/>
      <c r="MKQ9" s="49"/>
      <c r="MKR9" s="49"/>
      <c r="MKS9" s="49"/>
      <c r="MKT9" s="49"/>
      <c r="MKU9" s="49"/>
      <c r="MKV9" s="49"/>
      <c r="MKW9" s="49"/>
      <c r="MKX9" s="49"/>
      <c r="MKY9" s="49"/>
      <c r="MKZ9" s="49"/>
      <c r="MLA9" s="49"/>
      <c r="MLB9" s="49"/>
      <c r="MLC9" s="49"/>
      <c r="MLD9" s="49"/>
      <c r="MLE9" s="49"/>
      <c r="MLF9" s="49"/>
      <c r="MLG9" s="49"/>
      <c r="MLH9" s="49"/>
      <c r="MLI9" s="49"/>
      <c r="MLJ9" s="49"/>
      <c r="MLK9" s="49"/>
      <c r="MLL9" s="49"/>
      <c r="MLM9" s="49"/>
      <c r="MLN9" s="49"/>
      <c r="MLO9" s="49"/>
      <c r="MLP9" s="49"/>
      <c r="MLQ9" s="49"/>
      <c r="MLR9" s="49"/>
      <c r="MLS9" s="49"/>
      <c r="MLT9" s="49"/>
      <c r="MLU9" s="49"/>
      <c r="MLV9" s="49"/>
      <c r="MLW9" s="49"/>
      <c r="MLX9" s="49"/>
      <c r="MLY9" s="49"/>
      <c r="MLZ9" s="49"/>
      <c r="MMA9" s="49"/>
      <c r="MMB9" s="49"/>
      <c r="MMC9" s="49"/>
      <c r="MMD9" s="49"/>
      <c r="MME9" s="49"/>
      <c r="MMF9" s="49"/>
      <c r="MMG9" s="49"/>
      <c r="MMH9" s="49"/>
      <c r="MMI9" s="49"/>
      <c r="MMJ9" s="49"/>
      <c r="MMK9" s="49"/>
      <c r="MML9" s="49"/>
      <c r="MMM9" s="49"/>
      <c r="MMN9" s="49"/>
      <c r="MMO9" s="49"/>
      <c r="MMP9" s="49"/>
      <c r="MMQ9" s="49"/>
      <c r="MMR9" s="49"/>
      <c r="MMS9" s="49"/>
      <c r="MMT9" s="49"/>
      <c r="MMU9" s="49"/>
      <c r="MMV9" s="49"/>
      <c r="MMW9" s="49"/>
      <c r="MMX9" s="49"/>
      <c r="MMY9" s="49"/>
      <c r="MMZ9" s="49"/>
      <c r="MNA9" s="49"/>
      <c r="MNB9" s="49"/>
      <c r="MNC9" s="49"/>
      <c r="MND9" s="49"/>
      <c r="MNE9" s="49"/>
      <c r="MNF9" s="49"/>
      <c r="MNG9" s="49"/>
      <c r="MNH9" s="49"/>
      <c r="MNI9" s="49"/>
      <c r="MNJ9" s="49"/>
      <c r="MNK9" s="49"/>
      <c r="MNL9" s="49"/>
      <c r="MNM9" s="49"/>
      <c r="MNN9" s="49"/>
      <c r="MNO9" s="49"/>
      <c r="MNP9" s="49"/>
      <c r="MNQ9" s="49"/>
      <c r="MNR9" s="49"/>
      <c r="MNS9" s="49"/>
      <c r="MNT9" s="49"/>
      <c r="MNU9" s="49"/>
      <c r="MNV9" s="49"/>
      <c r="MNW9" s="49"/>
      <c r="MNX9" s="49"/>
      <c r="MNY9" s="49"/>
      <c r="MNZ9" s="49"/>
      <c r="MOA9" s="49"/>
      <c r="MOB9" s="49"/>
      <c r="MOC9" s="49"/>
      <c r="MOD9" s="49"/>
      <c r="MOE9" s="49"/>
      <c r="MOF9" s="49"/>
      <c r="MOG9" s="49"/>
      <c r="MOH9" s="49"/>
      <c r="MOI9" s="49"/>
      <c r="MOJ9" s="49"/>
      <c r="MOK9" s="49"/>
      <c r="MOL9" s="49"/>
      <c r="MOM9" s="49"/>
      <c r="MON9" s="49"/>
      <c r="MOO9" s="49"/>
      <c r="MOP9" s="49"/>
      <c r="MOQ9" s="49"/>
      <c r="MOR9" s="49"/>
      <c r="MOS9" s="49"/>
      <c r="MOT9" s="49"/>
      <c r="MOU9" s="49"/>
      <c r="MOV9" s="49"/>
      <c r="MOW9" s="49"/>
      <c r="MOX9" s="49"/>
      <c r="MOY9" s="49"/>
      <c r="MOZ9" s="49"/>
      <c r="MPA9" s="49"/>
      <c r="MPB9" s="49"/>
      <c r="MPC9" s="49"/>
      <c r="MPD9" s="49"/>
      <c r="MPE9" s="49"/>
      <c r="MPF9" s="49"/>
      <c r="MPG9" s="49"/>
      <c r="MPH9" s="49"/>
      <c r="MPI9" s="49"/>
      <c r="MPJ9" s="49"/>
      <c r="MPK9" s="49"/>
      <c r="MPL9" s="49"/>
      <c r="MPM9" s="49"/>
      <c r="MPN9" s="49"/>
      <c r="MPO9" s="49"/>
      <c r="MPP9" s="49"/>
      <c r="MPQ9" s="49"/>
      <c r="MPR9" s="49"/>
      <c r="MPS9" s="49"/>
      <c r="MPT9" s="49"/>
      <c r="MPU9" s="49"/>
      <c r="MPV9" s="49"/>
      <c r="MPW9" s="49"/>
      <c r="MPX9" s="49"/>
      <c r="MPY9" s="49"/>
      <c r="MPZ9" s="49"/>
      <c r="MQA9" s="49"/>
      <c r="MQB9" s="49"/>
      <c r="MQC9" s="49"/>
      <c r="MQD9" s="49"/>
      <c r="MQE9" s="49"/>
      <c r="MQF9" s="49"/>
      <c r="MQG9" s="49"/>
      <c r="MQH9" s="49"/>
      <c r="MQI9" s="49"/>
      <c r="MQJ9" s="49"/>
      <c r="MQK9" s="49"/>
      <c r="MQL9" s="49"/>
      <c r="MQM9" s="49"/>
      <c r="MQN9" s="49"/>
      <c r="MQO9" s="49"/>
      <c r="MQP9" s="49"/>
      <c r="MQQ9" s="49"/>
      <c r="MQR9" s="49"/>
      <c r="MQS9" s="49"/>
      <c r="MQT9" s="49"/>
      <c r="MQU9" s="49"/>
      <c r="MQV9" s="49"/>
      <c r="MQW9" s="49"/>
      <c r="MQX9" s="49"/>
      <c r="MQY9" s="49"/>
      <c r="MQZ9" s="49"/>
      <c r="MRA9" s="49"/>
      <c r="MRB9" s="49"/>
      <c r="MRC9" s="49"/>
      <c r="MRD9" s="49"/>
      <c r="MRE9" s="49"/>
      <c r="MRF9" s="49"/>
      <c r="MRG9" s="49"/>
      <c r="MRH9" s="49"/>
      <c r="MRI9" s="49"/>
      <c r="MRJ9" s="49"/>
      <c r="MRK9" s="49"/>
      <c r="MRL9" s="49"/>
      <c r="MRM9" s="49"/>
      <c r="MRN9" s="49"/>
      <c r="MRO9" s="49"/>
      <c r="MRP9" s="49"/>
      <c r="MRQ9" s="49"/>
      <c r="MRR9" s="49"/>
      <c r="MRS9" s="49"/>
      <c r="MRT9" s="49"/>
      <c r="MRU9" s="49"/>
      <c r="MRV9" s="49"/>
      <c r="MRW9" s="49"/>
      <c r="MRX9" s="49"/>
      <c r="MRY9" s="49"/>
      <c r="MRZ9" s="49"/>
      <c r="MSA9" s="49"/>
      <c r="MSB9" s="49"/>
      <c r="MSC9" s="49"/>
      <c r="MSD9" s="49"/>
      <c r="MSE9" s="49"/>
      <c r="MSF9" s="49"/>
      <c r="MSG9" s="49"/>
      <c r="MSH9" s="49"/>
      <c r="MSI9" s="49"/>
      <c r="MSJ9" s="49"/>
      <c r="MSK9" s="49"/>
      <c r="MSL9" s="49"/>
      <c r="MSM9" s="49"/>
      <c r="MSN9" s="49"/>
      <c r="MSO9" s="49"/>
      <c r="MSP9" s="49"/>
      <c r="MSQ9" s="49"/>
      <c r="MSR9" s="49"/>
      <c r="MSS9" s="49"/>
      <c r="MST9" s="49"/>
      <c r="MSU9" s="49"/>
      <c r="MSV9" s="49"/>
      <c r="MSW9" s="49"/>
      <c r="MSX9" s="49"/>
      <c r="MSY9" s="49"/>
      <c r="MSZ9" s="49"/>
      <c r="MTA9" s="49"/>
      <c r="MTB9" s="49"/>
      <c r="MTC9" s="49"/>
      <c r="MTD9" s="49"/>
      <c r="MTE9" s="49"/>
      <c r="MTF9" s="49"/>
      <c r="MTG9" s="49"/>
      <c r="MTH9" s="49"/>
      <c r="MTI9" s="49"/>
      <c r="MTJ9" s="49"/>
      <c r="MTK9" s="49"/>
      <c r="MTL9" s="49"/>
      <c r="MTM9" s="49"/>
      <c r="MTN9" s="49"/>
      <c r="MTO9" s="49"/>
      <c r="MTP9" s="49"/>
      <c r="MTQ9" s="49"/>
      <c r="MTR9" s="49"/>
      <c r="MTS9" s="49"/>
      <c r="MTT9" s="49"/>
      <c r="MTU9" s="49"/>
      <c r="MTV9" s="49"/>
      <c r="MTW9" s="49"/>
      <c r="MTX9" s="49"/>
      <c r="MTY9" s="49"/>
      <c r="MTZ9" s="49"/>
      <c r="MUA9" s="49"/>
      <c r="MUB9" s="49"/>
      <c r="MUC9" s="49"/>
      <c r="MUD9" s="49"/>
      <c r="MUE9" s="49"/>
      <c r="MUF9" s="49"/>
      <c r="MUG9" s="49"/>
      <c r="MUH9" s="49"/>
      <c r="MUI9" s="49"/>
      <c r="MUJ9" s="49"/>
      <c r="MUK9" s="49"/>
      <c r="MUL9" s="49"/>
      <c r="MUM9" s="49"/>
      <c r="MUN9" s="49"/>
      <c r="MUO9" s="49"/>
      <c r="MUP9" s="49"/>
      <c r="MUQ9" s="49"/>
      <c r="MUR9" s="49"/>
      <c r="MUS9" s="49"/>
      <c r="MUT9" s="49"/>
      <c r="MUU9" s="49"/>
      <c r="MUV9" s="49"/>
      <c r="MUW9" s="49"/>
      <c r="MUX9" s="49"/>
      <c r="MUY9" s="49"/>
      <c r="MUZ9" s="49"/>
      <c r="MVA9" s="49"/>
      <c r="MVB9" s="49"/>
      <c r="MVC9" s="49"/>
      <c r="MVD9" s="49"/>
      <c r="MVE9" s="49"/>
      <c r="MVF9" s="49"/>
      <c r="MVG9" s="49"/>
      <c r="MVH9" s="49"/>
      <c r="MVI9" s="49"/>
      <c r="MVJ9" s="49"/>
      <c r="MVK9" s="49"/>
      <c r="MVL9" s="49"/>
      <c r="MVM9" s="49"/>
      <c r="MVN9" s="49"/>
      <c r="MVO9" s="49"/>
      <c r="MVP9" s="49"/>
      <c r="MVQ9" s="49"/>
      <c r="MVR9" s="49"/>
      <c r="MVS9" s="49"/>
      <c r="MVT9" s="49"/>
      <c r="MVU9" s="49"/>
      <c r="MVV9" s="49"/>
      <c r="MVW9" s="49"/>
      <c r="MVX9" s="49"/>
      <c r="MVY9" s="49"/>
      <c r="MVZ9" s="49"/>
      <c r="MWA9" s="49"/>
      <c r="MWB9" s="49"/>
      <c r="MWC9" s="49"/>
      <c r="MWD9" s="49"/>
      <c r="MWE9" s="49"/>
      <c r="MWF9" s="49"/>
      <c r="MWG9" s="49"/>
      <c r="MWH9" s="49"/>
      <c r="MWI9" s="49"/>
      <c r="MWJ9" s="49"/>
      <c r="MWK9" s="49"/>
      <c r="MWL9" s="49"/>
      <c r="MWM9" s="49"/>
      <c r="MWN9" s="49"/>
      <c r="MWO9" s="49"/>
      <c r="MWP9" s="49"/>
      <c r="MWQ9" s="49"/>
      <c r="MWR9" s="49"/>
      <c r="MWS9" s="49"/>
      <c r="MWT9" s="49"/>
      <c r="MWU9" s="49"/>
      <c r="MWV9" s="49"/>
      <c r="MWW9" s="49"/>
      <c r="MWX9" s="49"/>
      <c r="MWY9" s="49"/>
      <c r="MWZ9" s="49"/>
      <c r="MXA9" s="49"/>
      <c r="MXB9" s="49"/>
      <c r="MXC9" s="49"/>
      <c r="MXD9" s="49"/>
      <c r="MXE9" s="49"/>
      <c r="MXF9" s="49"/>
      <c r="MXG9" s="49"/>
      <c r="MXH9" s="49"/>
      <c r="MXI9" s="49"/>
      <c r="MXJ9" s="49"/>
      <c r="MXK9" s="49"/>
      <c r="MXL9" s="49"/>
      <c r="MXM9" s="49"/>
      <c r="MXN9" s="49"/>
      <c r="MXO9" s="49"/>
      <c r="MXP9" s="49"/>
      <c r="MXQ9" s="49"/>
      <c r="MXR9" s="49"/>
      <c r="MXS9" s="49"/>
      <c r="MXT9" s="49"/>
      <c r="MXU9" s="49"/>
      <c r="MXV9" s="49"/>
      <c r="MXW9" s="49"/>
      <c r="MXX9" s="49"/>
      <c r="MXY9" s="49"/>
      <c r="MXZ9" s="49"/>
      <c r="MYA9" s="49"/>
      <c r="MYB9" s="49"/>
      <c r="MYC9" s="49"/>
      <c r="MYD9" s="49"/>
      <c r="MYE9" s="49"/>
      <c r="MYF9" s="49"/>
      <c r="MYG9" s="49"/>
      <c r="MYH9" s="49"/>
      <c r="MYI9" s="49"/>
      <c r="MYJ9" s="49"/>
      <c r="MYK9" s="49"/>
      <c r="MYL9" s="49"/>
      <c r="MYM9" s="49"/>
      <c r="MYN9" s="49"/>
      <c r="MYO9" s="49"/>
      <c r="MYP9" s="49"/>
      <c r="MYQ9" s="49"/>
      <c r="MYR9" s="49"/>
      <c r="MYS9" s="49"/>
      <c r="MYT9" s="49"/>
      <c r="MYU9" s="49"/>
      <c r="MYV9" s="49"/>
      <c r="MYW9" s="49"/>
      <c r="MYX9" s="49"/>
      <c r="MYY9" s="49"/>
      <c r="MYZ9" s="49"/>
      <c r="MZA9" s="49"/>
      <c r="MZB9" s="49"/>
      <c r="MZC9" s="49"/>
      <c r="MZD9" s="49"/>
      <c r="MZE9" s="49"/>
      <c r="MZF9" s="49"/>
      <c r="MZG9" s="49"/>
      <c r="MZH9" s="49"/>
      <c r="MZI9" s="49"/>
      <c r="MZJ9" s="49"/>
      <c r="MZK9" s="49"/>
      <c r="MZL9" s="49"/>
      <c r="MZM9" s="49"/>
      <c r="MZN9" s="49"/>
      <c r="MZO9" s="49"/>
      <c r="MZP9" s="49"/>
      <c r="MZQ9" s="49"/>
      <c r="MZR9" s="49"/>
      <c r="MZS9" s="49"/>
      <c r="MZT9" s="49"/>
      <c r="MZU9" s="49"/>
      <c r="MZV9" s="49"/>
      <c r="MZW9" s="49"/>
      <c r="MZX9" s="49"/>
      <c r="MZY9" s="49"/>
      <c r="MZZ9" s="49"/>
      <c r="NAA9" s="49"/>
      <c r="NAB9" s="49"/>
      <c r="NAC9" s="49"/>
      <c r="NAD9" s="49"/>
      <c r="NAE9" s="49"/>
      <c r="NAF9" s="49"/>
      <c r="NAG9" s="49"/>
      <c r="NAH9" s="49"/>
      <c r="NAI9" s="49"/>
      <c r="NAJ9" s="49"/>
      <c r="NAK9" s="49"/>
      <c r="NAL9" s="49"/>
      <c r="NAM9" s="49"/>
      <c r="NAN9" s="49"/>
      <c r="NAO9" s="49"/>
      <c r="NAP9" s="49"/>
      <c r="NAQ9" s="49"/>
      <c r="NAR9" s="49"/>
      <c r="NAS9" s="49"/>
      <c r="NAT9" s="49"/>
      <c r="NAU9" s="49"/>
      <c r="NAV9" s="49"/>
      <c r="NAW9" s="49"/>
      <c r="NAX9" s="49"/>
      <c r="NAY9" s="49"/>
      <c r="NAZ9" s="49"/>
      <c r="NBA9" s="49"/>
      <c r="NBB9" s="49"/>
      <c r="NBC9" s="49"/>
      <c r="NBD9" s="49"/>
      <c r="NBE9" s="49"/>
      <c r="NBF9" s="49"/>
      <c r="NBG9" s="49"/>
      <c r="NBH9" s="49"/>
      <c r="NBI9" s="49"/>
      <c r="NBJ9" s="49"/>
      <c r="NBK9" s="49"/>
      <c r="NBL9" s="49"/>
      <c r="NBM9" s="49"/>
      <c r="NBN9" s="49"/>
      <c r="NBO9" s="49"/>
      <c r="NBP9" s="49"/>
      <c r="NBQ9" s="49"/>
      <c r="NBR9" s="49"/>
      <c r="NBS9" s="49"/>
      <c r="NBT9" s="49"/>
      <c r="NBU9" s="49"/>
      <c r="NBV9" s="49"/>
      <c r="NBW9" s="49"/>
      <c r="NBX9" s="49"/>
      <c r="NBY9" s="49"/>
      <c r="NBZ9" s="49"/>
      <c r="NCA9" s="49"/>
      <c r="NCB9" s="49"/>
      <c r="NCC9" s="49"/>
      <c r="NCD9" s="49"/>
      <c r="NCE9" s="49"/>
      <c r="NCF9" s="49"/>
      <c r="NCG9" s="49"/>
      <c r="NCH9" s="49"/>
      <c r="NCI9" s="49"/>
      <c r="NCJ9" s="49"/>
      <c r="NCK9" s="49"/>
      <c r="NCL9" s="49"/>
      <c r="NCM9" s="49"/>
      <c r="NCN9" s="49"/>
      <c r="NCO9" s="49"/>
      <c r="NCP9" s="49"/>
      <c r="NCQ9" s="49"/>
      <c r="NCR9" s="49"/>
      <c r="NCS9" s="49"/>
      <c r="NCT9" s="49"/>
      <c r="NCU9" s="49"/>
      <c r="NCV9" s="49"/>
      <c r="NCW9" s="49"/>
      <c r="NCX9" s="49"/>
      <c r="NCY9" s="49"/>
      <c r="NCZ9" s="49"/>
      <c r="NDA9" s="49"/>
      <c r="NDB9" s="49"/>
      <c r="NDC9" s="49"/>
      <c r="NDD9" s="49"/>
      <c r="NDE9" s="49"/>
      <c r="NDF9" s="49"/>
      <c r="NDG9" s="49"/>
      <c r="NDH9" s="49"/>
      <c r="NDI9" s="49"/>
      <c r="NDJ9" s="49"/>
      <c r="NDK9" s="49"/>
      <c r="NDL9" s="49"/>
      <c r="NDM9" s="49"/>
      <c r="NDN9" s="49"/>
      <c r="NDO9" s="49"/>
      <c r="NDP9" s="49"/>
      <c r="NDQ9" s="49"/>
      <c r="NDR9" s="49"/>
      <c r="NDS9" s="49"/>
      <c r="NDT9" s="49"/>
      <c r="NDU9" s="49"/>
      <c r="NDV9" s="49"/>
      <c r="NDW9" s="49"/>
      <c r="NDX9" s="49"/>
      <c r="NDY9" s="49"/>
      <c r="NDZ9" s="49"/>
      <c r="NEA9" s="49"/>
      <c r="NEB9" s="49"/>
      <c r="NEC9" s="49"/>
      <c r="NED9" s="49"/>
      <c r="NEE9" s="49"/>
      <c r="NEF9" s="49"/>
      <c r="NEG9" s="49"/>
      <c r="NEH9" s="49"/>
      <c r="NEI9" s="49"/>
      <c r="NEJ9" s="49"/>
      <c r="NEK9" s="49"/>
      <c r="NEL9" s="49"/>
      <c r="NEM9" s="49"/>
      <c r="NEN9" s="49"/>
      <c r="NEO9" s="49"/>
      <c r="NEP9" s="49"/>
      <c r="NEQ9" s="49"/>
      <c r="NER9" s="49"/>
      <c r="NES9" s="49"/>
      <c r="NET9" s="49"/>
      <c r="NEU9" s="49"/>
      <c r="NEV9" s="49"/>
      <c r="NEW9" s="49"/>
      <c r="NEX9" s="49"/>
      <c r="NEY9" s="49"/>
      <c r="NEZ9" s="49"/>
      <c r="NFA9" s="49"/>
      <c r="NFB9" s="49"/>
      <c r="NFC9" s="49"/>
      <c r="NFD9" s="49"/>
      <c r="NFE9" s="49"/>
      <c r="NFF9" s="49"/>
      <c r="NFG9" s="49"/>
      <c r="NFH9" s="49"/>
      <c r="NFI9" s="49"/>
      <c r="NFJ9" s="49"/>
      <c r="NFK9" s="49"/>
      <c r="NFL9" s="49"/>
      <c r="NFM9" s="49"/>
      <c r="NFN9" s="49"/>
      <c r="NFO9" s="49"/>
      <c r="NFP9" s="49"/>
      <c r="NFQ9" s="49"/>
      <c r="NFR9" s="49"/>
      <c r="NFS9" s="49"/>
      <c r="NFT9" s="49"/>
      <c r="NFU9" s="49"/>
      <c r="NFV9" s="49"/>
      <c r="NFW9" s="49"/>
      <c r="NFX9" s="49"/>
      <c r="NFY9" s="49"/>
      <c r="NFZ9" s="49"/>
      <c r="NGA9" s="49"/>
      <c r="NGB9" s="49"/>
      <c r="NGC9" s="49"/>
      <c r="NGD9" s="49"/>
      <c r="NGE9" s="49"/>
      <c r="NGF9" s="49"/>
      <c r="NGG9" s="49"/>
      <c r="NGH9" s="49"/>
      <c r="NGI9" s="49"/>
      <c r="NGJ9" s="49"/>
      <c r="NGK9" s="49"/>
      <c r="NGL9" s="49"/>
      <c r="NGM9" s="49"/>
      <c r="NGN9" s="49"/>
      <c r="NGO9" s="49"/>
      <c r="NGP9" s="49"/>
      <c r="NGQ9" s="49"/>
      <c r="NGR9" s="49"/>
      <c r="NGS9" s="49"/>
      <c r="NGT9" s="49"/>
      <c r="NGU9" s="49"/>
      <c r="NGV9" s="49"/>
      <c r="NGW9" s="49"/>
      <c r="NGX9" s="49"/>
      <c r="NGY9" s="49"/>
      <c r="NGZ9" s="49"/>
      <c r="NHA9" s="49"/>
      <c r="NHB9" s="49"/>
      <c r="NHC9" s="49"/>
      <c r="NHD9" s="49"/>
      <c r="NHE9" s="49"/>
      <c r="NHF9" s="49"/>
      <c r="NHG9" s="49"/>
      <c r="NHH9" s="49"/>
      <c r="NHI9" s="49"/>
      <c r="NHJ9" s="49"/>
      <c r="NHK9" s="49"/>
      <c r="NHL9" s="49"/>
      <c r="NHM9" s="49"/>
      <c r="NHN9" s="49"/>
      <c r="NHO9" s="49"/>
      <c r="NHP9" s="49"/>
      <c r="NHQ9" s="49"/>
      <c r="NHR9" s="49"/>
      <c r="NHS9" s="49"/>
      <c r="NHT9" s="49"/>
      <c r="NHU9" s="49"/>
      <c r="NHV9" s="49"/>
      <c r="NHW9" s="49"/>
      <c r="NHX9" s="49"/>
      <c r="NHY9" s="49"/>
      <c r="NHZ9" s="49"/>
      <c r="NIA9" s="49"/>
      <c r="NIB9" s="49"/>
      <c r="NIC9" s="49"/>
      <c r="NID9" s="49"/>
      <c r="NIE9" s="49"/>
      <c r="NIF9" s="49"/>
      <c r="NIG9" s="49"/>
      <c r="NIH9" s="49"/>
      <c r="NII9" s="49"/>
      <c r="NIJ9" s="49"/>
      <c r="NIK9" s="49"/>
      <c r="NIL9" s="49"/>
      <c r="NIM9" s="49"/>
      <c r="NIN9" s="49"/>
      <c r="NIO9" s="49"/>
      <c r="NIP9" s="49"/>
      <c r="NIQ9" s="49"/>
      <c r="NIR9" s="49"/>
      <c r="NIS9" s="49"/>
      <c r="NIT9" s="49"/>
      <c r="NIU9" s="49"/>
      <c r="NIV9" s="49"/>
      <c r="NIW9" s="49"/>
      <c r="NIX9" s="49"/>
      <c r="NIY9" s="49"/>
      <c r="NIZ9" s="49"/>
      <c r="NJA9" s="49"/>
      <c r="NJB9" s="49"/>
      <c r="NJC9" s="49"/>
      <c r="NJD9" s="49"/>
      <c r="NJE9" s="49"/>
      <c r="NJF9" s="49"/>
      <c r="NJG9" s="49"/>
      <c r="NJH9" s="49"/>
      <c r="NJI9" s="49"/>
      <c r="NJJ9" s="49"/>
      <c r="NJK9" s="49"/>
      <c r="NJL9" s="49"/>
      <c r="NJM9" s="49"/>
      <c r="NJN9" s="49"/>
      <c r="NJO9" s="49"/>
      <c r="NJP9" s="49"/>
      <c r="NJQ9" s="49"/>
      <c r="NJR9" s="49"/>
      <c r="NJS9" s="49"/>
      <c r="NJT9" s="49"/>
      <c r="NJU9" s="49"/>
      <c r="NJV9" s="49"/>
      <c r="NJW9" s="49"/>
      <c r="NJX9" s="49"/>
      <c r="NJY9" s="49"/>
      <c r="NJZ9" s="49"/>
      <c r="NKA9" s="49"/>
      <c r="NKB9" s="49"/>
      <c r="NKC9" s="49"/>
      <c r="NKD9" s="49"/>
      <c r="NKE9" s="49"/>
      <c r="NKF9" s="49"/>
      <c r="NKG9" s="49"/>
      <c r="NKH9" s="49"/>
      <c r="NKI9" s="49"/>
      <c r="NKJ9" s="49"/>
      <c r="NKK9" s="49"/>
      <c r="NKL9" s="49"/>
      <c r="NKM9" s="49"/>
      <c r="NKN9" s="49"/>
      <c r="NKO9" s="49"/>
      <c r="NKP9" s="49"/>
      <c r="NKQ9" s="49"/>
      <c r="NKR9" s="49"/>
      <c r="NKS9" s="49"/>
      <c r="NKT9" s="49"/>
      <c r="NKU9" s="49"/>
      <c r="NKV9" s="49"/>
      <c r="NKW9" s="49"/>
      <c r="NKX9" s="49"/>
      <c r="NKY9" s="49"/>
      <c r="NKZ9" s="49"/>
      <c r="NLA9" s="49"/>
      <c r="NLB9" s="49"/>
      <c r="NLC9" s="49"/>
      <c r="NLD9" s="49"/>
      <c r="NLE9" s="49"/>
      <c r="NLF9" s="49"/>
      <c r="NLG9" s="49"/>
      <c r="NLH9" s="49"/>
      <c r="NLI9" s="49"/>
      <c r="NLJ9" s="49"/>
      <c r="NLK9" s="49"/>
      <c r="NLL9" s="49"/>
      <c r="NLM9" s="49"/>
      <c r="NLN9" s="49"/>
      <c r="NLO9" s="49"/>
      <c r="NLP9" s="49"/>
      <c r="NLQ9" s="49"/>
      <c r="NLR9" s="49"/>
      <c r="NLS9" s="49"/>
      <c r="NLT9" s="49"/>
      <c r="NLU9" s="49"/>
      <c r="NLV9" s="49"/>
      <c r="NLW9" s="49"/>
      <c r="NLX9" s="49"/>
      <c r="NLY9" s="49"/>
      <c r="NLZ9" s="49"/>
      <c r="NMA9" s="49"/>
      <c r="NMB9" s="49"/>
      <c r="NMC9" s="49"/>
      <c r="NMD9" s="49"/>
      <c r="NME9" s="49"/>
      <c r="NMF9" s="49"/>
      <c r="NMG9" s="49"/>
      <c r="NMH9" s="49"/>
      <c r="NMI9" s="49"/>
      <c r="NMJ9" s="49"/>
      <c r="NMK9" s="49"/>
      <c r="NML9" s="49"/>
      <c r="NMM9" s="49"/>
      <c r="NMN9" s="49"/>
      <c r="NMO9" s="49"/>
      <c r="NMP9" s="49"/>
      <c r="NMQ9" s="49"/>
      <c r="NMR9" s="49"/>
      <c r="NMS9" s="49"/>
      <c r="NMT9" s="49"/>
      <c r="NMU9" s="49"/>
      <c r="NMV9" s="49"/>
      <c r="NMW9" s="49"/>
      <c r="NMX9" s="49"/>
      <c r="NMY9" s="49"/>
      <c r="NMZ9" s="49"/>
      <c r="NNA9" s="49"/>
      <c r="NNB9" s="49"/>
      <c r="NNC9" s="49"/>
      <c r="NND9" s="49"/>
      <c r="NNE9" s="49"/>
      <c r="NNF9" s="49"/>
      <c r="NNG9" s="49"/>
      <c r="NNH9" s="49"/>
      <c r="NNI9" s="49"/>
      <c r="NNJ9" s="49"/>
      <c r="NNK9" s="49"/>
      <c r="NNL9" s="49"/>
      <c r="NNM9" s="49"/>
      <c r="NNN9" s="49"/>
      <c r="NNO9" s="49"/>
      <c r="NNP9" s="49"/>
      <c r="NNQ9" s="49"/>
      <c r="NNR9" s="49"/>
      <c r="NNS9" s="49"/>
      <c r="NNT9" s="49"/>
      <c r="NNU9" s="49"/>
      <c r="NNV9" s="49"/>
      <c r="NNW9" s="49"/>
      <c r="NNX9" s="49"/>
      <c r="NNY9" s="49"/>
      <c r="NNZ9" s="49"/>
      <c r="NOA9" s="49"/>
      <c r="NOB9" s="49"/>
      <c r="NOC9" s="49"/>
      <c r="NOD9" s="49"/>
      <c r="NOE9" s="49"/>
      <c r="NOF9" s="49"/>
      <c r="NOG9" s="49"/>
      <c r="NOH9" s="49"/>
      <c r="NOI9" s="49"/>
      <c r="NOJ9" s="49"/>
      <c r="NOK9" s="49"/>
      <c r="NOL9" s="49"/>
      <c r="NOM9" s="49"/>
      <c r="NON9" s="49"/>
      <c r="NOO9" s="49"/>
      <c r="NOP9" s="49"/>
      <c r="NOQ9" s="49"/>
      <c r="NOR9" s="49"/>
      <c r="NOS9" s="49"/>
      <c r="NOT9" s="49"/>
      <c r="NOU9" s="49"/>
      <c r="NOV9" s="49"/>
      <c r="NOW9" s="49"/>
      <c r="NOX9" s="49"/>
      <c r="NOY9" s="49"/>
      <c r="NOZ9" s="49"/>
      <c r="NPA9" s="49"/>
      <c r="NPB9" s="49"/>
      <c r="NPC9" s="49"/>
      <c r="NPD9" s="49"/>
      <c r="NPE9" s="49"/>
      <c r="NPF9" s="49"/>
      <c r="NPG9" s="49"/>
      <c r="NPH9" s="49"/>
      <c r="NPI9" s="49"/>
      <c r="NPJ9" s="49"/>
      <c r="NPK9" s="49"/>
      <c r="NPL9" s="49"/>
      <c r="NPM9" s="49"/>
      <c r="NPN9" s="49"/>
      <c r="NPO9" s="49"/>
      <c r="NPP9" s="49"/>
      <c r="NPQ9" s="49"/>
      <c r="NPR9" s="49"/>
      <c r="NPS9" s="49"/>
      <c r="NPT9" s="49"/>
      <c r="NPU9" s="49"/>
      <c r="NPV9" s="49"/>
      <c r="NPW9" s="49"/>
      <c r="NPX9" s="49"/>
      <c r="NPY9" s="49"/>
      <c r="NPZ9" s="49"/>
      <c r="NQA9" s="49"/>
      <c r="NQB9" s="49"/>
      <c r="NQC9" s="49"/>
      <c r="NQD9" s="49"/>
      <c r="NQE9" s="49"/>
      <c r="NQF9" s="49"/>
      <c r="NQG9" s="49"/>
      <c r="NQH9" s="49"/>
      <c r="NQI9" s="49"/>
      <c r="NQJ9" s="49"/>
      <c r="NQK9" s="49"/>
      <c r="NQL9" s="49"/>
      <c r="NQM9" s="49"/>
      <c r="NQN9" s="49"/>
      <c r="NQO9" s="49"/>
      <c r="NQP9" s="49"/>
      <c r="NQQ9" s="49"/>
      <c r="NQR9" s="49"/>
      <c r="NQS9" s="49"/>
      <c r="NQT9" s="49"/>
      <c r="NQU9" s="49"/>
      <c r="NQV9" s="49"/>
      <c r="NQW9" s="49"/>
      <c r="NQX9" s="49"/>
      <c r="NQY9" s="49"/>
      <c r="NQZ9" s="49"/>
      <c r="NRA9" s="49"/>
      <c r="NRB9" s="49"/>
      <c r="NRC9" s="49"/>
      <c r="NRD9" s="49"/>
      <c r="NRE9" s="49"/>
      <c r="NRF9" s="49"/>
      <c r="NRG9" s="49"/>
      <c r="NRH9" s="49"/>
      <c r="NRI9" s="49"/>
      <c r="NRJ9" s="49"/>
      <c r="NRK9" s="49"/>
      <c r="NRL9" s="49"/>
      <c r="NRM9" s="49"/>
      <c r="NRN9" s="49"/>
      <c r="NRO9" s="49"/>
      <c r="NRP9" s="49"/>
      <c r="NRQ9" s="49"/>
      <c r="NRR9" s="49"/>
      <c r="NRS9" s="49"/>
      <c r="NRT9" s="49"/>
      <c r="NRU9" s="49"/>
      <c r="NRV9" s="49"/>
      <c r="NRW9" s="49"/>
      <c r="NRX9" s="49"/>
      <c r="NRY9" s="49"/>
      <c r="NRZ9" s="49"/>
      <c r="NSA9" s="49"/>
      <c r="NSB9" s="49"/>
      <c r="NSC9" s="49"/>
      <c r="NSD9" s="49"/>
      <c r="NSE9" s="49"/>
      <c r="NSF9" s="49"/>
      <c r="NSG9" s="49"/>
      <c r="NSH9" s="49"/>
      <c r="NSI9" s="49"/>
      <c r="NSJ9" s="49"/>
      <c r="NSK9" s="49"/>
      <c r="NSL9" s="49"/>
      <c r="NSM9" s="49"/>
      <c r="NSN9" s="49"/>
      <c r="NSO9" s="49"/>
      <c r="NSP9" s="49"/>
      <c r="NSQ9" s="49"/>
      <c r="NSR9" s="49"/>
      <c r="NSS9" s="49"/>
      <c r="NST9" s="49"/>
      <c r="NSU9" s="49"/>
      <c r="NSV9" s="49"/>
      <c r="NSW9" s="49"/>
      <c r="NSX9" s="49"/>
      <c r="NSY9" s="49"/>
      <c r="NSZ9" s="49"/>
      <c r="NTA9" s="49"/>
      <c r="NTB9" s="49"/>
      <c r="NTC9" s="49"/>
      <c r="NTD9" s="49"/>
      <c r="NTE9" s="49"/>
      <c r="NTF9" s="49"/>
      <c r="NTG9" s="49"/>
      <c r="NTH9" s="49"/>
      <c r="NTI9" s="49"/>
      <c r="NTJ9" s="49"/>
      <c r="NTK9" s="49"/>
      <c r="NTL9" s="49"/>
      <c r="NTM9" s="49"/>
      <c r="NTN9" s="49"/>
      <c r="NTO9" s="49"/>
      <c r="NTP9" s="49"/>
      <c r="NTQ9" s="49"/>
      <c r="NTR9" s="49"/>
      <c r="NTS9" s="49"/>
      <c r="NTT9" s="49"/>
      <c r="NTU9" s="49"/>
      <c r="NTV9" s="49"/>
      <c r="NTW9" s="49"/>
      <c r="NTX9" s="49"/>
      <c r="NTY9" s="49"/>
      <c r="NTZ9" s="49"/>
      <c r="NUA9" s="49"/>
      <c r="NUB9" s="49"/>
      <c r="NUC9" s="49"/>
      <c r="NUD9" s="49"/>
      <c r="NUE9" s="49"/>
      <c r="NUF9" s="49"/>
      <c r="NUG9" s="49"/>
      <c r="NUH9" s="49"/>
      <c r="NUI9" s="49"/>
      <c r="NUJ9" s="49"/>
      <c r="NUK9" s="49"/>
      <c r="NUL9" s="49"/>
      <c r="NUM9" s="49"/>
      <c r="NUN9" s="49"/>
      <c r="NUO9" s="49"/>
      <c r="NUP9" s="49"/>
      <c r="NUQ9" s="49"/>
      <c r="NUR9" s="49"/>
      <c r="NUS9" s="49"/>
      <c r="NUT9" s="49"/>
      <c r="NUU9" s="49"/>
      <c r="NUV9" s="49"/>
      <c r="NUW9" s="49"/>
      <c r="NUX9" s="49"/>
      <c r="NUY9" s="49"/>
      <c r="NUZ9" s="49"/>
      <c r="NVA9" s="49"/>
      <c r="NVB9" s="49"/>
      <c r="NVC9" s="49"/>
      <c r="NVD9" s="49"/>
      <c r="NVE9" s="49"/>
      <c r="NVF9" s="49"/>
      <c r="NVG9" s="49"/>
      <c r="NVH9" s="49"/>
      <c r="NVI9" s="49"/>
      <c r="NVJ9" s="49"/>
      <c r="NVK9" s="49"/>
      <c r="NVL9" s="49"/>
      <c r="NVM9" s="49"/>
      <c r="NVN9" s="49"/>
      <c r="NVO9" s="49"/>
      <c r="NVP9" s="49"/>
      <c r="NVQ9" s="49"/>
      <c r="NVR9" s="49"/>
      <c r="NVS9" s="49"/>
      <c r="NVT9" s="49"/>
      <c r="NVU9" s="49"/>
      <c r="NVV9" s="49"/>
      <c r="NVW9" s="49"/>
      <c r="NVX9" s="49"/>
      <c r="NVY9" s="49"/>
      <c r="NVZ9" s="49"/>
      <c r="NWA9" s="49"/>
      <c r="NWB9" s="49"/>
      <c r="NWC9" s="49"/>
      <c r="NWD9" s="49"/>
      <c r="NWE9" s="49"/>
      <c r="NWF9" s="49"/>
      <c r="NWG9" s="49"/>
      <c r="NWH9" s="49"/>
      <c r="NWI9" s="49"/>
      <c r="NWJ9" s="49"/>
      <c r="NWK9" s="49"/>
      <c r="NWL9" s="49"/>
      <c r="NWM9" s="49"/>
      <c r="NWN9" s="49"/>
      <c r="NWO9" s="49"/>
      <c r="NWP9" s="49"/>
      <c r="NWQ9" s="49"/>
      <c r="NWR9" s="49"/>
      <c r="NWS9" s="49"/>
      <c r="NWT9" s="49"/>
      <c r="NWU9" s="49"/>
      <c r="NWV9" s="49"/>
      <c r="NWW9" s="49"/>
      <c r="NWX9" s="49"/>
      <c r="NWY9" s="49"/>
      <c r="NWZ9" s="49"/>
      <c r="NXA9" s="49"/>
      <c r="NXB9" s="49"/>
      <c r="NXC9" s="49"/>
      <c r="NXD9" s="49"/>
      <c r="NXE9" s="49"/>
      <c r="NXF9" s="49"/>
      <c r="NXG9" s="49"/>
      <c r="NXH9" s="49"/>
      <c r="NXI9" s="49"/>
      <c r="NXJ9" s="49"/>
      <c r="NXK9" s="49"/>
      <c r="NXL9" s="49"/>
      <c r="NXM9" s="49"/>
      <c r="NXN9" s="49"/>
      <c r="NXO9" s="49"/>
      <c r="NXP9" s="49"/>
      <c r="NXQ9" s="49"/>
      <c r="NXR9" s="49"/>
      <c r="NXS9" s="49"/>
      <c r="NXT9" s="49"/>
      <c r="NXU9" s="49"/>
      <c r="NXV9" s="49"/>
      <c r="NXW9" s="49"/>
      <c r="NXX9" s="49"/>
      <c r="NXY9" s="49"/>
      <c r="NXZ9" s="49"/>
      <c r="NYA9" s="49"/>
      <c r="NYB9" s="49"/>
      <c r="NYC9" s="49"/>
      <c r="NYD9" s="49"/>
      <c r="NYE9" s="49"/>
      <c r="NYF9" s="49"/>
      <c r="NYG9" s="49"/>
      <c r="NYH9" s="49"/>
      <c r="NYI9" s="49"/>
      <c r="NYJ9" s="49"/>
      <c r="NYK9" s="49"/>
      <c r="NYL9" s="49"/>
      <c r="NYM9" s="49"/>
      <c r="NYN9" s="49"/>
      <c r="NYO9" s="49"/>
      <c r="NYP9" s="49"/>
      <c r="NYQ9" s="49"/>
      <c r="NYR9" s="49"/>
      <c r="NYS9" s="49"/>
      <c r="NYT9" s="49"/>
      <c r="NYU9" s="49"/>
      <c r="NYV9" s="49"/>
      <c r="NYW9" s="49"/>
      <c r="NYX9" s="49"/>
      <c r="NYY9" s="49"/>
      <c r="NYZ9" s="49"/>
      <c r="NZA9" s="49"/>
      <c r="NZB9" s="49"/>
      <c r="NZC9" s="49"/>
      <c r="NZD9" s="49"/>
      <c r="NZE9" s="49"/>
      <c r="NZF9" s="49"/>
      <c r="NZG9" s="49"/>
      <c r="NZH9" s="49"/>
      <c r="NZI9" s="49"/>
      <c r="NZJ9" s="49"/>
      <c r="NZK9" s="49"/>
      <c r="NZL9" s="49"/>
      <c r="NZM9" s="49"/>
      <c r="NZN9" s="49"/>
      <c r="NZO9" s="49"/>
      <c r="NZP9" s="49"/>
      <c r="NZQ9" s="49"/>
      <c r="NZR9" s="49"/>
      <c r="NZS9" s="49"/>
      <c r="NZT9" s="49"/>
      <c r="NZU9" s="49"/>
      <c r="NZV9" s="49"/>
      <c r="NZW9" s="49"/>
      <c r="NZX9" s="49"/>
      <c r="NZY9" s="49"/>
      <c r="NZZ9" s="49"/>
      <c r="OAA9" s="49"/>
      <c r="OAB9" s="49"/>
      <c r="OAC9" s="49"/>
      <c r="OAD9" s="49"/>
      <c r="OAE9" s="49"/>
      <c r="OAF9" s="49"/>
      <c r="OAG9" s="49"/>
      <c r="OAH9" s="49"/>
      <c r="OAI9" s="49"/>
      <c r="OAJ9" s="49"/>
      <c r="OAK9" s="49"/>
      <c r="OAL9" s="49"/>
      <c r="OAM9" s="49"/>
      <c r="OAN9" s="49"/>
      <c r="OAO9" s="49"/>
      <c r="OAP9" s="49"/>
      <c r="OAQ9" s="49"/>
      <c r="OAR9" s="49"/>
      <c r="OAS9" s="49"/>
      <c r="OAT9" s="49"/>
      <c r="OAU9" s="49"/>
      <c r="OAV9" s="49"/>
      <c r="OAW9" s="49"/>
      <c r="OAX9" s="49"/>
      <c r="OAY9" s="49"/>
      <c r="OAZ9" s="49"/>
      <c r="OBA9" s="49"/>
      <c r="OBB9" s="49"/>
      <c r="OBC9" s="49"/>
      <c r="OBD9" s="49"/>
      <c r="OBE9" s="49"/>
      <c r="OBF9" s="49"/>
      <c r="OBG9" s="49"/>
      <c r="OBH9" s="49"/>
      <c r="OBI9" s="49"/>
      <c r="OBJ9" s="49"/>
      <c r="OBK9" s="49"/>
      <c r="OBL9" s="49"/>
      <c r="OBM9" s="49"/>
      <c r="OBN9" s="49"/>
      <c r="OBO9" s="49"/>
      <c r="OBP9" s="49"/>
      <c r="OBQ9" s="49"/>
      <c r="OBR9" s="49"/>
      <c r="OBS9" s="49"/>
      <c r="OBT9" s="49"/>
      <c r="OBU9" s="49"/>
      <c r="OBV9" s="49"/>
      <c r="OBW9" s="49"/>
      <c r="OBX9" s="49"/>
      <c r="OBY9" s="49"/>
      <c r="OBZ9" s="49"/>
      <c r="OCA9" s="49"/>
      <c r="OCB9" s="49"/>
      <c r="OCC9" s="49"/>
      <c r="OCD9" s="49"/>
      <c r="OCE9" s="49"/>
      <c r="OCF9" s="49"/>
      <c r="OCG9" s="49"/>
      <c r="OCH9" s="49"/>
      <c r="OCI9" s="49"/>
      <c r="OCJ9" s="49"/>
      <c r="OCK9" s="49"/>
      <c r="OCL9" s="49"/>
      <c r="OCM9" s="49"/>
      <c r="OCN9" s="49"/>
      <c r="OCO9" s="49"/>
      <c r="OCP9" s="49"/>
      <c r="OCQ9" s="49"/>
      <c r="OCR9" s="49"/>
      <c r="OCS9" s="49"/>
      <c r="OCT9" s="49"/>
      <c r="OCU9" s="49"/>
      <c r="OCV9" s="49"/>
      <c r="OCW9" s="49"/>
      <c r="OCX9" s="49"/>
      <c r="OCY9" s="49"/>
      <c r="OCZ9" s="49"/>
      <c r="ODA9" s="49"/>
      <c r="ODB9" s="49"/>
      <c r="ODC9" s="49"/>
      <c r="ODD9" s="49"/>
      <c r="ODE9" s="49"/>
      <c r="ODF9" s="49"/>
      <c r="ODG9" s="49"/>
      <c r="ODH9" s="49"/>
      <c r="ODI9" s="49"/>
      <c r="ODJ9" s="49"/>
      <c r="ODK9" s="49"/>
      <c r="ODL9" s="49"/>
      <c r="ODM9" s="49"/>
      <c r="ODN9" s="49"/>
      <c r="ODO9" s="49"/>
      <c r="ODP9" s="49"/>
      <c r="ODQ9" s="49"/>
      <c r="ODR9" s="49"/>
      <c r="ODS9" s="49"/>
      <c r="ODT9" s="49"/>
      <c r="ODU9" s="49"/>
      <c r="ODV9" s="49"/>
      <c r="ODW9" s="49"/>
      <c r="ODX9" s="49"/>
      <c r="ODY9" s="49"/>
      <c r="ODZ9" s="49"/>
      <c r="OEA9" s="49"/>
      <c r="OEB9" s="49"/>
      <c r="OEC9" s="49"/>
      <c r="OED9" s="49"/>
      <c r="OEE9" s="49"/>
      <c r="OEF9" s="49"/>
      <c r="OEG9" s="49"/>
      <c r="OEH9" s="49"/>
      <c r="OEI9" s="49"/>
      <c r="OEJ9" s="49"/>
      <c r="OEK9" s="49"/>
      <c r="OEL9" s="49"/>
      <c r="OEM9" s="49"/>
      <c r="OEN9" s="49"/>
      <c r="OEO9" s="49"/>
      <c r="OEP9" s="49"/>
      <c r="OEQ9" s="49"/>
      <c r="OER9" s="49"/>
      <c r="OES9" s="49"/>
      <c r="OET9" s="49"/>
      <c r="OEU9" s="49"/>
      <c r="OEV9" s="49"/>
      <c r="OEW9" s="49"/>
      <c r="OEX9" s="49"/>
      <c r="OEY9" s="49"/>
      <c r="OEZ9" s="49"/>
      <c r="OFA9" s="49"/>
      <c r="OFB9" s="49"/>
      <c r="OFC9" s="49"/>
      <c r="OFD9" s="49"/>
      <c r="OFE9" s="49"/>
      <c r="OFF9" s="49"/>
      <c r="OFG9" s="49"/>
      <c r="OFH9" s="49"/>
      <c r="OFI9" s="49"/>
      <c r="OFJ9" s="49"/>
      <c r="OFK9" s="49"/>
      <c r="OFL9" s="49"/>
      <c r="OFM9" s="49"/>
      <c r="OFN9" s="49"/>
      <c r="OFO9" s="49"/>
      <c r="OFP9" s="49"/>
      <c r="OFQ9" s="49"/>
      <c r="OFR9" s="49"/>
      <c r="OFS9" s="49"/>
      <c r="OFT9" s="49"/>
      <c r="OFU9" s="49"/>
      <c r="OFV9" s="49"/>
      <c r="OFW9" s="49"/>
      <c r="OFX9" s="49"/>
      <c r="OFY9" s="49"/>
      <c r="OFZ9" s="49"/>
      <c r="OGA9" s="49"/>
      <c r="OGB9" s="49"/>
      <c r="OGC9" s="49"/>
      <c r="OGD9" s="49"/>
      <c r="OGE9" s="49"/>
      <c r="OGF9" s="49"/>
      <c r="OGG9" s="49"/>
      <c r="OGH9" s="49"/>
      <c r="OGI9" s="49"/>
      <c r="OGJ9" s="49"/>
      <c r="OGK9" s="49"/>
      <c r="OGL9" s="49"/>
      <c r="OGM9" s="49"/>
      <c r="OGN9" s="49"/>
      <c r="OGO9" s="49"/>
      <c r="OGP9" s="49"/>
      <c r="OGQ9" s="49"/>
      <c r="OGR9" s="49"/>
      <c r="OGS9" s="49"/>
      <c r="OGT9" s="49"/>
      <c r="OGU9" s="49"/>
      <c r="OGV9" s="49"/>
      <c r="OGW9" s="49"/>
      <c r="OGX9" s="49"/>
      <c r="OGY9" s="49"/>
      <c r="OGZ9" s="49"/>
      <c r="OHA9" s="49"/>
      <c r="OHB9" s="49"/>
      <c r="OHC9" s="49"/>
      <c r="OHD9" s="49"/>
      <c r="OHE9" s="49"/>
      <c r="OHF9" s="49"/>
      <c r="OHG9" s="49"/>
      <c r="OHH9" s="49"/>
      <c r="OHI9" s="49"/>
      <c r="OHJ9" s="49"/>
      <c r="OHK9" s="49"/>
      <c r="OHL9" s="49"/>
      <c r="OHM9" s="49"/>
      <c r="OHN9" s="49"/>
      <c r="OHO9" s="49"/>
      <c r="OHP9" s="49"/>
      <c r="OHQ9" s="49"/>
      <c r="OHR9" s="49"/>
      <c r="OHS9" s="49"/>
      <c r="OHT9" s="49"/>
      <c r="OHU9" s="49"/>
      <c r="OHV9" s="49"/>
      <c r="OHW9" s="49"/>
      <c r="OHX9" s="49"/>
      <c r="OHY9" s="49"/>
      <c r="OHZ9" s="49"/>
      <c r="OIA9" s="49"/>
      <c r="OIB9" s="49"/>
      <c r="OIC9" s="49"/>
      <c r="OID9" s="49"/>
      <c r="OIE9" s="49"/>
      <c r="OIF9" s="49"/>
      <c r="OIG9" s="49"/>
      <c r="OIH9" s="49"/>
      <c r="OII9" s="49"/>
      <c r="OIJ9" s="49"/>
      <c r="OIK9" s="49"/>
      <c r="OIL9" s="49"/>
      <c r="OIM9" s="49"/>
      <c r="OIN9" s="49"/>
      <c r="OIO9" s="49"/>
      <c r="OIP9" s="49"/>
      <c r="OIQ9" s="49"/>
      <c r="OIR9" s="49"/>
      <c r="OIS9" s="49"/>
      <c r="OIT9" s="49"/>
      <c r="OIU9" s="49"/>
      <c r="OIV9" s="49"/>
      <c r="OIW9" s="49"/>
      <c r="OIX9" s="49"/>
      <c r="OIY9" s="49"/>
      <c r="OIZ9" s="49"/>
      <c r="OJA9" s="49"/>
      <c r="OJB9" s="49"/>
      <c r="OJC9" s="49"/>
      <c r="OJD9" s="49"/>
      <c r="OJE9" s="49"/>
      <c r="OJF9" s="49"/>
      <c r="OJG9" s="49"/>
      <c r="OJH9" s="49"/>
      <c r="OJI9" s="49"/>
      <c r="OJJ9" s="49"/>
      <c r="OJK9" s="49"/>
      <c r="OJL9" s="49"/>
      <c r="OJM9" s="49"/>
      <c r="OJN9" s="49"/>
      <c r="OJO9" s="49"/>
      <c r="OJP9" s="49"/>
      <c r="OJQ9" s="49"/>
      <c r="OJR9" s="49"/>
      <c r="OJS9" s="49"/>
      <c r="OJT9" s="49"/>
      <c r="OJU9" s="49"/>
      <c r="OJV9" s="49"/>
      <c r="OJW9" s="49"/>
      <c r="OJX9" s="49"/>
      <c r="OJY9" s="49"/>
      <c r="OJZ9" s="49"/>
      <c r="OKA9" s="49"/>
      <c r="OKB9" s="49"/>
      <c r="OKC9" s="49"/>
      <c r="OKD9" s="49"/>
      <c r="OKE9" s="49"/>
      <c r="OKF9" s="49"/>
      <c r="OKG9" s="49"/>
      <c r="OKH9" s="49"/>
      <c r="OKI9" s="49"/>
      <c r="OKJ9" s="49"/>
      <c r="OKK9" s="49"/>
      <c r="OKL9" s="49"/>
      <c r="OKM9" s="49"/>
      <c r="OKN9" s="49"/>
      <c r="OKO9" s="49"/>
      <c r="OKP9" s="49"/>
      <c r="OKQ9" s="49"/>
      <c r="OKR9" s="49"/>
      <c r="OKS9" s="49"/>
      <c r="OKT9" s="49"/>
      <c r="OKU9" s="49"/>
      <c r="OKV9" s="49"/>
      <c r="OKW9" s="49"/>
      <c r="OKX9" s="49"/>
      <c r="OKY9" s="49"/>
      <c r="OKZ9" s="49"/>
      <c r="OLA9" s="49"/>
      <c r="OLB9" s="49"/>
      <c r="OLC9" s="49"/>
      <c r="OLD9" s="49"/>
      <c r="OLE9" s="49"/>
      <c r="OLF9" s="49"/>
      <c r="OLG9" s="49"/>
      <c r="OLH9" s="49"/>
      <c r="OLI9" s="49"/>
      <c r="OLJ9" s="49"/>
      <c r="OLK9" s="49"/>
      <c r="OLL9" s="49"/>
      <c r="OLM9" s="49"/>
      <c r="OLN9" s="49"/>
      <c r="OLO9" s="49"/>
      <c r="OLP9" s="49"/>
      <c r="OLQ9" s="49"/>
      <c r="OLR9" s="49"/>
      <c r="OLS9" s="49"/>
      <c r="OLT9" s="49"/>
      <c r="OLU9" s="49"/>
      <c r="OLV9" s="49"/>
      <c r="OLW9" s="49"/>
      <c r="OLX9" s="49"/>
      <c r="OLY9" s="49"/>
      <c r="OLZ9" s="49"/>
      <c r="OMA9" s="49"/>
      <c r="OMB9" s="49"/>
      <c r="OMC9" s="49"/>
      <c r="OMD9" s="49"/>
      <c r="OME9" s="49"/>
      <c r="OMF9" s="49"/>
      <c r="OMG9" s="49"/>
      <c r="OMH9" s="49"/>
      <c r="OMI9" s="49"/>
      <c r="OMJ9" s="49"/>
      <c r="OMK9" s="49"/>
      <c r="OML9" s="49"/>
      <c r="OMM9" s="49"/>
      <c r="OMN9" s="49"/>
      <c r="OMO9" s="49"/>
      <c r="OMP9" s="49"/>
      <c r="OMQ9" s="49"/>
      <c r="OMR9" s="49"/>
      <c r="OMS9" s="49"/>
      <c r="OMT9" s="49"/>
      <c r="OMU9" s="49"/>
      <c r="OMV9" s="49"/>
      <c r="OMW9" s="49"/>
      <c r="OMX9" s="49"/>
      <c r="OMY9" s="49"/>
      <c r="OMZ9" s="49"/>
      <c r="ONA9" s="49"/>
      <c r="ONB9" s="49"/>
      <c r="ONC9" s="49"/>
      <c r="OND9" s="49"/>
      <c r="ONE9" s="49"/>
      <c r="ONF9" s="49"/>
      <c r="ONG9" s="49"/>
      <c r="ONH9" s="49"/>
      <c r="ONI9" s="49"/>
      <c r="ONJ9" s="49"/>
      <c r="ONK9" s="49"/>
      <c r="ONL9" s="49"/>
      <c r="ONM9" s="49"/>
      <c r="ONN9" s="49"/>
      <c r="ONO9" s="49"/>
      <c r="ONP9" s="49"/>
      <c r="ONQ9" s="49"/>
      <c r="ONR9" s="49"/>
      <c r="ONS9" s="49"/>
      <c r="ONT9" s="49"/>
      <c r="ONU9" s="49"/>
      <c r="ONV9" s="49"/>
      <c r="ONW9" s="49"/>
      <c r="ONX9" s="49"/>
      <c r="ONY9" s="49"/>
      <c r="ONZ9" s="49"/>
      <c r="OOA9" s="49"/>
      <c r="OOB9" s="49"/>
      <c r="OOC9" s="49"/>
      <c r="OOD9" s="49"/>
      <c r="OOE9" s="49"/>
      <c r="OOF9" s="49"/>
      <c r="OOG9" s="49"/>
      <c r="OOH9" s="49"/>
      <c r="OOI9" s="49"/>
      <c r="OOJ9" s="49"/>
      <c r="OOK9" s="49"/>
      <c r="OOL9" s="49"/>
      <c r="OOM9" s="49"/>
      <c r="OON9" s="49"/>
      <c r="OOO9" s="49"/>
      <c r="OOP9" s="49"/>
      <c r="OOQ9" s="49"/>
      <c r="OOR9" s="49"/>
      <c r="OOS9" s="49"/>
      <c r="OOT9" s="49"/>
      <c r="OOU9" s="49"/>
      <c r="OOV9" s="49"/>
      <c r="OOW9" s="49"/>
      <c r="OOX9" s="49"/>
      <c r="OOY9" s="49"/>
      <c r="OOZ9" s="49"/>
      <c r="OPA9" s="49"/>
      <c r="OPB9" s="49"/>
      <c r="OPC9" s="49"/>
      <c r="OPD9" s="49"/>
      <c r="OPE9" s="49"/>
      <c r="OPF9" s="49"/>
      <c r="OPG9" s="49"/>
      <c r="OPH9" s="49"/>
      <c r="OPI9" s="49"/>
      <c r="OPJ9" s="49"/>
      <c r="OPK9" s="49"/>
      <c r="OPL9" s="49"/>
      <c r="OPM9" s="49"/>
      <c r="OPN9" s="49"/>
      <c r="OPO9" s="49"/>
      <c r="OPP9" s="49"/>
      <c r="OPQ9" s="49"/>
      <c r="OPR9" s="49"/>
      <c r="OPS9" s="49"/>
      <c r="OPT9" s="49"/>
      <c r="OPU9" s="49"/>
      <c r="OPV9" s="49"/>
      <c r="OPW9" s="49"/>
      <c r="OPX9" s="49"/>
      <c r="OPY9" s="49"/>
      <c r="OPZ9" s="49"/>
      <c r="OQA9" s="49"/>
      <c r="OQB9" s="49"/>
      <c r="OQC9" s="49"/>
      <c r="OQD9" s="49"/>
      <c r="OQE9" s="49"/>
      <c r="OQF9" s="49"/>
      <c r="OQG9" s="49"/>
      <c r="OQH9" s="49"/>
      <c r="OQI9" s="49"/>
      <c r="OQJ9" s="49"/>
      <c r="OQK9" s="49"/>
      <c r="OQL9" s="49"/>
      <c r="OQM9" s="49"/>
      <c r="OQN9" s="49"/>
      <c r="OQO9" s="49"/>
      <c r="OQP9" s="49"/>
      <c r="OQQ9" s="49"/>
      <c r="OQR9" s="49"/>
      <c r="OQS9" s="49"/>
      <c r="OQT9" s="49"/>
      <c r="OQU9" s="49"/>
      <c r="OQV9" s="49"/>
      <c r="OQW9" s="49"/>
      <c r="OQX9" s="49"/>
      <c r="OQY9" s="49"/>
      <c r="OQZ9" s="49"/>
      <c r="ORA9" s="49"/>
      <c r="ORB9" s="49"/>
      <c r="ORC9" s="49"/>
      <c r="ORD9" s="49"/>
      <c r="ORE9" s="49"/>
      <c r="ORF9" s="49"/>
      <c r="ORG9" s="49"/>
      <c r="ORH9" s="49"/>
      <c r="ORI9" s="49"/>
      <c r="ORJ9" s="49"/>
      <c r="ORK9" s="49"/>
      <c r="ORL9" s="49"/>
      <c r="ORM9" s="49"/>
      <c r="ORN9" s="49"/>
      <c r="ORO9" s="49"/>
      <c r="ORP9" s="49"/>
      <c r="ORQ9" s="49"/>
      <c r="ORR9" s="49"/>
      <c r="ORS9" s="49"/>
      <c r="ORT9" s="49"/>
      <c r="ORU9" s="49"/>
      <c r="ORV9" s="49"/>
      <c r="ORW9" s="49"/>
      <c r="ORX9" s="49"/>
      <c r="ORY9" s="49"/>
      <c r="ORZ9" s="49"/>
      <c r="OSA9" s="49"/>
      <c r="OSB9" s="49"/>
      <c r="OSC9" s="49"/>
      <c r="OSD9" s="49"/>
      <c r="OSE9" s="49"/>
      <c r="OSF9" s="49"/>
      <c r="OSG9" s="49"/>
      <c r="OSH9" s="49"/>
      <c r="OSI9" s="49"/>
      <c r="OSJ9" s="49"/>
      <c r="OSK9" s="49"/>
      <c r="OSL9" s="49"/>
      <c r="OSM9" s="49"/>
      <c r="OSN9" s="49"/>
      <c r="OSO9" s="49"/>
      <c r="OSP9" s="49"/>
      <c r="OSQ9" s="49"/>
      <c r="OSR9" s="49"/>
      <c r="OSS9" s="49"/>
      <c r="OST9" s="49"/>
      <c r="OSU9" s="49"/>
      <c r="OSV9" s="49"/>
      <c r="OSW9" s="49"/>
      <c r="OSX9" s="49"/>
      <c r="OSY9" s="49"/>
      <c r="OSZ9" s="49"/>
      <c r="OTA9" s="49"/>
      <c r="OTB9" s="49"/>
      <c r="OTC9" s="49"/>
      <c r="OTD9" s="49"/>
      <c r="OTE9" s="49"/>
      <c r="OTF9" s="49"/>
      <c r="OTG9" s="49"/>
      <c r="OTH9" s="49"/>
      <c r="OTI9" s="49"/>
      <c r="OTJ9" s="49"/>
      <c r="OTK9" s="49"/>
      <c r="OTL9" s="49"/>
      <c r="OTM9" s="49"/>
      <c r="OTN9" s="49"/>
      <c r="OTO9" s="49"/>
      <c r="OTP9" s="49"/>
      <c r="OTQ9" s="49"/>
      <c r="OTR9" s="49"/>
      <c r="OTS9" s="49"/>
      <c r="OTT9" s="49"/>
      <c r="OTU9" s="49"/>
      <c r="OTV9" s="49"/>
      <c r="OTW9" s="49"/>
      <c r="OTX9" s="49"/>
      <c r="OTY9" s="49"/>
      <c r="OTZ9" s="49"/>
      <c r="OUA9" s="49"/>
      <c r="OUB9" s="49"/>
      <c r="OUC9" s="49"/>
      <c r="OUD9" s="49"/>
      <c r="OUE9" s="49"/>
      <c r="OUF9" s="49"/>
      <c r="OUG9" s="49"/>
      <c r="OUH9" s="49"/>
      <c r="OUI9" s="49"/>
      <c r="OUJ9" s="49"/>
      <c r="OUK9" s="49"/>
      <c r="OUL9" s="49"/>
      <c r="OUM9" s="49"/>
      <c r="OUN9" s="49"/>
      <c r="OUO9" s="49"/>
      <c r="OUP9" s="49"/>
      <c r="OUQ9" s="49"/>
      <c r="OUR9" s="49"/>
      <c r="OUS9" s="49"/>
      <c r="OUT9" s="49"/>
      <c r="OUU9" s="49"/>
      <c r="OUV9" s="49"/>
      <c r="OUW9" s="49"/>
      <c r="OUX9" s="49"/>
      <c r="OUY9" s="49"/>
      <c r="OUZ9" s="49"/>
      <c r="OVA9" s="49"/>
      <c r="OVB9" s="49"/>
      <c r="OVC9" s="49"/>
      <c r="OVD9" s="49"/>
      <c r="OVE9" s="49"/>
      <c r="OVF9" s="49"/>
      <c r="OVG9" s="49"/>
      <c r="OVH9" s="49"/>
      <c r="OVI9" s="49"/>
      <c r="OVJ9" s="49"/>
      <c r="OVK9" s="49"/>
      <c r="OVL9" s="49"/>
      <c r="OVM9" s="49"/>
      <c r="OVN9" s="49"/>
      <c r="OVO9" s="49"/>
      <c r="OVP9" s="49"/>
      <c r="OVQ9" s="49"/>
      <c r="OVR9" s="49"/>
      <c r="OVS9" s="49"/>
      <c r="OVT9" s="49"/>
      <c r="OVU9" s="49"/>
      <c r="OVV9" s="49"/>
      <c r="OVW9" s="49"/>
      <c r="OVX9" s="49"/>
      <c r="OVY9" s="49"/>
      <c r="OVZ9" s="49"/>
      <c r="OWA9" s="49"/>
      <c r="OWB9" s="49"/>
      <c r="OWC9" s="49"/>
      <c r="OWD9" s="49"/>
      <c r="OWE9" s="49"/>
      <c r="OWF9" s="49"/>
      <c r="OWG9" s="49"/>
      <c r="OWH9" s="49"/>
      <c r="OWI9" s="49"/>
      <c r="OWJ9" s="49"/>
      <c r="OWK9" s="49"/>
      <c r="OWL9" s="49"/>
      <c r="OWM9" s="49"/>
      <c r="OWN9" s="49"/>
      <c r="OWO9" s="49"/>
      <c r="OWP9" s="49"/>
      <c r="OWQ9" s="49"/>
      <c r="OWR9" s="49"/>
      <c r="OWS9" s="49"/>
      <c r="OWT9" s="49"/>
      <c r="OWU9" s="49"/>
      <c r="OWV9" s="49"/>
      <c r="OWW9" s="49"/>
      <c r="OWX9" s="49"/>
      <c r="OWY9" s="49"/>
      <c r="OWZ9" s="49"/>
      <c r="OXA9" s="49"/>
      <c r="OXB9" s="49"/>
      <c r="OXC9" s="49"/>
      <c r="OXD9" s="49"/>
      <c r="OXE9" s="49"/>
      <c r="OXF9" s="49"/>
      <c r="OXG9" s="49"/>
      <c r="OXH9" s="49"/>
      <c r="OXI9" s="49"/>
      <c r="OXJ9" s="49"/>
      <c r="OXK9" s="49"/>
      <c r="OXL9" s="49"/>
      <c r="OXM9" s="49"/>
      <c r="OXN9" s="49"/>
      <c r="OXO9" s="49"/>
      <c r="OXP9" s="49"/>
      <c r="OXQ9" s="49"/>
      <c r="OXR9" s="49"/>
      <c r="OXS9" s="49"/>
      <c r="OXT9" s="49"/>
      <c r="OXU9" s="49"/>
      <c r="OXV9" s="49"/>
      <c r="OXW9" s="49"/>
      <c r="OXX9" s="49"/>
      <c r="OXY9" s="49"/>
      <c r="OXZ9" s="49"/>
      <c r="OYA9" s="49"/>
      <c r="OYB9" s="49"/>
      <c r="OYC9" s="49"/>
      <c r="OYD9" s="49"/>
      <c r="OYE9" s="49"/>
      <c r="OYF9" s="49"/>
      <c r="OYG9" s="49"/>
      <c r="OYH9" s="49"/>
      <c r="OYI9" s="49"/>
      <c r="OYJ9" s="49"/>
      <c r="OYK9" s="49"/>
      <c r="OYL9" s="49"/>
      <c r="OYM9" s="49"/>
      <c r="OYN9" s="49"/>
      <c r="OYO9" s="49"/>
      <c r="OYP9" s="49"/>
      <c r="OYQ9" s="49"/>
      <c r="OYR9" s="49"/>
      <c r="OYS9" s="49"/>
      <c r="OYT9" s="49"/>
      <c r="OYU9" s="49"/>
      <c r="OYV9" s="49"/>
      <c r="OYW9" s="49"/>
      <c r="OYX9" s="49"/>
      <c r="OYY9" s="49"/>
      <c r="OYZ9" s="49"/>
      <c r="OZA9" s="49"/>
      <c r="OZB9" s="49"/>
      <c r="OZC9" s="49"/>
      <c r="OZD9" s="49"/>
      <c r="OZE9" s="49"/>
      <c r="OZF9" s="49"/>
      <c r="OZG9" s="49"/>
      <c r="OZH9" s="49"/>
      <c r="OZI9" s="49"/>
      <c r="OZJ9" s="49"/>
      <c r="OZK9" s="49"/>
      <c r="OZL9" s="49"/>
      <c r="OZM9" s="49"/>
      <c r="OZN9" s="49"/>
      <c r="OZO9" s="49"/>
      <c r="OZP9" s="49"/>
      <c r="OZQ9" s="49"/>
      <c r="OZR9" s="49"/>
      <c r="OZS9" s="49"/>
      <c r="OZT9" s="49"/>
      <c r="OZU9" s="49"/>
      <c r="OZV9" s="49"/>
      <c r="OZW9" s="49"/>
      <c r="OZX9" s="49"/>
      <c r="OZY9" s="49"/>
      <c r="OZZ9" s="49"/>
      <c r="PAA9" s="49"/>
      <c r="PAB9" s="49"/>
      <c r="PAC9" s="49"/>
      <c r="PAD9" s="49"/>
      <c r="PAE9" s="49"/>
      <c r="PAF9" s="49"/>
      <c r="PAG9" s="49"/>
      <c r="PAH9" s="49"/>
      <c r="PAI9" s="49"/>
      <c r="PAJ9" s="49"/>
      <c r="PAK9" s="49"/>
      <c r="PAL9" s="49"/>
      <c r="PAM9" s="49"/>
      <c r="PAN9" s="49"/>
      <c r="PAO9" s="49"/>
      <c r="PAP9" s="49"/>
      <c r="PAQ9" s="49"/>
      <c r="PAR9" s="49"/>
      <c r="PAS9" s="49"/>
      <c r="PAT9" s="49"/>
      <c r="PAU9" s="49"/>
      <c r="PAV9" s="49"/>
      <c r="PAW9" s="49"/>
      <c r="PAX9" s="49"/>
      <c r="PAY9" s="49"/>
      <c r="PAZ9" s="49"/>
      <c r="PBA9" s="49"/>
      <c r="PBB9" s="49"/>
      <c r="PBC9" s="49"/>
      <c r="PBD9" s="49"/>
      <c r="PBE9" s="49"/>
      <c r="PBF9" s="49"/>
      <c r="PBG9" s="49"/>
      <c r="PBH9" s="49"/>
      <c r="PBI9" s="49"/>
      <c r="PBJ9" s="49"/>
      <c r="PBK9" s="49"/>
      <c r="PBL9" s="49"/>
      <c r="PBM9" s="49"/>
      <c r="PBN9" s="49"/>
      <c r="PBO9" s="49"/>
      <c r="PBP9" s="49"/>
      <c r="PBQ9" s="49"/>
      <c r="PBR9" s="49"/>
      <c r="PBS9" s="49"/>
      <c r="PBT9" s="49"/>
      <c r="PBU9" s="49"/>
      <c r="PBV9" s="49"/>
      <c r="PBW9" s="49"/>
      <c r="PBX9" s="49"/>
      <c r="PBY9" s="49"/>
      <c r="PBZ9" s="49"/>
      <c r="PCA9" s="49"/>
      <c r="PCB9" s="49"/>
      <c r="PCC9" s="49"/>
      <c r="PCD9" s="49"/>
      <c r="PCE9" s="49"/>
      <c r="PCF9" s="49"/>
      <c r="PCG9" s="49"/>
      <c r="PCH9" s="49"/>
      <c r="PCI9" s="49"/>
      <c r="PCJ9" s="49"/>
      <c r="PCK9" s="49"/>
      <c r="PCL9" s="49"/>
      <c r="PCM9" s="49"/>
      <c r="PCN9" s="49"/>
      <c r="PCO9" s="49"/>
      <c r="PCP9" s="49"/>
      <c r="PCQ9" s="49"/>
      <c r="PCR9" s="49"/>
      <c r="PCS9" s="49"/>
      <c r="PCT9" s="49"/>
      <c r="PCU9" s="49"/>
      <c r="PCV9" s="49"/>
      <c r="PCW9" s="49"/>
      <c r="PCX9" s="49"/>
      <c r="PCY9" s="49"/>
      <c r="PCZ9" s="49"/>
      <c r="PDA9" s="49"/>
      <c r="PDB9" s="49"/>
      <c r="PDC9" s="49"/>
      <c r="PDD9" s="49"/>
      <c r="PDE9" s="49"/>
      <c r="PDF9" s="49"/>
      <c r="PDG9" s="49"/>
      <c r="PDH9" s="49"/>
      <c r="PDI9" s="49"/>
      <c r="PDJ9" s="49"/>
      <c r="PDK9" s="49"/>
      <c r="PDL9" s="49"/>
      <c r="PDM9" s="49"/>
      <c r="PDN9" s="49"/>
      <c r="PDO9" s="49"/>
      <c r="PDP9" s="49"/>
      <c r="PDQ9" s="49"/>
      <c r="PDR9" s="49"/>
      <c r="PDS9" s="49"/>
      <c r="PDT9" s="49"/>
      <c r="PDU9" s="49"/>
      <c r="PDV9" s="49"/>
      <c r="PDW9" s="49"/>
      <c r="PDX9" s="49"/>
      <c r="PDY9" s="49"/>
      <c r="PDZ9" s="49"/>
      <c r="PEA9" s="49"/>
      <c r="PEB9" s="49"/>
      <c r="PEC9" s="49"/>
      <c r="PED9" s="49"/>
      <c r="PEE9" s="49"/>
      <c r="PEF9" s="49"/>
      <c r="PEG9" s="49"/>
      <c r="PEH9" s="49"/>
      <c r="PEI9" s="49"/>
      <c r="PEJ9" s="49"/>
      <c r="PEK9" s="49"/>
      <c r="PEL9" s="49"/>
      <c r="PEM9" s="49"/>
      <c r="PEN9" s="49"/>
      <c r="PEO9" s="49"/>
      <c r="PEP9" s="49"/>
      <c r="PEQ9" s="49"/>
      <c r="PER9" s="49"/>
      <c r="PES9" s="49"/>
      <c r="PET9" s="49"/>
      <c r="PEU9" s="49"/>
      <c r="PEV9" s="49"/>
      <c r="PEW9" s="49"/>
      <c r="PEX9" s="49"/>
      <c r="PEY9" s="49"/>
      <c r="PEZ9" s="49"/>
      <c r="PFA9" s="49"/>
      <c r="PFB9" s="49"/>
      <c r="PFC9" s="49"/>
      <c r="PFD9" s="49"/>
      <c r="PFE9" s="49"/>
      <c r="PFF9" s="49"/>
      <c r="PFG9" s="49"/>
      <c r="PFH9" s="49"/>
      <c r="PFI9" s="49"/>
      <c r="PFJ9" s="49"/>
      <c r="PFK9" s="49"/>
      <c r="PFL9" s="49"/>
      <c r="PFM9" s="49"/>
      <c r="PFN9" s="49"/>
      <c r="PFO9" s="49"/>
      <c r="PFP9" s="49"/>
      <c r="PFQ9" s="49"/>
      <c r="PFR9" s="49"/>
      <c r="PFS9" s="49"/>
      <c r="PFT9" s="49"/>
      <c r="PFU9" s="49"/>
      <c r="PFV9" s="49"/>
      <c r="PFW9" s="49"/>
      <c r="PFX9" s="49"/>
      <c r="PFY9" s="49"/>
      <c r="PFZ9" s="49"/>
      <c r="PGA9" s="49"/>
      <c r="PGB9" s="49"/>
      <c r="PGC9" s="49"/>
      <c r="PGD9" s="49"/>
      <c r="PGE9" s="49"/>
      <c r="PGF9" s="49"/>
      <c r="PGG9" s="49"/>
      <c r="PGH9" s="49"/>
      <c r="PGI9" s="49"/>
      <c r="PGJ9" s="49"/>
      <c r="PGK9" s="49"/>
      <c r="PGL9" s="49"/>
      <c r="PGM9" s="49"/>
      <c r="PGN9" s="49"/>
      <c r="PGO9" s="49"/>
      <c r="PGP9" s="49"/>
      <c r="PGQ9" s="49"/>
      <c r="PGR9" s="49"/>
      <c r="PGS9" s="49"/>
      <c r="PGT9" s="49"/>
      <c r="PGU9" s="49"/>
      <c r="PGV9" s="49"/>
      <c r="PGW9" s="49"/>
      <c r="PGX9" s="49"/>
      <c r="PGY9" s="49"/>
      <c r="PGZ9" s="49"/>
      <c r="PHA9" s="49"/>
      <c r="PHB9" s="49"/>
      <c r="PHC9" s="49"/>
      <c r="PHD9" s="49"/>
      <c r="PHE9" s="49"/>
      <c r="PHF9" s="49"/>
      <c r="PHG9" s="49"/>
      <c r="PHH9" s="49"/>
      <c r="PHI9" s="49"/>
      <c r="PHJ9" s="49"/>
      <c r="PHK9" s="49"/>
      <c r="PHL9" s="49"/>
      <c r="PHM9" s="49"/>
      <c r="PHN9" s="49"/>
      <c r="PHO9" s="49"/>
      <c r="PHP9" s="49"/>
      <c r="PHQ9" s="49"/>
      <c r="PHR9" s="49"/>
      <c r="PHS9" s="49"/>
      <c r="PHT9" s="49"/>
      <c r="PHU9" s="49"/>
      <c r="PHV9" s="49"/>
      <c r="PHW9" s="49"/>
      <c r="PHX9" s="49"/>
      <c r="PHY9" s="49"/>
      <c r="PHZ9" s="49"/>
      <c r="PIA9" s="49"/>
      <c r="PIB9" s="49"/>
      <c r="PIC9" s="49"/>
      <c r="PID9" s="49"/>
      <c r="PIE9" s="49"/>
      <c r="PIF9" s="49"/>
      <c r="PIG9" s="49"/>
      <c r="PIH9" s="49"/>
      <c r="PII9" s="49"/>
      <c r="PIJ9" s="49"/>
      <c r="PIK9" s="49"/>
      <c r="PIL9" s="49"/>
      <c r="PIM9" s="49"/>
      <c r="PIN9" s="49"/>
      <c r="PIO9" s="49"/>
      <c r="PIP9" s="49"/>
      <c r="PIQ9" s="49"/>
      <c r="PIR9" s="49"/>
      <c r="PIS9" s="49"/>
      <c r="PIT9" s="49"/>
      <c r="PIU9" s="49"/>
      <c r="PIV9" s="49"/>
      <c r="PIW9" s="49"/>
      <c r="PIX9" s="49"/>
      <c r="PIY9" s="49"/>
      <c r="PIZ9" s="49"/>
      <c r="PJA9" s="49"/>
      <c r="PJB9" s="49"/>
      <c r="PJC9" s="49"/>
      <c r="PJD9" s="49"/>
      <c r="PJE9" s="49"/>
      <c r="PJF9" s="49"/>
      <c r="PJG9" s="49"/>
      <c r="PJH9" s="49"/>
      <c r="PJI9" s="49"/>
      <c r="PJJ9" s="49"/>
      <c r="PJK9" s="49"/>
      <c r="PJL9" s="49"/>
      <c r="PJM9" s="49"/>
      <c r="PJN9" s="49"/>
      <c r="PJO9" s="49"/>
      <c r="PJP9" s="49"/>
      <c r="PJQ9" s="49"/>
      <c r="PJR9" s="49"/>
      <c r="PJS9" s="49"/>
      <c r="PJT9" s="49"/>
      <c r="PJU9" s="49"/>
      <c r="PJV9" s="49"/>
      <c r="PJW9" s="49"/>
      <c r="PJX9" s="49"/>
      <c r="PJY9" s="49"/>
      <c r="PJZ9" s="49"/>
      <c r="PKA9" s="49"/>
      <c r="PKB9" s="49"/>
      <c r="PKC9" s="49"/>
      <c r="PKD9" s="49"/>
      <c r="PKE9" s="49"/>
      <c r="PKF9" s="49"/>
      <c r="PKG9" s="49"/>
      <c r="PKH9" s="49"/>
      <c r="PKI9" s="49"/>
      <c r="PKJ9" s="49"/>
      <c r="PKK9" s="49"/>
      <c r="PKL9" s="49"/>
      <c r="PKM9" s="49"/>
      <c r="PKN9" s="49"/>
      <c r="PKO9" s="49"/>
      <c r="PKP9" s="49"/>
      <c r="PKQ9" s="49"/>
      <c r="PKR9" s="49"/>
      <c r="PKS9" s="49"/>
      <c r="PKT9" s="49"/>
      <c r="PKU9" s="49"/>
      <c r="PKV9" s="49"/>
      <c r="PKW9" s="49"/>
      <c r="PKX9" s="49"/>
      <c r="PKY9" s="49"/>
      <c r="PKZ9" s="49"/>
      <c r="PLA9" s="49"/>
      <c r="PLB9" s="49"/>
      <c r="PLC9" s="49"/>
      <c r="PLD9" s="49"/>
      <c r="PLE9" s="49"/>
      <c r="PLF9" s="49"/>
      <c r="PLG9" s="49"/>
      <c r="PLH9" s="49"/>
      <c r="PLI9" s="49"/>
      <c r="PLJ9" s="49"/>
      <c r="PLK9" s="49"/>
      <c r="PLL9" s="49"/>
      <c r="PLM9" s="49"/>
      <c r="PLN9" s="49"/>
      <c r="PLO9" s="49"/>
      <c r="PLP9" s="49"/>
      <c r="PLQ9" s="49"/>
      <c r="PLR9" s="49"/>
      <c r="PLS9" s="49"/>
      <c r="PLT9" s="49"/>
      <c r="PLU9" s="49"/>
      <c r="PLV9" s="49"/>
      <c r="PLW9" s="49"/>
      <c r="PLX9" s="49"/>
      <c r="PLY9" s="49"/>
      <c r="PLZ9" s="49"/>
      <c r="PMA9" s="49"/>
      <c r="PMB9" s="49"/>
      <c r="PMC9" s="49"/>
      <c r="PMD9" s="49"/>
      <c r="PME9" s="49"/>
      <c r="PMF9" s="49"/>
      <c r="PMG9" s="49"/>
      <c r="PMH9" s="49"/>
      <c r="PMI9" s="49"/>
      <c r="PMJ9" s="49"/>
      <c r="PMK9" s="49"/>
      <c r="PML9" s="49"/>
      <c r="PMM9" s="49"/>
      <c r="PMN9" s="49"/>
      <c r="PMO9" s="49"/>
      <c r="PMP9" s="49"/>
      <c r="PMQ9" s="49"/>
      <c r="PMR9" s="49"/>
      <c r="PMS9" s="49"/>
      <c r="PMT9" s="49"/>
      <c r="PMU9" s="49"/>
      <c r="PMV9" s="49"/>
      <c r="PMW9" s="49"/>
      <c r="PMX9" s="49"/>
      <c r="PMY9" s="49"/>
      <c r="PMZ9" s="49"/>
      <c r="PNA9" s="49"/>
      <c r="PNB9" s="49"/>
      <c r="PNC9" s="49"/>
      <c r="PND9" s="49"/>
      <c r="PNE9" s="49"/>
      <c r="PNF9" s="49"/>
      <c r="PNG9" s="49"/>
      <c r="PNH9" s="49"/>
      <c r="PNI9" s="49"/>
      <c r="PNJ9" s="49"/>
      <c r="PNK9" s="49"/>
      <c r="PNL9" s="49"/>
      <c r="PNM9" s="49"/>
      <c r="PNN9" s="49"/>
      <c r="PNO9" s="49"/>
      <c r="PNP9" s="49"/>
      <c r="PNQ9" s="49"/>
      <c r="PNR9" s="49"/>
      <c r="PNS9" s="49"/>
      <c r="PNT9" s="49"/>
      <c r="PNU9" s="49"/>
      <c r="PNV9" s="49"/>
      <c r="PNW9" s="49"/>
      <c r="PNX9" s="49"/>
      <c r="PNY9" s="49"/>
      <c r="PNZ9" s="49"/>
      <c r="POA9" s="49"/>
      <c r="POB9" s="49"/>
      <c r="POC9" s="49"/>
      <c r="POD9" s="49"/>
      <c r="POE9" s="49"/>
      <c r="POF9" s="49"/>
      <c r="POG9" s="49"/>
      <c r="POH9" s="49"/>
      <c r="POI9" s="49"/>
      <c r="POJ9" s="49"/>
      <c r="POK9" s="49"/>
      <c r="POL9" s="49"/>
      <c r="POM9" s="49"/>
      <c r="PON9" s="49"/>
      <c r="POO9" s="49"/>
      <c r="POP9" s="49"/>
      <c r="POQ9" s="49"/>
      <c r="POR9" s="49"/>
      <c r="POS9" s="49"/>
      <c r="POT9" s="49"/>
      <c r="POU9" s="49"/>
      <c r="POV9" s="49"/>
      <c r="POW9" s="49"/>
      <c r="POX9" s="49"/>
      <c r="POY9" s="49"/>
      <c r="POZ9" s="49"/>
      <c r="PPA9" s="49"/>
      <c r="PPB9" s="49"/>
      <c r="PPC9" s="49"/>
      <c r="PPD9" s="49"/>
      <c r="PPE9" s="49"/>
      <c r="PPF9" s="49"/>
      <c r="PPG9" s="49"/>
      <c r="PPH9" s="49"/>
      <c r="PPI9" s="49"/>
      <c r="PPJ9" s="49"/>
      <c r="PPK9" s="49"/>
      <c r="PPL9" s="49"/>
      <c r="PPM9" s="49"/>
      <c r="PPN9" s="49"/>
      <c r="PPO9" s="49"/>
      <c r="PPP9" s="49"/>
      <c r="PPQ9" s="49"/>
      <c r="PPR9" s="49"/>
      <c r="PPS9" s="49"/>
      <c r="PPT9" s="49"/>
      <c r="PPU9" s="49"/>
      <c r="PPV9" s="49"/>
      <c r="PPW9" s="49"/>
      <c r="PPX9" s="49"/>
      <c r="PPY9" s="49"/>
      <c r="PPZ9" s="49"/>
      <c r="PQA9" s="49"/>
      <c r="PQB9" s="49"/>
      <c r="PQC9" s="49"/>
      <c r="PQD9" s="49"/>
      <c r="PQE9" s="49"/>
      <c r="PQF9" s="49"/>
      <c r="PQG9" s="49"/>
      <c r="PQH9" s="49"/>
      <c r="PQI9" s="49"/>
      <c r="PQJ9" s="49"/>
      <c r="PQK9" s="49"/>
      <c r="PQL9" s="49"/>
      <c r="PQM9" s="49"/>
      <c r="PQN9" s="49"/>
      <c r="PQO9" s="49"/>
      <c r="PQP9" s="49"/>
      <c r="PQQ9" s="49"/>
      <c r="PQR9" s="49"/>
      <c r="PQS9" s="49"/>
      <c r="PQT9" s="49"/>
      <c r="PQU9" s="49"/>
      <c r="PQV9" s="49"/>
      <c r="PQW9" s="49"/>
      <c r="PQX9" s="49"/>
      <c r="PQY9" s="49"/>
      <c r="PQZ9" s="49"/>
      <c r="PRA9" s="49"/>
      <c r="PRB9" s="49"/>
      <c r="PRC9" s="49"/>
      <c r="PRD9" s="49"/>
      <c r="PRE9" s="49"/>
      <c r="PRF9" s="49"/>
      <c r="PRG9" s="49"/>
      <c r="PRH9" s="49"/>
      <c r="PRI9" s="49"/>
      <c r="PRJ9" s="49"/>
      <c r="PRK9" s="49"/>
      <c r="PRL9" s="49"/>
      <c r="PRM9" s="49"/>
      <c r="PRN9" s="49"/>
      <c r="PRO9" s="49"/>
      <c r="PRP9" s="49"/>
      <c r="PRQ9" s="49"/>
      <c r="PRR9" s="49"/>
      <c r="PRS9" s="49"/>
      <c r="PRT9" s="49"/>
      <c r="PRU9" s="49"/>
      <c r="PRV9" s="49"/>
      <c r="PRW9" s="49"/>
      <c r="PRX9" s="49"/>
      <c r="PRY9" s="49"/>
      <c r="PRZ9" s="49"/>
      <c r="PSA9" s="49"/>
      <c r="PSB9" s="49"/>
      <c r="PSC9" s="49"/>
      <c r="PSD9" s="49"/>
      <c r="PSE9" s="49"/>
      <c r="PSF9" s="49"/>
      <c r="PSG9" s="49"/>
      <c r="PSH9" s="49"/>
      <c r="PSI9" s="49"/>
      <c r="PSJ9" s="49"/>
      <c r="PSK9" s="49"/>
      <c r="PSL9" s="49"/>
      <c r="PSM9" s="49"/>
      <c r="PSN9" s="49"/>
      <c r="PSO9" s="49"/>
      <c r="PSP9" s="49"/>
      <c r="PSQ9" s="49"/>
      <c r="PSR9" s="49"/>
      <c r="PSS9" s="49"/>
      <c r="PST9" s="49"/>
      <c r="PSU9" s="49"/>
      <c r="PSV9" s="49"/>
      <c r="PSW9" s="49"/>
      <c r="PSX9" s="49"/>
      <c r="PSY9" s="49"/>
      <c r="PSZ9" s="49"/>
      <c r="PTA9" s="49"/>
      <c r="PTB9" s="49"/>
      <c r="PTC9" s="49"/>
      <c r="PTD9" s="49"/>
      <c r="PTE9" s="49"/>
      <c r="PTF9" s="49"/>
      <c r="PTG9" s="49"/>
      <c r="PTH9" s="49"/>
      <c r="PTI9" s="49"/>
      <c r="PTJ9" s="49"/>
      <c r="PTK9" s="49"/>
      <c r="PTL9" s="49"/>
      <c r="PTM9" s="49"/>
      <c r="PTN9" s="49"/>
      <c r="PTO9" s="49"/>
      <c r="PTP9" s="49"/>
      <c r="PTQ9" s="49"/>
      <c r="PTR9" s="49"/>
      <c r="PTS9" s="49"/>
      <c r="PTT9" s="49"/>
      <c r="PTU9" s="49"/>
      <c r="PTV9" s="49"/>
      <c r="PTW9" s="49"/>
      <c r="PTX9" s="49"/>
      <c r="PTY9" s="49"/>
      <c r="PTZ9" s="49"/>
      <c r="PUA9" s="49"/>
      <c r="PUB9" s="49"/>
      <c r="PUC9" s="49"/>
      <c r="PUD9" s="49"/>
      <c r="PUE9" s="49"/>
      <c r="PUF9" s="49"/>
      <c r="PUG9" s="49"/>
      <c r="PUH9" s="49"/>
      <c r="PUI9" s="49"/>
      <c r="PUJ9" s="49"/>
      <c r="PUK9" s="49"/>
      <c r="PUL9" s="49"/>
      <c r="PUM9" s="49"/>
      <c r="PUN9" s="49"/>
      <c r="PUO9" s="49"/>
      <c r="PUP9" s="49"/>
      <c r="PUQ9" s="49"/>
      <c r="PUR9" s="49"/>
      <c r="PUS9" s="49"/>
      <c r="PUT9" s="49"/>
      <c r="PUU9" s="49"/>
      <c r="PUV9" s="49"/>
      <c r="PUW9" s="49"/>
      <c r="PUX9" s="49"/>
      <c r="PUY9" s="49"/>
      <c r="PUZ9" s="49"/>
      <c r="PVA9" s="49"/>
      <c r="PVB9" s="49"/>
      <c r="PVC9" s="49"/>
      <c r="PVD9" s="49"/>
      <c r="PVE9" s="49"/>
      <c r="PVF9" s="49"/>
      <c r="PVG9" s="49"/>
      <c r="PVH9" s="49"/>
      <c r="PVI9" s="49"/>
      <c r="PVJ9" s="49"/>
      <c r="PVK9" s="49"/>
      <c r="PVL9" s="49"/>
      <c r="PVM9" s="49"/>
      <c r="PVN9" s="49"/>
      <c r="PVO9" s="49"/>
      <c r="PVP9" s="49"/>
      <c r="PVQ9" s="49"/>
      <c r="PVR9" s="49"/>
      <c r="PVS9" s="49"/>
      <c r="PVT9" s="49"/>
      <c r="PVU9" s="49"/>
      <c r="PVV9" s="49"/>
      <c r="PVW9" s="49"/>
      <c r="PVX9" s="49"/>
      <c r="PVY9" s="49"/>
      <c r="PVZ9" s="49"/>
      <c r="PWA9" s="49"/>
      <c r="PWB9" s="49"/>
      <c r="PWC9" s="49"/>
      <c r="PWD9" s="49"/>
      <c r="PWE9" s="49"/>
      <c r="PWF9" s="49"/>
      <c r="PWG9" s="49"/>
      <c r="PWH9" s="49"/>
      <c r="PWI9" s="49"/>
      <c r="PWJ9" s="49"/>
      <c r="PWK9" s="49"/>
      <c r="PWL9" s="49"/>
      <c r="PWM9" s="49"/>
      <c r="PWN9" s="49"/>
      <c r="PWO9" s="49"/>
      <c r="PWP9" s="49"/>
      <c r="PWQ9" s="49"/>
      <c r="PWR9" s="49"/>
      <c r="PWS9" s="49"/>
      <c r="PWT9" s="49"/>
      <c r="PWU9" s="49"/>
      <c r="PWV9" s="49"/>
      <c r="PWW9" s="49"/>
      <c r="PWX9" s="49"/>
      <c r="PWY9" s="49"/>
      <c r="PWZ9" s="49"/>
      <c r="PXA9" s="49"/>
      <c r="PXB9" s="49"/>
      <c r="PXC9" s="49"/>
      <c r="PXD9" s="49"/>
      <c r="PXE9" s="49"/>
      <c r="PXF9" s="49"/>
      <c r="PXG9" s="49"/>
      <c r="PXH9" s="49"/>
      <c r="PXI9" s="49"/>
      <c r="PXJ9" s="49"/>
      <c r="PXK9" s="49"/>
      <c r="PXL9" s="49"/>
      <c r="PXM9" s="49"/>
      <c r="PXN9" s="49"/>
      <c r="PXO9" s="49"/>
      <c r="PXP9" s="49"/>
      <c r="PXQ9" s="49"/>
      <c r="PXR9" s="49"/>
      <c r="PXS9" s="49"/>
      <c r="PXT9" s="49"/>
      <c r="PXU9" s="49"/>
      <c r="PXV9" s="49"/>
      <c r="PXW9" s="49"/>
      <c r="PXX9" s="49"/>
      <c r="PXY9" s="49"/>
      <c r="PXZ9" s="49"/>
      <c r="PYA9" s="49"/>
      <c r="PYB9" s="49"/>
      <c r="PYC9" s="49"/>
      <c r="PYD9" s="49"/>
      <c r="PYE9" s="49"/>
      <c r="PYF9" s="49"/>
      <c r="PYG9" s="49"/>
      <c r="PYH9" s="49"/>
      <c r="PYI9" s="49"/>
      <c r="PYJ9" s="49"/>
      <c r="PYK9" s="49"/>
      <c r="PYL9" s="49"/>
      <c r="PYM9" s="49"/>
      <c r="PYN9" s="49"/>
      <c r="PYO9" s="49"/>
      <c r="PYP9" s="49"/>
      <c r="PYQ9" s="49"/>
      <c r="PYR9" s="49"/>
      <c r="PYS9" s="49"/>
      <c r="PYT9" s="49"/>
      <c r="PYU9" s="49"/>
      <c r="PYV9" s="49"/>
      <c r="PYW9" s="49"/>
      <c r="PYX9" s="49"/>
      <c r="PYY9" s="49"/>
      <c r="PYZ9" s="49"/>
      <c r="PZA9" s="49"/>
      <c r="PZB9" s="49"/>
      <c r="PZC9" s="49"/>
      <c r="PZD9" s="49"/>
      <c r="PZE9" s="49"/>
      <c r="PZF9" s="49"/>
      <c r="PZG9" s="49"/>
      <c r="PZH9" s="49"/>
      <c r="PZI9" s="49"/>
      <c r="PZJ9" s="49"/>
      <c r="PZK9" s="49"/>
      <c r="PZL9" s="49"/>
      <c r="PZM9" s="49"/>
      <c r="PZN9" s="49"/>
      <c r="PZO9" s="49"/>
      <c r="PZP9" s="49"/>
      <c r="PZQ9" s="49"/>
      <c r="PZR9" s="49"/>
      <c r="PZS9" s="49"/>
      <c r="PZT9" s="49"/>
      <c r="PZU9" s="49"/>
      <c r="PZV9" s="49"/>
      <c r="PZW9" s="49"/>
      <c r="PZX9" s="49"/>
      <c r="PZY9" s="49"/>
      <c r="PZZ9" s="49"/>
      <c r="QAA9" s="49"/>
      <c r="QAB9" s="49"/>
      <c r="QAC9" s="49"/>
      <c r="QAD9" s="49"/>
      <c r="QAE9" s="49"/>
      <c r="QAF9" s="49"/>
      <c r="QAG9" s="49"/>
      <c r="QAH9" s="49"/>
      <c r="QAI9" s="49"/>
      <c r="QAJ9" s="49"/>
      <c r="QAK9" s="49"/>
      <c r="QAL9" s="49"/>
      <c r="QAM9" s="49"/>
      <c r="QAN9" s="49"/>
      <c r="QAO9" s="49"/>
      <c r="QAP9" s="49"/>
      <c r="QAQ9" s="49"/>
      <c r="QAR9" s="49"/>
      <c r="QAS9" s="49"/>
      <c r="QAT9" s="49"/>
      <c r="QAU9" s="49"/>
      <c r="QAV9" s="49"/>
      <c r="QAW9" s="49"/>
      <c r="QAX9" s="49"/>
      <c r="QAY9" s="49"/>
      <c r="QAZ9" s="49"/>
      <c r="QBA9" s="49"/>
      <c r="QBB9" s="49"/>
      <c r="QBC9" s="49"/>
      <c r="QBD9" s="49"/>
      <c r="QBE9" s="49"/>
      <c r="QBF9" s="49"/>
      <c r="QBG9" s="49"/>
      <c r="QBH9" s="49"/>
      <c r="QBI9" s="49"/>
      <c r="QBJ9" s="49"/>
      <c r="QBK9" s="49"/>
      <c r="QBL9" s="49"/>
      <c r="QBM9" s="49"/>
      <c r="QBN9" s="49"/>
      <c r="QBO9" s="49"/>
      <c r="QBP9" s="49"/>
      <c r="QBQ9" s="49"/>
      <c r="QBR9" s="49"/>
      <c r="QBS9" s="49"/>
      <c r="QBT9" s="49"/>
      <c r="QBU9" s="49"/>
      <c r="QBV9" s="49"/>
      <c r="QBW9" s="49"/>
      <c r="QBX9" s="49"/>
      <c r="QBY9" s="49"/>
      <c r="QBZ9" s="49"/>
      <c r="QCA9" s="49"/>
      <c r="QCB9" s="49"/>
      <c r="QCC9" s="49"/>
      <c r="QCD9" s="49"/>
      <c r="QCE9" s="49"/>
      <c r="QCF9" s="49"/>
      <c r="QCG9" s="49"/>
      <c r="QCH9" s="49"/>
      <c r="QCI9" s="49"/>
      <c r="QCJ9" s="49"/>
      <c r="QCK9" s="49"/>
      <c r="QCL9" s="49"/>
      <c r="QCM9" s="49"/>
      <c r="QCN9" s="49"/>
      <c r="QCO9" s="49"/>
      <c r="QCP9" s="49"/>
      <c r="QCQ9" s="49"/>
      <c r="QCR9" s="49"/>
      <c r="QCS9" s="49"/>
      <c r="QCT9" s="49"/>
      <c r="QCU9" s="49"/>
      <c r="QCV9" s="49"/>
      <c r="QCW9" s="49"/>
      <c r="QCX9" s="49"/>
      <c r="QCY9" s="49"/>
      <c r="QCZ9" s="49"/>
      <c r="QDA9" s="49"/>
      <c r="QDB9" s="49"/>
      <c r="QDC9" s="49"/>
      <c r="QDD9" s="49"/>
      <c r="QDE9" s="49"/>
      <c r="QDF9" s="49"/>
      <c r="QDG9" s="49"/>
      <c r="QDH9" s="49"/>
      <c r="QDI9" s="49"/>
      <c r="QDJ9" s="49"/>
      <c r="QDK9" s="49"/>
      <c r="QDL9" s="49"/>
      <c r="QDM9" s="49"/>
      <c r="QDN9" s="49"/>
      <c r="QDO9" s="49"/>
      <c r="QDP9" s="49"/>
      <c r="QDQ9" s="49"/>
      <c r="QDR9" s="49"/>
      <c r="QDS9" s="49"/>
      <c r="QDT9" s="49"/>
      <c r="QDU9" s="49"/>
      <c r="QDV9" s="49"/>
      <c r="QDW9" s="49"/>
      <c r="QDX9" s="49"/>
      <c r="QDY9" s="49"/>
      <c r="QDZ9" s="49"/>
      <c r="QEA9" s="49"/>
      <c r="QEB9" s="49"/>
      <c r="QEC9" s="49"/>
      <c r="QED9" s="49"/>
      <c r="QEE9" s="49"/>
      <c r="QEF9" s="49"/>
      <c r="QEG9" s="49"/>
      <c r="QEH9" s="49"/>
      <c r="QEI9" s="49"/>
      <c r="QEJ9" s="49"/>
      <c r="QEK9" s="49"/>
      <c r="QEL9" s="49"/>
      <c r="QEM9" s="49"/>
      <c r="QEN9" s="49"/>
      <c r="QEO9" s="49"/>
      <c r="QEP9" s="49"/>
      <c r="QEQ9" s="49"/>
      <c r="QER9" s="49"/>
      <c r="QES9" s="49"/>
      <c r="QET9" s="49"/>
      <c r="QEU9" s="49"/>
      <c r="QEV9" s="49"/>
      <c r="QEW9" s="49"/>
      <c r="QEX9" s="49"/>
      <c r="QEY9" s="49"/>
      <c r="QEZ9" s="49"/>
      <c r="QFA9" s="49"/>
      <c r="QFB9" s="49"/>
      <c r="QFC9" s="49"/>
      <c r="QFD9" s="49"/>
      <c r="QFE9" s="49"/>
      <c r="QFF9" s="49"/>
      <c r="QFG9" s="49"/>
      <c r="QFH9" s="49"/>
      <c r="QFI9" s="49"/>
      <c r="QFJ9" s="49"/>
      <c r="QFK9" s="49"/>
      <c r="QFL9" s="49"/>
      <c r="QFM9" s="49"/>
      <c r="QFN9" s="49"/>
      <c r="QFO9" s="49"/>
      <c r="QFP9" s="49"/>
      <c r="QFQ9" s="49"/>
      <c r="QFR9" s="49"/>
      <c r="QFS9" s="49"/>
      <c r="QFT9" s="49"/>
      <c r="QFU9" s="49"/>
      <c r="QFV9" s="49"/>
      <c r="QFW9" s="49"/>
      <c r="QFX9" s="49"/>
      <c r="QFY9" s="49"/>
      <c r="QFZ9" s="49"/>
      <c r="QGA9" s="49"/>
      <c r="QGB9" s="49"/>
      <c r="QGC9" s="49"/>
      <c r="QGD9" s="49"/>
      <c r="QGE9" s="49"/>
      <c r="QGF9" s="49"/>
      <c r="QGG9" s="49"/>
      <c r="QGH9" s="49"/>
      <c r="QGI9" s="49"/>
      <c r="QGJ9" s="49"/>
      <c r="QGK9" s="49"/>
      <c r="QGL9" s="49"/>
      <c r="QGM9" s="49"/>
      <c r="QGN9" s="49"/>
      <c r="QGO9" s="49"/>
      <c r="QGP9" s="49"/>
      <c r="QGQ9" s="49"/>
      <c r="QGR9" s="49"/>
      <c r="QGS9" s="49"/>
      <c r="QGT9" s="49"/>
      <c r="QGU9" s="49"/>
      <c r="QGV9" s="49"/>
      <c r="QGW9" s="49"/>
      <c r="QGX9" s="49"/>
      <c r="QGY9" s="49"/>
      <c r="QGZ9" s="49"/>
      <c r="QHA9" s="49"/>
      <c r="QHB9" s="49"/>
      <c r="QHC9" s="49"/>
      <c r="QHD9" s="49"/>
      <c r="QHE9" s="49"/>
      <c r="QHF9" s="49"/>
      <c r="QHG9" s="49"/>
      <c r="QHH9" s="49"/>
      <c r="QHI9" s="49"/>
      <c r="QHJ9" s="49"/>
      <c r="QHK9" s="49"/>
      <c r="QHL9" s="49"/>
      <c r="QHM9" s="49"/>
      <c r="QHN9" s="49"/>
      <c r="QHO9" s="49"/>
      <c r="QHP9" s="49"/>
      <c r="QHQ9" s="49"/>
      <c r="QHR9" s="49"/>
      <c r="QHS9" s="49"/>
      <c r="QHT9" s="49"/>
      <c r="QHU9" s="49"/>
      <c r="QHV9" s="49"/>
      <c r="QHW9" s="49"/>
      <c r="QHX9" s="49"/>
      <c r="QHY9" s="49"/>
      <c r="QHZ9" s="49"/>
      <c r="QIA9" s="49"/>
      <c r="QIB9" s="49"/>
      <c r="QIC9" s="49"/>
      <c r="QID9" s="49"/>
      <c r="QIE9" s="49"/>
      <c r="QIF9" s="49"/>
      <c r="QIG9" s="49"/>
      <c r="QIH9" s="49"/>
      <c r="QII9" s="49"/>
      <c r="QIJ9" s="49"/>
      <c r="QIK9" s="49"/>
      <c r="QIL9" s="49"/>
      <c r="QIM9" s="49"/>
      <c r="QIN9" s="49"/>
      <c r="QIO9" s="49"/>
      <c r="QIP9" s="49"/>
      <c r="QIQ9" s="49"/>
      <c r="QIR9" s="49"/>
      <c r="QIS9" s="49"/>
      <c r="QIT9" s="49"/>
      <c r="QIU9" s="49"/>
      <c r="QIV9" s="49"/>
      <c r="QIW9" s="49"/>
      <c r="QIX9" s="49"/>
      <c r="QIY9" s="49"/>
      <c r="QIZ9" s="49"/>
      <c r="QJA9" s="49"/>
      <c r="QJB9" s="49"/>
      <c r="QJC9" s="49"/>
      <c r="QJD9" s="49"/>
      <c r="QJE9" s="49"/>
      <c r="QJF9" s="49"/>
      <c r="QJG9" s="49"/>
      <c r="QJH9" s="49"/>
      <c r="QJI9" s="49"/>
      <c r="QJJ9" s="49"/>
      <c r="QJK9" s="49"/>
      <c r="QJL9" s="49"/>
      <c r="QJM9" s="49"/>
      <c r="QJN9" s="49"/>
      <c r="QJO9" s="49"/>
      <c r="QJP9" s="49"/>
      <c r="QJQ9" s="49"/>
      <c r="QJR9" s="49"/>
      <c r="QJS9" s="49"/>
      <c r="QJT9" s="49"/>
      <c r="QJU9" s="49"/>
      <c r="QJV9" s="49"/>
      <c r="QJW9" s="49"/>
      <c r="QJX9" s="49"/>
      <c r="QJY9" s="49"/>
      <c r="QJZ9" s="49"/>
      <c r="QKA9" s="49"/>
      <c r="QKB9" s="49"/>
      <c r="QKC9" s="49"/>
      <c r="QKD9" s="49"/>
      <c r="QKE9" s="49"/>
      <c r="QKF9" s="49"/>
      <c r="QKG9" s="49"/>
      <c r="QKH9" s="49"/>
      <c r="QKI9" s="49"/>
      <c r="QKJ9" s="49"/>
      <c r="QKK9" s="49"/>
      <c r="QKL9" s="49"/>
      <c r="QKM9" s="49"/>
      <c r="QKN9" s="49"/>
      <c r="QKO9" s="49"/>
      <c r="QKP9" s="49"/>
      <c r="QKQ9" s="49"/>
      <c r="QKR9" s="49"/>
      <c r="QKS9" s="49"/>
      <c r="QKT9" s="49"/>
      <c r="QKU9" s="49"/>
      <c r="QKV9" s="49"/>
      <c r="QKW9" s="49"/>
      <c r="QKX9" s="49"/>
      <c r="QKY9" s="49"/>
      <c r="QKZ9" s="49"/>
      <c r="QLA9" s="49"/>
      <c r="QLB9" s="49"/>
      <c r="QLC9" s="49"/>
      <c r="QLD9" s="49"/>
      <c r="QLE9" s="49"/>
      <c r="QLF9" s="49"/>
      <c r="QLG9" s="49"/>
      <c r="QLH9" s="49"/>
      <c r="QLI9" s="49"/>
      <c r="QLJ9" s="49"/>
      <c r="QLK9" s="49"/>
      <c r="QLL9" s="49"/>
      <c r="QLM9" s="49"/>
      <c r="QLN9" s="49"/>
      <c r="QLO9" s="49"/>
      <c r="QLP9" s="49"/>
      <c r="QLQ9" s="49"/>
      <c r="QLR9" s="49"/>
      <c r="QLS9" s="49"/>
      <c r="QLT9" s="49"/>
      <c r="QLU9" s="49"/>
      <c r="QLV9" s="49"/>
      <c r="QLW9" s="49"/>
      <c r="QLX9" s="49"/>
      <c r="QLY9" s="49"/>
      <c r="QLZ9" s="49"/>
      <c r="QMA9" s="49"/>
      <c r="QMB9" s="49"/>
      <c r="QMC9" s="49"/>
      <c r="QMD9" s="49"/>
      <c r="QME9" s="49"/>
      <c r="QMF9" s="49"/>
      <c r="QMG9" s="49"/>
      <c r="QMH9" s="49"/>
      <c r="QMI9" s="49"/>
      <c r="QMJ9" s="49"/>
      <c r="QMK9" s="49"/>
      <c r="QML9" s="49"/>
      <c r="QMM9" s="49"/>
      <c r="QMN9" s="49"/>
      <c r="QMO9" s="49"/>
      <c r="QMP9" s="49"/>
      <c r="QMQ9" s="49"/>
      <c r="QMR9" s="49"/>
      <c r="QMS9" s="49"/>
      <c r="QMT9" s="49"/>
      <c r="QMU9" s="49"/>
      <c r="QMV9" s="49"/>
      <c r="QMW9" s="49"/>
      <c r="QMX9" s="49"/>
      <c r="QMY9" s="49"/>
      <c r="QMZ9" s="49"/>
      <c r="QNA9" s="49"/>
      <c r="QNB9" s="49"/>
      <c r="QNC9" s="49"/>
      <c r="QND9" s="49"/>
      <c r="QNE9" s="49"/>
      <c r="QNF9" s="49"/>
      <c r="QNG9" s="49"/>
      <c r="QNH9" s="49"/>
      <c r="QNI9" s="49"/>
      <c r="QNJ9" s="49"/>
      <c r="QNK9" s="49"/>
      <c r="QNL9" s="49"/>
      <c r="QNM9" s="49"/>
      <c r="QNN9" s="49"/>
      <c r="QNO9" s="49"/>
      <c r="QNP9" s="49"/>
      <c r="QNQ9" s="49"/>
      <c r="QNR9" s="49"/>
      <c r="QNS9" s="49"/>
      <c r="QNT9" s="49"/>
      <c r="QNU9" s="49"/>
      <c r="QNV9" s="49"/>
      <c r="QNW9" s="49"/>
      <c r="QNX9" s="49"/>
      <c r="QNY9" s="49"/>
      <c r="QNZ9" s="49"/>
      <c r="QOA9" s="49"/>
      <c r="QOB9" s="49"/>
      <c r="QOC9" s="49"/>
      <c r="QOD9" s="49"/>
      <c r="QOE9" s="49"/>
      <c r="QOF9" s="49"/>
      <c r="QOG9" s="49"/>
      <c r="QOH9" s="49"/>
      <c r="QOI9" s="49"/>
      <c r="QOJ9" s="49"/>
      <c r="QOK9" s="49"/>
      <c r="QOL9" s="49"/>
      <c r="QOM9" s="49"/>
      <c r="QON9" s="49"/>
      <c r="QOO9" s="49"/>
      <c r="QOP9" s="49"/>
      <c r="QOQ9" s="49"/>
      <c r="QOR9" s="49"/>
      <c r="QOS9" s="49"/>
      <c r="QOT9" s="49"/>
      <c r="QOU9" s="49"/>
      <c r="QOV9" s="49"/>
      <c r="QOW9" s="49"/>
      <c r="QOX9" s="49"/>
      <c r="QOY9" s="49"/>
      <c r="QOZ9" s="49"/>
      <c r="QPA9" s="49"/>
      <c r="QPB9" s="49"/>
      <c r="QPC9" s="49"/>
      <c r="QPD9" s="49"/>
      <c r="QPE9" s="49"/>
      <c r="QPF9" s="49"/>
      <c r="QPG9" s="49"/>
      <c r="QPH9" s="49"/>
      <c r="QPI9" s="49"/>
      <c r="QPJ9" s="49"/>
      <c r="QPK9" s="49"/>
      <c r="QPL9" s="49"/>
      <c r="QPM9" s="49"/>
      <c r="QPN9" s="49"/>
      <c r="QPO9" s="49"/>
      <c r="QPP9" s="49"/>
      <c r="QPQ9" s="49"/>
      <c r="QPR9" s="49"/>
      <c r="QPS9" s="49"/>
      <c r="QPT9" s="49"/>
      <c r="QPU9" s="49"/>
      <c r="QPV9" s="49"/>
      <c r="QPW9" s="49"/>
      <c r="QPX9" s="49"/>
      <c r="QPY9" s="49"/>
      <c r="QPZ9" s="49"/>
      <c r="QQA9" s="49"/>
      <c r="QQB9" s="49"/>
      <c r="QQC9" s="49"/>
      <c r="QQD9" s="49"/>
      <c r="QQE9" s="49"/>
      <c r="QQF9" s="49"/>
      <c r="QQG9" s="49"/>
      <c r="QQH9" s="49"/>
      <c r="QQI9" s="49"/>
      <c r="QQJ9" s="49"/>
      <c r="QQK9" s="49"/>
      <c r="QQL9" s="49"/>
      <c r="QQM9" s="49"/>
      <c r="QQN9" s="49"/>
      <c r="QQO9" s="49"/>
      <c r="QQP9" s="49"/>
      <c r="QQQ9" s="49"/>
      <c r="QQR9" s="49"/>
      <c r="QQS9" s="49"/>
      <c r="QQT9" s="49"/>
      <c r="QQU9" s="49"/>
      <c r="QQV9" s="49"/>
      <c r="QQW9" s="49"/>
      <c r="QQX9" s="49"/>
      <c r="QQY9" s="49"/>
      <c r="QQZ9" s="49"/>
      <c r="QRA9" s="49"/>
      <c r="QRB9" s="49"/>
      <c r="QRC9" s="49"/>
      <c r="QRD9" s="49"/>
      <c r="QRE9" s="49"/>
      <c r="QRF9" s="49"/>
      <c r="QRG9" s="49"/>
      <c r="QRH9" s="49"/>
      <c r="QRI9" s="49"/>
      <c r="QRJ9" s="49"/>
      <c r="QRK9" s="49"/>
      <c r="QRL9" s="49"/>
      <c r="QRM9" s="49"/>
      <c r="QRN9" s="49"/>
      <c r="QRO9" s="49"/>
      <c r="QRP9" s="49"/>
      <c r="QRQ9" s="49"/>
      <c r="QRR9" s="49"/>
      <c r="QRS9" s="49"/>
      <c r="QRT9" s="49"/>
      <c r="QRU9" s="49"/>
      <c r="QRV9" s="49"/>
      <c r="QRW9" s="49"/>
      <c r="QRX9" s="49"/>
      <c r="QRY9" s="49"/>
      <c r="QRZ9" s="49"/>
      <c r="QSA9" s="49"/>
      <c r="QSB9" s="49"/>
      <c r="QSC9" s="49"/>
      <c r="QSD9" s="49"/>
      <c r="QSE9" s="49"/>
      <c r="QSF9" s="49"/>
      <c r="QSG9" s="49"/>
      <c r="QSH9" s="49"/>
      <c r="QSI9" s="49"/>
      <c r="QSJ9" s="49"/>
      <c r="QSK9" s="49"/>
      <c r="QSL9" s="49"/>
      <c r="QSM9" s="49"/>
      <c r="QSN9" s="49"/>
      <c r="QSO9" s="49"/>
      <c r="QSP9" s="49"/>
      <c r="QSQ9" s="49"/>
      <c r="QSR9" s="49"/>
      <c r="QSS9" s="49"/>
      <c r="QST9" s="49"/>
      <c r="QSU9" s="49"/>
      <c r="QSV9" s="49"/>
      <c r="QSW9" s="49"/>
      <c r="QSX9" s="49"/>
      <c r="QSY9" s="49"/>
      <c r="QSZ9" s="49"/>
      <c r="QTA9" s="49"/>
      <c r="QTB9" s="49"/>
      <c r="QTC9" s="49"/>
      <c r="QTD9" s="49"/>
      <c r="QTE9" s="49"/>
      <c r="QTF9" s="49"/>
      <c r="QTG9" s="49"/>
      <c r="QTH9" s="49"/>
      <c r="QTI9" s="49"/>
      <c r="QTJ9" s="49"/>
      <c r="QTK9" s="49"/>
      <c r="QTL9" s="49"/>
      <c r="QTM9" s="49"/>
      <c r="QTN9" s="49"/>
      <c r="QTO9" s="49"/>
      <c r="QTP9" s="49"/>
      <c r="QTQ9" s="49"/>
      <c r="QTR9" s="49"/>
      <c r="QTS9" s="49"/>
      <c r="QTT9" s="49"/>
      <c r="QTU9" s="49"/>
      <c r="QTV9" s="49"/>
      <c r="QTW9" s="49"/>
      <c r="QTX9" s="49"/>
      <c r="QTY9" s="49"/>
      <c r="QTZ9" s="49"/>
      <c r="QUA9" s="49"/>
      <c r="QUB9" s="49"/>
      <c r="QUC9" s="49"/>
      <c r="QUD9" s="49"/>
      <c r="QUE9" s="49"/>
      <c r="QUF9" s="49"/>
      <c r="QUG9" s="49"/>
      <c r="QUH9" s="49"/>
      <c r="QUI9" s="49"/>
      <c r="QUJ9" s="49"/>
      <c r="QUK9" s="49"/>
      <c r="QUL9" s="49"/>
      <c r="QUM9" s="49"/>
      <c r="QUN9" s="49"/>
      <c r="QUO9" s="49"/>
      <c r="QUP9" s="49"/>
      <c r="QUQ9" s="49"/>
      <c r="QUR9" s="49"/>
      <c r="QUS9" s="49"/>
      <c r="QUT9" s="49"/>
      <c r="QUU9" s="49"/>
      <c r="QUV9" s="49"/>
      <c r="QUW9" s="49"/>
      <c r="QUX9" s="49"/>
      <c r="QUY9" s="49"/>
      <c r="QUZ9" s="49"/>
      <c r="QVA9" s="49"/>
      <c r="QVB9" s="49"/>
      <c r="QVC9" s="49"/>
      <c r="QVD9" s="49"/>
      <c r="QVE9" s="49"/>
      <c r="QVF9" s="49"/>
      <c r="QVG9" s="49"/>
      <c r="QVH9" s="49"/>
      <c r="QVI9" s="49"/>
      <c r="QVJ9" s="49"/>
      <c r="QVK9" s="49"/>
      <c r="QVL9" s="49"/>
      <c r="QVM9" s="49"/>
      <c r="QVN9" s="49"/>
      <c r="QVO9" s="49"/>
      <c r="QVP9" s="49"/>
      <c r="QVQ9" s="49"/>
      <c r="QVR9" s="49"/>
      <c r="QVS9" s="49"/>
      <c r="QVT9" s="49"/>
      <c r="QVU9" s="49"/>
      <c r="QVV9" s="49"/>
      <c r="QVW9" s="49"/>
      <c r="QVX9" s="49"/>
      <c r="QVY9" s="49"/>
      <c r="QVZ9" s="49"/>
      <c r="QWA9" s="49"/>
      <c r="QWB9" s="49"/>
      <c r="QWC9" s="49"/>
      <c r="QWD9" s="49"/>
      <c r="QWE9" s="49"/>
      <c r="QWF9" s="49"/>
      <c r="QWG9" s="49"/>
      <c r="QWH9" s="49"/>
      <c r="QWI9" s="49"/>
      <c r="QWJ9" s="49"/>
      <c r="QWK9" s="49"/>
      <c r="QWL9" s="49"/>
      <c r="QWM9" s="49"/>
      <c r="QWN9" s="49"/>
      <c r="QWO9" s="49"/>
      <c r="QWP9" s="49"/>
      <c r="QWQ9" s="49"/>
      <c r="QWR9" s="49"/>
      <c r="QWS9" s="49"/>
      <c r="QWT9" s="49"/>
      <c r="QWU9" s="49"/>
      <c r="QWV9" s="49"/>
      <c r="QWW9" s="49"/>
      <c r="QWX9" s="49"/>
      <c r="QWY9" s="49"/>
      <c r="QWZ9" s="49"/>
      <c r="QXA9" s="49"/>
      <c r="QXB9" s="49"/>
      <c r="QXC9" s="49"/>
      <c r="QXD9" s="49"/>
      <c r="QXE9" s="49"/>
      <c r="QXF9" s="49"/>
      <c r="QXG9" s="49"/>
      <c r="QXH9" s="49"/>
      <c r="QXI9" s="49"/>
      <c r="QXJ9" s="49"/>
      <c r="QXK9" s="49"/>
      <c r="QXL9" s="49"/>
      <c r="QXM9" s="49"/>
      <c r="QXN9" s="49"/>
      <c r="QXO9" s="49"/>
      <c r="QXP9" s="49"/>
      <c r="QXQ9" s="49"/>
      <c r="QXR9" s="49"/>
      <c r="QXS9" s="49"/>
      <c r="QXT9" s="49"/>
      <c r="QXU9" s="49"/>
      <c r="QXV9" s="49"/>
      <c r="QXW9" s="49"/>
      <c r="QXX9" s="49"/>
      <c r="QXY9" s="49"/>
      <c r="QXZ9" s="49"/>
      <c r="QYA9" s="49"/>
      <c r="QYB9" s="49"/>
      <c r="QYC9" s="49"/>
      <c r="QYD9" s="49"/>
      <c r="QYE9" s="49"/>
      <c r="QYF9" s="49"/>
      <c r="QYG9" s="49"/>
      <c r="QYH9" s="49"/>
      <c r="QYI9" s="49"/>
      <c r="QYJ9" s="49"/>
      <c r="QYK9" s="49"/>
      <c r="QYL9" s="49"/>
      <c r="QYM9" s="49"/>
      <c r="QYN9" s="49"/>
      <c r="QYO9" s="49"/>
      <c r="QYP9" s="49"/>
      <c r="QYQ9" s="49"/>
      <c r="QYR9" s="49"/>
      <c r="QYS9" s="49"/>
      <c r="QYT9" s="49"/>
      <c r="QYU9" s="49"/>
      <c r="QYV9" s="49"/>
      <c r="QYW9" s="49"/>
      <c r="QYX9" s="49"/>
      <c r="QYY9" s="49"/>
      <c r="QYZ9" s="49"/>
      <c r="QZA9" s="49"/>
      <c r="QZB9" s="49"/>
      <c r="QZC9" s="49"/>
      <c r="QZD9" s="49"/>
      <c r="QZE9" s="49"/>
      <c r="QZF9" s="49"/>
      <c r="QZG9" s="49"/>
      <c r="QZH9" s="49"/>
      <c r="QZI9" s="49"/>
      <c r="QZJ9" s="49"/>
      <c r="QZK9" s="49"/>
      <c r="QZL9" s="49"/>
      <c r="QZM9" s="49"/>
      <c r="QZN9" s="49"/>
      <c r="QZO9" s="49"/>
      <c r="QZP9" s="49"/>
      <c r="QZQ9" s="49"/>
      <c r="QZR9" s="49"/>
      <c r="QZS9" s="49"/>
      <c r="QZT9" s="49"/>
      <c r="QZU9" s="49"/>
      <c r="QZV9" s="49"/>
      <c r="QZW9" s="49"/>
      <c r="QZX9" s="49"/>
      <c r="QZY9" s="49"/>
      <c r="QZZ9" s="49"/>
      <c r="RAA9" s="49"/>
      <c r="RAB9" s="49"/>
      <c r="RAC9" s="49"/>
      <c r="RAD9" s="49"/>
      <c r="RAE9" s="49"/>
      <c r="RAF9" s="49"/>
      <c r="RAG9" s="49"/>
      <c r="RAH9" s="49"/>
      <c r="RAI9" s="49"/>
      <c r="RAJ9" s="49"/>
      <c r="RAK9" s="49"/>
      <c r="RAL9" s="49"/>
      <c r="RAM9" s="49"/>
      <c r="RAN9" s="49"/>
      <c r="RAO9" s="49"/>
      <c r="RAP9" s="49"/>
      <c r="RAQ9" s="49"/>
      <c r="RAR9" s="49"/>
      <c r="RAS9" s="49"/>
      <c r="RAT9" s="49"/>
      <c r="RAU9" s="49"/>
      <c r="RAV9" s="49"/>
      <c r="RAW9" s="49"/>
      <c r="RAX9" s="49"/>
      <c r="RAY9" s="49"/>
      <c r="RAZ9" s="49"/>
      <c r="RBA9" s="49"/>
      <c r="RBB9" s="49"/>
      <c r="RBC9" s="49"/>
      <c r="RBD9" s="49"/>
      <c r="RBE9" s="49"/>
      <c r="RBF9" s="49"/>
      <c r="RBG9" s="49"/>
      <c r="RBH9" s="49"/>
      <c r="RBI9" s="49"/>
      <c r="RBJ9" s="49"/>
      <c r="RBK9" s="49"/>
      <c r="RBL9" s="49"/>
      <c r="RBM9" s="49"/>
      <c r="RBN9" s="49"/>
      <c r="RBO9" s="49"/>
      <c r="RBP9" s="49"/>
      <c r="RBQ9" s="49"/>
      <c r="RBR9" s="49"/>
      <c r="RBS9" s="49"/>
      <c r="RBT9" s="49"/>
      <c r="RBU9" s="49"/>
      <c r="RBV9" s="49"/>
      <c r="RBW9" s="49"/>
      <c r="RBX9" s="49"/>
      <c r="RBY9" s="49"/>
      <c r="RBZ9" s="49"/>
      <c r="RCA9" s="49"/>
      <c r="RCB9" s="49"/>
      <c r="RCC9" s="49"/>
      <c r="RCD9" s="49"/>
      <c r="RCE9" s="49"/>
      <c r="RCF9" s="49"/>
      <c r="RCG9" s="49"/>
      <c r="RCH9" s="49"/>
      <c r="RCI9" s="49"/>
      <c r="RCJ9" s="49"/>
      <c r="RCK9" s="49"/>
      <c r="RCL9" s="49"/>
      <c r="RCM9" s="49"/>
      <c r="RCN9" s="49"/>
      <c r="RCO9" s="49"/>
      <c r="RCP9" s="49"/>
      <c r="RCQ9" s="49"/>
      <c r="RCR9" s="49"/>
      <c r="RCS9" s="49"/>
      <c r="RCT9" s="49"/>
      <c r="RCU9" s="49"/>
      <c r="RCV9" s="49"/>
      <c r="RCW9" s="49"/>
      <c r="RCX9" s="49"/>
      <c r="RCY9" s="49"/>
      <c r="RCZ9" s="49"/>
      <c r="RDA9" s="49"/>
      <c r="RDB9" s="49"/>
      <c r="RDC9" s="49"/>
      <c r="RDD9" s="49"/>
      <c r="RDE9" s="49"/>
      <c r="RDF9" s="49"/>
      <c r="RDG9" s="49"/>
      <c r="RDH9" s="49"/>
      <c r="RDI9" s="49"/>
      <c r="RDJ9" s="49"/>
      <c r="RDK9" s="49"/>
      <c r="RDL9" s="49"/>
      <c r="RDM9" s="49"/>
      <c r="RDN9" s="49"/>
      <c r="RDO9" s="49"/>
      <c r="RDP9" s="49"/>
      <c r="RDQ9" s="49"/>
      <c r="RDR9" s="49"/>
      <c r="RDS9" s="49"/>
      <c r="RDT9" s="49"/>
      <c r="RDU9" s="49"/>
      <c r="RDV9" s="49"/>
      <c r="RDW9" s="49"/>
      <c r="RDX9" s="49"/>
      <c r="RDY9" s="49"/>
      <c r="RDZ9" s="49"/>
      <c r="REA9" s="49"/>
      <c r="REB9" s="49"/>
      <c r="REC9" s="49"/>
      <c r="RED9" s="49"/>
      <c r="REE9" s="49"/>
      <c r="REF9" s="49"/>
      <c r="REG9" s="49"/>
      <c r="REH9" s="49"/>
      <c r="REI9" s="49"/>
      <c r="REJ9" s="49"/>
      <c r="REK9" s="49"/>
      <c r="REL9" s="49"/>
      <c r="REM9" s="49"/>
      <c r="REN9" s="49"/>
      <c r="REO9" s="49"/>
      <c r="REP9" s="49"/>
      <c r="REQ9" s="49"/>
      <c r="RER9" s="49"/>
      <c r="RES9" s="49"/>
      <c r="RET9" s="49"/>
      <c r="REU9" s="49"/>
      <c r="REV9" s="49"/>
      <c r="REW9" s="49"/>
      <c r="REX9" s="49"/>
      <c r="REY9" s="49"/>
      <c r="REZ9" s="49"/>
      <c r="RFA9" s="49"/>
      <c r="RFB9" s="49"/>
      <c r="RFC9" s="49"/>
      <c r="RFD9" s="49"/>
      <c r="RFE9" s="49"/>
      <c r="RFF9" s="49"/>
      <c r="RFG9" s="49"/>
      <c r="RFH9" s="49"/>
      <c r="RFI9" s="49"/>
      <c r="RFJ9" s="49"/>
      <c r="RFK9" s="49"/>
      <c r="RFL9" s="49"/>
      <c r="RFM9" s="49"/>
      <c r="RFN9" s="49"/>
      <c r="RFO9" s="49"/>
      <c r="RFP9" s="49"/>
      <c r="RFQ9" s="49"/>
      <c r="RFR9" s="49"/>
      <c r="RFS9" s="49"/>
      <c r="RFT9" s="49"/>
      <c r="RFU9" s="49"/>
      <c r="RFV9" s="49"/>
      <c r="RFW9" s="49"/>
      <c r="RFX9" s="49"/>
      <c r="RFY9" s="49"/>
      <c r="RFZ9" s="49"/>
      <c r="RGA9" s="49"/>
      <c r="RGB9" s="49"/>
      <c r="RGC9" s="49"/>
      <c r="RGD9" s="49"/>
      <c r="RGE9" s="49"/>
      <c r="RGF9" s="49"/>
      <c r="RGG9" s="49"/>
      <c r="RGH9" s="49"/>
      <c r="RGI9" s="49"/>
      <c r="RGJ9" s="49"/>
      <c r="RGK9" s="49"/>
      <c r="RGL9" s="49"/>
      <c r="RGM9" s="49"/>
      <c r="RGN9" s="49"/>
      <c r="RGO9" s="49"/>
      <c r="RGP9" s="49"/>
      <c r="RGQ9" s="49"/>
      <c r="RGR9" s="49"/>
      <c r="RGS9" s="49"/>
      <c r="RGT9" s="49"/>
      <c r="RGU9" s="49"/>
      <c r="RGV9" s="49"/>
      <c r="RGW9" s="49"/>
      <c r="RGX9" s="49"/>
      <c r="RGY9" s="49"/>
      <c r="RGZ9" s="49"/>
      <c r="RHA9" s="49"/>
      <c r="RHB9" s="49"/>
      <c r="RHC9" s="49"/>
      <c r="RHD9" s="49"/>
      <c r="RHE9" s="49"/>
      <c r="RHF9" s="49"/>
      <c r="RHG9" s="49"/>
      <c r="RHH9" s="49"/>
      <c r="RHI9" s="49"/>
      <c r="RHJ9" s="49"/>
      <c r="RHK9" s="49"/>
      <c r="RHL9" s="49"/>
      <c r="RHM9" s="49"/>
      <c r="RHN9" s="49"/>
      <c r="RHO9" s="49"/>
      <c r="RHP9" s="49"/>
      <c r="RHQ9" s="49"/>
      <c r="RHR9" s="49"/>
      <c r="RHS9" s="49"/>
      <c r="RHT9" s="49"/>
      <c r="RHU9" s="49"/>
      <c r="RHV9" s="49"/>
      <c r="RHW9" s="49"/>
      <c r="RHX9" s="49"/>
      <c r="RHY9" s="49"/>
      <c r="RHZ9" s="49"/>
      <c r="RIA9" s="49"/>
      <c r="RIB9" s="49"/>
      <c r="RIC9" s="49"/>
      <c r="RID9" s="49"/>
      <c r="RIE9" s="49"/>
      <c r="RIF9" s="49"/>
      <c r="RIG9" s="49"/>
      <c r="RIH9" s="49"/>
      <c r="RII9" s="49"/>
      <c r="RIJ9" s="49"/>
      <c r="RIK9" s="49"/>
      <c r="RIL9" s="49"/>
      <c r="RIM9" s="49"/>
      <c r="RIN9" s="49"/>
      <c r="RIO9" s="49"/>
      <c r="RIP9" s="49"/>
      <c r="RIQ9" s="49"/>
      <c r="RIR9" s="49"/>
      <c r="RIS9" s="49"/>
      <c r="RIT9" s="49"/>
      <c r="RIU9" s="49"/>
      <c r="RIV9" s="49"/>
      <c r="RIW9" s="49"/>
      <c r="RIX9" s="49"/>
      <c r="RIY9" s="49"/>
      <c r="RIZ9" s="49"/>
      <c r="RJA9" s="49"/>
      <c r="RJB9" s="49"/>
      <c r="RJC9" s="49"/>
      <c r="RJD9" s="49"/>
      <c r="RJE9" s="49"/>
      <c r="RJF9" s="49"/>
      <c r="RJG9" s="49"/>
      <c r="RJH9" s="49"/>
      <c r="RJI9" s="49"/>
      <c r="RJJ9" s="49"/>
      <c r="RJK9" s="49"/>
      <c r="RJL9" s="49"/>
      <c r="RJM9" s="49"/>
      <c r="RJN9" s="49"/>
      <c r="RJO9" s="49"/>
      <c r="RJP9" s="49"/>
      <c r="RJQ9" s="49"/>
      <c r="RJR9" s="49"/>
      <c r="RJS9" s="49"/>
      <c r="RJT9" s="49"/>
      <c r="RJU9" s="49"/>
      <c r="RJV9" s="49"/>
      <c r="RJW9" s="49"/>
      <c r="RJX9" s="49"/>
      <c r="RJY9" s="49"/>
      <c r="RJZ9" s="49"/>
      <c r="RKA9" s="49"/>
      <c r="RKB9" s="49"/>
      <c r="RKC9" s="49"/>
      <c r="RKD9" s="49"/>
      <c r="RKE9" s="49"/>
      <c r="RKF9" s="49"/>
      <c r="RKG9" s="49"/>
      <c r="RKH9" s="49"/>
      <c r="RKI9" s="49"/>
      <c r="RKJ9" s="49"/>
      <c r="RKK9" s="49"/>
      <c r="RKL9" s="49"/>
      <c r="RKM9" s="49"/>
      <c r="RKN9" s="49"/>
      <c r="RKO9" s="49"/>
      <c r="RKP9" s="49"/>
      <c r="RKQ9" s="49"/>
      <c r="RKR9" s="49"/>
      <c r="RKS9" s="49"/>
      <c r="RKT9" s="49"/>
      <c r="RKU9" s="49"/>
      <c r="RKV9" s="49"/>
      <c r="RKW9" s="49"/>
      <c r="RKX9" s="49"/>
      <c r="RKY9" s="49"/>
      <c r="RKZ9" s="49"/>
      <c r="RLA9" s="49"/>
      <c r="RLB9" s="49"/>
      <c r="RLC9" s="49"/>
      <c r="RLD9" s="49"/>
      <c r="RLE9" s="49"/>
      <c r="RLF9" s="49"/>
      <c r="RLG9" s="49"/>
      <c r="RLH9" s="49"/>
      <c r="RLI9" s="49"/>
      <c r="RLJ9" s="49"/>
      <c r="RLK9" s="49"/>
      <c r="RLL9" s="49"/>
      <c r="RLM9" s="49"/>
      <c r="RLN9" s="49"/>
      <c r="RLO9" s="49"/>
      <c r="RLP9" s="49"/>
      <c r="RLQ9" s="49"/>
      <c r="RLR9" s="49"/>
      <c r="RLS9" s="49"/>
      <c r="RLT9" s="49"/>
      <c r="RLU9" s="49"/>
      <c r="RLV9" s="49"/>
      <c r="RLW9" s="49"/>
      <c r="RLX9" s="49"/>
      <c r="RLY9" s="49"/>
      <c r="RLZ9" s="49"/>
      <c r="RMA9" s="49"/>
      <c r="RMB9" s="49"/>
      <c r="RMC9" s="49"/>
      <c r="RMD9" s="49"/>
      <c r="RME9" s="49"/>
      <c r="RMF9" s="49"/>
      <c r="RMG9" s="49"/>
      <c r="RMH9" s="49"/>
      <c r="RMI9" s="49"/>
      <c r="RMJ9" s="49"/>
      <c r="RMK9" s="49"/>
      <c r="RML9" s="49"/>
      <c r="RMM9" s="49"/>
      <c r="RMN9" s="49"/>
      <c r="RMO9" s="49"/>
      <c r="RMP9" s="49"/>
      <c r="RMQ9" s="49"/>
      <c r="RMR9" s="49"/>
      <c r="RMS9" s="49"/>
      <c r="RMT9" s="49"/>
      <c r="RMU9" s="49"/>
      <c r="RMV9" s="49"/>
      <c r="RMW9" s="49"/>
      <c r="RMX9" s="49"/>
      <c r="RMY9" s="49"/>
      <c r="RMZ9" s="49"/>
      <c r="RNA9" s="49"/>
      <c r="RNB9" s="49"/>
      <c r="RNC9" s="49"/>
      <c r="RND9" s="49"/>
      <c r="RNE9" s="49"/>
      <c r="RNF9" s="49"/>
      <c r="RNG9" s="49"/>
      <c r="RNH9" s="49"/>
      <c r="RNI9" s="49"/>
      <c r="RNJ9" s="49"/>
      <c r="RNK9" s="49"/>
      <c r="RNL9" s="49"/>
      <c r="RNM9" s="49"/>
      <c r="RNN9" s="49"/>
      <c r="RNO9" s="49"/>
      <c r="RNP9" s="49"/>
      <c r="RNQ9" s="49"/>
      <c r="RNR9" s="49"/>
      <c r="RNS9" s="49"/>
      <c r="RNT9" s="49"/>
      <c r="RNU9" s="49"/>
      <c r="RNV9" s="49"/>
      <c r="RNW9" s="49"/>
      <c r="RNX9" s="49"/>
      <c r="RNY9" s="49"/>
      <c r="RNZ9" s="49"/>
      <c r="ROA9" s="49"/>
      <c r="ROB9" s="49"/>
      <c r="ROC9" s="49"/>
      <c r="ROD9" s="49"/>
      <c r="ROE9" s="49"/>
      <c r="ROF9" s="49"/>
      <c r="ROG9" s="49"/>
      <c r="ROH9" s="49"/>
      <c r="ROI9" s="49"/>
      <c r="ROJ9" s="49"/>
      <c r="ROK9" s="49"/>
      <c r="ROL9" s="49"/>
      <c r="ROM9" s="49"/>
      <c r="RON9" s="49"/>
      <c r="ROO9" s="49"/>
      <c r="ROP9" s="49"/>
      <c r="ROQ9" s="49"/>
      <c r="ROR9" s="49"/>
      <c r="ROS9" s="49"/>
      <c r="ROT9" s="49"/>
      <c r="ROU9" s="49"/>
      <c r="ROV9" s="49"/>
      <c r="ROW9" s="49"/>
      <c r="ROX9" s="49"/>
      <c r="ROY9" s="49"/>
      <c r="ROZ9" s="49"/>
      <c r="RPA9" s="49"/>
      <c r="RPB9" s="49"/>
      <c r="RPC9" s="49"/>
      <c r="RPD9" s="49"/>
      <c r="RPE9" s="49"/>
      <c r="RPF9" s="49"/>
      <c r="RPG9" s="49"/>
      <c r="RPH9" s="49"/>
      <c r="RPI9" s="49"/>
      <c r="RPJ9" s="49"/>
      <c r="RPK9" s="49"/>
      <c r="RPL9" s="49"/>
      <c r="RPM9" s="49"/>
      <c r="RPN9" s="49"/>
      <c r="RPO9" s="49"/>
      <c r="RPP9" s="49"/>
      <c r="RPQ9" s="49"/>
      <c r="RPR9" s="49"/>
      <c r="RPS9" s="49"/>
      <c r="RPT9" s="49"/>
      <c r="RPU9" s="49"/>
      <c r="RPV9" s="49"/>
      <c r="RPW9" s="49"/>
      <c r="RPX9" s="49"/>
      <c r="RPY9" s="49"/>
      <c r="RPZ9" s="49"/>
      <c r="RQA9" s="49"/>
      <c r="RQB9" s="49"/>
      <c r="RQC9" s="49"/>
      <c r="RQD9" s="49"/>
      <c r="RQE9" s="49"/>
      <c r="RQF9" s="49"/>
      <c r="RQG9" s="49"/>
      <c r="RQH9" s="49"/>
      <c r="RQI9" s="49"/>
      <c r="RQJ9" s="49"/>
      <c r="RQK9" s="49"/>
      <c r="RQL9" s="49"/>
      <c r="RQM9" s="49"/>
      <c r="RQN9" s="49"/>
      <c r="RQO9" s="49"/>
      <c r="RQP9" s="49"/>
      <c r="RQQ9" s="49"/>
      <c r="RQR9" s="49"/>
      <c r="RQS9" s="49"/>
      <c r="RQT9" s="49"/>
      <c r="RQU9" s="49"/>
      <c r="RQV9" s="49"/>
      <c r="RQW9" s="49"/>
      <c r="RQX9" s="49"/>
      <c r="RQY9" s="49"/>
      <c r="RQZ9" s="49"/>
      <c r="RRA9" s="49"/>
      <c r="RRB9" s="49"/>
      <c r="RRC9" s="49"/>
      <c r="RRD9" s="49"/>
      <c r="RRE9" s="49"/>
      <c r="RRF9" s="49"/>
      <c r="RRG9" s="49"/>
      <c r="RRH9" s="49"/>
      <c r="RRI9" s="49"/>
      <c r="RRJ9" s="49"/>
      <c r="RRK9" s="49"/>
      <c r="RRL9" s="49"/>
      <c r="RRM9" s="49"/>
      <c r="RRN9" s="49"/>
      <c r="RRO9" s="49"/>
      <c r="RRP9" s="49"/>
      <c r="RRQ9" s="49"/>
      <c r="RRR9" s="49"/>
      <c r="RRS9" s="49"/>
      <c r="RRT9" s="49"/>
      <c r="RRU9" s="49"/>
      <c r="RRV9" s="49"/>
      <c r="RRW9" s="49"/>
      <c r="RRX9" s="49"/>
      <c r="RRY9" s="49"/>
      <c r="RRZ9" s="49"/>
      <c r="RSA9" s="49"/>
      <c r="RSB9" s="49"/>
      <c r="RSC9" s="49"/>
      <c r="RSD9" s="49"/>
      <c r="RSE9" s="49"/>
      <c r="RSF9" s="49"/>
      <c r="RSG9" s="49"/>
      <c r="RSH9" s="49"/>
      <c r="RSI9" s="49"/>
      <c r="RSJ9" s="49"/>
      <c r="RSK9" s="49"/>
      <c r="RSL9" s="49"/>
      <c r="RSM9" s="49"/>
      <c r="RSN9" s="49"/>
      <c r="RSO9" s="49"/>
      <c r="RSP9" s="49"/>
      <c r="RSQ9" s="49"/>
      <c r="RSR9" s="49"/>
      <c r="RSS9" s="49"/>
      <c r="RST9" s="49"/>
      <c r="RSU9" s="49"/>
      <c r="RSV9" s="49"/>
      <c r="RSW9" s="49"/>
      <c r="RSX9" s="49"/>
      <c r="RSY9" s="49"/>
      <c r="RSZ9" s="49"/>
      <c r="RTA9" s="49"/>
      <c r="RTB9" s="49"/>
      <c r="RTC9" s="49"/>
      <c r="RTD9" s="49"/>
      <c r="RTE9" s="49"/>
      <c r="RTF9" s="49"/>
      <c r="RTG9" s="49"/>
      <c r="RTH9" s="49"/>
      <c r="RTI9" s="49"/>
      <c r="RTJ9" s="49"/>
      <c r="RTK9" s="49"/>
      <c r="RTL9" s="49"/>
      <c r="RTM9" s="49"/>
      <c r="RTN9" s="49"/>
      <c r="RTO9" s="49"/>
      <c r="RTP9" s="49"/>
      <c r="RTQ9" s="49"/>
      <c r="RTR9" s="49"/>
      <c r="RTS9" s="49"/>
      <c r="RTT9" s="49"/>
      <c r="RTU9" s="49"/>
      <c r="RTV9" s="49"/>
      <c r="RTW9" s="49"/>
      <c r="RTX9" s="49"/>
      <c r="RTY9" s="49"/>
      <c r="RTZ9" s="49"/>
      <c r="RUA9" s="49"/>
      <c r="RUB9" s="49"/>
      <c r="RUC9" s="49"/>
      <c r="RUD9" s="49"/>
      <c r="RUE9" s="49"/>
      <c r="RUF9" s="49"/>
      <c r="RUG9" s="49"/>
      <c r="RUH9" s="49"/>
      <c r="RUI9" s="49"/>
      <c r="RUJ9" s="49"/>
      <c r="RUK9" s="49"/>
      <c r="RUL9" s="49"/>
      <c r="RUM9" s="49"/>
      <c r="RUN9" s="49"/>
      <c r="RUO9" s="49"/>
      <c r="RUP9" s="49"/>
      <c r="RUQ9" s="49"/>
      <c r="RUR9" s="49"/>
      <c r="RUS9" s="49"/>
      <c r="RUT9" s="49"/>
      <c r="RUU9" s="49"/>
      <c r="RUV9" s="49"/>
      <c r="RUW9" s="49"/>
      <c r="RUX9" s="49"/>
      <c r="RUY9" s="49"/>
      <c r="RUZ9" s="49"/>
      <c r="RVA9" s="49"/>
      <c r="RVB9" s="49"/>
      <c r="RVC9" s="49"/>
      <c r="RVD9" s="49"/>
      <c r="RVE9" s="49"/>
      <c r="RVF9" s="49"/>
      <c r="RVG9" s="49"/>
      <c r="RVH9" s="49"/>
      <c r="RVI9" s="49"/>
      <c r="RVJ9" s="49"/>
      <c r="RVK9" s="49"/>
      <c r="RVL9" s="49"/>
      <c r="RVM9" s="49"/>
      <c r="RVN9" s="49"/>
      <c r="RVO9" s="49"/>
      <c r="RVP9" s="49"/>
      <c r="RVQ9" s="49"/>
      <c r="RVR9" s="49"/>
      <c r="RVS9" s="49"/>
      <c r="RVT9" s="49"/>
      <c r="RVU9" s="49"/>
      <c r="RVV9" s="49"/>
      <c r="RVW9" s="49"/>
      <c r="RVX9" s="49"/>
      <c r="RVY9" s="49"/>
      <c r="RVZ9" s="49"/>
      <c r="RWA9" s="49"/>
      <c r="RWB9" s="49"/>
      <c r="RWC9" s="49"/>
      <c r="RWD9" s="49"/>
      <c r="RWE9" s="49"/>
      <c r="RWF9" s="49"/>
      <c r="RWG9" s="49"/>
      <c r="RWH9" s="49"/>
      <c r="RWI9" s="49"/>
      <c r="RWJ9" s="49"/>
      <c r="RWK9" s="49"/>
      <c r="RWL9" s="49"/>
      <c r="RWM9" s="49"/>
      <c r="RWN9" s="49"/>
      <c r="RWO9" s="49"/>
      <c r="RWP9" s="49"/>
      <c r="RWQ9" s="49"/>
      <c r="RWR9" s="49"/>
      <c r="RWS9" s="49"/>
      <c r="RWT9" s="49"/>
      <c r="RWU9" s="49"/>
      <c r="RWV9" s="49"/>
      <c r="RWW9" s="49"/>
      <c r="RWX9" s="49"/>
      <c r="RWY9" s="49"/>
      <c r="RWZ9" s="49"/>
      <c r="RXA9" s="49"/>
      <c r="RXB9" s="49"/>
      <c r="RXC9" s="49"/>
      <c r="RXD9" s="49"/>
      <c r="RXE9" s="49"/>
      <c r="RXF9" s="49"/>
      <c r="RXG9" s="49"/>
      <c r="RXH9" s="49"/>
      <c r="RXI9" s="49"/>
      <c r="RXJ9" s="49"/>
      <c r="RXK9" s="49"/>
      <c r="RXL9" s="49"/>
      <c r="RXM9" s="49"/>
      <c r="RXN9" s="49"/>
      <c r="RXO9" s="49"/>
      <c r="RXP9" s="49"/>
      <c r="RXQ9" s="49"/>
      <c r="RXR9" s="49"/>
      <c r="RXS9" s="49"/>
      <c r="RXT9" s="49"/>
      <c r="RXU9" s="49"/>
      <c r="RXV9" s="49"/>
      <c r="RXW9" s="49"/>
      <c r="RXX9" s="49"/>
      <c r="RXY9" s="49"/>
      <c r="RXZ9" s="49"/>
      <c r="RYA9" s="49"/>
      <c r="RYB9" s="49"/>
      <c r="RYC9" s="49"/>
      <c r="RYD9" s="49"/>
      <c r="RYE9" s="49"/>
      <c r="RYF9" s="49"/>
      <c r="RYG9" s="49"/>
      <c r="RYH9" s="49"/>
      <c r="RYI9" s="49"/>
      <c r="RYJ9" s="49"/>
      <c r="RYK9" s="49"/>
      <c r="RYL9" s="49"/>
      <c r="RYM9" s="49"/>
      <c r="RYN9" s="49"/>
      <c r="RYO9" s="49"/>
      <c r="RYP9" s="49"/>
      <c r="RYQ9" s="49"/>
      <c r="RYR9" s="49"/>
      <c r="RYS9" s="49"/>
      <c r="RYT9" s="49"/>
      <c r="RYU9" s="49"/>
      <c r="RYV9" s="49"/>
      <c r="RYW9" s="49"/>
      <c r="RYX9" s="49"/>
      <c r="RYY9" s="49"/>
      <c r="RYZ9" s="49"/>
      <c r="RZA9" s="49"/>
      <c r="RZB9" s="49"/>
      <c r="RZC9" s="49"/>
      <c r="RZD9" s="49"/>
      <c r="RZE9" s="49"/>
      <c r="RZF9" s="49"/>
      <c r="RZG9" s="49"/>
      <c r="RZH9" s="49"/>
      <c r="RZI9" s="49"/>
      <c r="RZJ9" s="49"/>
      <c r="RZK9" s="49"/>
      <c r="RZL9" s="49"/>
      <c r="RZM9" s="49"/>
      <c r="RZN9" s="49"/>
      <c r="RZO9" s="49"/>
      <c r="RZP9" s="49"/>
      <c r="RZQ9" s="49"/>
      <c r="RZR9" s="49"/>
      <c r="RZS9" s="49"/>
      <c r="RZT9" s="49"/>
      <c r="RZU9" s="49"/>
      <c r="RZV9" s="49"/>
      <c r="RZW9" s="49"/>
      <c r="RZX9" s="49"/>
      <c r="RZY9" s="49"/>
      <c r="RZZ9" s="49"/>
      <c r="SAA9" s="49"/>
      <c r="SAB9" s="49"/>
      <c r="SAC9" s="49"/>
      <c r="SAD9" s="49"/>
      <c r="SAE9" s="49"/>
      <c r="SAF9" s="49"/>
      <c r="SAG9" s="49"/>
      <c r="SAH9" s="49"/>
      <c r="SAI9" s="49"/>
      <c r="SAJ9" s="49"/>
      <c r="SAK9" s="49"/>
      <c r="SAL9" s="49"/>
      <c r="SAM9" s="49"/>
      <c r="SAN9" s="49"/>
      <c r="SAO9" s="49"/>
      <c r="SAP9" s="49"/>
      <c r="SAQ9" s="49"/>
      <c r="SAR9" s="49"/>
      <c r="SAS9" s="49"/>
      <c r="SAT9" s="49"/>
      <c r="SAU9" s="49"/>
      <c r="SAV9" s="49"/>
      <c r="SAW9" s="49"/>
      <c r="SAX9" s="49"/>
      <c r="SAY9" s="49"/>
      <c r="SAZ9" s="49"/>
      <c r="SBA9" s="49"/>
      <c r="SBB9" s="49"/>
      <c r="SBC9" s="49"/>
      <c r="SBD9" s="49"/>
      <c r="SBE9" s="49"/>
      <c r="SBF9" s="49"/>
      <c r="SBG9" s="49"/>
      <c r="SBH9" s="49"/>
      <c r="SBI9" s="49"/>
      <c r="SBJ9" s="49"/>
      <c r="SBK9" s="49"/>
      <c r="SBL9" s="49"/>
      <c r="SBM9" s="49"/>
      <c r="SBN9" s="49"/>
      <c r="SBO9" s="49"/>
      <c r="SBP9" s="49"/>
      <c r="SBQ9" s="49"/>
      <c r="SBR9" s="49"/>
      <c r="SBS9" s="49"/>
      <c r="SBT9" s="49"/>
      <c r="SBU9" s="49"/>
      <c r="SBV9" s="49"/>
      <c r="SBW9" s="49"/>
      <c r="SBX9" s="49"/>
      <c r="SBY9" s="49"/>
      <c r="SBZ9" s="49"/>
      <c r="SCA9" s="49"/>
      <c r="SCB9" s="49"/>
      <c r="SCC9" s="49"/>
      <c r="SCD9" s="49"/>
      <c r="SCE9" s="49"/>
      <c r="SCF9" s="49"/>
      <c r="SCG9" s="49"/>
      <c r="SCH9" s="49"/>
      <c r="SCI9" s="49"/>
      <c r="SCJ9" s="49"/>
      <c r="SCK9" s="49"/>
      <c r="SCL9" s="49"/>
      <c r="SCM9" s="49"/>
      <c r="SCN9" s="49"/>
      <c r="SCO9" s="49"/>
      <c r="SCP9" s="49"/>
      <c r="SCQ9" s="49"/>
      <c r="SCR9" s="49"/>
      <c r="SCS9" s="49"/>
      <c r="SCT9" s="49"/>
      <c r="SCU9" s="49"/>
      <c r="SCV9" s="49"/>
      <c r="SCW9" s="49"/>
      <c r="SCX9" s="49"/>
      <c r="SCY9" s="49"/>
      <c r="SCZ9" s="49"/>
      <c r="SDA9" s="49"/>
      <c r="SDB9" s="49"/>
      <c r="SDC9" s="49"/>
      <c r="SDD9" s="49"/>
      <c r="SDE9" s="49"/>
      <c r="SDF9" s="49"/>
      <c r="SDG9" s="49"/>
      <c r="SDH9" s="49"/>
      <c r="SDI9" s="49"/>
      <c r="SDJ9" s="49"/>
      <c r="SDK9" s="49"/>
      <c r="SDL9" s="49"/>
      <c r="SDM9" s="49"/>
      <c r="SDN9" s="49"/>
      <c r="SDO9" s="49"/>
      <c r="SDP9" s="49"/>
      <c r="SDQ9" s="49"/>
      <c r="SDR9" s="49"/>
      <c r="SDS9" s="49"/>
      <c r="SDT9" s="49"/>
      <c r="SDU9" s="49"/>
      <c r="SDV9" s="49"/>
      <c r="SDW9" s="49"/>
      <c r="SDX9" s="49"/>
      <c r="SDY9" s="49"/>
      <c r="SDZ9" s="49"/>
      <c r="SEA9" s="49"/>
      <c r="SEB9" s="49"/>
      <c r="SEC9" s="49"/>
      <c r="SED9" s="49"/>
      <c r="SEE9" s="49"/>
      <c r="SEF9" s="49"/>
      <c r="SEG9" s="49"/>
      <c r="SEH9" s="49"/>
      <c r="SEI9" s="49"/>
      <c r="SEJ9" s="49"/>
      <c r="SEK9" s="49"/>
      <c r="SEL9" s="49"/>
      <c r="SEM9" s="49"/>
      <c r="SEN9" s="49"/>
      <c r="SEO9" s="49"/>
      <c r="SEP9" s="49"/>
      <c r="SEQ9" s="49"/>
      <c r="SER9" s="49"/>
      <c r="SES9" s="49"/>
      <c r="SET9" s="49"/>
      <c r="SEU9" s="49"/>
      <c r="SEV9" s="49"/>
      <c r="SEW9" s="49"/>
      <c r="SEX9" s="49"/>
      <c r="SEY9" s="49"/>
      <c r="SEZ9" s="49"/>
      <c r="SFA9" s="49"/>
      <c r="SFB9" s="49"/>
      <c r="SFC9" s="49"/>
      <c r="SFD9" s="49"/>
      <c r="SFE9" s="49"/>
      <c r="SFF9" s="49"/>
      <c r="SFG9" s="49"/>
      <c r="SFH9" s="49"/>
      <c r="SFI9" s="49"/>
      <c r="SFJ9" s="49"/>
      <c r="SFK9" s="49"/>
      <c r="SFL9" s="49"/>
      <c r="SFM9" s="49"/>
      <c r="SFN9" s="49"/>
      <c r="SFO9" s="49"/>
      <c r="SFP9" s="49"/>
      <c r="SFQ9" s="49"/>
      <c r="SFR9" s="49"/>
      <c r="SFS9" s="49"/>
      <c r="SFT9" s="49"/>
      <c r="SFU9" s="49"/>
      <c r="SFV9" s="49"/>
      <c r="SFW9" s="49"/>
      <c r="SFX9" s="49"/>
      <c r="SFY9" s="49"/>
      <c r="SFZ9" s="49"/>
      <c r="SGA9" s="49"/>
      <c r="SGB9" s="49"/>
      <c r="SGC9" s="49"/>
      <c r="SGD9" s="49"/>
      <c r="SGE9" s="49"/>
      <c r="SGF9" s="49"/>
      <c r="SGG9" s="49"/>
      <c r="SGH9" s="49"/>
      <c r="SGI9" s="49"/>
      <c r="SGJ9" s="49"/>
      <c r="SGK9" s="49"/>
      <c r="SGL9" s="49"/>
      <c r="SGM9" s="49"/>
      <c r="SGN9" s="49"/>
      <c r="SGO9" s="49"/>
      <c r="SGP9" s="49"/>
      <c r="SGQ9" s="49"/>
      <c r="SGR9" s="49"/>
      <c r="SGS9" s="49"/>
      <c r="SGT9" s="49"/>
      <c r="SGU9" s="49"/>
      <c r="SGV9" s="49"/>
      <c r="SGW9" s="49"/>
      <c r="SGX9" s="49"/>
      <c r="SGY9" s="49"/>
      <c r="SGZ9" s="49"/>
      <c r="SHA9" s="49"/>
      <c r="SHB9" s="49"/>
      <c r="SHC9" s="49"/>
      <c r="SHD9" s="49"/>
      <c r="SHE9" s="49"/>
      <c r="SHF9" s="49"/>
      <c r="SHG9" s="49"/>
      <c r="SHH9" s="49"/>
      <c r="SHI9" s="49"/>
      <c r="SHJ9" s="49"/>
      <c r="SHK9" s="49"/>
      <c r="SHL9" s="49"/>
      <c r="SHM9" s="49"/>
      <c r="SHN9" s="49"/>
      <c r="SHO9" s="49"/>
      <c r="SHP9" s="49"/>
      <c r="SHQ9" s="49"/>
      <c r="SHR9" s="49"/>
      <c r="SHS9" s="49"/>
      <c r="SHT9" s="49"/>
      <c r="SHU9" s="49"/>
      <c r="SHV9" s="49"/>
      <c r="SHW9" s="49"/>
      <c r="SHX9" s="49"/>
      <c r="SHY9" s="49"/>
      <c r="SHZ9" s="49"/>
      <c r="SIA9" s="49"/>
      <c r="SIB9" s="49"/>
      <c r="SIC9" s="49"/>
      <c r="SID9" s="49"/>
      <c r="SIE9" s="49"/>
      <c r="SIF9" s="49"/>
      <c r="SIG9" s="49"/>
      <c r="SIH9" s="49"/>
      <c r="SII9" s="49"/>
      <c r="SIJ9" s="49"/>
      <c r="SIK9" s="49"/>
      <c r="SIL9" s="49"/>
      <c r="SIM9" s="49"/>
      <c r="SIN9" s="49"/>
      <c r="SIO9" s="49"/>
      <c r="SIP9" s="49"/>
      <c r="SIQ9" s="49"/>
      <c r="SIR9" s="49"/>
      <c r="SIS9" s="49"/>
      <c r="SIT9" s="49"/>
      <c r="SIU9" s="49"/>
      <c r="SIV9" s="49"/>
      <c r="SIW9" s="49"/>
      <c r="SIX9" s="49"/>
      <c r="SIY9" s="49"/>
      <c r="SIZ9" s="49"/>
      <c r="SJA9" s="49"/>
      <c r="SJB9" s="49"/>
      <c r="SJC9" s="49"/>
      <c r="SJD9" s="49"/>
      <c r="SJE9" s="49"/>
      <c r="SJF9" s="49"/>
      <c r="SJG9" s="49"/>
      <c r="SJH9" s="49"/>
      <c r="SJI9" s="49"/>
      <c r="SJJ9" s="49"/>
      <c r="SJK9" s="49"/>
      <c r="SJL9" s="49"/>
      <c r="SJM9" s="49"/>
      <c r="SJN9" s="49"/>
      <c r="SJO9" s="49"/>
      <c r="SJP9" s="49"/>
      <c r="SJQ9" s="49"/>
      <c r="SJR9" s="49"/>
      <c r="SJS9" s="49"/>
      <c r="SJT9" s="49"/>
      <c r="SJU9" s="49"/>
      <c r="SJV9" s="49"/>
      <c r="SJW9" s="49"/>
      <c r="SJX9" s="49"/>
      <c r="SJY9" s="49"/>
      <c r="SJZ9" s="49"/>
      <c r="SKA9" s="49"/>
      <c r="SKB9" s="49"/>
      <c r="SKC9" s="49"/>
      <c r="SKD9" s="49"/>
      <c r="SKE9" s="49"/>
      <c r="SKF9" s="49"/>
      <c r="SKG9" s="49"/>
      <c r="SKH9" s="49"/>
      <c r="SKI9" s="49"/>
      <c r="SKJ9" s="49"/>
      <c r="SKK9" s="49"/>
      <c r="SKL9" s="49"/>
      <c r="SKM9" s="49"/>
      <c r="SKN9" s="49"/>
      <c r="SKO9" s="49"/>
      <c r="SKP9" s="49"/>
      <c r="SKQ9" s="49"/>
      <c r="SKR9" s="49"/>
      <c r="SKS9" s="49"/>
      <c r="SKT9" s="49"/>
      <c r="SKU9" s="49"/>
      <c r="SKV9" s="49"/>
      <c r="SKW9" s="49"/>
      <c r="SKX9" s="49"/>
      <c r="SKY9" s="49"/>
      <c r="SKZ9" s="49"/>
      <c r="SLA9" s="49"/>
      <c r="SLB9" s="49"/>
      <c r="SLC9" s="49"/>
      <c r="SLD9" s="49"/>
      <c r="SLE9" s="49"/>
      <c r="SLF9" s="49"/>
      <c r="SLG9" s="49"/>
      <c r="SLH9" s="49"/>
      <c r="SLI9" s="49"/>
      <c r="SLJ9" s="49"/>
      <c r="SLK9" s="49"/>
      <c r="SLL9" s="49"/>
      <c r="SLM9" s="49"/>
      <c r="SLN9" s="49"/>
      <c r="SLO9" s="49"/>
      <c r="SLP9" s="49"/>
      <c r="SLQ9" s="49"/>
      <c r="SLR9" s="49"/>
      <c r="SLS9" s="49"/>
      <c r="SLT9" s="49"/>
      <c r="SLU9" s="49"/>
      <c r="SLV9" s="49"/>
      <c r="SLW9" s="49"/>
      <c r="SLX9" s="49"/>
      <c r="SLY9" s="49"/>
      <c r="SLZ9" s="49"/>
      <c r="SMA9" s="49"/>
      <c r="SMB9" s="49"/>
      <c r="SMC9" s="49"/>
      <c r="SMD9" s="49"/>
      <c r="SME9" s="49"/>
      <c r="SMF9" s="49"/>
      <c r="SMG9" s="49"/>
      <c r="SMH9" s="49"/>
      <c r="SMI9" s="49"/>
      <c r="SMJ9" s="49"/>
      <c r="SMK9" s="49"/>
      <c r="SML9" s="49"/>
      <c r="SMM9" s="49"/>
      <c r="SMN9" s="49"/>
      <c r="SMO9" s="49"/>
      <c r="SMP9" s="49"/>
      <c r="SMQ9" s="49"/>
      <c r="SMR9" s="49"/>
      <c r="SMS9" s="49"/>
      <c r="SMT9" s="49"/>
      <c r="SMU9" s="49"/>
      <c r="SMV9" s="49"/>
      <c r="SMW9" s="49"/>
      <c r="SMX9" s="49"/>
      <c r="SMY9" s="49"/>
      <c r="SMZ9" s="49"/>
      <c r="SNA9" s="49"/>
      <c r="SNB9" s="49"/>
      <c r="SNC9" s="49"/>
      <c r="SND9" s="49"/>
      <c r="SNE9" s="49"/>
      <c r="SNF9" s="49"/>
      <c r="SNG9" s="49"/>
      <c r="SNH9" s="49"/>
      <c r="SNI9" s="49"/>
      <c r="SNJ9" s="49"/>
      <c r="SNK9" s="49"/>
      <c r="SNL9" s="49"/>
      <c r="SNM9" s="49"/>
      <c r="SNN9" s="49"/>
      <c r="SNO9" s="49"/>
      <c r="SNP9" s="49"/>
      <c r="SNQ9" s="49"/>
      <c r="SNR9" s="49"/>
      <c r="SNS9" s="49"/>
      <c r="SNT9" s="49"/>
      <c r="SNU9" s="49"/>
      <c r="SNV9" s="49"/>
      <c r="SNW9" s="49"/>
      <c r="SNX9" s="49"/>
      <c r="SNY9" s="49"/>
      <c r="SNZ9" s="49"/>
      <c r="SOA9" s="49"/>
      <c r="SOB9" s="49"/>
      <c r="SOC9" s="49"/>
      <c r="SOD9" s="49"/>
      <c r="SOE9" s="49"/>
      <c r="SOF9" s="49"/>
      <c r="SOG9" s="49"/>
      <c r="SOH9" s="49"/>
      <c r="SOI9" s="49"/>
      <c r="SOJ9" s="49"/>
      <c r="SOK9" s="49"/>
      <c r="SOL9" s="49"/>
      <c r="SOM9" s="49"/>
      <c r="SON9" s="49"/>
      <c r="SOO9" s="49"/>
      <c r="SOP9" s="49"/>
      <c r="SOQ9" s="49"/>
      <c r="SOR9" s="49"/>
      <c r="SOS9" s="49"/>
      <c r="SOT9" s="49"/>
      <c r="SOU9" s="49"/>
      <c r="SOV9" s="49"/>
      <c r="SOW9" s="49"/>
      <c r="SOX9" s="49"/>
      <c r="SOY9" s="49"/>
      <c r="SOZ9" s="49"/>
      <c r="SPA9" s="49"/>
      <c r="SPB9" s="49"/>
      <c r="SPC9" s="49"/>
      <c r="SPD9" s="49"/>
      <c r="SPE9" s="49"/>
      <c r="SPF9" s="49"/>
      <c r="SPG9" s="49"/>
      <c r="SPH9" s="49"/>
      <c r="SPI9" s="49"/>
      <c r="SPJ9" s="49"/>
      <c r="SPK9" s="49"/>
      <c r="SPL9" s="49"/>
      <c r="SPM9" s="49"/>
      <c r="SPN9" s="49"/>
      <c r="SPO9" s="49"/>
      <c r="SPP9" s="49"/>
      <c r="SPQ9" s="49"/>
      <c r="SPR9" s="49"/>
      <c r="SPS9" s="49"/>
      <c r="SPT9" s="49"/>
      <c r="SPU9" s="49"/>
      <c r="SPV9" s="49"/>
      <c r="SPW9" s="49"/>
      <c r="SPX9" s="49"/>
      <c r="SPY9" s="49"/>
      <c r="SPZ9" s="49"/>
      <c r="SQA9" s="49"/>
      <c r="SQB9" s="49"/>
      <c r="SQC9" s="49"/>
      <c r="SQD9" s="49"/>
      <c r="SQE9" s="49"/>
      <c r="SQF9" s="49"/>
      <c r="SQG9" s="49"/>
      <c r="SQH9" s="49"/>
      <c r="SQI9" s="49"/>
      <c r="SQJ9" s="49"/>
      <c r="SQK9" s="49"/>
      <c r="SQL9" s="49"/>
      <c r="SQM9" s="49"/>
      <c r="SQN9" s="49"/>
      <c r="SQO9" s="49"/>
      <c r="SQP9" s="49"/>
      <c r="SQQ9" s="49"/>
      <c r="SQR9" s="49"/>
      <c r="SQS9" s="49"/>
      <c r="SQT9" s="49"/>
      <c r="SQU9" s="49"/>
      <c r="SQV9" s="49"/>
      <c r="SQW9" s="49"/>
      <c r="SQX9" s="49"/>
      <c r="SQY9" s="49"/>
      <c r="SQZ9" s="49"/>
      <c r="SRA9" s="49"/>
      <c r="SRB9" s="49"/>
      <c r="SRC9" s="49"/>
      <c r="SRD9" s="49"/>
      <c r="SRE9" s="49"/>
      <c r="SRF9" s="49"/>
      <c r="SRG9" s="49"/>
      <c r="SRH9" s="49"/>
      <c r="SRI9" s="49"/>
      <c r="SRJ9" s="49"/>
      <c r="SRK9" s="49"/>
      <c r="SRL9" s="49"/>
      <c r="SRM9" s="49"/>
      <c r="SRN9" s="49"/>
      <c r="SRO9" s="49"/>
      <c r="SRP9" s="49"/>
      <c r="SRQ9" s="49"/>
      <c r="SRR9" s="49"/>
      <c r="SRS9" s="49"/>
      <c r="SRT9" s="49"/>
      <c r="SRU9" s="49"/>
      <c r="SRV9" s="49"/>
      <c r="SRW9" s="49"/>
      <c r="SRX9" s="49"/>
      <c r="SRY9" s="49"/>
      <c r="SRZ9" s="49"/>
      <c r="SSA9" s="49"/>
      <c r="SSB9" s="49"/>
      <c r="SSC9" s="49"/>
      <c r="SSD9" s="49"/>
      <c r="SSE9" s="49"/>
      <c r="SSF9" s="49"/>
      <c r="SSG9" s="49"/>
      <c r="SSH9" s="49"/>
      <c r="SSI9" s="49"/>
      <c r="SSJ9" s="49"/>
      <c r="SSK9" s="49"/>
      <c r="SSL9" s="49"/>
      <c r="SSM9" s="49"/>
      <c r="SSN9" s="49"/>
      <c r="SSO9" s="49"/>
      <c r="SSP9" s="49"/>
      <c r="SSQ9" s="49"/>
      <c r="SSR9" s="49"/>
      <c r="SSS9" s="49"/>
      <c r="SST9" s="49"/>
      <c r="SSU9" s="49"/>
      <c r="SSV9" s="49"/>
      <c r="SSW9" s="49"/>
      <c r="SSX9" s="49"/>
      <c r="SSY9" s="49"/>
      <c r="SSZ9" s="49"/>
      <c r="STA9" s="49"/>
      <c r="STB9" s="49"/>
      <c r="STC9" s="49"/>
      <c r="STD9" s="49"/>
      <c r="STE9" s="49"/>
      <c r="STF9" s="49"/>
      <c r="STG9" s="49"/>
      <c r="STH9" s="49"/>
      <c r="STI9" s="49"/>
      <c r="STJ9" s="49"/>
      <c r="STK9" s="49"/>
      <c r="STL9" s="49"/>
      <c r="STM9" s="49"/>
      <c r="STN9" s="49"/>
      <c r="STO9" s="49"/>
      <c r="STP9" s="49"/>
      <c r="STQ9" s="49"/>
      <c r="STR9" s="49"/>
      <c r="STS9" s="49"/>
      <c r="STT9" s="49"/>
      <c r="STU9" s="49"/>
      <c r="STV9" s="49"/>
      <c r="STW9" s="49"/>
      <c r="STX9" s="49"/>
      <c r="STY9" s="49"/>
      <c r="STZ9" s="49"/>
      <c r="SUA9" s="49"/>
      <c r="SUB9" s="49"/>
      <c r="SUC9" s="49"/>
      <c r="SUD9" s="49"/>
      <c r="SUE9" s="49"/>
      <c r="SUF9" s="49"/>
      <c r="SUG9" s="49"/>
      <c r="SUH9" s="49"/>
      <c r="SUI9" s="49"/>
      <c r="SUJ9" s="49"/>
      <c r="SUK9" s="49"/>
      <c r="SUL9" s="49"/>
      <c r="SUM9" s="49"/>
      <c r="SUN9" s="49"/>
      <c r="SUO9" s="49"/>
      <c r="SUP9" s="49"/>
      <c r="SUQ9" s="49"/>
      <c r="SUR9" s="49"/>
      <c r="SUS9" s="49"/>
      <c r="SUT9" s="49"/>
      <c r="SUU9" s="49"/>
      <c r="SUV9" s="49"/>
      <c r="SUW9" s="49"/>
      <c r="SUX9" s="49"/>
      <c r="SUY9" s="49"/>
      <c r="SUZ9" s="49"/>
      <c r="SVA9" s="49"/>
      <c r="SVB9" s="49"/>
      <c r="SVC9" s="49"/>
      <c r="SVD9" s="49"/>
      <c r="SVE9" s="49"/>
      <c r="SVF9" s="49"/>
      <c r="SVG9" s="49"/>
      <c r="SVH9" s="49"/>
      <c r="SVI9" s="49"/>
      <c r="SVJ9" s="49"/>
      <c r="SVK9" s="49"/>
      <c r="SVL9" s="49"/>
      <c r="SVM9" s="49"/>
      <c r="SVN9" s="49"/>
      <c r="SVO9" s="49"/>
      <c r="SVP9" s="49"/>
      <c r="SVQ9" s="49"/>
      <c r="SVR9" s="49"/>
      <c r="SVS9" s="49"/>
      <c r="SVT9" s="49"/>
      <c r="SVU9" s="49"/>
      <c r="SVV9" s="49"/>
      <c r="SVW9" s="49"/>
      <c r="SVX9" s="49"/>
      <c r="SVY9" s="49"/>
      <c r="SVZ9" s="49"/>
      <c r="SWA9" s="49"/>
      <c r="SWB9" s="49"/>
      <c r="SWC9" s="49"/>
      <c r="SWD9" s="49"/>
      <c r="SWE9" s="49"/>
      <c r="SWF9" s="49"/>
      <c r="SWG9" s="49"/>
      <c r="SWH9" s="49"/>
      <c r="SWI9" s="49"/>
      <c r="SWJ9" s="49"/>
      <c r="SWK9" s="49"/>
      <c r="SWL9" s="49"/>
      <c r="SWM9" s="49"/>
      <c r="SWN9" s="49"/>
      <c r="SWO9" s="49"/>
      <c r="SWP9" s="49"/>
      <c r="SWQ9" s="49"/>
      <c r="SWR9" s="49"/>
      <c r="SWS9" s="49"/>
      <c r="SWT9" s="49"/>
      <c r="SWU9" s="49"/>
      <c r="SWV9" s="49"/>
      <c r="SWW9" s="49"/>
      <c r="SWX9" s="49"/>
      <c r="SWY9" s="49"/>
      <c r="SWZ9" s="49"/>
      <c r="SXA9" s="49"/>
      <c r="SXB9" s="49"/>
      <c r="SXC9" s="49"/>
      <c r="SXD9" s="49"/>
      <c r="SXE9" s="49"/>
      <c r="SXF9" s="49"/>
      <c r="SXG9" s="49"/>
      <c r="SXH9" s="49"/>
      <c r="SXI9" s="49"/>
      <c r="SXJ9" s="49"/>
      <c r="SXK9" s="49"/>
      <c r="SXL9" s="49"/>
      <c r="SXM9" s="49"/>
      <c r="SXN9" s="49"/>
      <c r="SXO9" s="49"/>
      <c r="SXP9" s="49"/>
      <c r="SXQ9" s="49"/>
      <c r="SXR9" s="49"/>
      <c r="SXS9" s="49"/>
      <c r="SXT9" s="49"/>
      <c r="SXU9" s="49"/>
      <c r="SXV9" s="49"/>
      <c r="SXW9" s="49"/>
      <c r="SXX9" s="49"/>
      <c r="SXY9" s="49"/>
      <c r="SXZ9" s="49"/>
      <c r="SYA9" s="49"/>
      <c r="SYB9" s="49"/>
      <c r="SYC9" s="49"/>
      <c r="SYD9" s="49"/>
      <c r="SYE9" s="49"/>
      <c r="SYF9" s="49"/>
      <c r="SYG9" s="49"/>
      <c r="SYH9" s="49"/>
      <c r="SYI9" s="49"/>
      <c r="SYJ9" s="49"/>
      <c r="SYK9" s="49"/>
      <c r="SYL9" s="49"/>
      <c r="SYM9" s="49"/>
      <c r="SYN9" s="49"/>
      <c r="SYO9" s="49"/>
      <c r="SYP9" s="49"/>
      <c r="SYQ9" s="49"/>
      <c r="SYR9" s="49"/>
      <c r="SYS9" s="49"/>
      <c r="SYT9" s="49"/>
      <c r="SYU9" s="49"/>
      <c r="SYV9" s="49"/>
      <c r="SYW9" s="49"/>
      <c r="SYX9" s="49"/>
      <c r="SYY9" s="49"/>
      <c r="SYZ9" s="49"/>
      <c r="SZA9" s="49"/>
      <c r="SZB9" s="49"/>
      <c r="SZC9" s="49"/>
      <c r="SZD9" s="49"/>
      <c r="SZE9" s="49"/>
      <c r="SZF9" s="49"/>
      <c r="SZG9" s="49"/>
      <c r="SZH9" s="49"/>
      <c r="SZI9" s="49"/>
      <c r="SZJ9" s="49"/>
      <c r="SZK9" s="49"/>
      <c r="SZL9" s="49"/>
      <c r="SZM9" s="49"/>
      <c r="SZN9" s="49"/>
      <c r="SZO9" s="49"/>
      <c r="SZP9" s="49"/>
      <c r="SZQ9" s="49"/>
      <c r="SZR9" s="49"/>
      <c r="SZS9" s="49"/>
      <c r="SZT9" s="49"/>
      <c r="SZU9" s="49"/>
      <c r="SZV9" s="49"/>
      <c r="SZW9" s="49"/>
      <c r="SZX9" s="49"/>
      <c r="SZY9" s="49"/>
      <c r="SZZ9" s="49"/>
      <c r="TAA9" s="49"/>
      <c r="TAB9" s="49"/>
      <c r="TAC9" s="49"/>
      <c r="TAD9" s="49"/>
      <c r="TAE9" s="49"/>
      <c r="TAF9" s="49"/>
      <c r="TAG9" s="49"/>
      <c r="TAH9" s="49"/>
      <c r="TAI9" s="49"/>
      <c r="TAJ9" s="49"/>
      <c r="TAK9" s="49"/>
      <c r="TAL9" s="49"/>
      <c r="TAM9" s="49"/>
      <c r="TAN9" s="49"/>
      <c r="TAO9" s="49"/>
      <c r="TAP9" s="49"/>
      <c r="TAQ9" s="49"/>
      <c r="TAR9" s="49"/>
      <c r="TAS9" s="49"/>
      <c r="TAT9" s="49"/>
      <c r="TAU9" s="49"/>
      <c r="TAV9" s="49"/>
      <c r="TAW9" s="49"/>
      <c r="TAX9" s="49"/>
      <c r="TAY9" s="49"/>
      <c r="TAZ9" s="49"/>
      <c r="TBA9" s="49"/>
      <c r="TBB9" s="49"/>
      <c r="TBC9" s="49"/>
      <c r="TBD9" s="49"/>
      <c r="TBE9" s="49"/>
      <c r="TBF9" s="49"/>
      <c r="TBG9" s="49"/>
      <c r="TBH9" s="49"/>
      <c r="TBI9" s="49"/>
      <c r="TBJ9" s="49"/>
      <c r="TBK9" s="49"/>
      <c r="TBL9" s="49"/>
      <c r="TBM9" s="49"/>
      <c r="TBN9" s="49"/>
      <c r="TBO9" s="49"/>
      <c r="TBP9" s="49"/>
      <c r="TBQ9" s="49"/>
      <c r="TBR9" s="49"/>
      <c r="TBS9" s="49"/>
      <c r="TBT9" s="49"/>
      <c r="TBU9" s="49"/>
      <c r="TBV9" s="49"/>
      <c r="TBW9" s="49"/>
      <c r="TBX9" s="49"/>
      <c r="TBY9" s="49"/>
      <c r="TBZ9" s="49"/>
      <c r="TCA9" s="49"/>
      <c r="TCB9" s="49"/>
      <c r="TCC9" s="49"/>
      <c r="TCD9" s="49"/>
      <c r="TCE9" s="49"/>
      <c r="TCF9" s="49"/>
      <c r="TCG9" s="49"/>
      <c r="TCH9" s="49"/>
      <c r="TCI9" s="49"/>
      <c r="TCJ9" s="49"/>
      <c r="TCK9" s="49"/>
      <c r="TCL9" s="49"/>
      <c r="TCM9" s="49"/>
      <c r="TCN9" s="49"/>
      <c r="TCO9" s="49"/>
      <c r="TCP9" s="49"/>
      <c r="TCQ9" s="49"/>
      <c r="TCR9" s="49"/>
      <c r="TCS9" s="49"/>
      <c r="TCT9" s="49"/>
      <c r="TCU9" s="49"/>
      <c r="TCV9" s="49"/>
      <c r="TCW9" s="49"/>
      <c r="TCX9" s="49"/>
      <c r="TCY9" s="49"/>
      <c r="TCZ9" s="49"/>
      <c r="TDA9" s="49"/>
      <c r="TDB9" s="49"/>
      <c r="TDC9" s="49"/>
      <c r="TDD9" s="49"/>
      <c r="TDE9" s="49"/>
      <c r="TDF9" s="49"/>
      <c r="TDG9" s="49"/>
      <c r="TDH9" s="49"/>
      <c r="TDI9" s="49"/>
      <c r="TDJ9" s="49"/>
      <c r="TDK9" s="49"/>
      <c r="TDL9" s="49"/>
      <c r="TDM9" s="49"/>
      <c r="TDN9" s="49"/>
      <c r="TDO9" s="49"/>
      <c r="TDP9" s="49"/>
      <c r="TDQ9" s="49"/>
      <c r="TDR9" s="49"/>
      <c r="TDS9" s="49"/>
      <c r="TDT9" s="49"/>
      <c r="TDU9" s="49"/>
      <c r="TDV9" s="49"/>
      <c r="TDW9" s="49"/>
      <c r="TDX9" s="49"/>
      <c r="TDY9" s="49"/>
      <c r="TDZ9" s="49"/>
      <c r="TEA9" s="49"/>
      <c r="TEB9" s="49"/>
      <c r="TEC9" s="49"/>
      <c r="TED9" s="49"/>
      <c r="TEE9" s="49"/>
      <c r="TEF9" s="49"/>
      <c r="TEG9" s="49"/>
      <c r="TEH9" s="49"/>
      <c r="TEI9" s="49"/>
      <c r="TEJ9" s="49"/>
      <c r="TEK9" s="49"/>
      <c r="TEL9" s="49"/>
      <c r="TEM9" s="49"/>
      <c r="TEN9" s="49"/>
      <c r="TEO9" s="49"/>
      <c r="TEP9" s="49"/>
      <c r="TEQ9" s="49"/>
      <c r="TER9" s="49"/>
      <c r="TES9" s="49"/>
      <c r="TET9" s="49"/>
      <c r="TEU9" s="49"/>
      <c r="TEV9" s="49"/>
      <c r="TEW9" s="49"/>
      <c r="TEX9" s="49"/>
      <c r="TEY9" s="49"/>
      <c r="TEZ9" s="49"/>
      <c r="TFA9" s="49"/>
      <c r="TFB9" s="49"/>
      <c r="TFC9" s="49"/>
      <c r="TFD9" s="49"/>
      <c r="TFE9" s="49"/>
      <c r="TFF9" s="49"/>
      <c r="TFG9" s="49"/>
      <c r="TFH9" s="49"/>
      <c r="TFI9" s="49"/>
      <c r="TFJ9" s="49"/>
      <c r="TFK9" s="49"/>
      <c r="TFL9" s="49"/>
      <c r="TFM9" s="49"/>
      <c r="TFN9" s="49"/>
      <c r="TFO9" s="49"/>
      <c r="TFP9" s="49"/>
      <c r="TFQ9" s="49"/>
      <c r="TFR9" s="49"/>
      <c r="TFS9" s="49"/>
      <c r="TFT9" s="49"/>
      <c r="TFU9" s="49"/>
      <c r="TFV9" s="49"/>
      <c r="TFW9" s="49"/>
      <c r="TFX9" s="49"/>
      <c r="TFY9" s="49"/>
      <c r="TFZ9" s="49"/>
      <c r="TGA9" s="49"/>
      <c r="TGB9" s="49"/>
      <c r="TGC9" s="49"/>
      <c r="TGD9" s="49"/>
      <c r="TGE9" s="49"/>
      <c r="TGF9" s="49"/>
      <c r="TGG9" s="49"/>
      <c r="TGH9" s="49"/>
      <c r="TGI9" s="49"/>
      <c r="TGJ9" s="49"/>
      <c r="TGK9" s="49"/>
      <c r="TGL9" s="49"/>
      <c r="TGM9" s="49"/>
      <c r="TGN9" s="49"/>
      <c r="TGO9" s="49"/>
      <c r="TGP9" s="49"/>
      <c r="TGQ9" s="49"/>
      <c r="TGR9" s="49"/>
      <c r="TGS9" s="49"/>
      <c r="TGT9" s="49"/>
      <c r="TGU9" s="49"/>
      <c r="TGV9" s="49"/>
      <c r="TGW9" s="49"/>
      <c r="TGX9" s="49"/>
      <c r="TGY9" s="49"/>
      <c r="TGZ9" s="49"/>
      <c r="THA9" s="49"/>
      <c r="THB9" s="49"/>
      <c r="THC9" s="49"/>
      <c r="THD9" s="49"/>
      <c r="THE9" s="49"/>
      <c r="THF9" s="49"/>
      <c r="THG9" s="49"/>
      <c r="THH9" s="49"/>
      <c r="THI9" s="49"/>
      <c r="THJ9" s="49"/>
      <c r="THK9" s="49"/>
      <c r="THL9" s="49"/>
      <c r="THM9" s="49"/>
      <c r="THN9" s="49"/>
      <c r="THO9" s="49"/>
      <c r="THP9" s="49"/>
      <c r="THQ9" s="49"/>
      <c r="THR9" s="49"/>
      <c r="THS9" s="49"/>
      <c r="THT9" s="49"/>
      <c r="THU9" s="49"/>
      <c r="THV9" s="49"/>
      <c r="THW9" s="49"/>
      <c r="THX9" s="49"/>
      <c r="THY9" s="49"/>
      <c r="THZ9" s="49"/>
      <c r="TIA9" s="49"/>
      <c r="TIB9" s="49"/>
      <c r="TIC9" s="49"/>
      <c r="TID9" s="49"/>
      <c r="TIE9" s="49"/>
      <c r="TIF9" s="49"/>
      <c r="TIG9" s="49"/>
      <c r="TIH9" s="49"/>
      <c r="TII9" s="49"/>
      <c r="TIJ9" s="49"/>
      <c r="TIK9" s="49"/>
      <c r="TIL9" s="49"/>
      <c r="TIM9" s="49"/>
      <c r="TIN9" s="49"/>
      <c r="TIO9" s="49"/>
      <c r="TIP9" s="49"/>
      <c r="TIQ9" s="49"/>
      <c r="TIR9" s="49"/>
      <c r="TIS9" s="49"/>
      <c r="TIT9" s="49"/>
      <c r="TIU9" s="49"/>
      <c r="TIV9" s="49"/>
      <c r="TIW9" s="49"/>
      <c r="TIX9" s="49"/>
      <c r="TIY9" s="49"/>
      <c r="TIZ9" s="49"/>
      <c r="TJA9" s="49"/>
      <c r="TJB9" s="49"/>
      <c r="TJC9" s="49"/>
      <c r="TJD9" s="49"/>
      <c r="TJE9" s="49"/>
      <c r="TJF9" s="49"/>
      <c r="TJG9" s="49"/>
      <c r="TJH9" s="49"/>
      <c r="TJI9" s="49"/>
      <c r="TJJ9" s="49"/>
      <c r="TJK9" s="49"/>
      <c r="TJL9" s="49"/>
      <c r="TJM9" s="49"/>
      <c r="TJN9" s="49"/>
      <c r="TJO9" s="49"/>
      <c r="TJP9" s="49"/>
      <c r="TJQ9" s="49"/>
      <c r="TJR9" s="49"/>
      <c r="TJS9" s="49"/>
      <c r="TJT9" s="49"/>
      <c r="TJU9" s="49"/>
      <c r="TJV9" s="49"/>
      <c r="TJW9" s="49"/>
      <c r="TJX9" s="49"/>
      <c r="TJY9" s="49"/>
      <c r="TJZ9" s="49"/>
      <c r="TKA9" s="49"/>
      <c r="TKB9" s="49"/>
      <c r="TKC9" s="49"/>
      <c r="TKD9" s="49"/>
      <c r="TKE9" s="49"/>
      <c r="TKF9" s="49"/>
      <c r="TKG9" s="49"/>
      <c r="TKH9" s="49"/>
      <c r="TKI9" s="49"/>
      <c r="TKJ9" s="49"/>
      <c r="TKK9" s="49"/>
      <c r="TKL9" s="49"/>
      <c r="TKM9" s="49"/>
      <c r="TKN9" s="49"/>
      <c r="TKO9" s="49"/>
      <c r="TKP9" s="49"/>
      <c r="TKQ9" s="49"/>
      <c r="TKR9" s="49"/>
      <c r="TKS9" s="49"/>
      <c r="TKT9" s="49"/>
      <c r="TKU9" s="49"/>
      <c r="TKV9" s="49"/>
      <c r="TKW9" s="49"/>
      <c r="TKX9" s="49"/>
      <c r="TKY9" s="49"/>
      <c r="TKZ9" s="49"/>
      <c r="TLA9" s="49"/>
      <c r="TLB9" s="49"/>
      <c r="TLC9" s="49"/>
      <c r="TLD9" s="49"/>
      <c r="TLE9" s="49"/>
      <c r="TLF9" s="49"/>
      <c r="TLG9" s="49"/>
      <c r="TLH9" s="49"/>
      <c r="TLI9" s="49"/>
      <c r="TLJ9" s="49"/>
      <c r="TLK9" s="49"/>
      <c r="TLL9" s="49"/>
      <c r="TLM9" s="49"/>
      <c r="TLN9" s="49"/>
      <c r="TLO9" s="49"/>
      <c r="TLP9" s="49"/>
      <c r="TLQ9" s="49"/>
      <c r="TLR9" s="49"/>
      <c r="TLS9" s="49"/>
      <c r="TLT9" s="49"/>
      <c r="TLU9" s="49"/>
      <c r="TLV9" s="49"/>
      <c r="TLW9" s="49"/>
      <c r="TLX9" s="49"/>
      <c r="TLY9" s="49"/>
      <c r="TLZ9" s="49"/>
      <c r="TMA9" s="49"/>
      <c r="TMB9" s="49"/>
      <c r="TMC9" s="49"/>
      <c r="TMD9" s="49"/>
      <c r="TME9" s="49"/>
      <c r="TMF9" s="49"/>
      <c r="TMG9" s="49"/>
      <c r="TMH9" s="49"/>
      <c r="TMI9" s="49"/>
      <c r="TMJ9" s="49"/>
      <c r="TMK9" s="49"/>
      <c r="TML9" s="49"/>
      <c r="TMM9" s="49"/>
      <c r="TMN9" s="49"/>
      <c r="TMO9" s="49"/>
      <c r="TMP9" s="49"/>
      <c r="TMQ9" s="49"/>
      <c r="TMR9" s="49"/>
      <c r="TMS9" s="49"/>
      <c r="TMT9" s="49"/>
      <c r="TMU9" s="49"/>
      <c r="TMV9" s="49"/>
      <c r="TMW9" s="49"/>
      <c r="TMX9" s="49"/>
      <c r="TMY9" s="49"/>
      <c r="TMZ9" s="49"/>
      <c r="TNA9" s="49"/>
      <c r="TNB9" s="49"/>
      <c r="TNC9" s="49"/>
      <c r="TND9" s="49"/>
      <c r="TNE9" s="49"/>
      <c r="TNF9" s="49"/>
      <c r="TNG9" s="49"/>
      <c r="TNH9" s="49"/>
      <c r="TNI9" s="49"/>
      <c r="TNJ9" s="49"/>
      <c r="TNK9" s="49"/>
      <c r="TNL9" s="49"/>
      <c r="TNM9" s="49"/>
      <c r="TNN9" s="49"/>
      <c r="TNO9" s="49"/>
      <c r="TNP9" s="49"/>
      <c r="TNQ9" s="49"/>
      <c r="TNR9" s="49"/>
      <c r="TNS9" s="49"/>
      <c r="TNT9" s="49"/>
      <c r="TNU9" s="49"/>
      <c r="TNV9" s="49"/>
      <c r="TNW9" s="49"/>
      <c r="TNX9" s="49"/>
      <c r="TNY9" s="49"/>
      <c r="TNZ9" s="49"/>
      <c r="TOA9" s="49"/>
      <c r="TOB9" s="49"/>
      <c r="TOC9" s="49"/>
      <c r="TOD9" s="49"/>
      <c r="TOE9" s="49"/>
      <c r="TOF9" s="49"/>
      <c r="TOG9" s="49"/>
      <c r="TOH9" s="49"/>
      <c r="TOI9" s="49"/>
      <c r="TOJ9" s="49"/>
      <c r="TOK9" s="49"/>
      <c r="TOL9" s="49"/>
      <c r="TOM9" s="49"/>
      <c r="TON9" s="49"/>
      <c r="TOO9" s="49"/>
      <c r="TOP9" s="49"/>
      <c r="TOQ9" s="49"/>
      <c r="TOR9" s="49"/>
      <c r="TOS9" s="49"/>
      <c r="TOT9" s="49"/>
      <c r="TOU9" s="49"/>
      <c r="TOV9" s="49"/>
      <c r="TOW9" s="49"/>
      <c r="TOX9" s="49"/>
      <c r="TOY9" s="49"/>
      <c r="TOZ9" s="49"/>
      <c r="TPA9" s="49"/>
      <c r="TPB9" s="49"/>
      <c r="TPC9" s="49"/>
      <c r="TPD9" s="49"/>
      <c r="TPE9" s="49"/>
      <c r="TPF9" s="49"/>
      <c r="TPG9" s="49"/>
      <c r="TPH9" s="49"/>
      <c r="TPI9" s="49"/>
      <c r="TPJ9" s="49"/>
      <c r="TPK9" s="49"/>
      <c r="TPL9" s="49"/>
      <c r="TPM9" s="49"/>
      <c r="TPN9" s="49"/>
      <c r="TPO9" s="49"/>
      <c r="TPP9" s="49"/>
      <c r="TPQ9" s="49"/>
      <c r="TPR9" s="49"/>
      <c r="TPS9" s="49"/>
      <c r="TPT9" s="49"/>
      <c r="TPU9" s="49"/>
      <c r="TPV9" s="49"/>
      <c r="TPW9" s="49"/>
      <c r="TPX9" s="49"/>
      <c r="TPY9" s="49"/>
      <c r="TPZ9" s="49"/>
      <c r="TQA9" s="49"/>
      <c r="TQB9" s="49"/>
      <c r="TQC9" s="49"/>
      <c r="TQD9" s="49"/>
      <c r="TQE9" s="49"/>
      <c r="TQF9" s="49"/>
      <c r="TQG9" s="49"/>
      <c r="TQH9" s="49"/>
      <c r="TQI9" s="49"/>
      <c r="TQJ9" s="49"/>
      <c r="TQK9" s="49"/>
      <c r="TQL9" s="49"/>
      <c r="TQM9" s="49"/>
      <c r="TQN9" s="49"/>
      <c r="TQO9" s="49"/>
      <c r="TQP9" s="49"/>
      <c r="TQQ9" s="49"/>
      <c r="TQR9" s="49"/>
      <c r="TQS9" s="49"/>
      <c r="TQT9" s="49"/>
      <c r="TQU9" s="49"/>
      <c r="TQV9" s="49"/>
      <c r="TQW9" s="49"/>
      <c r="TQX9" s="49"/>
      <c r="TQY9" s="49"/>
      <c r="TQZ9" s="49"/>
      <c r="TRA9" s="49"/>
      <c r="TRB9" s="49"/>
      <c r="TRC9" s="49"/>
      <c r="TRD9" s="49"/>
      <c r="TRE9" s="49"/>
      <c r="TRF9" s="49"/>
      <c r="TRG9" s="49"/>
      <c r="TRH9" s="49"/>
      <c r="TRI9" s="49"/>
      <c r="TRJ9" s="49"/>
      <c r="TRK9" s="49"/>
      <c r="TRL9" s="49"/>
      <c r="TRM9" s="49"/>
      <c r="TRN9" s="49"/>
      <c r="TRO9" s="49"/>
      <c r="TRP9" s="49"/>
      <c r="TRQ9" s="49"/>
      <c r="TRR9" s="49"/>
      <c r="TRS9" s="49"/>
      <c r="TRT9" s="49"/>
      <c r="TRU9" s="49"/>
      <c r="TRV9" s="49"/>
      <c r="TRW9" s="49"/>
      <c r="TRX9" s="49"/>
      <c r="TRY9" s="49"/>
      <c r="TRZ9" s="49"/>
      <c r="TSA9" s="49"/>
      <c r="TSB9" s="49"/>
      <c r="TSC9" s="49"/>
      <c r="TSD9" s="49"/>
      <c r="TSE9" s="49"/>
      <c r="TSF9" s="49"/>
      <c r="TSG9" s="49"/>
      <c r="TSH9" s="49"/>
      <c r="TSI9" s="49"/>
      <c r="TSJ9" s="49"/>
      <c r="TSK9" s="49"/>
      <c r="TSL9" s="49"/>
      <c r="TSM9" s="49"/>
      <c r="TSN9" s="49"/>
      <c r="TSO9" s="49"/>
      <c r="TSP9" s="49"/>
      <c r="TSQ9" s="49"/>
      <c r="TSR9" s="49"/>
      <c r="TSS9" s="49"/>
      <c r="TST9" s="49"/>
      <c r="TSU9" s="49"/>
      <c r="TSV9" s="49"/>
      <c r="TSW9" s="49"/>
      <c r="TSX9" s="49"/>
      <c r="TSY9" s="49"/>
      <c r="TSZ9" s="49"/>
      <c r="TTA9" s="49"/>
      <c r="TTB9" s="49"/>
      <c r="TTC9" s="49"/>
      <c r="TTD9" s="49"/>
      <c r="TTE9" s="49"/>
      <c r="TTF9" s="49"/>
      <c r="TTG9" s="49"/>
      <c r="TTH9" s="49"/>
      <c r="TTI9" s="49"/>
      <c r="TTJ9" s="49"/>
      <c r="TTK9" s="49"/>
      <c r="TTL9" s="49"/>
      <c r="TTM9" s="49"/>
      <c r="TTN9" s="49"/>
      <c r="TTO9" s="49"/>
      <c r="TTP9" s="49"/>
      <c r="TTQ9" s="49"/>
      <c r="TTR9" s="49"/>
      <c r="TTS9" s="49"/>
      <c r="TTT9" s="49"/>
      <c r="TTU9" s="49"/>
      <c r="TTV9" s="49"/>
      <c r="TTW9" s="49"/>
      <c r="TTX9" s="49"/>
      <c r="TTY9" s="49"/>
      <c r="TTZ9" s="49"/>
      <c r="TUA9" s="49"/>
      <c r="TUB9" s="49"/>
      <c r="TUC9" s="49"/>
      <c r="TUD9" s="49"/>
      <c r="TUE9" s="49"/>
      <c r="TUF9" s="49"/>
      <c r="TUG9" s="49"/>
      <c r="TUH9" s="49"/>
      <c r="TUI9" s="49"/>
      <c r="TUJ9" s="49"/>
      <c r="TUK9" s="49"/>
      <c r="TUL9" s="49"/>
      <c r="TUM9" s="49"/>
      <c r="TUN9" s="49"/>
      <c r="TUO9" s="49"/>
      <c r="TUP9" s="49"/>
      <c r="TUQ9" s="49"/>
      <c r="TUR9" s="49"/>
      <c r="TUS9" s="49"/>
      <c r="TUT9" s="49"/>
      <c r="TUU9" s="49"/>
      <c r="TUV9" s="49"/>
      <c r="TUW9" s="49"/>
      <c r="TUX9" s="49"/>
      <c r="TUY9" s="49"/>
      <c r="TUZ9" s="49"/>
      <c r="TVA9" s="49"/>
      <c r="TVB9" s="49"/>
      <c r="TVC9" s="49"/>
      <c r="TVD9" s="49"/>
      <c r="TVE9" s="49"/>
      <c r="TVF9" s="49"/>
      <c r="TVG9" s="49"/>
      <c r="TVH9" s="49"/>
      <c r="TVI9" s="49"/>
      <c r="TVJ9" s="49"/>
      <c r="TVK9" s="49"/>
      <c r="TVL9" s="49"/>
      <c r="TVM9" s="49"/>
      <c r="TVN9" s="49"/>
      <c r="TVO9" s="49"/>
      <c r="TVP9" s="49"/>
      <c r="TVQ9" s="49"/>
      <c r="TVR9" s="49"/>
      <c r="TVS9" s="49"/>
      <c r="TVT9" s="49"/>
      <c r="TVU9" s="49"/>
      <c r="TVV9" s="49"/>
      <c r="TVW9" s="49"/>
      <c r="TVX9" s="49"/>
      <c r="TVY9" s="49"/>
      <c r="TVZ9" s="49"/>
      <c r="TWA9" s="49"/>
      <c r="TWB9" s="49"/>
      <c r="TWC9" s="49"/>
      <c r="TWD9" s="49"/>
      <c r="TWE9" s="49"/>
      <c r="TWF9" s="49"/>
      <c r="TWG9" s="49"/>
      <c r="TWH9" s="49"/>
      <c r="TWI9" s="49"/>
      <c r="TWJ9" s="49"/>
      <c r="TWK9" s="49"/>
      <c r="TWL9" s="49"/>
      <c r="TWM9" s="49"/>
      <c r="TWN9" s="49"/>
      <c r="TWO9" s="49"/>
      <c r="TWP9" s="49"/>
      <c r="TWQ9" s="49"/>
      <c r="TWR9" s="49"/>
      <c r="TWS9" s="49"/>
      <c r="TWT9" s="49"/>
      <c r="TWU9" s="49"/>
      <c r="TWV9" s="49"/>
      <c r="TWW9" s="49"/>
      <c r="TWX9" s="49"/>
      <c r="TWY9" s="49"/>
      <c r="TWZ9" s="49"/>
      <c r="TXA9" s="49"/>
      <c r="TXB9" s="49"/>
      <c r="TXC9" s="49"/>
      <c r="TXD9" s="49"/>
      <c r="TXE9" s="49"/>
      <c r="TXF9" s="49"/>
      <c r="TXG9" s="49"/>
      <c r="TXH9" s="49"/>
      <c r="TXI9" s="49"/>
      <c r="TXJ9" s="49"/>
      <c r="TXK9" s="49"/>
      <c r="TXL9" s="49"/>
      <c r="TXM9" s="49"/>
      <c r="TXN9" s="49"/>
      <c r="TXO9" s="49"/>
      <c r="TXP9" s="49"/>
      <c r="TXQ9" s="49"/>
      <c r="TXR9" s="49"/>
      <c r="TXS9" s="49"/>
      <c r="TXT9" s="49"/>
      <c r="TXU9" s="49"/>
      <c r="TXV9" s="49"/>
      <c r="TXW9" s="49"/>
      <c r="TXX9" s="49"/>
      <c r="TXY9" s="49"/>
      <c r="TXZ9" s="49"/>
      <c r="TYA9" s="49"/>
      <c r="TYB9" s="49"/>
      <c r="TYC9" s="49"/>
      <c r="TYD9" s="49"/>
      <c r="TYE9" s="49"/>
      <c r="TYF9" s="49"/>
      <c r="TYG9" s="49"/>
      <c r="TYH9" s="49"/>
      <c r="TYI9" s="49"/>
      <c r="TYJ9" s="49"/>
      <c r="TYK9" s="49"/>
      <c r="TYL9" s="49"/>
      <c r="TYM9" s="49"/>
      <c r="TYN9" s="49"/>
      <c r="TYO9" s="49"/>
      <c r="TYP9" s="49"/>
      <c r="TYQ9" s="49"/>
      <c r="TYR9" s="49"/>
      <c r="TYS9" s="49"/>
      <c r="TYT9" s="49"/>
      <c r="TYU9" s="49"/>
      <c r="TYV9" s="49"/>
      <c r="TYW9" s="49"/>
      <c r="TYX9" s="49"/>
      <c r="TYY9" s="49"/>
      <c r="TYZ9" s="49"/>
      <c r="TZA9" s="49"/>
      <c r="TZB9" s="49"/>
      <c r="TZC9" s="49"/>
      <c r="TZD9" s="49"/>
      <c r="TZE9" s="49"/>
      <c r="TZF9" s="49"/>
      <c r="TZG9" s="49"/>
      <c r="TZH9" s="49"/>
      <c r="TZI9" s="49"/>
      <c r="TZJ9" s="49"/>
      <c r="TZK9" s="49"/>
      <c r="TZL9" s="49"/>
      <c r="TZM9" s="49"/>
      <c r="TZN9" s="49"/>
      <c r="TZO9" s="49"/>
      <c r="TZP9" s="49"/>
      <c r="TZQ9" s="49"/>
      <c r="TZR9" s="49"/>
      <c r="TZS9" s="49"/>
      <c r="TZT9" s="49"/>
      <c r="TZU9" s="49"/>
      <c r="TZV9" s="49"/>
      <c r="TZW9" s="49"/>
      <c r="TZX9" s="49"/>
      <c r="TZY9" s="49"/>
      <c r="TZZ9" s="49"/>
      <c r="UAA9" s="49"/>
      <c r="UAB9" s="49"/>
      <c r="UAC9" s="49"/>
      <c r="UAD9" s="49"/>
      <c r="UAE9" s="49"/>
      <c r="UAF9" s="49"/>
      <c r="UAG9" s="49"/>
      <c r="UAH9" s="49"/>
      <c r="UAI9" s="49"/>
      <c r="UAJ9" s="49"/>
      <c r="UAK9" s="49"/>
      <c r="UAL9" s="49"/>
      <c r="UAM9" s="49"/>
      <c r="UAN9" s="49"/>
      <c r="UAO9" s="49"/>
      <c r="UAP9" s="49"/>
      <c r="UAQ9" s="49"/>
      <c r="UAR9" s="49"/>
      <c r="UAS9" s="49"/>
      <c r="UAT9" s="49"/>
      <c r="UAU9" s="49"/>
      <c r="UAV9" s="49"/>
      <c r="UAW9" s="49"/>
      <c r="UAX9" s="49"/>
      <c r="UAY9" s="49"/>
      <c r="UAZ9" s="49"/>
      <c r="UBA9" s="49"/>
      <c r="UBB9" s="49"/>
      <c r="UBC9" s="49"/>
      <c r="UBD9" s="49"/>
      <c r="UBE9" s="49"/>
      <c r="UBF9" s="49"/>
      <c r="UBG9" s="49"/>
      <c r="UBH9" s="49"/>
      <c r="UBI9" s="49"/>
      <c r="UBJ9" s="49"/>
      <c r="UBK9" s="49"/>
      <c r="UBL9" s="49"/>
      <c r="UBM9" s="49"/>
      <c r="UBN9" s="49"/>
      <c r="UBO9" s="49"/>
      <c r="UBP9" s="49"/>
      <c r="UBQ9" s="49"/>
      <c r="UBR9" s="49"/>
      <c r="UBS9" s="49"/>
      <c r="UBT9" s="49"/>
      <c r="UBU9" s="49"/>
      <c r="UBV9" s="49"/>
      <c r="UBW9" s="49"/>
      <c r="UBX9" s="49"/>
      <c r="UBY9" s="49"/>
      <c r="UBZ9" s="49"/>
      <c r="UCA9" s="49"/>
      <c r="UCB9" s="49"/>
      <c r="UCC9" s="49"/>
      <c r="UCD9" s="49"/>
      <c r="UCE9" s="49"/>
      <c r="UCF9" s="49"/>
      <c r="UCG9" s="49"/>
      <c r="UCH9" s="49"/>
      <c r="UCI9" s="49"/>
      <c r="UCJ9" s="49"/>
      <c r="UCK9" s="49"/>
      <c r="UCL9" s="49"/>
      <c r="UCM9" s="49"/>
      <c r="UCN9" s="49"/>
      <c r="UCO9" s="49"/>
      <c r="UCP9" s="49"/>
      <c r="UCQ9" s="49"/>
      <c r="UCR9" s="49"/>
      <c r="UCS9" s="49"/>
      <c r="UCT9" s="49"/>
      <c r="UCU9" s="49"/>
      <c r="UCV9" s="49"/>
      <c r="UCW9" s="49"/>
      <c r="UCX9" s="49"/>
      <c r="UCY9" s="49"/>
      <c r="UCZ9" s="49"/>
      <c r="UDA9" s="49"/>
      <c r="UDB9" s="49"/>
      <c r="UDC9" s="49"/>
      <c r="UDD9" s="49"/>
      <c r="UDE9" s="49"/>
      <c r="UDF9" s="49"/>
      <c r="UDG9" s="49"/>
      <c r="UDH9" s="49"/>
      <c r="UDI9" s="49"/>
      <c r="UDJ9" s="49"/>
      <c r="UDK9" s="49"/>
      <c r="UDL9" s="49"/>
      <c r="UDM9" s="49"/>
      <c r="UDN9" s="49"/>
      <c r="UDO9" s="49"/>
      <c r="UDP9" s="49"/>
      <c r="UDQ9" s="49"/>
      <c r="UDR9" s="49"/>
      <c r="UDS9" s="49"/>
      <c r="UDT9" s="49"/>
      <c r="UDU9" s="49"/>
      <c r="UDV9" s="49"/>
      <c r="UDW9" s="49"/>
      <c r="UDX9" s="49"/>
      <c r="UDY9" s="49"/>
      <c r="UDZ9" s="49"/>
      <c r="UEA9" s="49"/>
      <c r="UEB9" s="49"/>
      <c r="UEC9" s="49"/>
      <c r="UED9" s="49"/>
      <c r="UEE9" s="49"/>
      <c r="UEF9" s="49"/>
      <c r="UEG9" s="49"/>
      <c r="UEH9" s="49"/>
      <c r="UEI9" s="49"/>
      <c r="UEJ9" s="49"/>
      <c r="UEK9" s="49"/>
      <c r="UEL9" s="49"/>
      <c r="UEM9" s="49"/>
      <c r="UEN9" s="49"/>
      <c r="UEO9" s="49"/>
      <c r="UEP9" s="49"/>
      <c r="UEQ9" s="49"/>
      <c r="UER9" s="49"/>
      <c r="UES9" s="49"/>
      <c r="UET9" s="49"/>
      <c r="UEU9" s="49"/>
      <c r="UEV9" s="49"/>
      <c r="UEW9" s="49"/>
      <c r="UEX9" s="49"/>
      <c r="UEY9" s="49"/>
      <c r="UEZ9" s="49"/>
      <c r="UFA9" s="49"/>
      <c r="UFB9" s="49"/>
      <c r="UFC9" s="49"/>
      <c r="UFD9" s="49"/>
      <c r="UFE9" s="49"/>
      <c r="UFF9" s="49"/>
      <c r="UFG9" s="49"/>
      <c r="UFH9" s="49"/>
      <c r="UFI9" s="49"/>
      <c r="UFJ9" s="49"/>
      <c r="UFK9" s="49"/>
      <c r="UFL9" s="49"/>
      <c r="UFM9" s="49"/>
      <c r="UFN9" s="49"/>
      <c r="UFO9" s="49"/>
      <c r="UFP9" s="49"/>
      <c r="UFQ9" s="49"/>
      <c r="UFR9" s="49"/>
      <c r="UFS9" s="49"/>
      <c r="UFT9" s="49"/>
      <c r="UFU9" s="49"/>
      <c r="UFV9" s="49"/>
      <c r="UFW9" s="49"/>
      <c r="UFX9" s="49"/>
      <c r="UFY9" s="49"/>
      <c r="UFZ9" s="49"/>
      <c r="UGA9" s="49"/>
      <c r="UGB9" s="49"/>
      <c r="UGC9" s="49"/>
      <c r="UGD9" s="49"/>
      <c r="UGE9" s="49"/>
      <c r="UGF9" s="49"/>
      <c r="UGG9" s="49"/>
      <c r="UGH9" s="49"/>
      <c r="UGI9" s="49"/>
      <c r="UGJ9" s="49"/>
      <c r="UGK9" s="49"/>
      <c r="UGL9" s="49"/>
      <c r="UGM9" s="49"/>
      <c r="UGN9" s="49"/>
      <c r="UGO9" s="49"/>
      <c r="UGP9" s="49"/>
      <c r="UGQ9" s="49"/>
      <c r="UGR9" s="49"/>
      <c r="UGS9" s="49"/>
      <c r="UGT9" s="49"/>
      <c r="UGU9" s="49"/>
      <c r="UGV9" s="49"/>
      <c r="UGW9" s="49"/>
      <c r="UGX9" s="49"/>
      <c r="UGY9" s="49"/>
      <c r="UGZ9" s="49"/>
      <c r="UHA9" s="49"/>
      <c r="UHB9" s="49"/>
      <c r="UHC9" s="49"/>
      <c r="UHD9" s="49"/>
      <c r="UHE9" s="49"/>
      <c r="UHF9" s="49"/>
      <c r="UHG9" s="49"/>
      <c r="UHH9" s="49"/>
      <c r="UHI9" s="49"/>
      <c r="UHJ9" s="49"/>
      <c r="UHK9" s="49"/>
      <c r="UHL9" s="49"/>
      <c r="UHM9" s="49"/>
      <c r="UHN9" s="49"/>
      <c r="UHO9" s="49"/>
      <c r="UHP9" s="49"/>
      <c r="UHQ9" s="49"/>
      <c r="UHR9" s="49"/>
      <c r="UHS9" s="49"/>
      <c r="UHT9" s="49"/>
      <c r="UHU9" s="49"/>
      <c r="UHV9" s="49"/>
      <c r="UHW9" s="49"/>
      <c r="UHX9" s="49"/>
      <c r="UHY9" s="49"/>
      <c r="UHZ9" s="49"/>
      <c r="UIA9" s="49"/>
      <c r="UIB9" s="49"/>
      <c r="UIC9" s="49"/>
      <c r="UID9" s="49"/>
      <c r="UIE9" s="49"/>
      <c r="UIF9" s="49"/>
      <c r="UIG9" s="49"/>
      <c r="UIH9" s="49"/>
      <c r="UII9" s="49"/>
      <c r="UIJ9" s="49"/>
      <c r="UIK9" s="49"/>
      <c r="UIL9" s="49"/>
      <c r="UIM9" s="49"/>
      <c r="UIN9" s="49"/>
      <c r="UIO9" s="49"/>
      <c r="UIP9" s="49"/>
      <c r="UIQ9" s="49"/>
      <c r="UIR9" s="49"/>
      <c r="UIS9" s="49"/>
      <c r="UIT9" s="49"/>
      <c r="UIU9" s="49"/>
      <c r="UIV9" s="49"/>
      <c r="UIW9" s="49"/>
      <c r="UIX9" s="49"/>
      <c r="UIY9" s="49"/>
      <c r="UIZ9" s="49"/>
      <c r="UJA9" s="49"/>
      <c r="UJB9" s="49"/>
      <c r="UJC9" s="49"/>
      <c r="UJD9" s="49"/>
      <c r="UJE9" s="49"/>
      <c r="UJF9" s="49"/>
      <c r="UJG9" s="49"/>
      <c r="UJH9" s="49"/>
      <c r="UJI9" s="49"/>
      <c r="UJJ9" s="49"/>
      <c r="UJK9" s="49"/>
      <c r="UJL9" s="49"/>
      <c r="UJM9" s="49"/>
      <c r="UJN9" s="49"/>
      <c r="UJO9" s="49"/>
      <c r="UJP9" s="49"/>
      <c r="UJQ9" s="49"/>
      <c r="UJR9" s="49"/>
      <c r="UJS9" s="49"/>
      <c r="UJT9" s="49"/>
      <c r="UJU9" s="49"/>
      <c r="UJV9" s="49"/>
      <c r="UJW9" s="49"/>
      <c r="UJX9" s="49"/>
      <c r="UJY9" s="49"/>
      <c r="UJZ9" s="49"/>
      <c r="UKA9" s="49"/>
      <c r="UKB9" s="49"/>
      <c r="UKC9" s="49"/>
      <c r="UKD9" s="49"/>
      <c r="UKE9" s="49"/>
      <c r="UKF9" s="49"/>
      <c r="UKG9" s="49"/>
      <c r="UKH9" s="49"/>
      <c r="UKI9" s="49"/>
      <c r="UKJ9" s="49"/>
      <c r="UKK9" s="49"/>
      <c r="UKL9" s="49"/>
      <c r="UKM9" s="49"/>
      <c r="UKN9" s="49"/>
      <c r="UKO9" s="49"/>
      <c r="UKP9" s="49"/>
      <c r="UKQ9" s="49"/>
      <c r="UKR9" s="49"/>
      <c r="UKS9" s="49"/>
      <c r="UKT9" s="49"/>
      <c r="UKU9" s="49"/>
      <c r="UKV9" s="49"/>
      <c r="UKW9" s="49"/>
      <c r="UKX9" s="49"/>
      <c r="UKY9" s="49"/>
      <c r="UKZ9" s="49"/>
      <c r="ULA9" s="49"/>
      <c r="ULB9" s="49"/>
      <c r="ULC9" s="49"/>
      <c r="ULD9" s="49"/>
      <c r="ULE9" s="49"/>
      <c r="ULF9" s="49"/>
      <c r="ULG9" s="49"/>
      <c r="ULH9" s="49"/>
      <c r="ULI9" s="49"/>
      <c r="ULJ9" s="49"/>
      <c r="ULK9" s="49"/>
      <c r="ULL9" s="49"/>
      <c r="ULM9" s="49"/>
      <c r="ULN9" s="49"/>
      <c r="ULO9" s="49"/>
      <c r="ULP9" s="49"/>
      <c r="ULQ9" s="49"/>
      <c r="ULR9" s="49"/>
      <c r="ULS9" s="49"/>
      <c r="ULT9" s="49"/>
      <c r="ULU9" s="49"/>
      <c r="ULV9" s="49"/>
      <c r="ULW9" s="49"/>
      <c r="ULX9" s="49"/>
      <c r="ULY9" s="49"/>
      <c r="ULZ9" s="49"/>
      <c r="UMA9" s="49"/>
      <c r="UMB9" s="49"/>
      <c r="UMC9" s="49"/>
      <c r="UMD9" s="49"/>
      <c r="UME9" s="49"/>
      <c r="UMF9" s="49"/>
      <c r="UMG9" s="49"/>
      <c r="UMH9" s="49"/>
      <c r="UMI9" s="49"/>
      <c r="UMJ9" s="49"/>
      <c r="UMK9" s="49"/>
      <c r="UML9" s="49"/>
      <c r="UMM9" s="49"/>
      <c r="UMN9" s="49"/>
      <c r="UMO9" s="49"/>
      <c r="UMP9" s="49"/>
      <c r="UMQ9" s="49"/>
      <c r="UMR9" s="49"/>
      <c r="UMS9" s="49"/>
      <c r="UMT9" s="49"/>
      <c r="UMU9" s="49"/>
      <c r="UMV9" s="49"/>
      <c r="UMW9" s="49"/>
      <c r="UMX9" s="49"/>
      <c r="UMY9" s="49"/>
      <c r="UMZ9" s="49"/>
      <c r="UNA9" s="49"/>
      <c r="UNB9" s="49"/>
      <c r="UNC9" s="49"/>
      <c r="UND9" s="49"/>
      <c r="UNE9" s="49"/>
      <c r="UNF9" s="49"/>
      <c r="UNG9" s="49"/>
      <c r="UNH9" s="49"/>
      <c r="UNI9" s="49"/>
      <c r="UNJ9" s="49"/>
      <c r="UNK9" s="49"/>
      <c r="UNL9" s="49"/>
      <c r="UNM9" s="49"/>
      <c r="UNN9" s="49"/>
      <c r="UNO9" s="49"/>
      <c r="UNP9" s="49"/>
      <c r="UNQ9" s="49"/>
      <c r="UNR9" s="49"/>
      <c r="UNS9" s="49"/>
      <c r="UNT9" s="49"/>
      <c r="UNU9" s="49"/>
      <c r="UNV9" s="49"/>
      <c r="UNW9" s="49"/>
      <c r="UNX9" s="49"/>
      <c r="UNY9" s="49"/>
      <c r="UNZ9" s="49"/>
      <c r="UOA9" s="49"/>
      <c r="UOB9" s="49"/>
      <c r="UOC9" s="49"/>
      <c r="UOD9" s="49"/>
      <c r="UOE9" s="49"/>
      <c r="UOF9" s="49"/>
      <c r="UOG9" s="49"/>
      <c r="UOH9" s="49"/>
      <c r="UOI9" s="49"/>
      <c r="UOJ9" s="49"/>
      <c r="UOK9" s="49"/>
      <c r="UOL9" s="49"/>
      <c r="UOM9" s="49"/>
      <c r="UON9" s="49"/>
      <c r="UOO9" s="49"/>
      <c r="UOP9" s="49"/>
      <c r="UOQ9" s="49"/>
      <c r="UOR9" s="49"/>
      <c r="UOS9" s="49"/>
      <c r="UOT9" s="49"/>
      <c r="UOU9" s="49"/>
      <c r="UOV9" s="49"/>
      <c r="UOW9" s="49"/>
      <c r="UOX9" s="49"/>
      <c r="UOY9" s="49"/>
      <c r="UOZ9" s="49"/>
      <c r="UPA9" s="49"/>
      <c r="UPB9" s="49"/>
      <c r="UPC9" s="49"/>
      <c r="UPD9" s="49"/>
      <c r="UPE9" s="49"/>
      <c r="UPF9" s="49"/>
      <c r="UPG9" s="49"/>
      <c r="UPH9" s="49"/>
      <c r="UPI9" s="49"/>
      <c r="UPJ9" s="49"/>
      <c r="UPK9" s="49"/>
      <c r="UPL9" s="49"/>
      <c r="UPM9" s="49"/>
      <c r="UPN9" s="49"/>
      <c r="UPO9" s="49"/>
      <c r="UPP9" s="49"/>
      <c r="UPQ9" s="49"/>
      <c r="UPR9" s="49"/>
      <c r="UPS9" s="49"/>
      <c r="UPT9" s="49"/>
      <c r="UPU9" s="49"/>
      <c r="UPV9" s="49"/>
      <c r="UPW9" s="49"/>
      <c r="UPX9" s="49"/>
      <c r="UPY9" s="49"/>
      <c r="UPZ9" s="49"/>
      <c r="UQA9" s="49"/>
      <c r="UQB9" s="49"/>
      <c r="UQC9" s="49"/>
      <c r="UQD9" s="49"/>
      <c r="UQE9" s="49"/>
      <c r="UQF9" s="49"/>
      <c r="UQG9" s="49"/>
      <c r="UQH9" s="49"/>
      <c r="UQI9" s="49"/>
      <c r="UQJ9" s="49"/>
      <c r="UQK9" s="49"/>
      <c r="UQL9" s="49"/>
      <c r="UQM9" s="49"/>
      <c r="UQN9" s="49"/>
      <c r="UQO9" s="49"/>
      <c r="UQP9" s="49"/>
      <c r="UQQ9" s="49"/>
      <c r="UQR9" s="49"/>
      <c r="UQS9" s="49"/>
      <c r="UQT9" s="49"/>
      <c r="UQU9" s="49"/>
      <c r="UQV9" s="49"/>
      <c r="UQW9" s="49"/>
      <c r="UQX9" s="49"/>
      <c r="UQY9" s="49"/>
      <c r="UQZ9" s="49"/>
      <c r="URA9" s="49"/>
      <c r="URB9" s="49"/>
      <c r="URC9" s="49"/>
      <c r="URD9" s="49"/>
      <c r="URE9" s="49"/>
      <c r="URF9" s="49"/>
      <c r="URG9" s="49"/>
      <c r="URH9" s="49"/>
      <c r="URI9" s="49"/>
      <c r="URJ9" s="49"/>
      <c r="URK9" s="49"/>
      <c r="URL9" s="49"/>
      <c r="URM9" s="49"/>
      <c r="URN9" s="49"/>
      <c r="URO9" s="49"/>
      <c r="URP9" s="49"/>
      <c r="URQ9" s="49"/>
      <c r="URR9" s="49"/>
      <c r="URS9" s="49"/>
      <c r="URT9" s="49"/>
      <c r="URU9" s="49"/>
      <c r="URV9" s="49"/>
      <c r="URW9" s="49"/>
      <c r="URX9" s="49"/>
      <c r="URY9" s="49"/>
      <c r="URZ9" s="49"/>
      <c r="USA9" s="49"/>
      <c r="USB9" s="49"/>
      <c r="USC9" s="49"/>
      <c r="USD9" s="49"/>
      <c r="USE9" s="49"/>
      <c r="USF9" s="49"/>
      <c r="USG9" s="49"/>
      <c r="USH9" s="49"/>
      <c r="USI9" s="49"/>
      <c r="USJ9" s="49"/>
      <c r="USK9" s="49"/>
      <c r="USL9" s="49"/>
      <c r="USM9" s="49"/>
      <c r="USN9" s="49"/>
      <c r="USO9" s="49"/>
      <c r="USP9" s="49"/>
      <c r="USQ9" s="49"/>
      <c r="USR9" s="49"/>
      <c r="USS9" s="49"/>
      <c r="UST9" s="49"/>
      <c r="USU9" s="49"/>
      <c r="USV9" s="49"/>
      <c r="USW9" s="49"/>
      <c r="USX9" s="49"/>
      <c r="USY9" s="49"/>
      <c r="USZ9" s="49"/>
      <c r="UTA9" s="49"/>
      <c r="UTB9" s="49"/>
      <c r="UTC9" s="49"/>
      <c r="UTD9" s="49"/>
      <c r="UTE9" s="49"/>
      <c r="UTF9" s="49"/>
      <c r="UTG9" s="49"/>
      <c r="UTH9" s="49"/>
      <c r="UTI9" s="49"/>
      <c r="UTJ9" s="49"/>
      <c r="UTK9" s="49"/>
      <c r="UTL9" s="49"/>
      <c r="UTM9" s="49"/>
      <c r="UTN9" s="49"/>
      <c r="UTO9" s="49"/>
      <c r="UTP9" s="49"/>
      <c r="UTQ9" s="49"/>
      <c r="UTR9" s="49"/>
      <c r="UTS9" s="49"/>
      <c r="UTT9" s="49"/>
      <c r="UTU9" s="49"/>
      <c r="UTV9" s="49"/>
      <c r="UTW9" s="49"/>
      <c r="UTX9" s="49"/>
      <c r="UTY9" s="49"/>
      <c r="UTZ9" s="49"/>
      <c r="UUA9" s="49"/>
      <c r="UUB9" s="49"/>
      <c r="UUC9" s="49"/>
      <c r="UUD9" s="49"/>
      <c r="UUE9" s="49"/>
      <c r="UUF9" s="49"/>
      <c r="UUG9" s="49"/>
      <c r="UUH9" s="49"/>
      <c r="UUI9" s="49"/>
      <c r="UUJ9" s="49"/>
      <c r="UUK9" s="49"/>
      <c r="UUL9" s="49"/>
      <c r="UUM9" s="49"/>
      <c r="UUN9" s="49"/>
      <c r="UUO9" s="49"/>
      <c r="UUP9" s="49"/>
      <c r="UUQ9" s="49"/>
      <c r="UUR9" s="49"/>
      <c r="UUS9" s="49"/>
      <c r="UUT9" s="49"/>
      <c r="UUU9" s="49"/>
      <c r="UUV9" s="49"/>
      <c r="UUW9" s="49"/>
      <c r="UUX9" s="49"/>
      <c r="UUY9" s="49"/>
      <c r="UUZ9" s="49"/>
      <c r="UVA9" s="49"/>
      <c r="UVB9" s="49"/>
      <c r="UVC9" s="49"/>
      <c r="UVD9" s="49"/>
      <c r="UVE9" s="49"/>
      <c r="UVF9" s="49"/>
      <c r="UVG9" s="49"/>
      <c r="UVH9" s="49"/>
      <c r="UVI9" s="49"/>
      <c r="UVJ9" s="49"/>
      <c r="UVK9" s="49"/>
      <c r="UVL9" s="49"/>
      <c r="UVM9" s="49"/>
      <c r="UVN9" s="49"/>
      <c r="UVO9" s="49"/>
      <c r="UVP9" s="49"/>
      <c r="UVQ9" s="49"/>
      <c r="UVR9" s="49"/>
      <c r="UVS9" s="49"/>
      <c r="UVT9" s="49"/>
      <c r="UVU9" s="49"/>
      <c r="UVV9" s="49"/>
      <c r="UVW9" s="49"/>
      <c r="UVX9" s="49"/>
      <c r="UVY9" s="49"/>
      <c r="UVZ9" s="49"/>
      <c r="UWA9" s="49"/>
      <c r="UWB9" s="49"/>
      <c r="UWC9" s="49"/>
      <c r="UWD9" s="49"/>
      <c r="UWE9" s="49"/>
      <c r="UWF9" s="49"/>
      <c r="UWG9" s="49"/>
      <c r="UWH9" s="49"/>
      <c r="UWI9" s="49"/>
      <c r="UWJ9" s="49"/>
      <c r="UWK9" s="49"/>
      <c r="UWL9" s="49"/>
      <c r="UWM9" s="49"/>
      <c r="UWN9" s="49"/>
      <c r="UWO9" s="49"/>
      <c r="UWP9" s="49"/>
      <c r="UWQ9" s="49"/>
      <c r="UWR9" s="49"/>
      <c r="UWS9" s="49"/>
      <c r="UWT9" s="49"/>
      <c r="UWU9" s="49"/>
      <c r="UWV9" s="49"/>
      <c r="UWW9" s="49"/>
      <c r="UWX9" s="49"/>
      <c r="UWY9" s="49"/>
      <c r="UWZ9" s="49"/>
      <c r="UXA9" s="49"/>
      <c r="UXB9" s="49"/>
      <c r="UXC9" s="49"/>
      <c r="UXD9" s="49"/>
      <c r="UXE9" s="49"/>
      <c r="UXF9" s="49"/>
      <c r="UXG9" s="49"/>
      <c r="UXH9" s="49"/>
      <c r="UXI9" s="49"/>
      <c r="UXJ9" s="49"/>
      <c r="UXK9" s="49"/>
      <c r="UXL9" s="49"/>
      <c r="UXM9" s="49"/>
      <c r="UXN9" s="49"/>
      <c r="UXO9" s="49"/>
      <c r="UXP9" s="49"/>
      <c r="UXQ9" s="49"/>
      <c r="UXR9" s="49"/>
      <c r="UXS9" s="49"/>
      <c r="UXT9" s="49"/>
      <c r="UXU9" s="49"/>
      <c r="UXV9" s="49"/>
      <c r="UXW9" s="49"/>
      <c r="UXX9" s="49"/>
      <c r="UXY9" s="49"/>
      <c r="UXZ9" s="49"/>
      <c r="UYA9" s="49"/>
      <c r="UYB9" s="49"/>
      <c r="UYC9" s="49"/>
      <c r="UYD9" s="49"/>
      <c r="UYE9" s="49"/>
      <c r="UYF9" s="49"/>
      <c r="UYG9" s="49"/>
      <c r="UYH9" s="49"/>
      <c r="UYI9" s="49"/>
      <c r="UYJ9" s="49"/>
      <c r="UYK9" s="49"/>
      <c r="UYL9" s="49"/>
      <c r="UYM9" s="49"/>
      <c r="UYN9" s="49"/>
      <c r="UYO9" s="49"/>
      <c r="UYP9" s="49"/>
      <c r="UYQ9" s="49"/>
      <c r="UYR9" s="49"/>
      <c r="UYS9" s="49"/>
      <c r="UYT9" s="49"/>
      <c r="UYU9" s="49"/>
      <c r="UYV9" s="49"/>
      <c r="UYW9" s="49"/>
      <c r="UYX9" s="49"/>
      <c r="UYY9" s="49"/>
      <c r="UYZ9" s="49"/>
      <c r="UZA9" s="49"/>
      <c r="UZB9" s="49"/>
      <c r="UZC9" s="49"/>
      <c r="UZD9" s="49"/>
      <c r="UZE9" s="49"/>
      <c r="UZF9" s="49"/>
      <c r="UZG9" s="49"/>
      <c r="UZH9" s="49"/>
      <c r="UZI9" s="49"/>
      <c r="UZJ9" s="49"/>
      <c r="UZK9" s="49"/>
      <c r="UZL9" s="49"/>
      <c r="UZM9" s="49"/>
      <c r="UZN9" s="49"/>
      <c r="UZO9" s="49"/>
      <c r="UZP9" s="49"/>
      <c r="UZQ9" s="49"/>
      <c r="UZR9" s="49"/>
      <c r="UZS9" s="49"/>
      <c r="UZT9" s="49"/>
      <c r="UZU9" s="49"/>
      <c r="UZV9" s="49"/>
      <c r="UZW9" s="49"/>
      <c r="UZX9" s="49"/>
      <c r="UZY9" s="49"/>
      <c r="UZZ9" s="49"/>
      <c r="VAA9" s="49"/>
      <c r="VAB9" s="49"/>
      <c r="VAC9" s="49"/>
      <c r="VAD9" s="49"/>
      <c r="VAE9" s="49"/>
      <c r="VAF9" s="49"/>
      <c r="VAG9" s="49"/>
      <c r="VAH9" s="49"/>
      <c r="VAI9" s="49"/>
      <c r="VAJ9" s="49"/>
      <c r="VAK9" s="49"/>
      <c r="VAL9" s="49"/>
      <c r="VAM9" s="49"/>
      <c r="VAN9" s="49"/>
      <c r="VAO9" s="49"/>
      <c r="VAP9" s="49"/>
      <c r="VAQ9" s="49"/>
      <c r="VAR9" s="49"/>
      <c r="VAS9" s="49"/>
      <c r="VAT9" s="49"/>
      <c r="VAU9" s="49"/>
      <c r="VAV9" s="49"/>
      <c r="VAW9" s="49"/>
      <c r="VAX9" s="49"/>
      <c r="VAY9" s="49"/>
      <c r="VAZ9" s="49"/>
      <c r="VBA9" s="49"/>
      <c r="VBB9" s="49"/>
      <c r="VBC9" s="49"/>
      <c r="VBD9" s="49"/>
      <c r="VBE9" s="49"/>
      <c r="VBF9" s="49"/>
      <c r="VBG9" s="49"/>
      <c r="VBH9" s="49"/>
      <c r="VBI9" s="49"/>
      <c r="VBJ9" s="49"/>
      <c r="VBK9" s="49"/>
      <c r="VBL9" s="49"/>
      <c r="VBM9" s="49"/>
      <c r="VBN9" s="49"/>
      <c r="VBO9" s="49"/>
      <c r="VBP9" s="49"/>
      <c r="VBQ9" s="49"/>
      <c r="VBR9" s="49"/>
      <c r="VBS9" s="49"/>
      <c r="VBT9" s="49"/>
      <c r="VBU9" s="49"/>
      <c r="VBV9" s="49"/>
      <c r="VBW9" s="49"/>
      <c r="VBX9" s="49"/>
      <c r="VBY9" s="49"/>
      <c r="VBZ9" s="49"/>
      <c r="VCA9" s="49"/>
      <c r="VCB9" s="49"/>
      <c r="VCC9" s="49"/>
      <c r="VCD9" s="49"/>
      <c r="VCE9" s="49"/>
      <c r="VCF9" s="49"/>
      <c r="VCG9" s="49"/>
      <c r="VCH9" s="49"/>
      <c r="VCI9" s="49"/>
      <c r="VCJ9" s="49"/>
      <c r="VCK9" s="49"/>
      <c r="VCL9" s="49"/>
      <c r="VCM9" s="49"/>
      <c r="VCN9" s="49"/>
      <c r="VCO9" s="49"/>
      <c r="VCP9" s="49"/>
      <c r="VCQ9" s="49"/>
      <c r="VCR9" s="49"/>
      <c r="VCS9" s="49"/>
      <c r="VCT9" s="49"/>
      <c r="VCU9" s="49"/>
      <c r="VCV9" s="49"/>
      <c r="VCW9" s="49"/>
      <c r="VCX9" s="49"/>
      <c r="VCY9" s="49"/>
      <c r="VCZ9" s="49"/>
      <c r="VDA9" s="49"/>
      <c r="VDB9" s="49"/>
      <c r="VDC9" s="49"/>
      <c r="VDD9" s="49"/>
      <c r="VDE9" s="49"/>
      <c r="VDF9" s="49"/>
      <c r="VDG9" s="49"/>
      <c r="VDH9" s="49"/>
      <c r="VDI9" s="49"/>
      <c r="VDJ9" s="49"/>
      <c r="VDK9" s="49"/>
      <c r="VDL9" s="49"/>
      <c r="VDM9" s="49"/>
      <c r="VDN9" s="49"/>
      <c r="VDO9" s="49"/>
      <c r="VDP9" s="49"/>
      <c r="VDQ9" s="49"/>
      <c r="VDR9" s="49"/>
      <c r="VDS9" s="49"/>
      <c r="VDT9" s="49"/>
      <c r="VDU9" s="49"/>
      <c r="VDV9" s="49"/>
      <c r="VDW9" s="49"/>
      <c r="VDX9" s="49"/>
      <c r="VDY9" s="49"/>
      <c r="VDZ9" s="49"/>
      <c r="VEA9" s="49"/>
      <c r="VEB9" s="49"/>
      <c r="VEC9" s="49"/>
      <c r="VED9" s="49"/>
      <c r="VEE9" s="49"/>
      <c r="VEF9" s="49"/>
      <c r="VEG9" s="49"/>
      <c r="VEH9" s="49"/>
      <c r="VEI9" s="49"/>
      <c r="VEJ9" s="49"/>
      <c r="VEK9" s="49"/>
      <c r="VEL9" s="49"/>
      <c r="VEM9" s="49"/>
      <c r="VEN9" s="49"/>
      <c r="VEO9" s="49"/>
      <c r="VEP9" s="49"/>
      <c r="VEQ9" s="49"/>
      <c r="VER9" s="49"/>
      <c r="VES9" s="49"/>
      <c r="VET9" s="49"/>
      <c r="VEU9" s="49"/>
      <c r="VEV9" s="49"/>
      <c r="VEW9" s="49"/>
      <c r="VEX9" s="49"/>
      <c r="VEY9" s="49"/>
      <c r="VEZ9" s="49"/>
      <c r="VFA9" s="49"/>
      <c r="VFB9" s="49"/>
      <c r="VFC9" s="49"/>
      <c r="VFD9" s="49"/>
      <c r="VFE9" s="49"/>
      <c r="VFF9" s="49"/>
      <c r="VFG9" s="49"/>
      <c r="VFH9" s="49"/>
      <c r="VFI9" s="49"/>
      <c r="VFJ9" s="49"/>
      <c r="VFK9" s="49"/>
      <c r="VFL9" s="49"/>
      <c r="VFM9" s="49"/>
      <c r="VFN9" s="49"/>
      <c r="VFO9" s="49"/>
      <c r="VFP9" s="49"/>
      <c r="VFQ9" s="49"/>
      <c r="VFR9" s="49"/>
      <c r="VFS9" s="49"/>
      <c r="VFT9" s="49"/>
      <c r="VFU9" s="49"/>
      <c r="VFV9" s="49"/>
      <c r="VFW9" s="49"/>
      <c r="VFX9" s="49"/>
      <c r="VFY9" s="49"/>
      <c r="VFZ9" s="49"/>
      <c r="VGA9" s="49"/>
      <c r="VGB9" s="49"/>
      <c r="VGC9" s="49"/>
      <c r="VGD9" s="49"/>
      <c r="VGE9" s="49"/>
      <c r="VGF9" s="49"/>
      <c r="VGG9" s="49"/>
      <c r="VGH9" s="49"/>
      <c r="VGI9" s="49"/>
      <c r="VGJ9" s="49"/>
      <c r="VGK9" s="49"/>
      <c r="VGL9" s="49"/>
      <c r="VGM9" s="49"/>
      <c r="VGN9" s="49"/>
      <c r="VGO9" s="49"/>
      <c r="VGP9" s="49"/>
      <c r="VGQ9" s="49"/>
      <c r="VGR9" s="49"/>
      <c r="VGS9" s="49"/>
      <c r="VGT9" s="49"/>
      <c r="VGU9" s="49"/>
      <c r="VGV9" s="49"/>
      <c r="VGW9" s="49"/>
      <c r="VGX9" s="49"/>
      <c r="VGY9" s="49"/>
      <c r="VGZ9" s="49"/>
      <c r="VHA9" s="49"/>
      <c r="VHB9" s="49"/>
      <c r="VHC9" s="49"/>
      <c r="VHD9" s="49"/>
      <c r="VHE9" s="49"/>
      <c r="VHF9" s="49"/>
      <c r="VHG9" s="49"/>
      <c r="VHH9" s="49"/>
      <c r="VHI9" s="49"/>
      <c r="VHJ9" s="49"/>
      <c r="VHK9" s="49"/>
      <c r="VHL9" s="49"/>
      <c r="VHM9" s="49"/>
      <c r="VHN9" s="49"/>
      <c r="VHO9" s="49"/>
      <c r="VHP9" s="49"/>
      <c r="VHQ9" s="49"/>
      <c r="VHR9" s="49"/>
      <c r="VHS9" s="49"/>
      <c r="VHT9" s="49"/>
      <c r="VHU9" s="49"/>
      <c r="VHV9" s="49"/>
      <c r="VHW9" s="49"/>
      <c r="VHX9" s="49"/>
      <c r="VHY9" s="49"/>
      <c r="VHZ9" s="49"/>
      <c r="VIA9" s="49"/>
      <c r="VIB9" s="49"/>
      <c r="VIC9" s="49"/>
      <c r="VID9" s="49"/>
      <c r="VIE9" s="49"/>
      <c r="VIF9" s="49"/>
      <c r="VIG9" s="49"/>
      <c r="VIH9" s="49"/>
      <c r="VII9" s="49"/>
      <c r="VIJ9" s="49"/>
      <c r="VIK9" s="49"/>
      <c r="VIL9" s="49"/>
      <c r="VIM9" s="49"/>
      <c r="VIN9" s="49"/>
      <c r="VIO9" s="49"/>
      <c r="VIP9" s="49"/>
      <c r="VIQ9" s="49"/>
      <c r="VIR9" s="49"/>
      <c r="VIS9" s="49"/>
      <c r="VIT9" s="49"/>
      <c r="VIU9" s="49"/>
      <c r="VIV9" s="49"/>
      <c r="VIW9" s="49"/>
      <c r="VIX9" s="49"/>
      <c r="VIY9" s="49"/>
      <c r="VIZ9" s="49"/>
      <c r="VJA9" s="49"/>
      <c r="VJB9" s="49"/>
      <c r="VJC9" s="49"/>
      <c r="VJD9" s="49"/>
      <c r="VJE9" s="49"/>
      <c r="VJF9" s="49"/>
      <c r="VJG9" s="49"/>
      <c r="VJH9" s="49"/>
      <c r="VJI9" s="49"/>
      <c r="VJJ9" s="49"/>
      <c r="VJK9" s="49"/>
      <c r="VJL9" s="49"/>
      <c r="VJM9" s="49"/>
      <c r="VJN9" s="49"/>
      <c r="VJO9" s="49"/>
      <c r="VJP9" s="49"/>
      <c r="VJQ9" s="49"/>
      <c r="VJR9" s="49"/>
      <c r="VJS9" s="49"/>
      <c r="VJT9" s="49"/>
      <c r="VJU9" s="49"/>
      <c r="VJV9" s="49"/>
      <c r="VJW9" s="49"/>
      <c r="VJX9" s="49"/>
      <c r="VJY9" s="49"/>
      <c r="VJZ9" s="49"/>
      <c r="VKA9" s="49"/>
      <c r="VKB9" s="49"/>
      <c r="VKC9" s="49"/>
      <c r="VKD9" s="49"/>
      <c r="VKE9" s="49"/>
      <c r="VKF9" s="49"/>
      <c r="VKG9" s="49"/>
      <c r="VKH9" s="49"/>
      <c r="VKI9" s="49"/>
      <c r="VKJ9" s="49"/>
      <c r="VKK9" s="49"/>
      <c r="VKL9" s="49"/>
      <c r="VKM9" s="49"/>
      <c r="VKN9" s="49"/>
      <c r="VKO9" s="49"/>
      <c r="VKP9" s="49"/>
      <c r="VKQ9" s="49"/>
      <c r="VKR9" s="49"/>
      <c r="VKS9" s="49"/>
      <c r="VKT9" s="49"/>
      <c r="VKU9" s="49"/>
      <c r="VKV9" s="49"/>
      <c r="VKW9" s="49"/>
      <c r="VKX9" s="49"/>
      <c r="VKY9" s="49"/>
      <c r="VKZ9" s="49"/>
      <c r="VLA9" s="49"/>
      <c r="VLB9" s="49"/>
      <c r="VLC9" s="49"/>
      <c r="VLD9" s="49"/>
      <c r="VLE9" s="49"/>
      <c r="VLF9" s="49"/>
      <c r="VLG9" s="49"/>
      <c r="VLH9" s="49"/>
      <c r="VLI9" s="49"/>
      <c r="VLJ9" s="49"/>
      <c r="VLK9" s="49"/>
      <c r="VLL9" s="49"/>
      <c r="VLM9" s="49"/>
      <c r="VLN9" s="49"/>
      <c r="VLO9" s="49"/>
      <c r="VLP9" s="49"/>
      <c r="VLQ9" s="49"/>
      <c r="VLR9" s="49"/>
      <c r="VLS9" s="49"/>
      <c r="VLT9" s="49"/>
      <c r="VLU9" s="49"/>
      <c r="VLV9" s="49"/>
      <c r="VLW9" s="49"/>
      <c r="VLX9" s="49"/>
      <c r="VLY9" s="49"/>
      <c r="VLZ9" s="49"/>
      <c r="VMA9" s="49"/>
      <c r="VMB9" s="49"/>
      <c r="VMC9" s="49"/>
      <c r="VMD9" s="49"/>
      <c r="VME9" s="49"/>
      <c r="VMF9" s="49"/>
      <c r="VMG9" s="49"/>
      <c r="VMH9" s="49"/>
      <c r="VMI9" s="49"/>
      <c r="VMJ9" s="49"/>
      <c r="VMK9" s="49"/>
      <c r="VML9" s="49"/>
      <c r="VMM9" s="49"/>
      <c r="VMN9" s="49"/>
      <c r="VMO9" s="49"/>
      <c r="VMP9" s="49"/>
      <c r="VMQ9" s="49"/>
      <c r="VMR9" s="49"/>
      <c r="VMS9" s="49"/>
      <c r="VMT9" s="49"/>
      <c r="VMU9" s="49"/>
      <c r="VMV9" s="49"/>
      <c r="VMW9" s="49"/>
      <c r="VMX9" s="49"/>
      <c r="VMY9" s="49"/>
      <c r="VMZ9" s="49"/>
      <c r="VNA9" s="49"/>
      <c r="VNB9" s="49"/>
      <c r="VNC9" s="49"/>
      <c r="VND9" s="49"/>
      <c r="VNE9" s="49"/>
      <c r="VNF9" s="49"/>
      <c r="VNG9" s="49"/>
      <c r="VNH9" s="49"/>
      <c r="VNI9" s="49"/>
      <c r="VNJ9" s="49"/>
      <c r="VNK9" s="49"/>
      <c r="VNL9" s="49"/>
      <c r="VNM9" s="49"/>
      <c r="VNN9" s="49"/>
      <c r="VNO9" s="49"/>
      <c r="VNP9" s="49"/>
      <c r="VNQ9" s="49"/>
      <c r="VNR9" s="49"/>
      <c r="VNS9" s="49"/>
      <c r="VNT9" s="49"/>
      <c r="VNU9" s="49"/>
      <c r="VNV9" s="49"/>
      <c r="VNW9" s="49"/>
      <c r="VNX9" s="49"/>
      <c r="VNY9" s="49"/>
      <c r="VNZ9" s="49"/>
      <c r="VOA9" s="49"/>
      <c r="VOB9" s="49"/>
      <c r="VOC9" s="49"/>
      <c r="VOD9" s="49"/>
      <c r="VOE9" s="49"/>
      <c r="VOF9" s="49"/>
      <c r="VOG9" s="49"/>
      <c r="VOH9" s="49"/>
      <c r="VOI9" s="49"/>
      <c r="VOJ9" s="49"/>
      <c r="VOK9" s="49"/>
      <c r="VOL9" s="49"/>
      <c r="VOM9" s="49"/>
      <c r="VON9" s="49"/>
      <c r="VOO9" s="49"/>
      <c r="VOP9" s="49"/>
      <c r="VOQ9" s="49"/>
      <c r="VOR9" s="49"/>
      <c r="VOS9" s="49"/>
      <c r="VOT9" s="49"/>
      <c r="VOU9" s="49"/>
      <c r="VOV9" s="49"/>
      <c r="VOW9" s="49"/>
      <c r="VOX9" s="49"/>
      <c r="VOY9" s="49"/>
      <c r="VOZ9" s="49"/>
      <c r="VPA9" s="49"/>
      <c r="VPB9" s="49"/>
      <c r="VPC9" s="49"/>
      <c r="VPD9" s="49"/>
      <c r="VPE9" s="49"/>
      <c r="VPF9" s="49"/>
      <c r="VPG9" s="49"/>
      <c r="VPH9" s="49"/>
      <c r="VPI9" s="49"/>
      <c r="VPJ9" s="49"/>
      <c r="VPK9" s="49"/>
      <c r="VPL9" s="49"/>
      <c r="VPM9" s="49"/>
      <c r="VPN9" s="49"/>
      <c r="VPO9" s="49"/>
      <c r="VPP9" s="49"/>
      <c r="VPQ9" s="49"/>
      <c r="VPR9" s="49"/>
      <c r="VPS9" s="49"/>
      <c r="VPT9" s="49"/>
      <c r="VPU9" s="49"/>
      <c r="VPV9" s="49"/>
      <c r="VPW9" s="49"/>
      <c r="VPX9" s="49"/>
      <c r="VPY9" s="49"/>
      <c r="VPZ9" s="49"/>
      <c r="VQA9" s="49"/>
      <c r="VQB9" s="49"/>
      <c r="VQC9" s="49"/>
      <c r="VQD9" s="49"/>
      <c r="VQE9" s="49"/>
      <c r="VQF9" s="49"/>
      <c r="VQG9" s="49"/>
      <c r="VQH9" s="49"/>
      <c r="VQI9" s="49"/>
      <c r="VQJ9" s="49"/>
      <c r="VQK9" s="49"/>
      <c r="VQL9" s="49"/>
      <c r="VQM9" s="49"/>
      <c r="VQN9" s="49"/>
      <c r="VQO9" s="49"/>
      <c r="VQP9" s="49"/>
      <c r="VQQ9" s="49"/>
      <c r="VQR9" s="49"/>
      <c r="VQS9" s="49"/>
      <c r="VQT9" s="49"/>
      <c r="VQU9" s="49"/>
      <c r="VQV9" s="49"/>
      <c r="VQW9" s="49"/>
      <c r="VQX9" s="49"/>
      <c r="VQY9" s="49"/>
      <c r="VQZ9" s="49"/>
      <c r="VRA9" s="49"/>
      <c r="VRB9" s="49"/>
      <c r="VRC9" s="49"/>
      <c r="VRD9" s="49"/>
      <c r="VRE9" s="49"/>
      <c r="VRF9" s="49"/>
      <c r="VRG9" s="49"/>
      <c r="VRH9" s="49"/>
      <c r="VRI9" s="49"/>
      <c r="VRJ9" s="49"/>
      <c r="VRK9" s="49"/>
      <c r="VRL9" s="49"/>
      <c r="VRM9" s="49"/>
      <c r="VRN9" s="49"/>
      <c r="VRO9" s="49"/>
      <c r="VRP9" s="49"/>
      <c r="VRQ9" s="49"/>
      <c r="VRR9" s="49"/>
      <c r="VRS9" s="49"/>
      <c r="VRT9" s="49"/>
      <c r="VRU9" s="49"/>
      <c r="VRV9" s="49"/>
      <c r="VRW9" s="49"/>
      <c r="VRX9" s="49"/>
      <c r="VRY9" s="49"/>
      <c r="VRZ9" s="49"/>
      <c r="VSA9" s="49"/>
      <c r="VSB9" s="49"/>
      <c r="VSC9" s="49"/>
      <c r="VSD9" s="49"/>
      <c r="VSE9" s="49"/>
      <c r="VSF9" s="49"/>
      <c r="VSG9" s="49"/>
      <c r="VSH9" s="49"/>
      <c r="VSI9" s="49"/>
      <c r="VSJ9" s="49"/>
      <c r="VSK9" s="49"/>
      <c r="VSL9" s="49"/>
      <c r="VSM9" s="49"/>
      <c r="VSN9" s="49"/>
      <c r="VSO9" s="49"/>
      <c r="VSP9" s="49"/>
      <c r="VSQ9" s="49"/>
      <c r="VSR9" s="49"/>
      <c r="VSS9" s="49"/>
      <c r="VST9" s="49"/>
      <c r="VSU9" s="49"/>
      <c r="VSV9" s="49"/>
      <c r="VSW9" s="49"/>
      <c r="VSX9" s="49"/>
      <c r="VSY9" s="49"/>
      <c r="VSZ9" s="49"/>
      <c r="VTA9" s="49"/>
      <c r="VTB9" s="49"/>
      <c r="VTC9" s="49"/>
      <c r="VTD9" s="49"/>
      <c r="VTE9" s="49"/>
      <c r="VTF9" s="49"/>
      <c r="VTG9" s="49"/>
      <c r="VTH9" s="49"/>
      <c r="VTI9" s="49"/>
      <c r="VTJ9" s="49"/>
      <c r="VTK9" s="49"/>
      <c r="VTL9" s="49"/>
      <c r="VTM9" s="49"/>
      <c r="VTN9" s="49"/>
      <c r="VTO9" s="49"/>
      <c r="VTP9" s="49"/>
      <c r="VTQ9" s="49"/>
      <c r="VTR9" s="49"/>
      <c r="VTS9" s="49"/>
      <c r="VTT9" s="49"/>
      <c r="VTU9" s="49"/>
      <c r="VTV9" s="49"/>
      <c r="VTW9" s="49"/>
      <c r="VTX9" s="49"/>
      <c r="VTY9" s="49"/>
      <c r="VTZ9" s="49"/>
      <c r="VUA9" s="49"/>
      <c r="VUB9" s="49"/>
      <c r="VUC9" s="49"/>
      <c r="VUD9" s="49"/>
      <c r="VUE9" s="49"/>
      <c r="VUF9" s="49"/>
      <c r="VUG9" s="49"/>
      <c r="VUH9" s="49"/>
      <c r="VUI9" s="49"/>
      <c r="VUJ9" s="49"/>
      <c r="VUK9" s="49"/>
      <c r="VUL9" s="49"/>
      <c r="VUM9" s="49"/>
      <c r="VUN9" s="49"/>
      <c r="VUO9" s="49"/>
      <c r="VUP9" s="49"/>
      <c r="VUQ9" s="49"/>
      <c r="VUR9" s="49"/>
      <c r="VUS9" s="49"/>
      <c r="VUT9" s="49"/>
      <c r="VUU9" s="49"/>
      <c r="VUV9" s="49"/>
      <c r="VUW9" s="49"/>
      <c r="VUX9" s="49"/>
      <c r="VUY9" s="49"/>
      <c r="VUZ9" s="49"/>
      <c r="VVA9" s="49"/>
      <c r="VVB9" s="49"/>
      <c r="VVC9" s="49"/>
      <c r="VVD9" s="49"/>
      <c r="VVE9" s="49"/>
      <c r="VVF9" s="49"/>
      <c r="VVG9" s="49"/>
      <c r="VVH9" s="49"/>
      <c r="VVI9" s="49"/>
      <c r="VVJ9" s="49"/>
      <c r="VVK9" s="49"/>
      <c r="VVL9" s="49"/>
      <c r="VVM9" s="49"/>
      <c r="VVN9" s="49"/>
      <c r="VVO9" s="49"/>
      <c r="VVP9" s="49"/>
      <c r="VVQ9" s="49"/>
      <c r="VVR9" s="49"/>
      <c r="VVS9" s="49"/>
      <c r="VVT9" s="49"/>
      <c r="VVU9" s="49"/>
      <c r="VVV9" s="49"/>
      <c r="VVW9" s="49"/>
      <c r="VVX9" s="49"/>
      <c r="VVY9" s="49"/>
      <c r="VVZ9" s="49"/>
      <c r="VWA9" s="49"/>
      <c r="VWB9" s="49"/>
      <c r="VWC9" s="49"/>
      <c r="VWD9" s="49"/>
      <c r="VWE9" s="49"/>
      <c r="VWF9" s="49"/>
      <c r="VWG9" s="49"/>
      <c r="VWH9" s="49"/>
      <c r="VWI9" s="49"/>
      <c r="VWJ9" s="49"/>
      <c r="VWK9" s="49"/>
      <c r="VWL9" s="49"/>
      <c r="VWM9" s="49"/>
      <c r="VWN9" s="49"/>
      <c r="VWO9" s="49"/>
      <c r="VWP9" s="49"/>
      <c r="VWQ9" s="49"/>
      <c r="VWR9" s="49"/>
      <c r="VWS9" s="49"/>
      <c r="VWT9" s="49"/>
      <c r="VWU9" s="49"/>
      <c r="VWV9" s="49"/>
      <c r="VWW9" s="49"/>
      <c r="VWX9" s="49"/>
      <c r="VWY9" s="49"/>
      <c r="VWZ9" s="49"/>
      <c r="VXA9" s="49"/>
      <c r="VXB9" s="49"/>
      <c r="VXC9" s="49"/>
      <c r="VXD9" s="49"/>
      <c r="VXE9" s="49"/>
      <c r="VXF9" s="49"/>
      <c r="VXG9" s="49"/>
      <c r="VXH9" s="49"/>
      <c r="VXI9" s="49"/>
      <c r="VXJ9" s="49"/>
      <c r="VXK9" s="49"/>
      <c r="VXL9" s="49"/>
      <c r="VXM9" s="49"/>
      <c r="VXN9" s="49"/>
      <c r="VXO9" s="49"/>
      <c r="VXP9" s="49"/>
      <c r="VXQ9" s="49"/>
      <c r="VXR9" s="49"/>
      <c r="VXS9" s="49"/>
      <c r="VXT9" s="49"/>
      <c r="VXU9" s="49"/>
      <c r="VXV9" s="49"/>
      <c r="VXW9" s="49"/>
      <c r="VXX9" s="49"/>
      <c r="VXY9" s="49"/>
      <c r="VXZ9" s="49"/>
      <c r="VYA9" s="49"/>
      <c r="VYB9" s="49"/>
      <c r="VYC9" s="49"/>
      <c r="VYD9" s="49"/>
      <c r="VYE9" s="49"/>
      <c r="VYF9" s="49"/>
      <c r="VYG9" s="49"/>
      <c r="VYH9" s="49"/>
      <c r="VYI9" s="49"/>
      <c r="VYJ9" s="49"/>
      <c r="VYK9" s="49"/>
      <c r="VYL9" s="49"/>
      <c r="VYM9" s="49"/>
      <c r="VYN9" s="49"/>
      <c r="VYO9" s="49"/>
      <c r="VYP9" s="49"/>
      <c r="VYQ9" s="49"/>
      <c r="VYR9" s="49"/>
      <c r="VYS9" s="49"/>
      <c r="VYT9" s="49"/>
      <c r="VYU9" s="49"/>
      <c r="VYV9" s="49"/>
      <c r="VYW9" s="49"/>
      <c r="VYX9" s="49"/>
      <c r="VYY9" s="49"/>
      <c r="VYZ9" s="49"/>
      <c r="VZA9" s="49"/>
      <c r="VZB9" s="49"/>
      <c r="VZC9" s="49"/>
      <c r="VZD9" s="49"/>
      <c r="VZE9" s="49"/>
      <c r="VZF9" s="49"/>
      <c r="VZG9" s="49"/>
      <c r="VZH9" s="49"/>
      <c r="VZI9" s="49"/>
      <c r="VZJ9" s="49"/>
      <c r="VZK9" s="49"/>
      <c r="VZL9" s="49"/>
      <c r="VZM9" s="49"/>
      <c r="VZN9" s="49"/>
      <c r="VZO9" s="49"/>
      <c r="VZP9" s="49"/>
      <c r="VZQ9" s="49"/>
      <c r="VZR9" s="49"/>
      <c r="VZS9" s="49"/>
      <c r="VZT9" s="49"/>
      <c r="VZU9" s="49"/>
      <c r="VZV9" s="49"/>
      <c r="VZW9" s="49"/>
      <c r="VZX9" s="49"/>
      <c r="VZY9" s="49"/>
      <c r="VZZ9" s="49"/>
      <c r="WAA9" s="49"/>
      <c r="WAB9" s="49"/>
      <c r="WAC9" s="49"/>
      <c r="WAD9" s="49"/>
      <c r="WAE9" s="49"/>
      <c r="WAF9" s="49"/>
      <c r="WAG9" s="49"/>
      <c r="WAH9" s="49"/>
      <c r="WAI9" s="49"/>
      <c r="WAJ9" s="49"/>
      <c r="WAK9" s="49"/>
      <c r="WAL9" s="49"/>
      <c r="WAM9" s="49"/>
      <c r="WAN9" s="49"/>
      <c r="WAO9" s="49"/>
      <c r="WAP9" s="49"/>
      <c r="WAQ9" s="49"/>
      <c r="WAR9" s="49"/>
      <c r="WAS9" s="49"/>
      <c r="WAT9" s="49"/>
      <c r="WAU9" s="49"/>
      <c r="WAV9" s="49"/>
      <c r="WAW9" s="49"/>
      <c r="WAX9" s="49"/>
      <c r="WAY9" s="49"/>
      <c r="WAZ9" s="49"/>
      <c r="WBA9" s="49"/>
      <c r="WBB9" s="49"/>
      <c r="WBC9" s="49"/>
      <c r="WBD9" s="49"/>
      <c r="WBE9" s="49"/>
      <c r="WBF9" s="49"/>
      <c r="WBG9" s="49"/>
      <c r="WBH9" s="49"/>
      <c r="WBI9" s="49"/>
      <c r="WBJ9" s="49"/>
      <c r="WBK9" s="49"/>
      <c r="WBL9" s="49"/>
      <c r="WBM9" s="49"/>
      <c r="WBN9" s="49"/>
      <c r="WBO9" s="49"/>
      <c r="WBP9" s="49"/>
      <c r="WBQ9" s="49"/>
      <c r="WBR9" s="49"/>
      <c r="WBS9" s="49"/>
      <c r="WBT9" s="49"/>
      <c r="WBU9" s="49"/>
      <c r="WBV9" s="49"/>
      <c r="WBW9" s="49"/>
      <c r="WBX9" s="49"/>
      <c r="WBY9" s="49"/>
      <c r="WBZ9" s="49"/>
      <c r="WCA9" s="49"/>
      <c r="WCB9" s="49"/>
      <c r="WCC9" s="49"/>
      <c r="WCD9" s="49"/>
      <c r="WCE9" s="49"/>
      <c r="WCF9" s="49"/>
      <c r="WCG9" s="49"/>
      <c r="WCH9" s="49"/>
      <c r="WCI9" s="49"/>
      <c r="WCJ9" s="49"/>
      <c r="WCK9" s="49"/>
      <c r="WCL9" s="49"/>
      <c r="WCM9" s="49"/>
      <c r="WCN9" s="49"/>
      <c r="WCO9" s="49"/>
      <c r="WCP9" s="49"/>
      <c r="WCQ9" s="49"/>
      <c r="WCR9" s="49"/>
      <c r="WCS9" s="49"/>
      <c r="WCT9" s="49"/>
      <c r="WCU9" s="49"/>
      <c r="WCV9" s="49"/>
      <c r="WCW9" s="49"/>
      <c r="WCX9" s="49"/>
      <c r="WCY9" s="49"/>
      <c r="WCZ9" s="49"/>
      <c r="WDA9" s="49"/>
      <c r="WDB9" s="49"/>
      <c r="WDC9" s="49"/>
      <c r="WDD9" s="49"/>
      <c r="WDE9" s="49"/>
      <c r="WDF9" s="49"/>
      <c r="WDG9" s="49"/>
      <c r="WDH9" s="49"/>
      <c r="WDI9" s="49"/>
      <c r="WDJ9" s="49"/>
      <c r="WDK9" s="49"/>
      <c r="WDL9" s="49"/>
      <c r="WDM9" s="49"/>
      <c r="WDN9" s="49"/>
      <c r="WDO9" s="49"/>
      <c r="WDP9" s="49"/>
      <c r="WDQ9" s="49"/>
      <c r="WDR9" s="49"/>
      <c r="WDS9" s="49"/>
      <c r="WDT9" s="49"/>
      <c r="WDU9" s="49"/>
      <c r="WDV9" s="49"/>
      <c r="WDW9" s="49"/>
      <c r="WDX9" s="49"/>
      <c r="WDY9" s="49"/>
      <c r="WDZ9" s="49"/>
      <c r="WEA9" s="49"/>
      <c r="WEB9" s="49"/>
      <c r="WEC9" s="49"/>
      <c r="WED9" s="49"/>
      <c r="WEE9" s="49"/>
      <c r="WEF9" s="49"/>
      <c r="WEG9" s="49"/>
      <c r="WEH9" s="49"/>
      <c r="WEI9" s="49"/>
      <c r="WEJ9" s="49"/>
      <c r="WEK9" s="49"/>
      <c r="WEL9" s="49"/>
      <c r="WEM9" s="49"/>
      <c r="WEN9" s="49"/>
      <c r="WEO9" s="49"/>
      <c r="WEP9" s="49"/>
      <c r="WEQ9" s="49"/>
      <c r="WER9" s="49"/>
      <c r="WES9" s="49"/>
      <c r="WET9" s="49"/>
      <c r="WEU9" s="49"/>
      <c r="WEV9" s="49"/>
      <c r="WEW9" s="49"/>
      <c r="WEX9" s="49"/>
      <c r="WEY9" s="49"/>
      <c r="WEZ9" s="49"/>
      <c r="WFA9" s="49"/>
      <c r="WFB9" s="49"/>
      <c r="WFC9" s="49"/>
      <c r="WFD9" s="49"/>
      <c r="WFE9" s="49"/>
      <c r="WFF9" s="49"/>
      <c r="WFG9" s="49"/>
      <c r="WFH9" s="49"/>
      <c r="WFI9" s="49"/>
      <c r="WFJ9" s="49"/>
      <c r="WFK9" s="49"/>
      <c r="WFL9" s="49"/>
      <c r="WFM9" s="49"/>
      <c r="WFN9" s="49"/>
      <c r="WFO9" s="49"/>
      <c r="WFP9" s="49"/>
      <c r="WFQ9" s="49"/>
      <c r="WFR9" s="49"/>
      <c r="WFS9" s="49"/>
      <c r="WFT9" s="49"/>
      <c r="WFU9" s="49"/>
      <c r="WFV9" s="49"/>
      <c r="WFW9" s="49"/>
      <c r="WFX9" s="49"/>
      <c r="WFY9" s="49"/>
      <c r="WFZ9" s="49"/>
      <c r="WGA9" s="49"/>
      <c r="WGB9" s="49"/>
      <c r="WGC9" s="49"/>
      <c r="WGD9" s="49"/>
      <c r="WGE9" s="49"/>
      <c r="WGF9" s="49"/>
      <c r="WGG9" s="49"/>
      <c r="WGH9" s="49"/>
      <c r="WGI9" s="49"/>
      <c r="WGJ9" s="49"/>
      <c r="WGK9" s="49"/>
      <c r="WGL9" s="49"/>
      <c r="WGM9" s="49"/>
      <c r="WGN9" s="49"/>
      <c r="WGO9" s="49"/>
      <c r="WGP9" s="49"/>
      <c r="WGQ9" s="49"/>
      <c r="WGR9" s="49"/>
      <c r="WGS9" s="49"/>
      <c r="WGT9" s="49"/>
      <c r="WGU9" s="49"/>
      <c r="WGV9" s="49"/>
      <c r="WGW9" s="49"/>
      <c r="WGX9" s="49"/>
      <c r="WGY9" s="49"/>
      <c r="WGZ9" s="49"/>
      <c r="WHA9" s="49"/>
      <c r="WHB9" s="49"/>
      <c r="WHC9" s="49"/>
      <c r="WHD9" s="49"/>
      <c r="WHE9" s="49"/>
      <c r="WHF9" s="49"/>
      <c r="WHG9" s="49"/>
      <c r="WHH9" s="49"/>
      <c r="WHI9" s="49"/>
      <c r="WHJ9" s="49"/>
      <c r="WHK9" s="49"/>
      <c r="WHL9" s="49"/>
      <c r="WHM9" s="49"/>
      <c r="WHN9" s="49"/>
      <c r="WHO9" s="49"/>
      <c r="WHP9" s="49"/>
      <c r="WHQ9" s="49"/>
      <c r="WHR9" s="49"/>
      <c r="WHS9" s="49"/>
      <c r="WHT9" s="49"/>
      <c r="WHU9" s="49"/>
      <c r="WHV9" s="49"/>
      <c r="WHW9" s="49"/>
      <c r="WHX9" s="49"/>
      <c r="WHY9" s="49"/>
      <c r="WHZ9" s="49"/>
      <c r="WIA9" s="49"/>
      <c r="WIB9" s="49"/>
      <c r="WIC9" s="49"/>
      <c r="WID9" s="49"/>
      <c r="WIE9" s="49"/>
      <c r="WIF9" s="49"/>
      <c r="WIG9" s="49"/>
      <c r="WIH9" s="49"/>
      <c r="WII9" s="49"/>
      <c r="WIJ9" s="49"/>
      <c r="WIK9" s="49"/>
      <c r="WIL9" s="49"/>
      <c r="WIM9" s="49"/>
      <c r="WIN9" s="49"/>
      <c r="WIO9" s="49"/>
      <c r="WIP9" s="49"/>
      <c r="WIQ9" s="49"/>
      <c r="WIR9" s="49"/>
      <c r="WIS9" s="49"/>
      <c r="WIT9" s="49"/>
      <c r="WIU9" s="49"/>
      <c r="WIV9" s="49"/>
      <c r="WIW9" s="49"/>
      <c r="WIX9" s="49"/>
      <c r="WIY9" s="49"/>
      <c r="WIZ9" s="49"/>
      <c r="WJA9" s="49"/>
      <c r="WJB9" s="49"/>
      <c r="WJC9" s="49"/>
      <c r="WJD9" s="49"/>
      <c r="WJE9" s="49"/>
      <c r="WJF9" s="49"/>
      <c r="WJG9" s="49"/>
      <c r="WJH9" s="49"/>
      <c r="WJI9" s="49"/>
      <c r="WJJ9" s="49"/>
      <c r="WJK9" s="49"/>
      <c r="WJL9" s="49"/>
      <c r="WJM9" s="49"/>
      <c r="WJN9" s="49"/>
      <c r="WJO9" s="49"/>
      <c r="WJP9" s="49"/>
      <c r="WJQ9" s="49"/>
      <c r="WJR9" s="49"/>
      <c r="WJS9" s="49"/>
      <c r="WJT9" s="49"/>
      <c r="WJU9" s="49"/>
      <c r="WJV9" s="49"/>
      <c r="WJW9" s="49"/>
      <c r="WJX9" s="49"/>
      <c r="WJY9" s="49"/>
      <c r="WJZ9" s="49"/>
      <c r="WKA9" s="49"/>
      <c r="WKB9" s="49"/>
      <c r="WKC9" s="49"/>
      <c r="WKD9" s="49"/>
      <c r="WKE9" s="49"/>
      <c r="WKF9" s="49"/>
      <c r="WKG9" s="49"/>
      <c r="WKH9" s="49"/>
      <c r="WKI9" s="49"/>
      <c r="WKJ9" s="49"/>
      <c r="WKK9" s="49"/>
      <c r="WKL9" s="49"/>
      <c r="WKM9" s="49"/>
      <c r="WKN9" s="49"/>
      <c r="WKO9" s="49"/>
      <c r="WKP9" s="49"/>
      <c r="WKQ9" s="49"/>
      <c r="WKR9" s="49"/>
      <c r="WKS9" s="49"/>
      <c r="WKT9" s="49"/>
      <c r="WKU9" s="49"/>
      <c r="WKV9" s="49"/>
      <c r="WKW9" s="49"/>
      <c r="WKX9" s="49"/>
      <c r="WKY9" s="49"/>
      <c r="WKZ9" s="49"/>
      <c r="WLA9" s="49"/>
      <c r="WLB9" s="49"/>
      <c r="WLC9" s="49"/>
      <c r="WLD9" s="49"/>
      <c r="WLE9" s="49"/>
      <c r="WLF9" s="49"/>
      <c r="WLG9" s="49"/>
      <c r="WLH9" s="49"/>
      <c r="WLI9" s="49"/>
      <c r="WLJ9" s="49"/>
      <c r="WLK9" s="49"/>
      <c r="WLL9" s="49"/>
      <c r="WLM9" s="49"/>
      <c r="WLN9" s="49"/>
      <c r="WLO9" s="49"/>
      <c r="WLP9" s="49"/>
      <c r="WLQ9" s="49"/>
      <c r="WLR9" s="49"/>
      <c r="WLS9" s="49"/>
      <c r="WLT9" s="49"/>
      <c r="WLU9" s="49"/>
      <c r="WLV9" s="49"/>
      <c r="WLW9" s="49"/>
      <c r="WLX9" s="49"/>
      <c r="WLY9" s="49"/>
      <c r="WLZ9" s="49"/>
      <c r="WMA9" s="49"/>
      <c r="WMB9" s="49"/>
      <c r="WMC9" s="49"/>
      <c r="WMD9" s="49"/>
      <c r="WME9" s="49"/>
      <c r="WMF9" s="49"/>
      <c r="WMG9" s="49"/>
      <c r="WMH9" s="49"/>
      <c r="WMI9" s="49"/>
      <c r="WMJ9" s="49"/>
      <c r="WMK9" s="49"/>
      <c r="WML9" s="49"/>
      <c r="WMM9" s="49"/>
      <c r="WMN9" s="49"/>
      <c r="WMO9" s="49"/>
      <c r="WMP9" s="49"/>
      <c r="WMQ9" s="49"/>
      <c r="WMR9" s="49"/>
      <c r="WMS9" s="49"/>
      <c r="WMT9" s="49"/>
      <c r="WMU9" s="49"/>
      <c r="WMV9" s="49"/>
      <c r="WMW9" s="49"/>
      <c r="WMX9" s="49"/>
      <c r="WMY9" s="49"/>
      <c r="WMZ9" s="49"/>
      <c r="WNA9" s="49"/>
      <c r="WNB9" s="49"/>
      <c r="WNC9" s="49"/>
      <c r="WND9" s="49"/>
      <c r="WNE9" s="49"/>
      <c r="WNF9" s="49"/>
      <c r="WNG9" s="49"/>
      <c r="WNH9" s="49"/>
      <c r="WNI9" s="49"/>
      <c r="WNJ9" s="49"/>
      <c r="WNK9" s="49"/>
      <c r="WNL9" s="49"/>
      <c r="WNM9" s="49"/>
      <c r="WNN9" s="49"/>
      <c r="WNO9" s="49"/>
      <c r="WNP9" s="49"/>
      <c r="WNQ9" s="49"/>
      <c r="WNR9" s="49"/>
      <c r="WNS9" s="49"/>
      <c r="WNT9" s="49"/>
      <c r="WNU9" s="49"/>
      <c r="WNV9" s="49"/>
      <c r="WNW9" s="49"/>
      <c r="WNX9" s="49"/>
      <c r="WNY9" s="49"/>
      <c r="WNZ9" s="49"/>
      <c r="WOA9" s="49"/>
      <c r="WOB9" s="49"/>
      <c r="WOC9" s="49"/>
      <c r="WOD9" s="49"/>
      <c r="WOE9" s="49"/>
      <c r="WOF9" s="49"/>
      <c r="WOG9" s="49"/>
      <c r="WOH9" s="49"/>
      <c r="WOI9" s="49"/>
      <c r="WOJ9" s="49"/>
      <c r="WOK9" s="49"/>
      <c r="WOL9" s="49"/>
      <c r="WOM9" s="49"/>
      <c r="WON9" s="49"/>
      <c r="WOO9" s="49"/>
      <c r="WOP9" s="49"/>
      <c r="WOQ9" s="49"/>
      <c r="WOR9" s="49"/>
      <c r="WOS9" s="49"/>
      <c r="WOT9" s="49"/>
      <c r="WOU9" s="49"/>
      <c r="WOV9" s="49"/>
      <c r="WOW9" s="49"/>
      <c r="WOX9" s="49"/>
      <c r="WOY9" s="49"/>
      <c r="WOZ9" s="49"/>
      <c r="WPA9" s="49"/>
      <c r="WPB9" s="49"/>
      <c r="WPC9" s="49"/>
      <c r="WPD9" s="49"/>
      <c r="WPE9" s="49"/>
      <c r="WPF9" s="49"/>
      <c r="WPG9" s="49"/>
      <c r="WPH9" s="49"/>
      <c r="WPI9" s="49"/>
      <c r="WPJ9" s="49"/>
      <c r="WPK9" s="49"/>
      <c r="WPL9" s="49"/>
      <c r="WPM9" s="49"/>
      <c r="WPN9" s="49"/>
      <c r="WPO9" s="49"/>
      <c r="WPP9" s="49"/>
      <c r="WPQ9" s="49"/>
      <c r="WPR9" s="49"/>
      <c r="WPS9" s="49"/>
      <c r="WPT9" s="49"/>
      <c r="WPU9" s="49"/>
      <c r="WPV9" s="49"/>
      <c r="WPW9" s="49"/>
      <c r="WPX9" s="49"/>
      <c r="WPY9" s="49"/>
      <c r="WPZ9" s="49"/>
      <c r="WQA9" s="49"/>
      <c r="WQB9" s="49"/>
      <c r="WQC9" s="49"/>
      <c r="WQD9" s="49"/>
      <c r="WQE9" s="49"/>
      <c r="WQF9" s="49"/>
      <c r="WQG9" s="49"/>
      <c r="WQH9" s="49"/>
      <c r="WQI9" s="49"/>
      <c r="WQJ9" s="49"/>
      <c r="WQK9" s="49"/>
      <c r="WQL9" s="49"/>
      <c r="WQM9" s="49"/>
      <c r="WQN9" s="49"/>
      <c r="WQO9" s="49"/>
      <c r="WQP9" s="49"/>
      <c r="WQQ9" s="49"/>
      <c r="WQR9" s="49"/>
      <c r="WQS9" s="49"/>
      <c r="WQT9" s="49"/>
      <c r="WQU9" s="49"/>
      <c r="WQV9" s="49"/>
      <c r="WQW9" s="49"/>
      <c r="WQX9" s="49"/>
      <c r="WQY9" s="49"/>
      <c r="WQZ9" s="49"/>
      <c r="WRA9" s="49"/>
      <c r="WRB9" s="49"/>
      <c r="WRC9" s="49"/>
      <c r="WRD9" s="49"/>
      <c r="WRE9" s="49"/>
      <c r="WRF9" s="49"/>
      <c r="WRG9" s="49"/>
      <c r="WRH9" s="49"/>
      <c r="WRI9" s="49"/>
      <c r="WRJ9" s="49"/>
      <c r="WRK9" s="49"/>
      <c r="WRL9" s="49"/>
      <c r="WRM9" s="49"/>
      <c r="WRN9" s="49"/>
      <c r="WRO9" s="49"/>
      <c r="WRP9" s="49"/>
      <c r="WRQ9" s="49"/>
      <c r="WRR9" s="49"/>
      <c r="WRS9" s="49"/>
      <c r="WRT9" s="49"/>
      <c r="WRU9" s="49"/>
      <c r="WRV9" s="49"/>
      <c r="WRW9" s="49"/>
      <c r="WRX9" s="49"/>
      <c r="WRY9" s="49"/>
      <c r="WRZ9" s="49"/>
      <c r="WSA9" s="49"/>
      <c r="WSB9" s="49"/>
      <c r="WSC9" s="49"/>
      <c r="WSD9" s="49"/>
      <c r="WSE9" s="49"/>
      <c r="WSF9" s="49"/>
      <c r="WSG9" s="49"/>
      <c r="WSH9" s="49"/>
      <c r="WSI9" s="49"/>
      <c r="WSJ9" s="49"/>
      <c r="WSK9" s="49"/>
      <c r="WSL9" s="49"/>
      <c r="WSM9" s="49"/>
      <c r="WSN9" s="49"/>
      <c r="WSO9" s="49"/>
      <c r="WSP9" s="49"/>
      <c r="WSQ9" s="49"/>
      <c r="WSR9" s="49"/>
      <c r="WSS9" s="49"/>
      <c r="WST9" s="49"/>
      <c r="WSU9" s="49"/>
      <c r="WSV9" s="49"/>
      <c r="WSW9" s="49"/>
      <c r="WSX9" s="49"/>
      <c r="WSY9" s="49"/>
      <c r="WSZ9" s="49"/>
      <c r="WTA9" s="49"/>
      <c r="WTB9" s="49"/>
      <c r="WTC9" s="49"/>
      <c r="WTD9" s="49"/>
      <c r="WTE9" s="49"/>
      <c r="WTF9" s="49"/>
      <c r="WTG9" s="49"/>
      <c r="WTH9" s="49"/>
      <c r="WTI9" s="49"/>
      <c r="WTJ9" s="49"/>
      <c r="WTK9" s="49"/>
      <c r="WTL9" s="49"/>
      <c r="WTM9" s="49"/>
      <c r="WTN9" s="49"/>
      <c r="WTO9" s="49"/>
      <c r="WTP9" s="49"/>
      <c r="WTQ9" s="49"/>
      <c r="WTR9" s="49"/>
      <c r="WTS9" s="49"/>
      <c r="WTT9" s="49"/>
      <c r="WTU9" s="49"/>
      <c r="WTV9" s="49"/>
      <c r="WTW9" s="49"/>
      <c r="WTX9" s="49"/>
      <c r="WTY9" s="49"/>
      <c r="WTZ9" s="49"/>
      <c r="WUA9" s="49"/>
      <c r="WUB9" s="49"/>
      <c r="WUC9" s="49"/>
      <c r="WUD9" s="49"/>
      <c r="WUE9" s="49"/>
      <c r="WUF9" s="49"/>
      <c r="WUG9" s="49"/>
      <c r="WUH9" s="49"/>
      <c r="WUI9" s="49"/>
      <c r="WUJ9" s="49"/>
      <c r="WUK9" s="49"/>
      <c r="WUL9" s="49"/>
      <c r="WUM9" s="49"/>
      <c r="WUN9" s="49"/>
      <c r="WUO9" s="49"/>
      <c r="WUP9" s="49"/>
      <c r="WUQ9" s="49"/>
      <c r="WUR9" s="49"/>
      <c r="WUS9" s="49"/>
      <c r="WUT9" s="49"/>
      <c r="WUU9" s="49"/>
      <c r="WUV9" s="49"/>
      <c r="WUW9" s="49"/>
      <c r="WUX9" s="49"/>
      <c r="WUY9" s="49"/>
      <c r="WUZ9" s="49"/>
      <c r="WVA9" s="49"/>
      <c r="WVB9" s="49"/>
      <c r="WVC9" s="49"/>
      <c r="WVD9" s="49"/>
      <c r="WVE9" s="49"/>
      <c r="WVF9" s="49"/>
      <c r="WVG9" s="49"/>
      <c r="WVH9" s="49"/>
      <c r="WVI9" s="49"/>
      <c r="WVJ9" s="49"/>
      <c r="WVK9" s="49"/>
      <c r="WVL9" s="49"/>
      <c r="WVM9" s="49"/>
      <c r="WVN9" s="49"/>
      <c r="WVO9" s="49"/>
      <c r="WVP9" s="49"/>
      <c r="WVQ9" s="49"/>
      <c r="WVR9" s="49"/>
      <c r="WVS9" s="49"/>
      <c r="WVT9" s="49"/>
      <c r="WVU9" s="49"/>
      <c r="WVV9" s="49"/>
      <c r="WVW9" s="49"/>
      <c r="WVX9" s="49"/>
      <c r="WVY9" s="49"/>
      <c r="WVZ9" s="49"/>
      <c r="WWA9" s="49"/>
      <c r="WWB9" s="49"/>
      <c r="WWC9" s="49"/>
      <c r="WWD9" s="49"/>
      <c r="WWE9" s="49"/>
      <c r="WWF9" s="49"/>
      <c r="WWG9" s="49"/>
      <c r="WWH9" s="49"/>
      <c r="WWI9" s="49"/>
      <c r="WWJ9" s="49"/>
      <c r="WWK9" s="49"/>
      <c r="WWL9" s="49"/>
      <c r="WWM9" s="49"/>
      <c r="WWN9" s="49"/>
      <c r="WWO9" s="49"/>
      <c r="WWP9" s="49"/>
      <c r="WWQ9" s="49"/>
      <c r="WWR9" s="49"/>
      <c r="WWS9" s="49"/>
      <c r="WWT9" s="49"/>
      <c r="WWU9" s="49"/>
      <c r="WWV9" s="49"/>
      <c r="WWW9" s="49"/>
      <c r="WWX9" s="49"/>
      <c r="WWY9" s="49"/>
      <c r="WWZ9" s="49"/>
      <c r="WXA9" s="49"/>
      <c r="WXB9" s="49"/>
      <c r="WXC9" s="49"/>
      <c r="WXD9" s="49"/>
      <c r="WXE9" s="49"/>
      <c r="WXF9" s="49"/>
      <c r="WXG9" s="49"/>
      <c r="WXH9" s="49"/>
      <c r="WXI9" s="49"/>
      <c r="WXJ9" s="49"/>
      <c r="WXK9" s="49"/>
      <c r="WXL9" s="49"/>
      <c r="WXM9" s="49"/>
      <c r="WXN9" s="49"/>
      <c r="WXO9" s="49"/>
      <c r="WXP9" s="49"/>
      <c r="WXQ9" s="49"/>
      <c r="WXR9" s="49"/>
      <c r="WXS9" s="49"/>
      <c r="WXT9" s="49"/>
      <c r="WXU9" s="49"/>
      <c r="WXV9" s="49"/>
      <c r="WXW9" s="49"/>
      <c r="WXX9" s="49"/>
      <c r="WXY9" s="49"/>
      <c r="WXZ9" s="49"/>
      <c r="WYA9" s="49"/>
      <c r="WYB9" s="49"/>
      <c r="WYC9" s="49"/>
      <c r="WYD9" s="49"/>
      <c r="WYE9" s="49"/>
      <c r="WYF9" s="49"/>
      <c r="WYG9" s="49"/>
      <c r="WYH9" s="49"/>
      <c r="WYI9" s="49"/>
      <c r="WYJ9" s="49"/>
      <c r="WYK9" s="49"/>
      <c r="WYL9" s="49"/>
      <c r="WYM9" s="49"/>
      <c r="WYN9" s="49"/>
      <c r="WYO9" s="49"/>
      <c r="WYP9" s="49"/>
      <c r="WYQ9" s="49"/>
      <c r="WYR9" s="49"/>
      <c r="WYS9" s="49"/>
      <c r="WYT9" s="49"/>
      <c r="WYU9" s="49"/>
      <c r="WYV9" s="49"/>
      <c r="WYW9" s="49"/>
      <c r="WYX9" s="49"/>
      <c r="WYY9" s="49"/>
      <c r="WYZ9" s="49"/>
      <c r="WZA9" s="49"/>
      <c r="WZB9" s="49"/>
      <c r="WZC9" s="49"/>
      <c r="WZD9" s="49"/>
      <c r="WZE9" s="49"/>
      <c r="WZF9" s="49"/>
      <c r="WZG9" s="49"/>
      <c r="WZH9" s="49"/>
      <c r="WZI9" s="49"/>
      <c r="WZJ9" s="49"/>
      <c r="WZK9" s="49"/>
      <c r="WZL9" s="49"/>
      <c r="WZM9" s="49"/>
      <c r="WZN9" s="49"/>
      <c r="WZO9" s="49"/>
      <c r="WZP9" s="49"/>
      <c r="WZQ9" s="49"/>
      <c r="WZR9" s="49"/>
      <c r="WZS9" s="49"/>
      <c r="WZT9" s="49"/>
      <c r="WZU9" s="49"/>
      <c r="WZV9" s="49"/>
      <c r="WZW9" s="49"/>
      <c r="WZX9" s="49"/>
      <c r="WZY9" s="49"/>
      <c r="WZZ9" s="49"/>
      <c r="XAA9" s="49"/>
      <c r="XAB9" s="49"/>
      <c r="XAC9" s="49"/>
      <c r="XAD9" s="49"/>
      <c r="XAE9" s="49"/>
      <c r="XAF9" s="49"/>
      <c r="XAG9" s="49"/>
      <c r="XAH9" s="49"/>
      <c r="XAI9" s="49"/>
      <c r="XAJ9" s="49"/>
      <c r="XAK9" s="49"/>
      <c r="XAL9" s="49"/>
      <c r="XAM9" s="49"/>
      <c r="XAN9" s="49"/>
      <c r="XAO9" s="49"/>
      <c r="XAP9" s="49"/>
      <c r="XAQ9" s="49"/>
      <c r="XAR9" s="49"/>
      <c r="XAS9" s="49"/>
      <c r="XAT9" s="49"/>
      <c r="XAU9" s="49"/>
      <c r="XAV9" s="49"/>
      <c r="XAW9" s="49"/>
      <c r="XAX9" s="49"/>
      <c r="XAY9" s="49"/>
      <c r="XAZ9" s="49"/>
      <c r="XBA9" s="49"/>
      <c r="XBB9" s="49"/>
      <c r="XBC9" s="49"/>
      <c r="XBD9" s="49"/>
      <c r="XBE9" s="49"/>
      <c r="XBF9" s="49"/>
      <c r="XBG9" s="49"/>
      <c r="XBH9" s="49"/>
      <c r="XBI9" s="49"/>
      <c r="XBJ9" s="49"/>
      <c r="XBK9" s="49"/>
      <c r="XBL9" s="49"/>
      <c r="XBM9" s="49"/>
      <c r="XBN9" s="49"/>
      <c r="XBO9" s="49"/>
      <c r="XBP9" s="49"/>
      <c r="XBQ9" s="49"/>
      <c r="XBR9" s="49"/>
      <c r="XBS9" s="49"/>
      <c r="XBT9" s="49"/>
      <c r="XBU9" s="49"/>
      <c r="XBV9" s="49"/>
      <c r="XBW9" s="49"/>
      <c r="XBX9" s="49"/>
      <c r="XBY9" s="49"/>
      <c r="XBZ9" s="49"/>
      <c r="XCA9" s="49"/>
      <c r="XCB9" s="49"/>
      <c r="XCC9" s="49"/>
      <c r="XCD9" s="49"/>
      <c r="XCE9" s="49"/>
      <c r="XCF9" s="49"/>
      <c r="XCG9" s="49"/>
      <c r="XCH9" s="49"/>
      <c r="XCI9" s="49"/>
      <c r="XCJ9" s="49"/>
      <c r="XCK9" s="49"/>
      <c r="XCL9" s="49"/>
      <c r="XCM9" s="49"/>
      <c r="XCN9" s="49"/>
      <c r="XCO9" s="49"/>
      <c r="XCP9" s="49"/>
      <c r="XCQ9" s="49"/>
      <c r="XCR9" s="49"/>
      <c r="XCS9" s="49"/>
      <c r="XCT9" s="49"/>
      <c r="XCU9" s="49"/>
      <c r="XCV9" s="49"/>
      <c r="XCW9" s="49"/>
      <c r="XCX9" s="49"/>
      <c r="XCY9" s="49"/>
      <c r="XCZ9" s="49"/>
      <c r="XDA9" s="49"/>
      <c r="XDB9" s="49"/>
      <c r="XDC9" s="49"/>
      <c r="XDD9" s="49"/>
      <c r="XDE9" s="49"/>
      <c r="XDF9" s="49"/>
      <c r="XDG9" s="49"/>
      <c r="XDH9" s="49"/>
      <c r="XDI9" s="49"/>
      <c r="XDJ9" s="49"/>
      <c r="XDK9" s="49"/>
      <c r="XDL9" s="49"/>
      <c r="XDM9" s="49"/>
      <c r="XDN9" s="49"/>
      <c r="XDO9" s="49"/>
      <c r="XDP9" s="49"/>
      <c r="XDQ9" s="49"/>
      <c r="XDR9" s="49"/>
    </row>
    <row r="10" spans="1:16346" s="22" customFormat="1" ht="18.75">
      <c r="A10" s="73" t="s">
        <v>196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</row>
  </sheetData>
  <mergeCells count="6">
    <mergeCell ref="A10:Q1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3"/>
  <sheetViews>
    <sheetView workbookViewId="0">
      <selection activeCell="O21" sqref="O21"/>
    </sheetView>
  </sheetViews>
  <sheetFormatPr defaultRowHeight="13.5"/>
  <cols>
    <col min="1" max="1" width="4.75" style="7" bestFit="1" customWidth="1"/>
    <col min="2" max="2" width="11.375" style="7" bestFit="1" customWidth="1"/>
    <col min="3" max="3" width="6" style="7" bestFit="1" customWidth="1"/>
    <col min="4" max="4" width="21.375" style="7" bestFit="1" customWidth="1"/>
    <col min="5" max="5" width="11.25" style="7" bestFit="1" customWidth="1"/>
    <col min="6" max="6" width="9" style="7" bestFit="1" customWidth="1"/>
    <col min="7" max="8" width="6.375" style="7" bestFit="1" customWidth="1"/>
    <col min="9" max="9" width="11.5" style="34" bestFit="1" customWidth="1"/>
    <col min="10" max="10" width="8" style="34" bestFit="1" customWidth="1"/>
    <col min="11" max="11" width="11.375" style="35" bestFit="1" customWidth="1"/>
    <col min="12" max="13" width="16.75" style="34" bestFit="1" customWidth="1"/>
    <col min="14" max="14" width="17.75" style="7" bestFit="1" customWidth="1"/>
    <col min="15" max="15" width="32.125" style="7" bestFit="1" customWidth="1"/>
    <col min="16" max="16" width="11.375" style="7" bestFit="1" customWidth="1"/>
    <col min="17" max="17" width="12.75" style="7" bestFit="1" customWidth="1"/>
    <col min="18" max="18" width="21.625" style="7" bestFit="1" customWidth="1"/>
    <col min="19" max="27" width="9" style="7" hidden="1" customWidth="1"/>
    <col min="28" max="28" width="7" style="7" hidden="1" customWidth="1"/>
    <col min="29" max="44" width="9" style="7" hidden="1" customWidth="1"/>
    <col min="45" max="45" width="0.125" style="7" hidden="1" customWidth="1"/>
    <col min="46" max="46" width="26" style="7" customWidth="1"/>
    <col min="47" max="16384" width="9" style="7"/>
  </cols>
  <sheetData>
    <row r="1" spans="1:4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</row>
    <row r="2" spans="1:45" ht="19.5">
      <c r="A2" s="77" t="s">
        <v>255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s="23" customFormat="1" ht="34.5" customHeight="1">
      <c r="A3" s="78" t="s">
        <v>195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ht="21.75" customHeight="1">
      <c r="A4" s="69" t="s">
        <v>823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</row>
    <row r="5" spans="1:45" ht="20.25" customHeight="1">
      <c r="A5" s="79" t="s">
        <v>259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</row>
    <row r="6" spans="1:45">
      <c r="A6" s="74" t="s">
        <v>2</v>
      </c>
      <c r="B6" s="82" t="s">
        <v>3</v>
      </c>
      <c r="C6" s="74" t="s">
        <v>187</v>
      </c>
      <c r="D6" s="74" t="s">
        <v>5</v>
      </c>
      <c r="E6" s="81" t="s">
        <v>188</v>
      </c>
      <c r="F6" s="81" t="s">
        <v>189</v>
      </c>
      <c r="G6" s="74" t="s">
        <v>19</v>
      </c>
      <c r="H6" s="82" t="s">
        <v>20</v>
      </c>
      <c r="I6" s="84" t="s">
        <v>190</v>
      </c>
      <c r="J6" s="24" t="s">
        <v>21</v>
      </c>
      <c r="K6" s="86" t="s">
        <v>191</v>
      </c>
      <c r="L6" s="88" t="s">
        <v>192</v>
      </c>
      <c r="M6" s="84" t="s">
        <v>22</v>
      </c>
      <c r="N6" s="81" t="s">
        <v>15</v>
      </c>
      <c r="O6" s="90" t="s">
        <v>16</v>
      </c>
      <c r="P6" s="74" t="s">
        <v>23</v>
      </c>
      <c r="Q6" s="74" t="s">
        <v>18</v>
      </c>
    </row>
    <row r="7" spans="1:45" ht="27.75" customHeight="1">
      <c r="A7" s="75"/>
      <c r="B7" s="83"/>
      <c r="C7" s="75"/>
      <c r="D7" s="75"/>
      <c r="E7" s="81"/>
      <c r="F7" s="81"/>
      <c r="G7" s="75"/>
      <c r="H7" s="83"/>
      <c r="I7" s="85"/>
      <c r="J7" s="25" t="s">
        <v>24</v>
      </c>
      <c r="K7" s="87"/>
      <c r="L7" s="89"/>
      <c r="M7" s="85"/>
      <c r="N7" s="81"/>
      <c r="O7" s="91"/>
      <c r="P7" s="75"/>
      <c r="Q7" s="75"/>
    </row>
    <row r="8" spans="1:45" s="39" customFormat="1" ht="27.75" customHeight="1">
      <c r="A8" s="14" t="s">
        <v>25</v>
      </c>
      <c r="B8" s="36" t="s">
        <v>260</v>
      </c>
      <c r="C8" s="36" t="s">
        <v>261</v>
      </c>
      <c r="D8" s="36" t="s">
        <v>1231</v>
      </c>
      <c r="E8" s="37" t="s">
        <v>1319</v>
      </c>
      <c r="F8" s="36" t="s">
        <v>262</v>
      </c>
      <c r="G8" s="38">
        <v>126.5</v>
      </c>
      <c r="H8" s="38">
        <v>126.5</v>
      </c>
      <c r="I8" s="26">
        <f>G8*1290</f>
        <v>163185</v>
      </c>
      <c r="J8" s="27">
        <f>G8*52.89</f>
        <v>6690.585</v>
      </c>
      <c r="K8" s="20">
        <v>0.8</v>
      </c>
      <c r="L8" s="27">
        <f>J8*0.8</f>
        <v>5352.4680000000008</v>
      </c>
      <c r="M8" s="27">
        <f>J8*0.2</f>
        <v>1338.1170000000002</v>
      </c>
      <c r="N8" s="36" t="s">
        <v>1302</v>
      </c>
      <c r="O8" s="4" t="s">
        <v>256</v>
      </c>
      <c r="P8" s="94"/>
      <c r="Q8" s="95"/>
      <c r="R8" s="9"/>
    </row>
    <row r="9" spans="1:45" s="39" customFormat="1" ht="23.25" customHeight="1">
      <c r="A9" s="14"/>
      <c r="B9" s="14" t="s">
        <v>257</v>
      </c>
      <c r="C9" s="14"/>
      <c r="D9" s="18"/>
      <c r="E9" s="18"/>
      <c r="F9" s="18"/>
      <c r="G9" s="38">
        <v>126.5</v>
      </c>
      <c r="H9" s="38">
        <v>126.5</v>
      </c>
      <c r="I9" s="26">
        <f>G9*1290</f>
        <v>163185</v>
      </c>
      <c r="J9" s="27">
        <f>G9*52.89</f>
        <v>6690.585</v>
      </c>
      <c r="K9" s="20">
        <v>0.8</v>
      </c>
      <c r="L9" s="27">
        <f>J9*0.8</f>
        <v>5352.4680000000008</v>
      </c>
      <c r="M9" s="27">
        <f>J9*0.2</f>
        <v>1338.1170000000002</v>
      </c>
      <c r="N9" s="14"/>
      <c r="O9" s="4"/>
      <c r="P9" s="28"/>
      <c r="Q9" s="14"/>
    </row>
    <row r="10" spans="1:45" s="31" customFormat="1" ht="24" customHeight="1">
      <c r="A10" s="29"/>
      <c r="B10" s="29" t="s">
        <v>258</v>
      </c>
      <c r="C10" s="29"/>
      <c r="D10" s="29"/>
      <c r="E10" s="29"/>
      <c r="F10" s="29"/>
      <c r="G10" s="38">
        <v>126.5</v>
      </c>
      <c r="H10" s="38">
        <v>126.5</v>
      </c>
      <c r="I10" s="26">
        <f>G10*1290</f>
        <v>163185</v>
      </c>
      <c r="J10" s="27">
        <f>G10*52.89</f>
        <v>6690.585</v>
      </c>
      <c r="K10" s="20">
        <v>0.8</v>
      </c>
      <c r="L10" s="27">
        <f>J10*0.8</f>
        <v>5352.4680000000008</v>
      </c>
      <c r="M10" s="27">
        <f>J10*0.2</f>
        <v>1338.1170000000002</v>
      </c>
      <c r="N10" s="29"/>
      <c r="O10" s="29"/>
      <c r="P10" s="29"/>
      <c r="Q10" s="29"/>
    </row>
    <row r="11" spans="1:45" s="21" customFormat="1" ht="14.25">
      <c r="A11" s="80" t="s">
        <v>196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</row>
    <row r="12" spans="1:45" s="31" customFormat="1" ht="11.25">
      <c r="I12" s="32"/>
      <c r="J12" s="32"/>
      <c r="K12" s="33"/>
      <c r="L12" s="32"/>
      <c r="M12" s="32"/>
    </row>
    <row r="13" spans="1:45" s="31" customFormat="1" ht="11.25">
      <c r="I13" s="32"/>
      <c r="J13" s="32"/>
      <c r="K13" s="33"/>
      <c r="L13" s="32"/>
      <c r="M13" s="32"/>
    </row>
    <row r="14" spans="1:45" s="31" customFormat="1" ht="11.25">
      <c r="I14" s="32"/>
      <c r="J14" s="32"/>
      <c r="K14" s="33"/>
      <c r="L14" s="32"/>
      <c r="M14" s="32"/>
    </row>
    <row r="15" spans="1:45" s="31" customFormat="1" ht="11.25">
      <c r="I15" s="32"/>
      <c r="J15" s="32"/>
      <c r="K15" s="33"/>
      <c r="L15" s="32"/>
      <c r="M15" s="32"/>
    </row>
    <row r="16" spans="1:45" s="31" customFormat="1" ht="11.25">
      <c r="I16" s="32"/>
      <c r="J16" s="32"/>
      <c r="K16" s="33"/>
      <c r="L16" s="32"/>
      <c r="M16" s="32"/>
    </row>
    <row r="17" spans="9:13" s="31" customFormat="1" ht="11.25">
      <c r="I17" s="32"/>
      <c r="J17" s="32"/>
      <c r="K17" s="33"/>
      <c r="L17" s="32"/>
      <c r="M17" s="32"/>
    </row>
    <row r="18" spans="9:13" s="31" customFormat="1" ht="11.25">
      <c r="I18" s="32"/>
      <c r="J18" s="32"/>
      <c r="K18" s="33"/>
      <c r="L18" s="32"/>
      <c r="M18" s="32"/>
    </row>
    <row r="19" spans="9:13" s="31" customFormat="1" ht="11.25">
      <c r="I19" s="32"/>
      <c r="J19" s="32"/>
      <c r="K19" s="33"/>
      <c r="L19" s="32"/>
      <c r="M19" s="32"/>
    </row>
    <row r="20" spans="9:13" s="31" customFormat="1" ht="11.25">
      <c r="I20" s="32"/>
      <c r="J20" s="32"/>
      <c r="K20" s="33"/>
      <c r="L20" s="32"/>
      <c r="M20" s="32"/>
    </row>
    <row r="21" spans="9:13" s="31" customFormat="1" ht="11.25">
      <c r="I21" s="32"/>
      <c r="J21" s="32"/>
      <c r="K21" s="33"/>
      <c r="L21" s="32"/>
      <c r="M21" s="32"/>
    </row>
    <row r="22" spans="9:13" s="31" customFormat="1" ht="11.25">
      <c r="I22" s="32"/>
      <c r="J22" s="32"/>
      <c r="K22" s="33"/>
      <c r="L22" s="32"/>
      <c r="M22" s="32"/>
    </row>
    <row r="23" spans="9:13" s="31" customFormat="1" ht="11.25">
      <c r="I23" s="32"/>
      <c r="J23" s="32"/>
      <c r="K23" s="33"/>
      <c r="L23" s="32"/>
      <c r="M23" s="32"/>
    </row>
    <row r="24" spans="9:13" s="31" customFormat="1" ht="11.25">
      <c r="I24" s="32"/>
      <c r="J24" s="32"/>
      <c r="K24" s="33"/>
      <c r="L24" s="32"/>
      <c r="M24" s="32"/>
    </row>
    <row r="25" spans="9:13" s="31" customFormat="1" ht="11.25">
      <c r="I25" s="32"/>
      <c r="J25" s="32"/>
      <c r="K25" s="33"/>
      <c r="L25" s="32"/>
      <c r="M25" s="32"/>
    </row>
    <row r="26" spans="9:13" s="31" customFormat="1" ht="11.25">
      <c r="I26" s="32"/>
      <c r="J26" s="32"/>
      <c r="K26" s="33"/>
      <c r="L26" s="32"/>
      <c r="M26" s="32"/>
    </row>
    <row r="27" spans="9:13" s="31" customFormat="1" ht="11.25">
      <c r="I27" s="32"/>
      <c r="J27" s="32"/>
      <c r="K27" s="33"/>
      <c r="L27" s="32"/>
      <c r="M27" s="32"/>
    </row>
    <row r="28" spans="9:13" s="31" customFormat="1" ht="11.25">
      <c r="I28" s="32"/>
      <c r="J28" s="32"/>
      <c r="K28" s="33"/>
      <c r="L28" s="32"/>
      <c r="M28" s="32"/>
    </row>
    <row r="29" spans="9:13" s="31" customFormat="1" ht="11.25">
      <c r="I29" s="32"/>
      <c r="J29" s="32"/>
      <c r="K29" s="33"/>
      <c r="L29" s="32"/>
      <c r="M29" s="32"/>
    </row>
    <row r="30" spans="9:13" s="31" customFormat="1" ht="11.25">
      <c r="I30" s="32"/>
      <c r="J30" s="32"/>
      <c r="K30" s="33"/>
      <c r="L30" s="32"/>
      <c r="M30" s="32"/>
    </row>
    <row r="31" spans="9:13" s="31" customFormat="1" ht="11.25">
      <c r="I31" s="32"/>
      <c r="J31" s="32"/>
      <c r="K31" s="33"/>
      <c r="L31" s="32"/>
      <c r="M31" s="32"/>
    </row>
    <row r="32" spans="9:13" s="31" customFormat="1" ht="11.25">
      <c r="I32" s="32"/>
      <c r="J32" s="32"/>
      <c r="K32" s="33"/>
      <c r="L32" s="32"/>
      <c r="M32" s="32"/>
    </row>
    <row r="33" spans="9:13" s="31" customFormat="1" ht="11.25">
      <c r="I33" s="32"/>
      <c r="J33" s="32"/>
      <c r="K33" s="33"/>
      <c r="L33" s="32"/>
      <c r="M33" s="32"/>
    </row>
    <row r="34" spans="9:13" s="31" customFormat="1" ht="11.25">
      <c r="I34" s="32"/>
      <c r="J34" s="32"/>
      <c r="K34" s="33"/>
      <c r="L34" s="32"/>
      <c r="M34" s="32"/>
    </row>
    <row r="35" spans="9:13" s="31" customFormat="1" ht="11.25">
      <c r="I35" s="32"/>
      <c r="J35" s="32"/>
      <c r="K35" s="33"/>
      <c r="L35" s="32"/>
      <c r="M35" s="32"/>
    </row>
    <row r="36" spans="9:13" s="31" customFormat="1" ht="11.25">
      <c r="I36" s="32"/>
      <c r="J36" s="32"/>
      <c r="K36" s="33"/>
      <c r="L36" s="32"/>
      <c r="M36" s="32"/>
    </row>
    <row r="37" spans="9:13" s="31" customFormat="1" ht="11.25">
      <c r="I37" s="32"/>
      <c r="J37" s="32"/>
      <c r="K37" s="33"/>
      <c r="L37" s="32"/>
      <c r="M37" s="32"/>
    </row>
    <row r="38" spans="9:13" s="31" customFormat="1" ht="11.25">
      <c r="I38" s="32"/>
      <c r="J38" s="32"/>
      <c r="K38" s="33"/>
      <c r="L38" s="32"/>
      <c r="M38" s="32"/>
    </row>
    <row r="39" spans="9:13" s="31" customFormat="1" ht="11.25">
      <c r="I39" s="32"/>
      <c r="J39" s="32"/>
      <c r="K39" s="33"/>
      <c r="L39" s="32"/>
      <c r="M39" s="32"/>
    </row>
    <row r="40" spans="9:13" s="31" customFormat="1" ht="11.25">
      <c r="I40" s="32"/>
      <c r="J40" s="32"/>
      <c r="K40" s="33"/>
      <c r="L40" s="32"/>
      <c r="M40" s="32"/>
    </row>
    <row r="41" spans="9:13" s="31" customFormat="1" ht="11.25">
      <c r="I41" s="32"/>
      <c r="J41" s="32"/>
      <c r="K41" s="33"/>
      <c r="L41" s="32"/>
      <c r="M41" s="32"/>
    </row>
    <row r="42" spans="9:13" s="31" customFormat="1" ht="11.25">
      <c r="I42" s="32"/>
      <c r="J42" s="32"/>
      <c r="K42" s="33"/>
      <c r="L42" s="32"/>
      <c r="M42" s="32"/>
    </row>
    <row r="43" spans="9:13" s="31" customFormat="1" ht="11.25">
      <c r="I43" s="32"/>
      <c r="J43" s="32"/>
      <c r="K43" s="33"/>
      <c r="L43" s="32"/>
      <c r="M43" s="32"/>
    </row>
    <row r="44" spans="9:13" s="31" customFormat="1" ht="11.25">
      <c r="I44" s="32"/>
      <c r="J44" s="32"/>
      <c r="K44" s="33"/>
      <c r="L44" s="32"/>
      <c r="M44" s="32"/>
    </row>
    <row r="45" spans="9:13" s="31" customFormat="1" ht="11.25">
      <c r="I45" s="32"/>
      <c r="J45" s="32"/>
      <c r="K45" s="33"/>
      <c r="L45" s="32"/>
      <c r="M45" s="32"/>
    </row>
    <row r="46" spans="9:13" s="31" customFormat="1" ht="11.25">
      <c r="I46" s="32"/>
      <c r="J46" s="32"/>
      <c r="K46" s="33"/>
      <c r="L46" s="32"/>
      <c r="M46" s="32"/>
    </row>
    <row r="47" spans="9:13" s="31" customFormat="1" ht="11.25">
      <c r="I47" s="32"/>
      <c r="J47" s="32"/>
      <c r="K47" s="33"/>
      <c r="L47" s="32"/>
      <c r="M47" s="32"/>
    </row>
    <row r="48" spans="9:13" s="31" customFormat="1" ht="11.25">
      <c r="I48" s="32"/>
      <c r="J48" s="32"/>
      <c r="K48" s="33"/>
      <c r="L48" s="32"/>
      <c r="M48" s="32"/>
    </row>
    <row r="49" spans="9:13" s="31" customFormat="1" ht="11.25">
      <c r="I49" s="32"/>
      <c r="J49" s="32"/>
      <c r="K49" s="33"/>
      <c r="L49" s="32"/>
      <c r="M49" s="32"/>
    </row>
    <row r="50" spans="9:13" s="31" customFormat="1" ht="11.25">
      <c r="I50" s="32"/>
      <c r="J50" s="32"/>
      <c r="K50" s="33"/>
      <c r="L50" s="32"/>
      <c r="M50" s="32"/>
    </row>
    <row r="51" spans="9:13" s="31" customFormat="1" ht="11.25">
      <c r="I51" s="32"/>
      <c r="J51" s="32"/>
      <c r="K51" s="33"/>
      <c r="L51" s="32"/>
      <c r="M51" s="32"/>
    </row>
    <row r="52" spans="9:13" s="31" customFormat="1" ht="11.25">
      <c r="I52" s="32"/>
      <c r="J52" s="32"/>
      <c r="K52" s="33"/>
      <c r="L52" s="32"/>
      <c r="M52" s="32"/>
    </row>
    <row r="53" spans="9:13" s="31" customFormat="1" ht="11.25">
      <c r="I53" s="32"/>
      <c r="J53" s="32"/>
      <c r="K53" s="33"/>
      <c r="L53" s="32"/>
      <c r="M53" s="32"/>
    </row>
    <row r="54" spans="9:13" s="31" customFormat="1" ht="11.25">
      <c r="I54" s="32"/>
      <c r="J54" s="32"/>
      <c r="K54" s="33"/>
      <c r="L54" s="32"/>
      <c r="M54" s="32"/>
    </row>
    <row r="55" spans="9:13" s="31" customFormat="1" ht="11.25">
      <c r="I55" s="32"/>
      <c r="J55" s="32"/>
      <c r="K55" s="33"/>
      <c r="L55" s="32"/>
      <c r="M55" s="32"/>
    </row>
    <row r="56" spans="9:13" s="31" customFormat="1" ht="11.25">
      <c r="I56" s="32"/>
      <c r="J56" s="32"/>
      <c r="K56" s="33"/>
      <c r="L56" s="32"/>
      <c r="M56" s="32"/>
    </row>
    <row r="57" spans="9:13" s="31" customFormat="1" ht="11.25">
      <c r="I57" s="32"/>
      <c r="J57" s="32"/>
      <c r="K57" s="33"/>
      <c r="L57" s="32"/>
      <c r="M57" s="32"/>
    </row>
    <row r="58" spans="9:13" s="31" customFormat="1" ht="11.25">
      <c r="I58" s="32"/>
      <c r="J58" s="32"/>
      <c r="K58" s="33"/>
      <c r="L58" s="32"/>
      <c r="M58" s="32"/>
    </row>
    <row r="59" spans="9:13" s="31" customFormat="1" ht="11.25">
      <c r="I59" s="32"/>
      <c r="J59" s="32"/>
      <c r="K59" s="33"/>
      <c r="L59" s="32"/>
      <c r="M59" s="32"/>
    </row>
    <row r="60" spans="9:13" s="31" customFormat="1" ht="11.25">
      <c r="I60" s="32"/>
      <c r="J60" s="32"/>
      <c r="K60" s="33"/>
      <c r="L60" s="32"/>
      <c r="M60" s="32"/>
    </row>
    <row r="61" spans="9:13" s="31" customFormat="1" ht="11.25">
      <c r="I61" s="32"/>
      <c r="J61" s="32"/>
      <c r="K61" s="33"/>
      <c r="L61" s="32"/>
      <c r="M61" s="32"/>
    </row>
    <row r="62" spans="9:13" s="31" customFormat="1" ht="11.25">
      <c r="I62" s="32"/>
      <c r="J62" s="32"/>
      <c r="K62" s="33"/>
      <c r="L62" s="32"/>
      <c r="M62" s="32"/>
    </row>
    <row r="63" spans="9:13" s="31" customFormat="1" ht="11.25">
      <c r="I63" s="32"/>
      <c r="J63" s="32"/>
      <c r="K63" s="33"/>
      <c r="L63" s="32"/>
      <c r="M63" s="32"/>
    </row>
    <row r="64" spans="9:13" s="31" customFormat="1" ht="11.25">
      <c r="I64" s="32"/>
      <c r="J64" s="32"/>
      <c r="K64" s="33"/>
      <c r="L64" s="32"/>
      <c r="M64" s="32"/>
    </row>
    <row r="65" spans="9:13" s="31" customFormat="1" ht="11.25">
      <c r="I65" s="32"/>
      <c r="J65" s="32"/>
      <c r="K65" s="33"/>
      <c r="L65" s="32"/>
      <c r="M65" s="32"/>
    </row>
    <row r="66" spans="9:13" s="31" customFormat="1" ht="11.25">
      <c r="I66" s="32"/>
      <c r="J66" s="32"/>
      <c r="K66" s="33"/>
      <c r="L66" s="32"/>
      <c r="M66" s="32"/>
    </row>
    <row r="67" spans="9:13" s="31" customFormat="1" ht="11.25">
      <c r="I67" s="32"/>
      <c r="J67" s="32"/>
      <c r="K67" s="33"/>
      <c r="L67" s="32"/>
      <c r="M67" s="32"/>
    </row>
    <row r="68" spans="9:13" s="31" customFormat="1" ht="11.25">
      <c r="I68" s="32"/>
      <c r="J68" s="32"/>
      <c r="K68" s="33"/>
      <c r="L68" s="32"/>
      <c r="M68" s="32"/>
    </row>
    <row r="69" spans="9:13" s="31" customFormat="1" ht="11.25">
      <c r="I69" s="32"/>
      <c r="J69" s="32"/>
      <c r="K69" s="33"/>
      <c r="L69" s="32"/>
      <c r="M69" s="32"/>
    </row>
    <row r="70" spans="9:13" s="31" customFormat="1" ht="11.25">
      <c r="I70" s="32"/>
      <c r="J70" s="32"/>
      <c r="K70" s="33"/>
      <c r="L70" s="32"/>
      <c r="M70" s="32"/>
    </row>
    <row r="71" spans="9:13" s="31" customFormat="1" ht="11.25">
      <c r="I71" s="32"/>
      <c r="J71" s="32"/>
      <c r="K71" s="33"/>
      <c r="L71" s="32"/>
      <c r="M71" s="32"/>
    </row>
    <row r="72" spans="9:13" s="31" customFormat="1" ht="11.25">
      <c r="I72" s="32"/>
      <c r="J72" s="32"/>
      <c r="K72" s="33"/>
      <c r="L72" s="32"/>
      <c r="M72" s="32"/>
    </row>
    <row r="73" spans="9:13" s="31" customFormat="1" ht="11.25">
      <c r="I73" s="32"/>
      <c r="J73" s="32"/>
      <c r="K73" s="33"/>
      <c r="L73" s="32"/>
      <c r="M73" s="32"/>
    </row>
    <row r="74" spans="9:13" s="31" customFormat="1" ht="11.25">
      <c r="I74" s="32"/>
      <c r="J74" s="32"/>
      <c r="K74" s="33"/>
      <c r="L74" s="32"/>
      <c r="M74" s="32"/>
    </row>
    <row r="75" spans="9:13" s="31" customFormat="1" ht="11.25">
      <c r="I75" s="32"/>
      <c r="J75" s="32"/>
      <c r="K75" s="33"/>
      <c r="L75" s="32"/>
      <c r="M75" s="32"/>
    </row>
    <row r="76" spans="9:13" s="31" customFormat="1" ht="11.25">
      <c r="I76" s="32"/>
      <c r="J76" s="32"/>
      <c r="K76" s="33"/>
      <c r="L76" s="32"/>
      <c r="M76" s="32"/>
    </row>
    <row r="77" spans="9:13" s="31" customFormat="1" ht="11.25">
      <c r="I77" s="32"/>
      <c r="J77" s="32"/>
      <c r="K77" s="33"/>
      <c r="L77" s="32"/>
      <c r="M77" s="32"/>
    </row>
    <row r="78" spans="9:13" s="31" customFormat="1" ht="11.25">
      <c r="I78" s="32"/>
      <c r="J78" s="32"/>
      <c r="K78" s="33"/>
      <c r="L78" s="32"/>
      <c r="M78" s="32"/>
    </row>
    <row r="79" spans="9:13" s="31" customFormat="1" ht="11.25">
      <c r="I79" s="32"/>
      <c r="J79" s="32"/>
      <c r="K79" s="33"/>
      <c r="L79" s="32"/>
      <c r="M79" s="32"/>
    </row>
    <row r="80" spans="9:13" s="31" customFormat="1" ht="11.25">
      <c r="I80" s="32"/>
      <c r="J80" s="32"/>
      <c r="K80" s="33"/>
      <c r="L80" s="32"/>
      <c r="M80" s="32"/>
    </row>
    <row r="81" spans="9:13" s="31" customFormat="1" ht="11.25">
      <c r="I81" s="32"/>
      <c r="J81" s="32"/>
      <c r="K81" s="33"/>
      <c r="L81" s="32"/>
      <c r="M81" s="32"/>
    </row>
    <row r="82" spans="9:13" s="31" customFormat="1" ht="11.25">
      <c r="I82" s="32"/>
      <c r="J82" s="32"/>
      <c r="K82" s="33"/>
      <c r="L82" s="32"/>
      <c r="M82" s="32"/>
    </row>
    <row r="83" spans="9:13" s="31" customFormat="1" ht="11.25">
      <c r="I83" s="32"/>
      <c r="J83" s="32"/>
      <c r="K83" s="33"/>
      <c r="L83" s="32"/>
      <c r="M83" s="32"/>
    </row>
    <row r="84" spans="9:13" s="31" customFormat="1" ht="11.25">
      <c r="I84" s="32"/>
      <c r="J84" s="32"/>
      <c r="K84" s="33"/>
      <c r="L84" s="32"/>
      <c r="M84" s="32"/>
    </row>
    <row r="85" spans="9:13" s="31" customFormat="1" ht="11.25">
      <c r="I85" s="32"/>
      <c r="J85" s="32"/>
      <c r="K85" s="33"/>
      <c r="L85" s="32"/>
      <c r="M85" s="32"/>
    </row>
    <row r="86" spans="9:13" s="31" customFormat="1" ht="11.25">
      <c r="I86" s="32"/>
      <c r="J86" s="32"/>
      <c r="K86" s="33"/>
      <c r="L86" s="32"/>
      <c r="M86" s="32"/>
    </row>
    <row r="87" spans="9:13" s="31" customFormat="1" ht="11.25">
      <c r="I87" s="32"/>
      <c r="J87" s="32"/>
      <c r="K87" s="33"/>
      <c r="L87" s="32"/>
      <c r="M87" s="32"/>
    </row>
    <row r="88" spans="9:13" s="31" customFormat="1" ht="11.25">
      <c r="I88" s="32"/>
      <c r="J88" s="32"/>
      <c r="K88" s="33"/>
      <c r="L88" s="32"/>
      <c r="M88" s="32"/>
    </row>
    <row r="89" spans="9:13" s="31" customFormat="1" ht="11.25">
      <c r="I89" s="32"/>
      <c r="J89" s="32"/>
      <c r="K89" s="33"/>
      <c r="L89" s="32"/>
      <c r="M89" s="32"/>
    </row>
    <row r="90" spans="9:13" s="31" customFormat="1" ht="11.25">
      <c r="I90" s="32"/>
      <c r="J90" s="32"/>
      <c r="K90" s="33"/>
      <c r="L90" s="32"/>
      <c r="M90" s="32"/>
    </row>
    <row r="91" spans="9:13" s="31" customFormat="1" ht="11.25">
      <c r="I91" s="32"/>
      <c r="J91" s="32"/>
      <c r="K91" s="33"/>
      <c r="L91" s="32"/>
      <c r="M91" s="32"/>
    </row>
    <row r="92" spans="9:13" s="31" customFormat="1" ht="11.25">
      <c r="I92" s="32"/>
      <c r="J92" s="32"/>
      <c r="K92" s="33"/>
      <c r="L92" s="32"/>
      <c r="M92" s="32"/>
    </row>
    <row r="93" spans="9:13" s="31" customFormat="1" ht="11.25">
      <c r="I93" s="32"/>
      <c r="J93" s="32"/>
      <c r="K93" s="33"/>
      <c r="L93" s="32"/>
      <c r="M93" s="32"/>
    </row>
    <row r="94" spans="9:13" s="31" customFormat="1" ht="11.25">
      <c r="I94" s="32"/>
      <c r="J94" s="32"/>
      <c r="K94" s="33"/>
      <c r="L94" s="32"/>
      <c r="M94" s="32"/>
    </row>
    <row r="95" spans="9:13" s="31" customFormat="1" ht="11.25">
      <c r="I95" s="32"/>
      <c r="J95" s="32"/>
      <c r="K95" s="33"/>
      <c r="L95" s="32"/>
      <c r="M95" s="32"/>
    </row>
    <row r="96" spans="9:13" s="31" customFormat="1" ht="11.25">
      <c r="I96" s="32"/>
      <c r="J96" s="32"/>
      <c r="K96" s="33"/>
      <c r="L96" s="32"/>
      <c r="M96" s="32"/>
    </row>
    <row r="97" spans="9:13" s="31" customFormat="1" ht="11.25">
      <c r="I97" s="32"/>
      <c r="J97" s="32"/>
      <c r="K97" s="33"/>
      <c r="L97" s="32"/>
      <c r="M97" s="32"/>
    </row>
    <row r="98" spans="9:13" s="31" customFormat="1" ht="11.25">
      <c r="I98" s="32"/>
      <c r="J98" s="32"/>
      <c r="K98" s="33"/>
      <c r="L98" s="32"/>
      <c r="M98" s="32"/>
    </row>
    <row r="99" spans="9:13" s="31" customFormat="1" ht="11.25">
      <c r="I99" s="32"/>
      <c r="J99" s="32"/>
      <c r="K99" s="33"/>
      <c r="L99" s="32"/>
      <c r="M99" s="32"/>
    </row>
    <row r="100" spans="9:13" s="31" customFormat="1" ht="11.25">
      <c r="I100" s="32"/>
      <c r="J100" s="32"/>
      <c r="K100" s="33"/>
      <c r="L100" s="32"/>
      <c r="M100" s="32"/>
    </row>
    <row r="101" spans="9:13" s="31" customFormat="1" ht="11.25">
      <c r="I101" s="32"/>
      <c r="J101" s="32"/>
      <c r="K101" s="33"/>
      <c r="L101" s="32"/>
      <c r="M101" s="32"/>
    </row>
    <row r="102" spans="9:13" s="31" customFormat="1" ht="11.25">
      <c r="I102" s="32"/>
      <c r="J102" s="32"/>
      <c r="K102" s="33"/>
      <c r="L102" s="32"/>
      <c r="M102" s="32"/>
    </row>
    <row r="103" spans="9:13" s="31" customFormat="1" ht="11.25">
      <c r="I103" s="32"/>
      <c r="J103" s="32"/>
      <c r="K103" s="33"/>
      <c r="L103" s="32"/>
      <c r="M103" s="32"/>
    </row>
    <row r="104" spans="9:13" s="31" customFormat="1" ht="11.25">
      <c r="I104" s="32"/>
      <c r="J104" s="32"/>
      <c r="K104" s="33"/>
      <c r="L104" s="32"/>
      <c r="M104" s="32"/>
    </row>
    <row r="105" spans="9:13" s="31" customFormat="1" ht="11.25">
      <c r="I105" s="32"/>
      <c r="J105" s="32"/>
      <c r="K105" s="33"/>
      <c r="L105" s="32"/>
      <c r="M105" s="32"/>
    </row>
    <row r="106" spans="9:13" s="31" customFormat="1" ht="11.25">
      <c r="I106" s="32"/>
      <c r="J106" s="32"/>
      <c r="K106" s="33"/>
      <c r="L106" s="32"/>
      <c r="M106" s="32"/>
    </row>
    <row r="107" spans="9:13" s="31" customFormat="1" ht="11.25">
      <c r="I107" s="32"/>
      <c r="J107" s="32"/>
      <c r="K107" s="33"/>
      <c r="L107" s="32"/>
      <c r="M107" s="32"/>
    </row>
    <row r="108" spans="9:13" s="31" customFormat="1" ht="11.25">
      <c r="I108" s="32"/>
      <c r="J108" s="32"/>
      <c r="K108" s="33"/>
      <c r="L108" s="32"/>
      <c r="M108" s="32"/>
    </row>
    <row r="109" spans="9:13" s="31" customFormat="1" ht="11.25">
      <c r="I109" s="32"/>
      <c r="J109" s="32"/>
      <c r="K109" s="33"/>
      <c r="L109" s="32"/>
      <c r="M109" s="32"/>
    </row>
    <row r="110" spans="9:13" s="31" customFormat="1" ht="11.25">
      <c r="I110" s="32"/>
      <c r="J110" s="32"/>
      <c r="K110" s="33"/>
      <c r="L110" s="32"/>
      <c r="M110" s="32"/>
    </row>
    <row r="111" spans="9:13" s="31" customFormat="1" ht="11.25">
      <c r="I111" s="32"/>
      <c r="J111" s="32"/>
      <c r="K111" s="33"/>
      <c r="L111" s="32"/>
      <c r="M111" s="32"/>
    </row>
    <row r="112" spans="9:13" s="31" customFormat="1" ht="11.25">
      <c r="I112" s="32"/>
      <c r="J112" s="32"/>
      <c r="K112" s="33"/>
      <c r="L112" s="32"/>
      <c r="M112" s="32"/>
    </row>
    <row r="113" spans="9:13" s="31" customFormat="1" ht="11.25">
      <c r="I113" s="32"/>
      <c r="J113" s="32"/>
      <c r="K113" s="33"/>
      <c r="L113" s="32"/>
      <c r="M113" s="32"/>
    </row>
    <row r="114" spans="9:13" s="31" customFormat="1" ht="11.25">
      <c r="I114" s="32"/>
      <c r="J114" s="32"/>
      <c r="K114" s="33"/>
      <c r="L114" s="32"/>
      <c r="M114" s="32"/>
    </row>
    <row r="115" spans="9:13" s="31" customFormat="1" ht="11.25">
      <c r="I115" s="32"/>
      <c r="J115" s="32"/>
      <c r="K115" s="33"/>
      <c r="L115" s="32"/>
      <c r="M115" s="32"/>
    </row>
    <row r="116" spans="9:13" s="31" customFormat="1" ht="11.25">
      <c r="I116" s="32"/>
      <c r="J116" s="32"/>
      <c r="K116" s="33"/>
      <c r="L116" s="32"/>
      <c r="M116" s="32"/>
    </row>
    <row r="117" spans="9:13" s="31" customFormat="1" ht="11.25">
      <c r="I117" s="32"/>
      <c r="J117" s="32"/>
      <c r="K117" s="33"/>
      <c r="L117" s="32"/>
      <c r="M117" s="32"/>
    </row>
    <row r="118" spans="9:13" s="31" customFormat="1" ht="11.25">
      <c r="I118" s="32"/>
      <c r="J118" s="32"/>
      <c r="K118" s="33"/>
      <c r="L118" s="32"/>
      <c r="M118" s="32"/>
    </row>
    <row r="119" spans="9:13" s="31" customFormat="1" ht="11.25">
      <c r="I119" s="32"/>
      <c r="J119" s="32"/>
      <c r="K119" s="33"/>
      <c r="L119" s="32"/>
      <c r="M119" s="32"/>
    </row>
    <row r="120" spans="9:13" s="31" customFormat="1" ht="11.25">
      <c r="I120" s="32"/>
      <c r="J120" s="32"/>
      <c r="K120" s="33"/>
      <c r="L120" s="32"/>
      <c r="M120" s="32"/>
    </row>
    <row r="121" spans="9:13" s="31" customFormat="1" ht="11.25">
      <c r="I121" s="32"/>
      <c r="J121" s="32"/>
      <c r="K121" s="33"/>
      <c r="L121" s="32"/>
      <c r="M121" s="32"/>
    </row>
    <row r="122" spans="9:13" s="31" customFormat="1" ht="11.25">
      <c r="I122" s="32"/>
      <c r="J122" s="32"/>
      <c r="K122" s="33"/>
      <c r="L122" s="32"/>
      <c r="M122" s="32"/>
    </row>
    <row r="123" spans="9:13" s="31" customFormat="1" ht="11.25">
      <c r="I123" s="32"/>
      <c r="J123" s="32"/>
      <c r="K123" s="33"/>
      <c r="L123" s="32"/>
      <c r="M123" s="32"/>
    </row>
    <row r="124" spans="9:13" s="31" customFormat="1" ht="11.25">
      <c r="I124" s="32"/>
      <c r="J124" s="32"/>
      <c r="K124" s="33"/>
      <c r="L124" s="32"/>
      <c r="M124" s="32"/>
    </row>
    <row r="125" spans="9:13" s="31" customFormat="1" ht="11.25">
      <c r="I125" s="32"/>
      <c r="J125" s="32"/>
      <c r="K125" s="33"/>
      <c r="L125" s="32"/>
      <c r="M125" s="32"/>
    </row>
    <row r="126" spans="9:13" s="31" customFormat="1" ht="11.25">
      <c r="I126" s="32"/>
      <c r="J126" s="32"/>
      <c r="K126" s="33"/>
      <c r="L126" s="32"/>
      <c r="M126" s="32"/>
    </row>
    <row r="127" spans="9:13" s="31" customFormat="1" ht="11.25">
      <c r="I127" s="32"/>
      <c r="J127" s="32"/>
      <c r="K127" s="33"/>
      <c r="L127" s="32"/>
      <c r="M127" s="32"/>
    </row>
    <row r="128" spans="9:13" s="31" customFormat="1" ht="11.25">
      <c r="I128" s="32"/>
      <c r="J128" s="32"/>
      <c r="K128" s="33"/>
      <c r="L128" s="32"/>
      <c r="M128" s="32"/>
    </row>
    <row r="129" spans="9:13" s="31" customFormat="1" ht="11.25">
      <c r="I129" s="32"/>
      <c r="J129" s="32"/>
      <c r="K129" s="33"/>
      <c r="L129" s="32"/>
      <c r="M129" s="32"/>
    </row>
    <row r="130" spans="9:13" s="31" customFormat="1" ht="11.25">
      <c r="I130" s="32"/>
      <c r="J130" s="32"/>
      <c r="K130" s="33"/>
      <c r="L130" s="32"/>
      <c r="M130" s="32"/>
    </row>
    <row r="131" spans="9:13" s="31" customFormat="1" ht="11.25">
      <c r="I131" s="32"/>
      <c r="J131" s="32"/>
      <c r="K131" s="33"/>
      <c r="L131" s="32"/>
      <c r="M131" s="32"/>
    </row>
    <row r="132" spans="9:13" s="31" customFormat="1" ht="11.25">
      <c r="I132" s="32"/>
      <c r="J132" s="32"/>
      <c r="K132" s="33"/>
      <c r="L132" s="32"/>
      <c r="M132" s="32"/>
    </row>
    <row r="133" spans="9:13" s="31" customFormat="1" ht="11.25">
      <c r="I133" s="32"/>
      <c r="J133" s="32"/>
      <c r="K133" s="33"/>
      <c r="L133" s="32"/>
      <c r="M133" s="32"/>
    </row>
    <row r="134" spans="9:13" s="31" customFormat="1" ht="11.25">
      <c r="I134" s="32"/>
      <c r="J134" s="32"/>
      <c r="K134" s="33"/>
      <c r="L134" s="32"/>
      <c r="M134" s="32"/>
    </row>
    <row r="135" spans="9:13" s="31" customFormat="1" ht="11.25">
      <c r="I135" s="32"/>
      <c r="J135" s="32"/>
      <c r="K135" s="33"/>
      <c r="L135" s="32"/>
      <c r="M135" s="32"/>
    </row>
    <row r="136" spans="9:13" s="31" customFormat="1" ht="11.25">
      <c r="I136" s="32"/>
      <c r="J136" s="32"/>
      <c r="K136" s="33"/>
      <c r="L136" s="32"/>
      <c r="M136" s="32"/>
    </row>
    <row r="137" spans="9:13" s="31" customFormat="1" ht="11.25">
      <c r="I137" s="32"/>
      <c r="J137" s="32"/>
      <c r="K137" s="33"/>
      <c r="L137" s="32"/>
      <c r="M137" s="32"/>
    </row>
    <row r="138" spans="9:13" s="31" customFormat="1" ht="11.25">
      <c r="I138" s="32"/>
      <c r="J138" s="32"/>
      <c r="K138" s="33"/>
      <c r="L138" s="32"/>
      <c r="M138" s="32"/>
    </row>
    <row r="139" spans="9:13" s="31" customFormat="1" ht="11.25">
      <c r="I139" s="32"/>
      <c r="J139" s="32"/>
      <c r="K139" s="33"/>
      <c r="L139" s="32"/>
      <c r="M139" s="32"/>
    </row>
    <row r="140" spans="9:13" s="31" customFormat="1" ht="11.25">
      <c r="I140" s="32"/>
      <c r="J140" s="32"/>
      <c r="K140" s="33"/>
      <c r="L140" s="32"/>
      <c r="M140" s="32"/>
    </row>
    <row r="141" spans="9:13" s="31" customFormat="1" ht="11.25">
      <c r="I141" s="32"/>
      <c r="J141" s="32"/>
      <c r="K141" s="33"/>
      <c r="L141" s="32"/>
      <c r="M141" s="32"/>
    </row>
    <row r="142" spans="9:13" s="31" customFormat="1" ht="11.25">
      <c r="I142" s="32"/>
      <c r="J142" s="32"/>
      <c r="K142" s="33"/>
      <c r="L142" s="32"/>
      <c r="M142" s="32"/>
    </row>
    <row r="143" spans="9:13" s="31" customFormat="1" ht="11.25">
      <c r="I143" s="32"/>
      <c r="J143" s="32"/>
      <c r="K143" s="33"/>
      <c r="L143" s="32"/>
      <c r="M143" s="32"/>
    </row>
    <row r="144" spans="9:13" s="31" customFormat="1" ht="11.25">
      <c r="I144" s="32"/>
      <c r="J144" s="32"/>
      <c r="K144" s="33"/>
      <c r="L144" s="32"/>
      <c r="M144" s="32"/>
    </row>
    <row r="145" spans="9:13" s="31" customFormat="1" ht="11.25">
      <c r="I145" s="32"/>
      <c r="J145" s="32"/>
      <c r="K145" s="33"/>
      <c r="L145" s="32"/>
      <c r="M145" s="32"/>
    </row>
    <row r="146" spans="9:13" s="31" customFormat="1" ht="11.25">
      <c r="I146" s="32"/>
      <c r="J146" s="32"/>
      <c r="K146" s="33"/>
      <c r="L146" s="32"/>
      <c r="M146" s="32"/>
    </row>
    <row r="147" spans="9:13" s="31" customFormat="1" ht="11.25">
      <c r="I147" s="32"/>
      <c r="J147" s="32"/>
      <c r="K147" s="33"/>
      <c r="L147" s="32"/>
      <c r="M147" s="32"/>
    </row>
    <row r="148" spans="9:13" s="31" customFormat="1" ht="11.25">
      <c r="I148" s="32"/>
      <c r="J148" s="32"/>
      <c r="K148" s="33"/>
      <c r="L148" s="32"/>
      <c r="M148" s="32"/>
    </row>
    <row r="149" spans="9:13" s="31" customFormat="1" ht="11.25">
      <c r="I149" s="32"/>
      <c r="J149" s="32"/>
      <c r="K149" s="33"/>
      <c r="L149" s="32"/>
      <c r="M149" s="32"/>
    </row>
    <row r="150" spans="9:13" s="31" customFormat="1" ht="11.25">
      <c r="I150" s="32"/>
      <c r="J150" s="32"/>
      <c r="K150" s="33"/>
      <c r="L150" s="32"/>
      <c r="M150" s="32"/>
    </row>
    <row r="151" spans="9:13" s="31" customFormat="1" ht="11.25">
      <c r="I151" s="32"/>
      <c r="J151" s="32"/>
      <c r="K151" s="33"/>
      <c r="L151" s="32"/>
      <c r="M151" s="32"/>
    </row>
    <row r="152" spans="9:13" s="31" customFormat="1" ht="11.25">
      <c r="I152" s="32"/>
      <c r="J152" s="32"/>
      <c r="K152" s="33"/>
      <c r="L152" s="32"/>
      <c r="M152" s="32"/>
    </row>
    <row r="153" spans="9:13" s="31" customFormat="1" ht="11.25">
      <c r="I153" s="32"/>
      <c r="J153" s="32"/>
      <c r="K153" s="33"/>
      <c r="L153" s="32"/>
      <c r="M153" s="32"/>
    </row>
    <row r="154" spans="9:13" s="31" customFormat="1" ht="11.25">
      <c r="I154" s="32"/>
      <c r="J154" s="32"/>
      <c r="K154" s="33"/>
      <c r="L154" s="32"/>
      <c r="M154" s="32"/>
    </row>
    <row r="155" spans="9:13" s="31" customFormat="1" ht="11.25">
      <c r="I155" s="32"/>
      <c r="J155" s="32"/>
      <c r="K155" s="33"/>
      <c r="L155" s="32"/>
      <c r="M155" s="32"/>
    </row>
    <row r="156" spans="9:13" s="31" customFormat="1" ht="11.25">
      <c r="I156" s="32"/>
      <c r="J156" s="32"/>
      <c r="K156" s="33"/>
      <c r="L156" s="32"/>
      <c r="M156" s="32"/>
    </row>
    <row r="157" spans="9:13" s="31" customFormat="1" ht="11.25">
      <c r="I157" s="32"/>
      <c r="J157" s="32"/>
      <c r="K157" s="33"/>
      <c r="L157" s="32"/>
      <c r="M157" s="32"/>
    </row>
    <row r="158" spans="9:13" s="31" customFormat="1" ht="11.25">
      <c r="I158" s="32"/>
      <c r="J158" s="32"/>
      <c r="K158" s="33"/>
      <c r="L158" s="32"/>
      <c r="M158" s="32"/>
    </row>
    <row r="159" spans="9:13" s="31" customFormat="1" ht="11.25">
      <c r="I159" s="32"/>
      <c r="J159" s="32"/>
      <c r="K159" s="33"/>
      <c r="L159" s="32"/>
      <c r="M159" s="32"/>
    </row>
    <row r="160" spans="9:13" s="31" customFormat="1" ht="11.25">
      <c r="I160" s="32"/>
      <c r="J160" s="32"/>
      <c r="K160" s="33"/>
      <c r="L160" s="32"/>
      <c r="M160" s="32"/>
    </row>
    <row r="161" spans="9:13" s="31" customFormat="1" ht="11.25">
      <c r="I161" s="32"/>
      <c r="J161" s="32"/>
      <c r="K161" s="33"/>
      <c r="L161" s="32"/>
      <c r="M161" s="32"/>
    </row>
    <row r="162" spans="9:13" s="31" customFormat="1" ht="11.25">
      <c r="I162" s="32"/>
      <c r="J162" s="32"/>
      <c r="K162" s="33"/>
      <c r="L162" s="32"/>
      <c r="M162" s="32"/>
    </row>
    <row r="163" spans="9:13" s="31" customFormat="1" ht="11.25">
      <c r="I163" s="32"/>
      <c r="J163" s="32"/>
      <c r="K163" s="33"/>
      <c r="L163" s="32"/>
      <c r="M163" s="32"/>
    </row>
    <row r="164" spans="9:13" s="31" customFormat="1" ht="11.25">
      <c r="I164" s="32"/>
      <c r="J164" s="32"/>
      <c r="K164" s="33"/>
      <c r="L164" s="32"/>
      <c r="M164" s="32"/>
    </row>
    <row r="165" spans="9:13" s="31" customFormat="1" ht="11.25">
      <c r="I165" s="32"/>
      <c r="J165" s="32"/>
      <c r="K165" s="33"/>
      <c r="L165" s="32"/>
      <c r="M165" s="32"/>
    </row>
    <row r="166" spans="9:13" s="31" customFormat="1" ht="11.25">
      <c r="I166" s="32"/>
      <c r="J166" s="32"/>
      <c r="K166" s="33"/>
      <c r="L166" s="32"/>
      <c r="M166" s="32"/>
    </row>
    <row r="167" spans="9:13" s="31" customFormat="1" ht="11.25">
      <c r="I167" s="32"/>
      <c r="J167" s="32"/>
      <c r="K167" s="33"/>
      <c r="L167" s="32"/>
      <c r="M167" s="32"/>
    </row>
    <row r="168" spans="9:13" s="31" customFormat="1" ht="11.25">
      <c r="I168" s="32"/>
      <c r="J168" s="32"/>
      <c r="K168" s="33"/>
      <c r="L168" s="32"/>
      <c r="M168" s="32"/>
    </row>
    <row r="169" spans="9:13" s="31" customFormat="1" ht="11.25">
      <c r="I169" s="32"/>
      <c r="J169" s="32"/>
      <c r="K169" s="33"/>
      <c r="L169" s="32"/>
      <c r="M169" s="32"/>
    </row>
    <row r="170" spans="9:13" s="31" customFormat="1" ht="11.25">
      <c r="I170" s="32"/>
      <c r="J170" s="32"/>
      <c r="K170" s="33"/>
      <c r="L170" s="32"/>
      <c r="M170" s="32"/>
    </row>
    <row r="171" spans="9:13" s="31" customFormat="1" ht="11.25">
      <c r="I171" s="32"/>
      <c r="J171" s="32"/>
      <c r="K171" s="33"/>
      <c r="L171" s="32"/>
      <c r="M171" s="32"/>
    </row>
    <row r="172" spans="9:13" s="31" customFormat="1" ht="11.25">
      <c r="I172" s="32"/>
      <c r="J172" s="32"/>
      <c r="K172" s="33"/>
      <c r="L172" s="32"/>
      <c r="M172" s="32"/>
    </row>
    <row r="173" spans="9:13" s="31" customFormat="1" ht="11.25">
      <c r="I173" s="32"/>
      <c r="J173" s="32"/>
      <c r="K173" s="33"/>
      <c r="L173" s="32"/>
      <c r="M173" s="32"/>
    </row>
    <row r="174" spans="9:13" s="31" customFormat="1" ht="11.25">
      <c r="I174" s="32"/>
      <c r="J174" s="32"/>
      <c r="K174" s="33"/>
      <c r="L174" s="32"/>
      <c r="M174" s="32"/>
    </row>
    <row r="175" spans="9:13" s="31" customFormat="1" ht="11.25">
      <c r="I175" s="32"/>
      <c r="J175" s="32"/>
      <c r="K175" s="33"/>
      <c r="L175" s="32"/>
      <c r="M175" s="32"/>
    </row>
    <row r="176" spans="9:13" s="31" customFormat="1" ht="11.25">
      <c r="I176" s="32"/>
      <c r="J176" s="32"/>
      <c r="K176" s="33"/>
      <c r="L176" s="32"/>
      <c r="M176" s="32"/>
    </row>
    <row r="177" spans="9:13" s="31" customFormat="1" ht="11.25">
      <c r="I177" s="32"/>
      <c r="J177" s="32"/>
      <c r="K177" s="33"/>
      <c r="L177" s="32"/>
      <c r="M177" s="32"/>
    </row>
    <row r="178" spans="9:13" s="31" customFormat="1" ht="11.25">
      <c r="I178" s="32"/>
      <c r="J178" s="32"/>
      <c r="K178" s="33"/>
      <c r="L178" s="32"/>
      <c r="M178" s="32"/>
    </row>
    <row r="179" spans="9:13" s="31" customFormat="1" ht="11.25">
      <c r="I179" s="32"/>
      <c r="J179" s="32"/>
      <c r="K179" s="33"/>
      <c r="L179" s="32"/>
      <c r="M179" s="32"/>
    </row>
    <row r="180" spans="9:13" s="31" customFormat="1" ht="11.25">
      <c r="I180" s="32"/>
      <c r="J180" s="32"/>
      <c r="K180" s="33"/>
      <c r="L180" s="32"/>
      <c r="M180" s="32"/>
    </row>
    <row r="181" spans="9:13" s="31" customFormat="1" ht="11.25">
      <c r="I181" s="32"/>
      <c r="J181" s="32"/>
      <c r="K181" s="33"/>
      <c r="L181" s="32"/>
      <c r="M181" s="32"/>
    </row>
    <row r="182" spans="9:13" s="31" customFormat="1" ht="11.25">
      <c r="I182" s="32"/>
      <c r="J182" s="32"/>
      <c r="K182" s="33"/>
      <c r="L182" s="32"/>
      <c r="M182" s="32"/>
    </row>
    <row r="183" spans="9:13" s="31" customFormat="1" ht="11.25">
      <c r="I183" s="32"/>
      <c r="J183" s="32"/>
      <c r="K183" s="33"/>
      <c r="L183" s="32"/>
      <c r="M183" s="32"/>
    </row>
    <row r="184" spans="9:13" s="31" customFormat="1" ht="11.25">
      <c r="I184" s="32"/>
      <c r="J184" s="32"/>
      <c r="K184" s="33"/>
      <c r="L184" s="32"/>
      <c r="M184" s="32"/>
    </row>
    <row r="185" spans="9:13" s="31" customFormat="1" ht="11.25">
      <c r="I185" s="32"/>
      <c r="J185" s="32"/>
      <c r="K185" s="33"/>
      <c r="L185" s="32"/>
      <c r="M185" s="32"/>
    </row>
    <row r="186" spans="9:13" s="31" customFormat="1" ht="11.25">
      <c r="I186" s="32"/>
      <c r="J186" s="32"/>
      <c r="K186" s="33"/>
      <c r="L186" s="32"/>
      <c r="M186" s="32"/>
    </row>
    <row r="187" spans="9:13" s="31" customFormat="1" ht="11.25">
      <c r="I187" s="32"/>
      <c r="J187" s="32"/>
      <c r="K187" s="33"/>
      <c r="L187" s="32"/>
      <c r="M187" s="32"/>
    </row>
    <row r="188" spans="9:13" s="31" customFormat="1" ht="11.25">
      <c r="I188" s="32"/>
      <c r="J188" s="32"/>
      <c r="K188" s="33"/>
      <c r="L188" s="32"/>
      <c r="M188" s="32"/>
    </row>
    <row r="189" spans="9:13" s="31" customFormat="1" ht="11.25">
      <c r="I189" s="32"/>
      <c r="J189" s="32"/>
      <c r="K189" s="33"/>
      <c r="L189" s="32"/>
      <c r="M189" s="32"/>
    </row>
    <row r="190" spans="9:13" s="31" customFormat="1" ht="11.25">
      <c r="I190" s="32"/>
      <c r="J190" s="32"/>
      <c r="K190" s="33"/>
      <c r="L190" s="32"/>
      <c r="M190" s="32"/>
    </row>
    <row r="191" spans="9:13" s="31" customFormat="1" ht="11.25">
      <c r="I191" s="32"/>
      <c r="J191" s="32"/>
      <c r="K191" s="33"/>
      <c r="L191" s="32"/>
      <c r="M191" s="32"/>
    </row>
    <row r="192" spans="9:13" s="31" customFormat="1" ht="11.25">
      <c r="I192" s="32"/>
      <c r="J192" s="32"/>
      <c r="K192" s="33"/>
      <c r="L192" s="32"/>
      <c r="M192" s="32"/>
    </row>
    <row r="193" spans="9:13" s="31" customFormat="1" ht="11.25">
      <c r="I193" s="32"/>
      <c r="J193" s="32"/>
      <c r="K193" s="33"/>
      <c r="L193" s="32"/>
      <c r="M193" s="32"/>
    </row>
    <row r="194" spans="9:13" s="31" customFormat="1" ht="11.25">
      <c r="I194" s="32"/>
      <c r="J194" s="32"/>
      <c r="K194" s="33"/>
      <c r="L194" s="32"/>
      <c r="M194" s="32"/>
    </row>
    <row r="195" spans="9:13" s="31" customFormat="1" ht="11.25">
      <c r="I195" s="32"/>
      <c r="J195" s="32"/>
      <c r="K195" s="33"/>
      <c r="L195" s="32"/>
      <c r="M195" s="32"/>
    </row>
    <row r="196" spans="9:13" s="31" customFormat="1" ht="11.25">
      <c r="I196" s="32"/>
      <c r="J196" s="32"/>
      <c r="K196" s="33"/>
      <c r="L196" s="32"/>
      <c r="M196" s="32"/>
    </row>
    <row r="197" spans="9:13" s="31" customFormat="1" ht="11.25">
      <c r="I197" s="32"/>
      <c r="J197" s="32"/>
      <c r="K197" s="33"/>
      <c r="L197" s="32"/>
      <c r="M197" s="32"/>
    </row>
    <row r="198" spans="9:13" s="31" customFormat="1" ht="11.25">
      <c r="I198" s="32"/>
      <c r="J198" s="32"/>
      <c r="K198" s="33"/>
      <c r="L198" s="32"/>
      <c r="M198" s="32"/>
    </row>
    <row r="199" spans="9:13" s="31" customFormat="1" ht="11.25">
      <c r="I199" s="32"/>
      <c r="J199" s="32"/>
      <c r="K199" s="33"/>
      <c r="L199" s="32"/>
      <c r="M199" s="32"/>
    </row>
    <row r="200" spans="9:13" s="31" customFormat="1" ht="11.25">
      <c r="I200" s="32"/>
      <c r="J200" s="32"/>
      <c r="K200" s="33"/>
      <c r="L200" s="32"/>
      <c r="M200" s="32"/>
    </row>
    <row r="201" spans="9:13" s="31" customFormat="1" ht="11.25">
      <c r="I201" s="32"/>
      <c r="J201" s="32"/>
      <c r="K201" s="33"/>
      <c r="L201" s="32"/>
      <c r="M201" s="32"/>
    </row>
    <row r="202" spans="9:13" s="31" customFormat="1" ht="11.25">
      <c r="I202" s="32"/>
      <c r="J202" s="32"/>
      <c r="K202" s="33"/>
      <c r="L202" s="32"/>
      <c r="M202" s="32"/>
    </row>
    <row r="203" spans="9:13" s="31" customFormat="1" ht="11.25">
      <c r="I203" s="32"/>
      <c r="J203" s="32"/>
      <c r="K203" s="33"/>
      <c r="L203" s="32"/>
      <c r="M203" s="32"/>
    </row>
    <row r="204" spans="9:13" s="31" customFormat="1" ht="11.25">
      <c r="I204" s="32"/>
      <c r="J204" s="32"/>
      <c r="K204" s="33"/>
      <c r="L204" s="32"/>
      <c r="M204" s="32"/>
    </row>
    <row r="205" spans="9:13" s="31" customFormat="1" ht="11.25">
      <c r="I205" s="32"/>
      <c r="J205" s="32"/>
      <c r="K205" s="33"/>
      <c r="L205" s="32"/>
      <c r="M205" s="32"/>
    </row>
    <row r="206" spans="9:13" s="31" customFormat="1" ht="11.25">
      <c r="I206" s="32"/>
      <c r="J206" s="32"/>
      <c r="K206" s="33"/>
      <c r="L206" s="32"/>
      <c r="M206" s="32"/>
    </row>
    <row r="207" spans="9:13" s="31" customFormat="1" ht="11.25">
      <c r="I207" s="32"/>
      <c r="J207" s="32"/>
      <c r="K207" s="33"/>
      <c r="L207" s="32"/>
      <c r="M207" s="32"/>
    </row>
    <row r="208" spans="9:13" s="31" customFormat="1" ht="11.25">
      <c r="I208" s="32"/>
      <c r="J208" s="32"/>
      <c r="K208" s="33"/>
      <c r="L208" s="32"/>
      <c r="M208" s="32"/>
    </row>
    <row r="209" spans="9:13" s="31" customFormat="1" ht="11.25">
      <c r="I209" s="32"/>
      <c r="J209" s="32"/>
      <c r="K209" s="33"/>
      <c r="L209" s="32"/>
      <c r="M209" s="32"/>
    </row>
    <row r="210" spans="9:13" s="31" customFormat="1" ht="11.25">
      <c r="I210" s="32"/>
      <c r="J210" s="32"/>
      <c r="K210" s="33"/>
      <c r="L210" s="32"/>
      <c r="M210" s="32"/>
    </row>
    <row r="211" spans="9:13" s="31" customFormat="1" ht="11.25">
      <c r="I211" s="32"/>
      <c r="J211" s="32"/>
      <c r="K211" s="33"/>
      <c r="L211" s="32"/>
      <c r="M211" s="32"/>
    </row>
    <row r="212" spans="9:13" s="31" customFormat="1" ht="11.25">
      <c r="I212" s="32"/>
      <c r="J212" s="32"/>
      <c r="K212" s="33"/>
      <c r="L212" s="32"/>
      <c r="M212" s="32"/>
    </row>
    <row r="213" spans="9:13" s="31" customFormat="1" ht="11.25">
      <c r="I213" s="32"/>
      <c r="J213" s="32"/>
      <c r="K213" s="33"/>
      <c r="L213" s="32"/>
      <c r="M213" s="32"/>
    </row>
    <row r="214" spans="9:13" s="31" customFormat="1" ht="11.25">
      <c r="I214" s="32"/>
      <c r="J214" s="32"/>
      <c r="K214" s="33"/>
      <c r="L214" s="32"/>
      <c r="M214" s="32"/>
    </row>
    <row r="215" spans="9:13" s="31" customFormat="1" ht="11.25">
      <c r="I215" s="32"/>
      <c r="J215" s="32"/>
      <c r="K215" s="33"/>
      <c r="L215" s="32"/>
      <c r="M215" s="32"/>
    </row>
    <row r="216" spans="9:13" s="31" customFormat="1" ht="11.25">
      <c r="I216" s="32"/>
      <c r="J216" s="32"/>
      <c r="K216" s="33"/>
      <c r="L216" s="32"/>
      <c r="M216" s="32"/>
    </row>
    <row r="217" spans="9:13" s="31" customFormat="1" ht="11.25">
      <c r="I217" s="32"/>
      <c r="J217" s="32"/>
      <c r="K217" s="33"/>
      <c r="L217" s="32"/>
      <c r="M217" s="32"/>
    </row>
    <row r="218" spans="9:13" s="31" customFormat="1" ht="11.25">
      <c r="I218" s="32"/>
      <c r="J218" s="32"/>
      <c r="K218" s="33"/>
      <c r="L218" s="32"/>
      <c r="M218" s="32"/>
    </row>
    <row r="219" spans="9:13" s="31" customFormat="1" ht="11.25">
      <c r="I219" s="32"/>
      <c r="J219" s="32"/>
      <c r="K219" s="33"/>
      <c r="L219" s="32"/>
      <c r="M219" s="32"/>
    </row>
    <row r="220" spans="9:13" s="31" customFormat="1" ht="11.25">
      <c r="I220" s="32"/>
      <c r="J220" s="32"/>
      <c r="K220" s="33"/>
      <c r="L220" s="32"/>
      <c r="M220" s="32"/>
    </row>
    <row r="221" spans="9:13" s="31" customFormat="1" ht="11.25">
      <c r="I221" s="32"/>
      <c r="J221" s="32"/>
      <c r="K221" s="33"/>
      <c r="L221" s="32"/>
      <c r="M221" s="32"/>
    </row>
    <row r="222" spans="9:13" s="31" customFormat="1" ht="11.25">
      <c r="I222" s="32"/>
      <c r="J222" s="32"/>
      <c r="K222" s="33"/>
      <c r="L222" s="32"/>
      <c r="M222" s="32"/>
    </row>
    <row r="223" spans="9:13" s="31" customFormat="1" ht="11.25">
      <c r="I223" s="32"/>
      <c r="J223" s="32"/>
      <c r="K223" s="33"/>
      <c r="L223" s="32"/>
      <c r="M223" s="32"/>
    </row>
    <row r="224" spans="9:13" s="31" customFormat="1" ht="11.25">
      <c r="I224" s="32"/>
      <c r="J224" s="32"/>
      <c r="K224" s="33"/>
      <c r="L224" s="32"/>
      <c r="M224" s="32"/>
    </row>
    <row r="225" spans="9:13" s="31" customFormat="1" ht="11.25">
      <c r="I225" s="32"/>
      <c r="J225" s="32"/>
      <c r="K225" s="33"/>
      <c r="L225" s="32"/>
      <c r="M225" s="32"/>
    </row>
    <row r="226" spans="9:13" s="31" customFormat="1" ht="11.25">
      <c r="I226" s="32"/>
      <c r="J226" s="32"/>
      <c r="K226" s="33"/>
      <c r="L226" s="32"/>
      <c r="M226" s="32"/>
    </row>
    <row r="227" spans="9:13" s="31" customFormat="1" ht="11.25">
      <c r="I227" s="32"/>
      <c r="J227" s="32"/>
      <c r="K227" s="33"/>
      <c r="L227" s="32"/>
      <c r="M227" s="32"/>
    </row>
    <row r="228" spans="9:13" s="31" customFormat="1" ht="11.25">
      <c r="I228" s="32"/>
      <c r="J228" s="32"/>
      <c r="K228" s="33"/>
      <c r="L228" s="32"/>
      <c r="M228" s="32"/>
    </row>
    <row r="229" spans="9:13" s="31" customFormat="1" ht="11.25">
      <c r="I229" s="32"/>
      <c r="J229" s="32"/>
      <c r="K229" s="33"/>
      <c r="L229" s="32"/>
      <c r="M229" s="32"/>
    </row>
    <row r="230" spans="9:13" s="31" customFormat="1" ht="11.25">
      <c r="I230" s="32"/>
      <c r="J230" s="32"/>
      <c r="K230" s="33"/>
      <c r="L230" s="32"/>
      <c r="M230" s="32"/>
    </row>
    <row r="231" spans="9:13" s="31" customFormat="1" ht="11.25">
      <c r="I231" s="32"/>
      <c r="J231" s="32"/>
      <c r="K231" s="33"/>
      <c r="L231" s="32"/>
      <c r="M231" s="32"/>
    </row>
    <row r="232" spans="9:13" s="31" customFormat="1" ht="11.25">
      <c r="I232" s="32"/>
      <c r="J232" s="32"/>
      <c r="K232" s="33"/>
      <c r="L232" s="32"/>
      <c r="M232" s="32"/>
    </row>
    <row r="233" spans="9:13" s="31" customFormat="1" ht="11.25">
      <c r="I233" s="32"/>
      <c r="J233" s="32"/>
      <c r="K233" s="33"/>
      <c r="L233" s="32"/>
      <c r="M233" s="32"/>
    </row>
    <row r="234" spans="9:13" s="31" customFormat="1" ht="11.25">
      <c r="I234" s="32"/>
      <c r="J234" s="32"/>
      <c r="K234" s="33"/>
      <c r="L234" s="32"/>
      <c r="M234" s="32"/>
    </row>
    <row r="235" spans="9:13" s="31" customFormat="1" ht="11.25">
      <c r="I235" s="32"/>
      <c r="J235" s="32"/>
      <c r="K235" s="33"/>
      <c r="L235" s="32"/>
      <c r="M235" s="32"/>
    </row>
    <row r="236" spans="9:13" s="31" customFormat="1" ht="11.25">
      <c r="I236" s="32"/>
      <c r="J236" s="32"/>
      <c r="K236" s="33"/>
      <c r="L236" s="32"/>
      <c r="M236" s="32"/>
    </row>
    <row r="237" spans="9:13" s="31" customFormat="1" ht="11.25">
      <c r="I237" s="32"/>
      <c r="J237" s="32"/>
      <c r="K237" s="33"/>
      <c r="L237" s="32"/>
      <c r="M237" s="32"/>
    </row>
    <row r="238" spans="9:13" s="31" customFormat="1" ht="11.25">
      <c r="I238" s="32"/>
      <c r="J238" s="32"/>
      <c r="K238" s="33"/>
      <c r="L238" s="32"/>
      <c r="M238" s="32"/>
    </row>
    <row r="239" spans="9:13" s="31" customFormat="1" ht="11.25">
      <c r="I239" s="32"/>
      <c r="J239" s="32"/>
      <c r="K239" s="33"/>
      <c r="L239" s="32"/>
      <c r="M239" s="32"/>
    </row>
    <row r="240" spans="9:13" s="31" customFormat="1" ht="11.25">
      <c r="I240" s="32"/>
      <c r="J240" s="32"/>
      <c r="K240" s="33"/>
      <c r="L240" s="32"/>
      <c r="M240" s="32"/>
    </row>
    <row r="241" spans="9:13" s="31" customFormat="1" ht="11.25">
      <c r="I241" s="32"/>
      <c r="J241" s="32"/>
      <c r="K241" s="33"/>
      <c r="L241" s="32"/>
      <c r="M241" s="32"/>
    </row>
    <row r="242" spans="9:13" s="31" customFormat="1" ht="11.25">
      <c r="I242" s="32"/>
      <c r="J242" s="32"/>
      <c r="K242" s="33"/>
      <c r="L242" s="32"/>
      <c r="M242" s="32"/>
    </row>
    <row r="243" spans="9:13" s="31" customFormat="1" ht="11.25">
      <c r="I243" s="32"/>
      <c r="J243" s="32"/>
      <c r="K243" s="33"/>
      <c r="L243" s="32"/>
      <c r="M243" s="32"/>
    </row>
    <row r="244" spans="9:13" s="31" customFormat="1" ht="11.25">
      <c r="I244" s="32"/>
      <c r="J244" s="32"/>
      <c r="K244" s="33"/>
      <c r="L244" s="32"/>
      <c r="M244" s="32"/>
    </row>
    <row r="245" spans="9:13" s="31" customFormat="1" ht="11.25">
      <c r="I245" s="32"/>
      <c r="J245" s="32"/>
      <c r="K245" s="33"/>
      <c r="L245" s="32"/>
      <c r="M245" s="32"/>
    </row>
    <row r="246" spans="9:13" s="31" customFormat="1" ht="11.25">
      <c r="I246" s="32"/>
      <c r="J246" s="32"/>
      <c r="K246" s="33"/>
      <c r="L246" s="32"/>
      <c r="M246" s="32"/>
    </row>
    <row r="247" spans="9:13" s="31" customFormat="1" ht="11.25">
      <c r="I247" s="32"/>
      <c r="J247" s="32"/>
      <c r="K247" s="33"/>
      <c r="L247" s="32"/>
      <c r="M247" s="32"/>
    </row>
    <row r="248" spans="9:13" s="31" customFormat="1" ht="11.25">
      <c r="I248" s="32"/>
      <c r="J248" s="32"/>
      <c r="K248" s="33"/>
      <c r="L248" s="32"/>
      <c r="M248" s="32"/>
    </row>
    <row r="249" spans="9:13" s="31" customFormat="1" ht="11.25">
      <c r="I249" s="32"/>
      <c r="J249" s="32"/>
      <c r="K249" s="33"/>
      <c r="L249" s="32"/>
      <c r="M249" s="32"/>
    </row>
    <row r="250" spans="9:13" s="31" customFormat="1" ht="11.25">
      <c r="I250" s="32"/>
      <c r="J250" s="32"/>
      <c r="K250" s="33"/>
      <c r="L250" s="32"/>
      <c r="M250" s="32"/>
    </row>
    <row r="251" spans="9:13" s="31" customFormat="1" ht="11.25">
      <c r="I251" s="32"/>
      <c r="J251" s="32"/>
      <c r="K251" s="33"/>
      <c r="L251" s="32"/>
      <c r="M251" s="32"/>
    </row>
    <row r="252" spans="9:13" s="31" customFormat="1" ht="11.25">
      <c r="I252" s="32"/>
      <c r="J252" s="32"/>
      <c r="K252" s="33"/>
      <c r="L252" s="32"/>
      <c r="M252" s="32"/>
    </row>
    <row r="253" spans="9:13" s="31" customFormat="1" ht="11.25">
      <c r="I253" s="32"/>
      <c r="J253" s="32"/>
      <c r="K253" s="33"/>
      <c r="L253" s="32"/>
      <c r="M253" s="32"/>
    </row>
    <row r="254" spans="9:13" s="31" customFormat="1" ht="11.25">
      <c r="I254" s="32"/>
      <c r="J254" s="32"/>
      <c r="K254" s="33"/>
      <c r="L254" s="32"/>
      <c r="M254" s="32"/>
    </row>
    <row r="255" spans="9:13" s="31" customFormat="1" ht="11.25">
      <c r="I255" s="32"/>
      <c r="J255" s="32"/>
      <c r="K255" s="33"/>
      <c r="L255" s="32"/>
      <c r="M255" s="32"/>
    </row>
    <row r="256" spans="9:13" s="31" customFormat="1" ht="11.25">
      <c r="I256" s="32"/>
      <c r="J256" s="32"/>
      <c r="K256" s="33"/>
      <c r="L256" s="32"/>
      <c r="M256" s="32"/>
    </row>
    <row r="257" spans="9:13" s="31" customFormat="1" ht="11.25">
      <c r="I257" s="32"/>
      <c r="J257" s="32"/>
      <c r="K257" s="33"/>
      <c r="L257" s="32"/>
      <c r="M257" s="32"/>
    </row>
    <row r="258" spans="9:13" s="31" customFormat="1" ht="11.25">
      <c r="I258" s="32"/>
      <c r="J258" s="32"/>
      <c r="K258" s="33"/>
      <c r="L258" s="32"/>
      <c r="M258" s="32"/>
    </row>
    <row r="259" spans="9:13" s="31" customFormat="1" ht="11.25">
      <c r="I259" s="32"/>
      <c r="J259" s="32"/>
      <c r="K259" s="33"/>
      <c r="L259" s="32"/>
      <c r="M259" s="32"/>
    </row>
    <row r="260" spans="9:13" s="31" customFormat="1" ht="11.25">
      <c r="I260" s="32"/>
      <c r="J260" s="32"/>
      <c r="K260" s="33"/>
      <c r="L260" s="32"/>
      <c r="M260" s="32"/>
    </row>
    <row r="261" spans="9:13" s="31" customFormat="1" ht="11.25">
      <c r="I261" s="32"/>
      <c r="J261" s="32"/>
      <c r="K261" s="33"/>
      <c r="L261" s="32"/>
      <c r="M261" s="32"/>
    </row>
    <row r="262" spans="9:13" s="31" customFormat="1" ht="11.25">
      <c r="I262" s="32"/>
      <c r="J262" s="32"/>
      <c r="K262" s="33"/>
      <c r="L262" s="32"/>
      <c r="M262" s="32"/>
    </row>
    <row r="263" spans="9:13" s="31" customFormat="1" ht="11.25">
      <c r="I263" s="32"/>
      <c r="J263" s="32"/>
      <c r="K263" s="33"/>
      <c r="L263" s="32"/>
      <c r="M263" s="32"/>
    </row>
    <row r="264" spans="9:13" s="31" customFormat="1" ht="11.25">
      <c r="I264" s="32"/>
      <c r="J264" s="32"/>
      <c r="K264" s="33"/>
      <c r="L264" s="32"/>
      <c r="M264" s="32"/>
    </row>
    <row r="265" spans="9:13" s="31" customFormat="1" ht="11.25">
      <c r="I265" s="32"/>
      <c r="J265" s="32"/>
      <c r="K265" s="33"/>
      <c r="L265" s="32"/>
      <c r="M265" s="32"/>
    </row>
    <row r="266" spans="9:13" s="31" customFormat="1" ht="11.25">
      <c r="I266" s="32"/>
      <c r="J266" s="32"/>
      <c r="K266" s="33"/>
      <c r="L266" s="32"/>
      <c r="M266" s="32"/>
    </row>
    <row r="267" spans="9:13" s="31" customFormat="1" ht="11.25">
      <c r="I267" s="32"/>
      <c r="J267" s="32"/>
      <c r="K267" s="33"/>
      <c r="L267" s="32"/>
      <c r="M267" s="32"/>
    </row>
    <row r="268" spans="9:13" s="31" customFormat="1" ht="11.25">
      <c r="I268" s="32"/>
      <c r="J268" s="32"/>
      <c r="K268" s="33"/>
      <c r="L268" s="32"/>
      <c r="M268" s="32"/>
    </row>
    <row r="269" spans="9:13" s="31" customFormat="1" ht="11.25">
      <c r="I269" s="32"/>
      <c r="J269" s="32"/>
      <c r="K269" s="33"/>
      <c r="L269" s="32"/>
      <c r="M269" s="32"/>
    </row>
    <row r="270" spans="9:13" s="31" customFormat="1" ht="11.25">
      <c r="I270" s="32"/>
      <c r="J270" s="32"/>
      <c r="K270" s="33"/>
      <c r="L270" s="32"/>
      <c r="M270" s="32"/>
    </row>
    <row r="271" spans="9:13" s="31" customFormat="1" ht="11.25">
      <c r="I271" s="32"/>
      <c r="J271" s="32"/>
      <c r="K271" s="33"/>
      <c r="L271" s="32"/>
      <c r="M271" s="32"/>
    </row>
    <row r="272" spans="9:13" s="31" customFormat="1" ht="11.25">
      <c r="I272" s="32"/>
      <c r="J272" s="32"/>
      <c r="K272" s="33"/>
      <c r="L272" s="32"/>
      <c r="M272" s="32"/>
    </row>
    <row r="273" spans="9:13" s="31" customFormat="1" ht="11.25">
      <c r="I273" s="32"/>
      <c r="J273" s="32"/>
      <c r="K273" s="33"/>
      <c r="L273" s="32"/>
      <c r="M273" s="32"/>
    </row>
    <row r="274" spans="9:13" s="31" customFormat="1" ht="11.25">
      <c r="I274" s="32"/>
      <c r="J274" s="32"/>
      <c r="K274" s="33"/>
      <c r="L274" s="32"/>
      <c r="M274" s="32"/>
    </row>
    <row r="275" spans="9:13" s="31" customFormat="1" ht="11.25">
      <c r="I275" s="32"/>
      <c r="J275" s="32"/>
      <c r="K275" s="33"/>
      <c r="L275" s="32"/>
      <c r="M275" s="32"/>
    </row>
    <row r="276" spans="9:13" s="31" customFormat="1" ht="11.25">
      <c r="I276" s="32"/>
      <c r="J276" s="32"/>
      <c r="K276" s="33"/>
      <c r="L276" s="32"/>
      <c r="M276" s="32"/>
    </row>
    <row r="277" spans="9:13" s="31" customFormat="1" ht="11.25">
      <c r="I277" s="32"/>
      <c r="J277" s="32"/>
      <c r="K277" s="33"/>
      <c r="L277" s="32"/>
      <c r="M277" s="32"/>
    </row>
    <row r="278" spans="9:13" s="31" customFormat="1" ht="11.25">
      <c r="I278" s="32"/>
      <c r="J278" s="32"/>
      <c r="K278" s="33"/>
      <c r="L278" s="32"/>
      <c r="M278" s="32"/>
    </row>
    <row r="279" spans="9:13" s="31" customFormat="1" ht="11.25">
      <c r="I279" s="32"/>
      <c r="J279" s="32"/>
      <c r="K279" s="33"/>
      <c r="L279" s="32"/>
      <c r="M279" s="32"/>
    </row>
    <row r="280" spans="9:13" s="31" customFormat="1" ht="11.25">
      <c r="I280" s="32"/>
      <c r="J280" s="32"/>
      <c r="K280" s="33"/>
      <c r="L280" s="32"/>
      <c r="M280" s="32"/>
    </row>
    <row r="281" spans="9:13" s="31" customFormat="1" ht="11.25">
      <c r="I281" s="32"/>
      <c r="J281" s="32"/>
      <c r="K281" s="33"/>
      <c r="L281" s="32"/>
      <c r="M281" s="32"/>
    </row>
    <row r="282" spans="9:13" s="31" customFormat="1" ht="11.25">
      <c r="I282" s="32"/>
      <c r="J282" s="32"/>
      <c r="K282" s="33"/>
      <c r="L282" s="32"/>
      <c r="M282" s="32"/>
    </row>
    <row r="283" spans="9:13" s="31" customFormat="1" ht="11.25">
      <c r="I283" s="32"/>
      <c r="J283" s="32"/>
      <c r="K283" s="33"/>
      <c r="L283" s="32"/>
      <c r="M283" s="32"/>
    </row>
    <row r="284" spans="9:13" s="31" customFormat="1" ht="11.25">
      <c r="I284" s="32"/>
      <c r="J284" s="32"/>
      <c r="K284" s="33"/>
      <c r="L284" s="32"/>
      <c r="M284" s="32"/>
    </row>
    <row r="285" spans="9:13" s="31" customFormat="1" ht="11.25">
      <c r="I285" s="32"/>
      <c r="J285" s="32"/>
      <c r="K285" s="33"/>
      <c r="L285" s="32"/>
      <c r="M285" s="32"/>
    </row>
    <row r="286" spans="9:13" s="31" customFormat="1" ht="11.25">
      <c r="I286" s="32"/>
      <c r="J286" s="32"/>
      <c r="K286" s="33"/>
      <c r="L286" s="32"/>
      <c r="M286" s="32"/>
    </row>
    <row r="287" spans="9:13" s="31" customFormat="1" ht="11.25">
      <c r="I287" s="32"/>
      <c r="J287" s="32"/>
      <c r="K287" s="33"/>
      <c r="L287" s="32"/>
      <c r="M287" s="32"/>
    </row>
    <row r="288" spans="9:13" s="31" customFormat="1" ht="11.25">
      <c r="I288" s="32"/>
      <c r="J288" s="32"/>
      <c r="K288" s="33"/>
      <c r="L288" s="32"/>
      <c r="M288" s="32"/>
    </row>
    <row r="289" spans="9:13" s="31" customFormat="1" ht="11.25">
      <c r="I289" s="32"/>
      <c r="J289" s="32"/>
      <c r="K289" s="33"/>
      <c r="L289" s="32"/>
      <c r="M289" s="32"/>
    </row>
    <row r="290" spans="9:13" s="31" customFormat="1" ht="11.25">
      <c r="I290" s="32"/>
      <c r="J290" s="32"/>
      <c r="K290" s="33"/>
      <c r="L290" s="32"/>
      <c r="M290" s="32"/>
    </row>
    <row r="291" spans="9:13" s="31" customFormat="1" ht="11.25">
      <c r="I291" s="32"/>
      <c r="J291" s="32"/>
      <c r="K291" s="33"/>
      <c r="L291" s="32"/>
      <c r="M291" s="32"/>
    </row>
    <row r="292" spans="9:13" s="31" customFormat="1" ht="11.25">
      <c r="I292" s="32"/>
      <c r="J292" s="32"/>
      <c r="K292" s="33"/>
      <c r="L292" s="32"/>
      <c r="M292" s="32"/>
    </row>
    <row r="293" spans="9:13" s="31" customFormat="1" ht="11.25">
      <c r="I293" s="32"/>
      <c r="J293" s="32"/>
      <c r="K293" s="33"/>
      <c r="L293" s="32"/>
      <c r="M293" s="32"/>
    </row>
    <row r="294" spans="9:13" s="31" customFormat="1" ht="11.25">
      <c r="I294" s="32"/>
      <c r="J294" s="32"/>
      <c r="K294" s="33"/>
      <c r="L294" s="32"/>
      <c r="M294" s="32"/>
    </row>
    <row r="295" spans="9:13" s="31" customFormat="1" ht="11.25">
      <c r="I295" s="32"/>
      <c r="J295" s="32"/>
      <c r="K295" s="33"/>
      <c r="L295" s="32"/>
      <c r="M295" s="32"/>
    </row>
    <row r="296" spans="9:13" s="31" customFormat="1" ht="11.25">
      <c r="I296" s="32"/>
      <c r="J296" s="32"/>
      <c r="K296" s="33"/>
      <c r="L296" s="32"/>
      <c r="M296" s="32"/>
    </row>
    <row r="297" spans="9:13" s="31" customFormat="1" ht="11.25">
      <c r="I297" s="32"/>
      <c r="J297" s="32"/>
      <c r="K297" s="33"/>
      <c r="L297" s="32"/>
      <c r="M297" s="32"/>
    </row>
    <row r="298" spans="9:13" s="31" customFormat="1" ht="11.25">
      <c r="I298" s="32"/>
      <c r="J298" s="32"/>
      <c r="K298" s="33"/>
      <c r="L298" s="32"/>
      <c r="M298" s="32"/>
    </row>
    <row r="299" spans="9:13" s="31" customFormat="1" ht="11.25">
      <c r="I299" s="32"/>
      <c r="J299" s="32"/>
      <c r="K299" s="33"/>
      <c r="L299" s="32"/>
      <c r="M299" s="32"/>
    </row>
    <row r="300" spans="9:13" s="31" customFormat="1" ht="11.25">
      <c r="I300" s="32"/>
      <c r="J300" s="32"/>
      <c r="K300" s="33"/>
      <c r="L300" s="32"/>
      <c r="M300" s="32"/>
    </row>
    <row r="301" spans="9:13" s="31" customFormat="1" ht="11.25">
      <c r="I301" s="32"/>
      <c r="J301" s="32"/>
      <c r="K301" s="33"/>
      <c r="L301" s="32"/>
      <c r="M301" s="32"/>
    </row>
    <row r="302" spans="9:13" s="31" customFormat="1" ht="11.25">
      <c r="I302" s="32"/>
      <c r="J302" s="32"/>
      <c r="K302" s="33"/>
      <c r="L302" s="32"/>
      <c r="M302" s="32"/>
    </row>
    <row r="303" spans="9:13" s="31" customFormat="1" ht="11.25">
      <c r="I303" s="32"/>
      <c r="J303" s="32"/>
      <c r="K303" s="33"/>
      <c r="L303" s="32"/>
      <c r="M303" s="32"/>
    </row>
    <row r="304" spans="9:13" s="31" customFormat="1" ht="11.25">
      <c r="I304" s="32"/>
      <c r="J304" s="32"/>
      <c r="K304" s="33"/>
      <c r="L304" s="32"/>
      <c r="M304" s="32"/>
    </row>
    <row r="305" spans="9:13" s="31" customFormat="1" ht="11.25">
      <c r="I305" s="32"/>
      <c r="J305" s="32"/>
      <c r="K305" s="33"/>
      <c r="L305" s="32"/>
      <c r="M305" s="32"/>
    </row>
    <row r="306" spans="9:13" s="31" customFormat="1" ht="11.25">
      <c r="I306" s="32"/>
      <c r="J306" s="32"/>
      <c r="K306" s="33"/>
      <c r="L306" s="32"/>
      <c r="M306" s="32"/>
    </row>
    <row r="307" spans="9:13" s="31" customFormat="1" ht="11.25">
      <c r="I307" s="32"/>
      <c r="J307" s="32"/>
      <c r="K307" s="33"/>
      <c r="L307" s="32"/>
      <c r="M307" s="32"/>
    </row>
    <row r="308" spans="9:13" s="31" customFormat="1" ht="11.25">
      <c r="I308" s="32"/>
      <c r="J308" s="32"/>
      <c r="K308" s="33"/>
      <c r="L308" s="32"/>
      <c r="M308" s="32"/>
    </row>
    <row r="309" spans="9:13" s="31" customFormat="1" ht="11.25">
      <c r="I309" s="32"/>
      <c r="J309" s="32"/>
      <c r="K309" s="33"/>
      <c r="L309" s="32"/>
      <c r="M309" s="32"/>
    </row>
    <row r="310" spans="9:13" s="31" customFormat="1" ht="11.25">
      <c r="I310" s="32"/>
      <c r="J310" s="32"/>
      <c r="K310" s="33"/>
      <c r="L310" s="32"/>
      <c r="M310" s="32"/>
    </row>
    <row r="311" spans="9:13" s="31" customFormat="1" ht="11.25">
      <c r="I311" s="32"/>
      <c r="J311" s="32"/>
      <c r="K311" s="33"/>
      <c r="L311" s="32"/>
      <c r="M311" s="32"/>
    </row>
    <row r="312" spans="9:13" s="31" customFormat="1" ht="11.25">
      <c r="I312" s="32"/>
      <c r="J312" s="32"/>
      <c r="K312" s="33"/>
      <c r="L312" s="32"/>
      <c r="M312" s="32"/>
    </row>
    <row r="313" spans="9:13" s="31" customFormat="1" ht="11.25">
      <c r="I313" s="32"/>
      <c r="J313" s="32"/>
      <c r="K313" s="33"/>
      <c r="L313" s="32"/>
      <c r="M313" s="32"/>
    </row>
    <row r="314" spans="9:13" s="31" customFormat="1" ht="11.25">
      <c r="I314" s="32"/>
      <c r="J314" s="32"/>
      <c r="K314" s="33"/>
      <c r="L314" s="32"/>
      <c r="M314" s="32"/>
    </row>
    <row r="315" spans="9:13" s="31" customFormat="1" ht="11.25">
      <c r="I315" s="32"/>
      <c r="J315" s="32"/>
      <c r="K315" s="33"/>
      <c r="L315" s="32"/>
      <c r="M315" s="32"/>
    </row>
    <row r="316" spans="9:13" s="31" customFormat="1" ht="11.25">
      <c r="I316" s="32"/>
      <c r="J316" s="32"/>
      <c r="K316" s="33"/>
      <c r="L316" s="32"/>
      <c r="M316" s="32"/>
    </row>
    <row r="317" spans="9:13" s="31" customFormat="1" ht="11.25">
      <c r="I317" s="32"/>
      <c r="J317" s="32"/>
      <c r="K317" s="33"/>
      <c r="L317" s="32"/>
      <c r="M317" s="32"/>
    </row>
    <row r="318" spans="9:13" s="31" customFormat="1" ht="11.25">
      <c r="I318" s="32"/>
      <c r="J318" s="32"/>
      <c r="K318" s="33"/>
      <c r="L318" s="32"/>
      <c r="M318" s="32"/>
    </row>
    <row r="319" spans="9:13" s="31" customFormat="1" ht="11.25">
      <c r="I319" s="32"/>
      <c r="J319" s="32"/>
      <c r="K319" s="33"/>
      <c r="L319" s="32"/>
      <c r="M319" s="32"/>
    </row>
    <row r="320" spans="9:13" s="31" customFormat="1" ht="11.25">
      <c r="I320" s="32"/>
      <c r="J320" s="32"/>
      <c r="K320" s="33"/>
      <c r="L320" s="32"/>
      <c r="M320" s="32"/>
    </row>
    <row r="321" spans="9:13" s="31" customFormat="1" ht="11.25">
      <c r="I321" s="32"/>
      <c r="J321" s="32"/>
      <c r="K321" s="33"/>
      <c r="L321" s="32"/>
      <c r="M321" s="32"/>
    </row>
    <row r="322" spans="9:13" s="31" customFormat="1" ht="11.25">
      <c r="I322" s="32"/>
      <c r="J322" s="32"/>
      <c r="K322" s="33"/>
      <c r="L322" s="32"/>
      <c r="M322" s="32"/>
    </row>
    <row r="323" spans="9:13" s="31" customFormat="1" ht="11.25">
      <c r="I323" s="32"/>
      <c r="J323" s="32"/>
      <c r="K323" s="33"/>
      <c r="L323" s="32"/>
      <c r="M323" s="32"/>
    </row>
    <row r="324" spans="9:13" s="31" customFormat="1" ht="11.25">
      <c r="I324" s="32"/>
      <c r="J324" s="32"/>
      <c r="K324" s="33"/>
      <c r="L324" s="32"/>
      <c r="M324" s="32"/>
    </row>
    <row r="325" spans="9:13" s="31" customFormat="1" ht="11.25">
      <c r="I325" s="32"/>
      <c r="J325" s="32"/>
      <c r="K325" s="33"/>
      <c r="L325" s="32"/>
      <c r="M325" s="32"/>
    </row>
    <row r="326" spans="9:13" s="31" customFormat="1" ht="11.25">
      <c r="I326" s="32"/>
      <c r="J326" s="32"/>
      <c r="K326" s="33"/>
      <c r="L326" s="32"/>
      <c r="M326" s="32"/>
    </row>
    <row r="327" spans="9:13" s="31" customFormat="1" ht="11.25">
      <c r="I327" s="32"/>
      <c r="J327" s="32"/>
      <c r="K327" s="33"/>
      <c r="L327" s="32"/>
      <c r="M327" s="32"/>
    </row>
    <row r="328" spans="9:13" s="31" customFormat="1" ht="11.25">
      <c r="I328" s="32"/>
      <c r="J328" s="32"/>
      <c r="K328" s="33"/>
      <c r="L328" s="32"/>
      <c r="M328" s="32"/>
    </row>
    <row r="329" spans="9:13" s="31" customFormat="1" ht="11.25">
      <c r="I329" s="32"/>
      <c r="J329" s="32"/>
      <c r="K329" s="33"/>
      <c r="L329" s="32"/>
      <c r="M329" s="32"/>
    </row>
    <row r="330" spans="9:13" s="31" customFormat="1" ht="11.25">
      <c r="I330" s="32"/>
      <c r="J330" s="32"/>
      <c r="K330" s="33"/>
      <c r="L330" s="32"/>
      <c r="M330" s="32"/>
    </row>
    <row r="331" spans="9:13" s="31" customFormat="1" ht="11.25">
      <c r="I331" s="32"/>
      <c r="J331" s="32"/>
      <c r="K331" s="33"/>
      <c r="L331" s="32"/>
      <c r="M331" s="32"/>
    </row>
    <row r="332" spans="9:13" s="31" customFormat="1" ht="11.25">
      <c r="I332" s="32"/>
      <c r="J332" s="32"/>
      <c r="K332" s="33"/>
      <c r="L332" s="32"/>
      <c r="M332" s="32"/>
    </row>
    <row r="333" spans="9:13" s="31" customFormat="1" ht="11.25">
      <c r="I333" s="32"/>
      <c r="J333" s="32"/>
      <c r="K333" s="33"/>
      <c r="L333" s="32"/>
      <c r="M333" s="32"/>
    </row>
    <row r="334" spans="9:13" s="31" customFormat="1" ht="11.25">
      <c r="I334" s="32"/>
      <c r="J334" s="32"/>
      <c r="K334" s="33"/>
      <c r="L334" s="32"/>
      <c r="M334" s="32"/>
    </row>
    <row r="335" spans="9:13" s="31" customFormat="1" ht="11.25">
      <c r="I335" s="32"/>
      <c r="J335" s="32"/>
      <c r="K335" s="33"/>
      <c r="L335" s="32"/>
      <c r="M335" s="32"/>
    </row>
    <row r="336" spans="9:13" s="31" customFormat="1" ht="11.25">
      <c r="I336" s="32"/>
      <c r="J336" s="32"/>
      <c r="K336" s="33"/>
      <c r="L336" s="32"/>
      <c r="M336" s="32"/>
    </row>
    <row r="337" spans="9:13" s="31" customFormat="1" ht="11.25">
      <c r="I337" s="32"/>
      <c r="J337" s="32"/>
      <c r="K337" s="33"/>
      <c r="L337" s="32"/>
      <c r="M337" s="32"/>
    </row>
    <row r="338" spans="9:13" s="31" customFormat="1" ht="11.25">
      <c r="I338" s="32"/>
      <c r="J338" s="32"/>
      <c r="K338" s="33"/>
      <c r="L338" s="32"/>
      <c r="M338" s="32"/>
    </row>
    <row r="339" spans="9:13" s="31" customFormat="1" ht="11.25">
      <c r="I339" s="32"/>
      <c r="J339" s="32"/>
      <c r="K339" s="33"/>
      <c r="L339" s="32"/>
      <c r="M339" s="32"/>
    </row>
    <row r="340" spans="9:13" s="31" customFormat="1" ht="11.25">
      <c r="I340" s="32"/>
      <c r="J340" s="32"/>
      <c r="K340" s="33"/>
      <c r="L340" s="32"/>
      <c r="M340" s="32"/>
    </row>
    <row r="341" spans="9:13" s="31" customFormat="1" ht="11.25">
      <c r="I341" s="32"/>
      <c r="J341" s="32"/>
      <c r="K341" s="33"/>
      <c r="L341" s="32"/>
      <c r="M341" s="32"/>
    </row>
    <row r="342" spans="9:13" s="31" customFormat="1" ht="11.25">
      <c r="I342" s="32"/>
      <c r="J342" s="32"/>
      <c r="K342" s="33"/>
      <c r="L342" s="32"/>
      <c r="M342" s="32"/>
    </row>
    <row r="343" spans="9:13" s="31" customFormat="1" ht="11.25">
      <c r="I343" s="32"/>
      <c r="J343" s="32"/>
      <c r="K343" s="33"/>
      <c r="L343" s="32"/>
      <c r="M343" s="32"/>
    </row>
    <row r="344" spans="9:13" s="31" customFormat="1" ht="11.25">
      <c r="I344" s="32"/>
      <c r="J344" s="32"/>
      <c r="K344" s="33"/>
      <c r="L344" s="32"/>
      <c r="M344" s="32"/>
    </row>
    <row r="345" spans="9:13" s="31" customFormat="1" ht="11.25">
      <c r="I345" s="32"/>
      <c r="J345" s="32"/>
      <c r="K345" s="33"/>
      <c r="L345" s="32"/>
      <c r="M345" s="32"/>
    </row>
    <row r="346" spans="9:13" s="31" customFormat="1" ht="11.25">
      <c r="I346" s="32"/>
      <c r="J346" s="32"/>
      <c r="K346" s="33"/>
      <c r="L346" s="32"/>
      <c r="M346" s="32"/>
    </row>
    <row r="347" spans="9:13" s="31" customFormat="1" ht="11.25">
      <c r="I347" s="32"/>
      <c r="J347" s="32"/>
      <c r="K347" s="33"/>
      <c r="L347" s="32"/>
      <c r="M347" s="32"/>
    </row>
    <row r="348" spans="9:13" s="31" customFormat="1" ht="11.25">
      <c r="I348" s="32"/>
      <c r="J348" s="32"/>
      <c r="K348" s="33"/>
      <c r="L348" s="32"/>
      <c r="M348" s="32"/>
    </row>
    <row r="349" spans="9:13" s="31" customFormat="1" ht="11.25">
      <c r="I349" s="32"/>
      <c r="J349" s="32"/>
      <c r="K349" s="33"/>
      <c r="L349" s="32"/>
      <c r="M349" s="32"/>
    </row>
    <row r="350" spans="9:13" s="31" customFormat="1" ht="11.25">
      <c r="I350" s="32"/>
      <c r="J350" s="32"/>
      <c r="K350" s="33"/>
      <c r="L350" s="32"/>
      <c r="M350" s="32"/>
    </row>
    <row r="351" spans="9:13" s="31" customFormat="1" ht="11.25">
      <c r="I351" s="32"/>
      <c r="J351" s="32"/>
      <c r="K351" s="33"/>
      <c r="L351" s="32"/>
      <c r="M351" s="32"/>
    </row>
    <row r="352" spans="9:13" s="31" customFormat="1" ht="11.25">
      <c r="I352" s="32"/>
      <c r="J352" s="32"/>
      <c r="K352" s="33"/>
      <c r="L352" s="32"/>
      <c r="M352" s="32"/>
    </row>
    <row r="353" spans="9:13" s="31" customFormat="1" ht="11.25">
      <c r="I353" s="32"/>
      <c r="J353" s="32"/>
      <c r="K353" s="33"/>
      <c r="L353" s="32"/>
      <c r="M353" s="32"/>
    </row>
    <row r="354" spans="9:13" s="31" customFormat="1" ht="11.25">
      <c r="I354" s="32"/>
      <c r="J354" s="32"/>
      <c r="K354" s="33"/>
      <c r="L354" s="32"/>
      <c r="M354" s="32"/>
    </row>
    <row r="355" spans="9:13" s="31" customFormat="1" ht="11.25">
      <c r="I355" s="32"/>
      <c r="J355" s="32"/>
      <c r="K355" s="33"/>
      <c r="L355" s="32"/>
      <c r="M355" s="32"/>
    </row>
    <row r="356" spans="9:13" s="31" customFormat="1" ht="11.25">
      <c r="I356" s="32"/>
      <c r="J356" s="32"/>
      <c r="K356" s="33"/>
      <c r="L356" s="32"/>
      <c r="M356" s="32"/>
    </row>
    <row r="357" spans="9:13" s="31" customFormat="1" ht="11.25">
      <c r="I357" s="32"/>
      <c r="J357" s="32"/>
      <c r="K357" s="33"/>
      <c r="L357" s="32"/>
      <c r="M357" s="32"/>
    </row>
    <row r="358" spans="9:13" s="31" customFormat="1" ht="11.25">
      <c r="I358" s="32"/>
      <c r="J358" s="32"/>
      <c r="K358" s="33"/>
      <c r="L358" s="32"/>
      <c r="M358" s="32"/>
    </row>
    <row r="359" spans="9:13" s="31" customFormat="1" ht="11.25">
      <c r="I359" s="32"/>
      <c r="J359" s="32"/>
      <c r="K359" s="33"/>
      <c r="L359" s="32"/>
      <c r="M359" s="32"/>
    </row>
    <row r="360" spans="9:13" s="31" customFormat="1" ht="11.25">
      <c r="I360" s="32"/>
      <c r="J360" s="32"/>
      <c r="K360" s="33"/>
      <c r="L360" s="32"/>
      <c r="M360" s="32"/>
    </row>
    <row r="361" spans="9:13" s="31" customFormat="1" ht="11.25">
      <c r="I361" s="32"/>
      <c r="J361" s="32"/>
      <c r="K361" s="33"/>
      <c r="L361" s="32"/>
      <c r="M361" s="32"/>
    </row>
    <row r="362" spans="9:13" s="31" customFormat="1" ht="11.25">
      <c r="I362" s="32"/>
      <c r="J362" s="32"/>
      <c r="K362" s="33"/>
      <c r="L362" s="32"/>
      <c r="M362" s="32"/>
    </row>
    <row r="363" spans="9:13" s="31" customFormat="1" ht="11.25">
      <c r="I363" s="32"/>
      <c r="J363" s="32"/>
      <c r="K363" s="33"/>
      <c r="L363" s="32"/>
      <c r="M363" s="32"/>
    </row>
    <row r="364" spans="9:13" s="31" customFormat="1" ht="11.25">
      <c r="I364" s="32"/>
      <c r="J364" s="32"/>
      <c r="K364" s="33"/>
      <c r="L364" s="32"/>
      <c r="M364" s="32"/>
    </row>
    <row r="365" spans="9:13" s="31" customFormat="1" ht="11.25">
      <c r="I365" s="32"/>
      <c r="J365" s="32"/>
      <c r="K365" s="33"/>
      <c r="L365" s="32"/>
      <c r="M365" s="32"/>
    </row>
    <row r="366" spans="9:13" s="31" customFormat="1" ht="11.25">
      <c r="I366" s="32"/>
      <c r="J366" s="32"/>
      <c r="K366" s="33"/>
      <c r="L366" s="32"/>
      <c r="M366" s="32"/>
    </row>
    <row r="367" spans="9:13" s="31" customFormat="1" ht="11.25">
      <c r="I367" s="32"/>
      <c r="J367" s="32"/>
      <c r="K367" s="33"/>
      <c r="L367" s="32"/>
      <c r="M367" s="32"/>
    </row>
    <row r="368" spans="9:13" s="31" customFormat="1" ht="11.25">
      <c r="I368" s="32"/>
      <c r="J368" s="32"/>
      <c r="K368" s="33"/>
      <c r="L368" s="32"/>
      <c r="M368" s="32"/>
    </row>
    <row r="369" spans="9:13" s="31" customFormat="1" ht="11.25">
      <c r="I369" s="32"/>
      <c r="J369" s="32"/>
      <c r="K369" s="33"/>
      <c r="L369" s="32"/>
      <c r="M369" s="32"/>
    </row>
    <row r="370" spans="9:13" s="31" customFormat="1" ht="11.25">
      <c r="I370" s="32"/>
      <c r="J370" s="32"/>
      <c r="K370" s="33"/>
      <c r="L370" s="32"/>
      <c r="M370" s="32"/>
    </row>
    <row r="371" spans="9:13" s="31" customFormat="1" ht="11.25">
      <c r="I371" s="32"/>
      <c r="J371" s="32"/>
      <c r="K371" s="33"/>
      <c r="L371" s="32"/>
      <c r="M371" s="32"/>
    </row>
    <row r="372" spans="9:13" s="31" customFormat="1" ht="11.25">
      <c r="I372" s="32"/>
      <c r="J372" s="32"/>
      <c r="K372" s="33"/>
      <c r="L372" s="32"/>
      <c r="M372" s="32"/>
    </row>
    <row r="373" spans="9:13" s="31" customFormat="1" ht="11.25">
      <c r="I373" s="32"/>
      <c r="J373" s="32"/>
      <c r="K373" s="33"/>
      <c r="L373" s="32"/>
      <c r="M373" s="32"/>
    </row>
    <row r="374" spans="9:13" s="31" customFormat="1" ht="11.25">
      <c r="I374" s="32"/>
      <c r="J374" s="32"/>
      <c r="K374" s="33"/>
      <c r="L374" s="32"/>
      <c r="M374" s="32"/>
    </row>
    <row r="375" spans="9:13" s="31" customFormat="1" ht="11.25">
      <c r="I375" s="32"/>
      <c r="J375" s="32"/>
      <c r="K375" s="33"/>
      <c r="L375" s="32"/>
      <c r="M375" s="32"/>
    </row>
    <row r="376" spans="9:13" s="31" customFormat="1" ht="11.25">
      <c r="I376" s="32"/>
      <c r="J376" s="32"/>
      <c r="K376" s="33"/>
      <c r="L376" s="32"/>
      <c r="M376" s="32"/>
    </row>
    <row r="377" spans="9:13" s="31" customFormat="1" ht="11.25">
      <c r="I377" s="32"/>
      <c r="J377" s="32"/>
      <c r="K377" s="33"/>
      <c r="L377" s="32"/>
      <c r="M377" s="32"/>
    </row>
    <row r="378" spans="9:13" s="31" customFormat="1" ht="11.25">
      <c r="I378" s="32"/>
      <c r="J378" s="32"/>
      <c r="K378" s="33"/>
      <c r="L378" s="32"/>
      <c r="M378" s="32"/>
    </row>
    <row r="379" spans="9:13" s="31" customFormat="1" ht="11.25">
      <c r="I379" s="32"/>
      <c r="J379" s="32"/>
      <c r="K379" s="33"/>
      <c r="L379" s="32"/>
      <c r="M379" s="32"/>
    </row>
    <row r="380" spans="9:13" s="31" customFormat="1" ht="11.25">
      <c r="I380" s="32"/>
      <c r="J380" s="32"/>
      <c r="K380" s="33"/>
      <c r="L380" s="32"/>
      <c r="M380" s="32"/>
    </row>
    <row r="381" spans="9:13" s="31" customFormat="1" ht="11.25">
      <c r="I381" s="32"/>
      <c r="J381" s="32"/>
      <c r="K381" s="33"/>
      <c r="L381" s="32"/>
      <c r="M381" s="32"/>
    </row>
    <row r="382" spans="9:13" s="31" customFormat="1" ht="11.25">
      <c r="I382" s="32"/>
      <c r="J382" s="32"/>
      <c r="K382" s="33"/>
      <c r="L382" s="32"/>
      <c r="M382" s="32"/>
    </row>
    <row r="383" spans="9:13" s="31" customFormat="1" ht="11.25">
      <c r="I383" s="32"/>
      <c r="J383" s="32"/>
      <c r="K383" s="33"/>
      <c r="L383" s="32"/>
      <c r="M383" s="32"/>
    </row>
    <row r="384" spans="9:13" s="31" customFormat="1" ht="11.25">
      <c r="I384" s="32"/>
      <c r="J384" s="32"/>
      <c r="K384" s="33"/>
      <c r="L384" s="32"/>
      <c r="M384" s="32"/>
    </row>
    <row r="385" spans="9:13" s="31" customFormat="1" ht="11.25">
      <c r="I385" s="32"/>
      <c r="J385" s="32"/>
      <c r="K385" s="33"/>
      <c r="L385" s="32"/>
      <c r="M385" s="32"/>
    </row>
    <row r="386" spans="9:13" s="31" customFormat="1" ht="11.25">
      <c r="I386" s="32"/>
      <c r="J386" s="32"/>
      <c r="K386" s="33"/>
      <c r="L386" s="32"/>
      <c r="M386" s="32"/>
    </row>
    <row r="387" spans="9:13" s="31" customFormat="1" ht="11.25">
      <c r="I387" s="32"/>
      <c r="J387" s="32"/>
      <c r="K387" s="33"/>
      <c r="L387" s="32"/>
      <c r="M387" s="32"/>
    </row>
    <row r="388" spans="9:13" s="31" customFormat="1" ht="11.25">
      <c r="I388" s="32"/>
      <c r="J388" s="32"/>
      <c r="K388" s="33"/>
      <c r="L388" s="32"/>
      <c r="M388" s="32"/>
    </row>
    <row r="389" spans="9:13" s="31" customFormat="1" ht="11.25">
      <c r="I389" s="32"/>
      <c r="J389" s="32"/>
      <c r="K389" s="33"/>
      <c r="L389" s="32"/>
      <c r="M389" s="32"/>
    </row>
    <row r="390" spans="9:13" s="31" customFormat="1" ht="11.25">
      <c r="I390" s="32"/>
      <c r="J390" s="32"/>
      <c r="K390" s="33"/>
      <c r="L390" s="32"/>
      <c r="M390" s="32"/>
    </row>
    <row r="391" spans="9:13" s="31" customFormat="1" ht="11.25">
      <c r="I391" s="32"/>
      <c r="J391" s="32"/>
      <c r="K391" s="33"/>
      <c r="L391" s="32"/>
      <c r="M391" s="32"/>
    </row>
    <row r="392" spans="9:13" s="31" customFormat="1" ht="11.25">
      <c r="I392" s="32"/>
      <c r="J392" s="32"/>
      <c r="K392" s="33"/>
      <c r="L392" s="32"/>
      <c r="M392" s="32"/>
    </row>
    <row r="393" spans="9:13" s="31" customFormat="1" ht="11.25">
      <c r="I393" s="32"/>
      <c r="J393" s="32"/>
      <c r="K393" s="33"/>
      <c r="L393" s="32"/>
      <c r="M393" s="32"/>
    </row>
    <row r="394" spans="9:13" s="31" customFormat="1" ht="11.25">
      <c r="I394" s="32"/>
      <c r="J394" s="32"/>
      <c r="K394" s="33"/>
      <c r="L394" s="32"/>
      <c r="M394" s="32"/>
    </row>
    <row r="395" spans="9:13" s="31" customFormat="1" ht="11.25">
      <c r="I395" s="32"/>
      <c r="J395" s="32"/>
      <c r="K395" s="33"/>
      <c r="L395" s="32"/>
      <c r="M395" s="32"/>
    </row>
    <row r="396" spans="9:13" s="31" customFormat="1" ht="11.25">
      <c r="I396" s="32"/>
      <c r="J396" s="32"/>
      <c r="K396" s="33"/>
      <c r="L396" s="32"/>
      <c r="M396" s="32"/>
    </row>
    <row r="397" spans="9:13" s="31" customFormat="1" ht="11.25">
      <c r="I397" s="32"/>
      <c r="J397" s="32"/>
      <c r="K397" s="33"/>
      <c r="L397" s="32"/>
      <c r="M397" s="32"/>
    </row>
    <row r="398" spans="9:13" s="31" customFormat="1" ht="11.25">
      <c r="I398" s="32"/>
      <c r="J398" s="32"/>
      <c r="K398" s="33"/>
      <c r="L398" s="32"/>
      <c r="M398" s="32"/>
    </row>
    <row r="399" spans="9:13" s="31" customFormat="1" ht="11.25">
      <c r="I399" s="32"/>
      <c r="J399" s="32"/>
      <c r="K399" s="33"/>
      <c r="L399" s="32"/>
      <c r="M399" s="32"/>
    </row>
    <row r="400" spans="9:13" s="31" customFormat="1" ht="11.25">
      <c r="I400" s="32"/>
      <c r="J400" s="32"/>
      <c r="K400" s="33"/>
      <c r="L400" s="32"/>
      <c r="M400" s="32"/>
    </row>
    <row r="401" spans="9:13" s="31" customFormat="1" ht="11.25">
      <c r="I401" s="32"/>
      <c r="J401" s="32"/>
      <c r="K401" s="33"/>
      <c r="L401" s="32"/>
      <c r="M401" s="32"/>
    </row>
    <row r="402" spans="9:13" s="31" customFormat="1" ht="11.25">
      <c r="I402" s="32"/>
      <c r="J402" s="32"/>
      <c r="K402" s="33"/>
      <c r="L402" s="32"/>
      <c r="M402" s="32"/>
    </row>
    <row r="403" spans="9:13" s="31" customFormat="1" ht="11.25">
      <c r="I403" s="32"/>
      <c r="J403" s="32"/>
      <c r="K403" s="33"/>
      <c r="L403" s="32"/>
      <c r="M403" s="32"/>
    </row>
    <row r="404" spans="9:13" s="31" customFormat="1" ht="11.25">
      <c r="I404" s="32"/>
      <c r="J404" s="32"/>
      <c r="K404" s="33"/>
      <c r="L404" s="32"/>
      <c r="M404" s="32"/>
    </row>
    <row r="405" spans="9:13" s="31" customFormat="1" ht="11.25">
      <c r="I405" s="32"/>
      <c r="J405" s="32"/>
      <c r="K405" s="33"/>
      <c r="L405" s="32"/>
      <c r="M405" s="32"/>
    </row>
    <row r="406" spans="9:13" s="31" customFormat="1" ht="11.25">
      <c r="I406" s="32"/>
      <c r="J406" s="32"/>
      <c r="K406" s="33"/>
      <c r="L406" s="32"/>
      <c r="M406" s="32"/>
    </row>
    <row r="407" spans="9:13" s="31" customFormat="1" ht="11.25">
      <c r="I407" s="32"/>
      <c r="J407" s="32"/>
      <c r="K407" s="33"/>
      <c r="L407" s="32"/>
      <c r="M407" s="32"/>
    </row>
    <row r="408" spans="9:13" s="31" customFormat="1" ht="11.25">
      <c r="I408" s="32"/>
      <c r="J408" s="32"/>
      <c r="K408" s="33"/>
      <c r="L408" s="32"/>
      <c r="M408" s="32"/>
    </row>
    <row r="409" spans="9:13" s="31" customFormat="1" ht="11.25">
      <c r="I409" s="32"/>
      <c r="J409" s="32"/>
      <c r="K409" s="33"/>
      <c r="L409" s="32"/>
      <c r="M409" s="32"/>
    </row>
    <row r="410" spans="9:13" s="31" customFormat="1" ht="11.25">
      <c r="I410" s="32"/>
      <c r="J410" s="32"/>
      <c r="K410" s="33"/>
      <c r="L410" s="32"/>
      <c r="M410" s="32"/>
    </row>
    <row r="411" spans="9:13" s="31" customFormat="1" ht="11.25">
      <c r="I411" s="32"/>
      <c r="J411" s="32"/>
      <c r="K411" s="33"/>
      <c r="L411" s="32"/>
      <c r="M411" s="32"/>
    </row>
    <row r="412" spans="9:13" s="31" customFormat="1" ht="11.25">
      <c r="I412" s="32"/>
      <c r="J412" s="32"/>
      <c r="K412" s="33"/>
      <c r="L412" s="32"/>
      <c r="M412" s="32"/>
    </row>
    <row r="413" spans="9:13" s="31" customFormat="1" ht="11.25">
      <c r="I413" s="32"/>
      <c r="J413" s="32"/>
      <c r="K413" s="33"/>
      <c r="L413" s="32"/>
      <c r="M413" s="32"/>
    </row>
    <row r="414" spans="9:13" s="31" customFormat="1" ht="11.25">
      <c r="I414" s="32"/>
      <c r="J414" s="32"/>
      <c r="K414" s="33"/>
      <c r="L414" s="32"/>
      <c r="M414" s="32"/>
    </row>
    <row r="415" spans="9:13" s="31" customFormat="1" ht="11.25">
      <c r="I415" s="32"/>
      <c r="J415" s="32"/>
      <c r="K415" s="33"/>
      <c r="L415" s="32"/>
      <c r="M415" s="32"/>
    </row>
    <row r="416" spans="9:13" s="31" customFormat="1" ht="11.25">
      <c r="I416" s="32"/>
      <c r="J416" s="32"/>
      <c r="K416" s="33"/>
      <c r="L416" s="32"/>
      <c r="M416" s="32"/>
    </row>
    <row r="417" spans="9:13" s="31" customFormat="1" ht="11.25">
      <c r="I417" s="32"/>
      <c r="J417" s="32"/>
      <c r="K417" s="33"/>
      <c r="L417" s="32"/>
      <c r="M417" s="32"/>
    </row>
    <row r="418" spans="9:13" s="31" customFormat="1" ht="11.25">
      <c r="I418" s="32"/>
      <c r="J418" s="32"/>
      <c r="K418" s="33"/>
      <c r="L418" s="32"/>
      <c r="M418" s="32"/>
    </row>
    <row r="419" spans="9:13" s="31" customFormat="1" ht="11.25">
      <c r="I419" s="32"/>
      <c r="J419" s="32"/>
      <c r="K419" s="33"/>
      <c r="L419" s="32"/>
      <c r="M419" s="32"/>
    </row>
    <row r="420" spans="9:13" s="31" customFormat="1" ht="11.25">
      <c r="I420" s="32"/>
      <c r="J420" s="32"/>
      <c r="K420" s="33"/>
      <c r="L420" s="32"/>
      <c r="M420" s="32"/>
    </row>
    <row r="421" spans="9:13" s="31" customFormat="1" ht="11.25">
      <c r="I421" s="32"/>
      <c r="J421" s="32"/>
      <c r="K421" s="33"/>
      <c r="L421" s="32"/>
      <c r="M421" s="32"/>
    </row>
    <row r="422" spans="9:13" s="31" customFormat="1" ht="11.25">
      <c r="I422" s="32"/>
      <c r="J422" s="32"/>
      <c r="K422" s="33"/>
      <c r="L422" s="32"/>
      <c r="M422" s="32"/>
    </row>
    <row r="423" spans="9:13" s="31" customFormat="1" ht="11.25">
      <c r="I423" s="32"/>
      <c r="J423" s="32"/>
      <c r="K423" s="33"/>
      <c r="L423" s="32"/>
      <c r="M423" s="32"/>
    </row>
    <row r="424" spans="9:13" s="31" customFormat="1" ht="11.25">
      <c r="I424" s="32"/>
      <c r="J424" s="32"/>
      <c r="K424" s="33"/>
      <c r="L424" s="32"/>
      <c r="M424" s="32"/>
    </row>
    <row r="425" spans="9:13" s="31" customFormat="1" ht="11.25">
      <c r="I425" s="32"/>
      <c r="J425" s="32"/>
      <c r="K425" s="33"/>
      <c r="L425" s="32"/>
      <c r="M425" s="32"/>
    </row>
    <row r="426" spans="9:13" s="31" customFormat="1" ht="11.25">
      <c r="I426" s="32"/>
      <c r="J426" s="32"/>
      <c r="K426" s="33"/>
      <c r="L426" s="32"/>
      <c r="M426" s="32"/>
    </row>
    <row r="427" spans="9:13" s="31" customFormat="1" ht="11.25">
      <c r="I427" s="32"/>
      <c r="J427" s="32"/>
      <c r="K427" s="33"/>
      <c r="L427" s="32"/>
      <c r="M427" s="32"/>
    </row>
    <row r="428" spans="9:13" s="31" customFormat="1" ht="11.25">
      <c r="I428" s="32"/>
      <c r="J428" s="32"/>
      <c r="K428" s="33"/>
      <c r="L428" s="32"/>
      <c r="M428" s="32"/>
    </row>
    <row r="429" spans="9:13" s="31" customFormat="1" ht="11.25">
      <c r="I429" s="32"/>
      <c r="J429" s="32"/>
      <c r="K429" s="33"/>
      <c r="L429" s="32"/>
      <c r="M429" s="32"/>
    </row>
    <row r="430" spans="9:13" s="31" customFormat="1" ht="11.25">
      <c r="I430" s="32"/>
      <c r="J430" s="32"/>
      <c r="K430" s="33"/>
      <c r="L430" s="32"/>
      <c r="M430" s="32"/>
    </row>
    <row r="431" spans="9:13" s="31" customFormat="1" ht="11.25">
      <c r="I431" s="32"/>
      <c r="J431" s="32"/>
      <c r="K431" s="33"/>
      <c r="L431" s="32"/>
      <c r="M431" s="32"/>
    </row>
    <row r="432" spans="9:13" s="31" customFormat="1" ht="11.25">
      <c r="I432" s="32"/>
      <c r="J432" s="32"/>
      <c r="K432" s="33"/>
      <c r="L432" s="32"/>
      <c r="M432" s="32"/>
    </row>
    <row r="433" spans="9:13" s="31" customFormat="1" ht="11.25">
      <c r="I433" s="32"/>
      <c r="J433" s="32"/>
      <c r="K433" s="33"/>
      <c r="L433" s="32"/>
      <c r="M433" s="32"/>
    </row>
    <row r="434" spans="9:13" s="31" customFormat="1" ht="11.25">
      <c r="I434" s="32"/>
      <c r="J434" s="32"/>
      <c r="K434" s="33"/>
      <c r="L434" s="32"/>
      <c r="M434" s="32"/>
    </row>
    <row r="435" spans="9:13" s="31" customFormat="1" ht="11.25">
      <c r="I435" s="32"/>
      <c r="J435" s="32"/>
      <c r="K435" s="33"/>
      <c r="L435" s="32"/>
      <c r="M435" s="32"/>
    </row>
    <row r="436" spans="9:13" s="31" customFormat="1" ht="11.25">
      <c r="I436" s="32"/>
      <c r="J436" s="32"/>
      <c r="K436" s="33"/>
      <c r="L436" s="32"/>
      <c r="M436" s="32"/>
    </row>
    <row r="437" spans="9:13" s="31" customFormat="1" ht="11.25">
      <c r="I437" s="32"/>
      <c r="J437" s="32"/>
      <c r="K437" s="33"/>
      <c r="L437" s="32"/>
      <c r="M437" s="32"/>
    </row>
    <row r="438" spans="9:13" s="31" customFormat="1" ht="11.25">
      <c r="I438" s="32"/>
      <c r="J438" s="32"/>
      <c r="K438" s="33"/>
      <c r="L438" s="32"/>
      <c r="M438" s="32"/>
    </row>
    <row r="439" spans="9:13" s="31" customFormat="1" ht="11.25">
      <c r="I439" s="32"/>
      <c r="J439" s="32"/>
      <c r="K439" s="33"/>
      <c r="L439" s="32"/>
      <c r="M439" s="32"/>
    </row>
    <row r="440" spans="9:13" s="31" customFormat="1" ht="11.25">
      <c r="I440" s="32"/>
      <c r="J440" s="32"/>
      <c r="K440" s="33"/>
      <c r="L440" s="32"/>
      <c r="M440" s="32"/>
    </row>
    <row r="441" spans="9:13" s="31" customFormat="1" ht="11.25">
      <c r="I441" s="32"/>
      <c r="J441" s="32"/>
      <c r="K441" s="33"/>
      <c r="L441" s="32"/>
      <c r="M441" s="32"/>
    </row>
    <row r="442" spans="9:13" s="31" customFormat="1" ht="11.25">
      <c r="I442" s="32"/>
      <c r="J442" s="32"/>
      <c r="K442" s="33"/>
      <c r="L442" s="32"/>
      <c r="M442" s="32"/>
    </row>
    <row r="443" spans="9:13" s="31" customFormat="1" ht="11.25">
      <c r="I443" s="32"/>
      <c r="J443" s="32"/>
      <c r="K443" s="33"/>
      <c r="L443" s="32"/>
      <c r="M443" s="32"/>
    </row>
    <row r="444" spans="9:13" s="31" customFormat="1" ht="11.25">
      <c r="I444" s="32"/>
      <c r="J444" s="32"/>
      <c r="K444" s="33"/>
      <c r="L444" s="32"/>
      <c r="M444" s="32"/>
    </row>
    <row r="445" spans="9:13" s="31" customFormat="1" ht="11.25">
      <c r="I445" s="32"/>
      <c r="J445" s="32"/>
      <c r="K445" s="33"/>
      <c r="L445" s="32"/>
      <c r="M445" s="32"/>
    </row>
    <row r="446" spans="9:13" s="31" customFormat="1" ht="11.25">
      <c r="I446" s="32"/>
      <c r="J446" s="32"/>
      <c r="K446" s="33"/>
      <c r="L446" s="32"/>
      <c r="M446" s="32"/>
    </row>
    <row r="447" spans="9:13" s="31" customFormat="1" ht="11.25">
      <c r="I447" s="32"/>
      <c r="J447" s="32"/>
      <c r="K447" s="33"/>
      <c r="L447" s="32"/>
      <c r="M447" s="32"/>
    </row>
    <row r="448" spans="9:13" s="31" customFormat="1" ht="11.25">
      <c r="I448" s="32"/>
      <c r="J448" s="32"/>
      <c r="K448" s="33"/>
      <c r="L448" s="32"/>
      <c r="M448" s="32"/>
    </row>
    <row r="449" spans="9:13" s="31" customFormat="1" ht="11.25">
      <c r="I449" s="32"/>
      <c r="J449" s="32"/>
      <c r="K449" s="33"/>
      <c r="L449" s="32"/>
      <c r="M449" s="32"/>
    </row>
    <row r="450" spans="9:13" s="31" customFormat="1" ht="11.25">
      <c r="I450" s="32"/>
      <c r="J450" s="32"/>
      <c r="K450" s="33"/>
      <c r="L450" s="32"/>
      <c r="M450" s="32"/>
    </row>
    <row r="451" spans="9:13" s="31" customFormat="1" ht="11.25">
      <c r="I451" s="32"/>
      <c r="J451" s="32"/>
      <c r="K451" s="33"/>
      <c r="L451" s="32"/>
      <c r="M451" s="32"/>
    </row>
    <row r="452" spans="9:13" s="31" customFormat="1" ht="11.25">
      <c r="I452" s="32"/>
      <c r="J452" s="32"/>
      <c r="K452" s="33"/>
      <c r="L452" s="32"/>
      <c r="M452" s="32"/>
    </row>
    <row r="453" spans="9:13" s="31" customFormat="1" ht="11.25">
      <c r="I453" s="32"/>
      <c r="J453" s="32"/>
      <c r="K453" s="33"/>
      <c r="L453" s="32"/>
      <c r="M453" s="32"/>
    </row>
    <row r="454" spans="9:13" s="31" customFormat="1" ht="11.25">
      <c r="I454" s="32"/>
      <c r="J454" s="32"/>
      <c r="K454" s="33"/>
      <c r="L454" s="32"/>
      <c r="M454" s="32"/>
    </row>
    <row r="455" spans="9:13" s="31" customFormat="1" ht="11.25">
      <c r="I455" s="32"/>
      <c r="J455" s="32"/>
      <c r="K455" s="33"/>
      <c r="L455" s="32"/>
      <c r="M455" s="32"/>
    </row>
    <row r="456" spans="9:13" s="31" customFormat="1" ht="11.25">
      <c r="I456" s="32"/>
      <c r="J456" s="32"/>
      <c r="K456" s="33"/>
      <c r="L456" s="32"/>
      <c r="M456" s="32"/>
    </row>
    <row r="457" spans="9:13" s="31" customFormat="1" ht="11.25">
      <c r="I457" s="32"/>
      <c r="J457" s="32"/>
      <c r="K457" s="33"/>
      <c r="L457" s="32"/>
      <c r="M457" s="32"/>
    </row>
    <row r="458" spans="9:13" s="31" customFormat="1" ht="11.25">
      <c r="I458" s="32"/>
      <c r="J458" s="32"/>
      <c r="K458" s="33"/>
      <c r="L458" s="32"/>
      <c r="M458" s="32"/>
    </row>
    <row r="459" spans="9:13" s="31" customFormat="1" ht="11.25">
      <c r="I459" s="32"/>
      <c r="J459" s="32"/>
      <c r="K459" s="33"/>
      <c r="L459" s="32"/>
      <c r="M459" s="32"/>
    </row>
    <row r="460" spans="9:13" s="31" customFormat="1" ht="11.25">
      <c r="I460" s="32"/>
      <c r="J460" s="32"/>
      <c r="K460" s="33"/>
      <c r="L460" s="32"/>
      <c r="M460" s="32"/>
    </row>
    <row r="461" spans="9:13" s="31" customFormat="1" ht="11.25">
      <c r="I461" s="32"/>
      <c r="J461" s="32"/>
      <c r="K461" s="33"/>
      <c r="L461" s="32"/>
      <c r="M461" s="32"/>
    </row>
    <row r="462" spans="9:13" s="31" customFormat="1" ht="11.25">
      <c r="I462" s="32"/>
      <c r="J462" s="32"/>
      <c r="K462" s="33"/>
      <c r="L462" s="32"/>
      <c r="M462" s="32"/>
    </row>
    <row r="463" spans="9:13" s="31" customFormat="1" ht="11.25">
      <c r="I463" s="32"/>
      <c r="J463" s="32"/>
      <c r="K463" s="33"/>
      <c r="L463" s="32"/>
      <c r="M463" s="32"/>
    </row>
    <row r="464" spans="9:13" s="31" customFormat="1" ht="11.25">
      <c r="I464" s="32"/>
      <c r="J464" s="32"/>
      <c r="K464" s="33"/>
      <c r="L464" s="32"/>
      <c r="M464" s="32"/>
    </row>
    <row r="465" spans="9:13" s="31" customFormat="1" ht="11.25">
      <c r="I465" s="32"/>
      <c r="J465" s="32"/>
      <c r="K465" s="33"/>
      <c r="L465" s="32"/>
      <c r="M465" s="32"/>
    </row>
    <row r="466" spans="9:13" s="31" customFormat="1" ht="11.25">
      <c r="I466" s="32"/>
      <c r="J466" s="32"/>
      <c r="K466" s="33"/>
      <c r="L466" s="32"/>
      <c r="M466" s="32"/>
    </row>
    <row r="467" spans="9:13" s="31" customFormat="1" ht="11.25">
      <c r="I467" s="32"/>
      <c r="J467" s="32"/>
      <c r="K467" s="33"/>
      <c r="L467" s="32"/>
      <c r="M467" s="32"/>
    </row>
    <row r="468" spans="9:13" s="31" customFormat="1" ht="11.25">
      <c r="I468" s="32"/>
      <c r="J468" s="32"/>
      <c r="K468" s="33"/>
      <c r="L468" s="32"/>
      <c r="M468" s="32"/>
    </row>
    <row r="469" spans="9:13" s="31" customFormat="1" ht="11.25">
      <c r="I469" s="32"/>
      <c r="J469" s="32"/>
      <c r="K469" s="33"/>
      <c r="L469" s="32"/>
      <c r="M469" s="32"/>
    </row>
    <row r="470" spans="9:13" s="31" customFormat="1" ht="11.25">
      <c r="I470" s="32"/>
      <c r="J470" s="32"/>
      <c r="K470" s="33"/>
      <c r="L470" s="32"/>
      <c r="M470" s="32"/>
    </row>
    <row r="471" spans="9:13" s="31" customFormat="1" ht="11.25">
      <c r="I471" s="32"/>
      <c r="J471" s="32"/>
      <c r="K471" s="33"/>
      <c r="L471" s="32"/>
      <c r="M471" s="32"/>
    </row>
    <row r="472" spans="9:13" s="31" customFormat="1" ht="11.25">
      <c r="I472" s="32"/>
      <c r="J472" s="32"/>
      <c r="K472" s="33"/>
      <c r="L472" s="32"/>
      <c r="M472" s="32"/>
    </row>
    <row r="473" spans="9:13" s="31" customFormat="1" ht="11.25">
      <c r="I473" s="32"/>
      <c r="J473" s="32"/>
      <c r="K473" s="33"/>
      <c r="L473" s="32"/>
      <c r="M473" s="32"/>
    </row>
    <row r="474" spans="9:13" s="31" customFormat="1" ht="11.25">
      <c r="I474" s="32"/>
      <c r="J474" s="32"/>
      <c r="K474" s="33"/>
      <c r="L474" s="32"/>
      <c r="M474" s="32"/>
    </row>
    <row r="475" spans="9:13" s="31" customFormat="1" ht="11.25">
      <c r="I475" s="32"/>
      <c r="J475" s="32"/>
      <c r="K475" s="33"/>
      <c r="L475" s="32"/>
      <c r="M475" s="32"/>
    </row>
    <row r="476" spans="9:13" s="31" customFormat="1" ht="11.25">
      <c r="I476" s="32"/>
      <c r="J476" s="32"/>
      <c r="K476" s="33"/>
      <c r="L476" s="32"/>
      <c r="M476" s="32"/>
    </row>
    <row r="477" spans="9:13" s="31" customFormat="1" ht="11.25">
      <c r="I477" s="32"/>
      <c r="J477" s="32"/>
      <c r="K477" s="33"/>
      <c r="L477" s="32"/>
      <c r="M477" s="32"/>
    </row>
    <row r="478" spans="9:13" s="31" customFormat="1" ht="11.25">
      <c r="I478" s="32"/>
      <c r="J478" s="32"/>
      <c r="K478" s="33"/>
      <c r="L478" s="32"/>
      <c r="M478" s="32"/>
    </row>
    <row r="479" spans="9:13" s="31" customFormat="1" ht="11.25">
      <c r="I479" s="32"/>
      <c r="J479" s="32"/>
      <c r="K479" s="33"/>
      <c r="L479" s="32"/>
      <c r="M479" s="32"/>
    </row>
    <row r="480" spans="9:13" s="31" customFormat="1" ht="11.25">
      <c r="I480" s="32"/>
      <c r="J480" s="32"/>
      <c r="K480" s="33"/>
      <c r="L480" s="32"/>
      <c r="M480" s="32"/>
    </row>
    <row r="481" spans="9:13" s="31" customFormat="1" ht="11.25">
      <c r="I481" s="32"/>
      <c r="J481" s="32"/>
      <c r="K481" s="33"/>
      <c r="L481" s="32"/>
      <c r="M481" s="32"/>
    </row>
    <row r="482" spans="9:13" s="31" customFormat="1" ht="11.25">
      <c r="I482" s="32"/>
      <c r="J482" s="32"/>
      <c r="K482" s="33"/>
      <c r="L482" s="32"/>
      <c r="M482" s="32"/>
    </row>
    <row r="483" spans="9:13" s="31" customFormat="1" ht="11.25">
      <c r="I483" s="32"/>
      <c r="J483" s="32"/>
      <c r="K483" s="33"/>
      <c r="L483" s="32"/>
      <c r="M483" s="32"/>
    </row>
    <row r="484" spans="9:13" s="31" customFormat="1" ht="11.25">
      <c r="I484" s="32"/>
      <c r="J484" s="32"/>
      <c r="K484" s="33"/>
      <c r="L484" s="32"/>
      <c r="M484" s="32"/>
    </row>
    <row r="485" spans="9:13" s="31" customFormat="1" ht="11.25">
      <c r="I485" s="32"/>
      <c r="J485" s="32"/>
      <c r="K485" s="33"/>
      <c r="L485" s="32"/>
      <c r="M485" s="32"/>
    </row>
    <row r="486" spans="9:13" s="31" customFormat="1" ht="11.25">
      <c r="I486" s="32"/>
      <c r="J486" s="32"/>
      <c r="K486" s="33"/>
      <c r="L486" s="32"/>
      <c r="M486" s="32"/>
    </row>
    <row r="487" spans="9:13" s="31" customFormat="1" ht="11.25">
      <c r="I487" s="32"/>
      <c r="J487" s="32"/>
      <c r="K487" s="33"/>
      <c r="L487" s="32"/>
      <c r="M487" s="32"/>
    </row>
    <row r="488" spans="9:13" s="31" customFormat="1" ht="11.25">
      <c r="I488" s="32"/>
      <c r="J488" s="32"/>
      <c r="K488" s="33"/>
      <c r="L488" s="32"/>
      <c r="M488" s="32"/>
    </row>
    <row r="489" spans="9:13" s="31" customFormat="1" ht="11.25">
      <c r="I489" s="32"/>
      <c r="J489" s="32"/>
      <c r="K489" s="33"/>
      <c r="L489" s="32"/>
      <c r="M489" s="32"/>
    </row>
    <row r="490" spans="9:13" s="31" customFormat="1" ht="11.25">
      <c r="I490" s="32"/>
      <c r="J490" s="32"/>
      <c r="K490" s="33"/>
      <c r="L490" s="32"/>
      <c r="M490" s="32"/>
    </row>
    <row r="491" spans="9:13" s="31" customFormat="1" ht="11.25">
      <c r="I491" s="32"/>
      <c r="J491" s="32"/>
      <c r="K491" s="33"/>
      <c r="L491" s="32"/>
      <c r="M491" s="32"/>
    </row>
    <row r="492" spans="9:13" s="31" customFormat="1" ht="11.25">
      <c r="I492" s="32"/>
      <c r="J492" s="32"/>
      <c r="K492" s="33"/>
      <c r="L492" s="32"/>
      <c r="M492" s="32"/>
    </row>
    <row r="493" spans="9:13" s="31" customFormat="1" ht="11.25">
      <c r="I493" s="32"/>
      <c r="J493" s="32"/>
      <c r="K493" s="33"/>
      <c r="L493" s="32"/>
      <c r="M493" s="32"/>
    </row>
    <row r="494" spans="9:13" s="31" customFormat="1" ht="11.25">
      <c r="I494" s="32"/>
      <c r="J494" s="32"/>
      <c r="K494" s="33"/>
      <c r="L494" s="32"/>
      <c r="M494" s="32"/>
    </row>
    <row r="495" spans="9:13" s="31" customFormat="1" ht="11.25">
      <c r="I495" s="32"/>
      <c r="J495" s="32"/>
      <c r="K495" s="33"/>
      <c r="L495" s="32"/>
      <c r="M495" s="32"/>
    </row>
    <row r="496" spans="9:13" s="31" customFormat="1" ht="11.25">
      <c r="I496" s="32"/>
      <c r="J496" s="32"/>
      <c r="K496" s="33"/>
      <c r="L496" s="32"/>
      <c r="M496" s="32"/>
    </row>
    <row r="497" spans="9:13" s="31" customFormat="1" ht="11.25">
      <c r="I497" s="32"/>
      <c r="J497" s="32"/>
      <c r="K497" s="33"/>
      <c r="L497" s="32"/>
      <c r="M497" s="32"/>
    </row>
    <row r="498" spans="9:13" s="31" customFormat="1" ht="11.25">
      <c r="I498" s="32"/>
      <c r="J498" s="32"/>
      <c r="K498" s="33"/>
      <c r="L498" s="32"/>
      <c r="M498" s="32"/>
    </row>
    <row r="499" spans="9:13" s="31" customFormat="1" ht="11.25">
      <c r="I499" s="32"/>
      <c r="J499" s="32"/>
      <c r="K499" s="33"/>
      <c r="L499" s="32"/>
      <c r="M499" s="32"/>
    </row>
    <row r="500" spans="9:13" s="31" customFormat="1" ht="11.25">
      <c r="I500" s="32"/>
      <c r="J500" s="32"/>
      <c r="K500" s="33"/>
      <c r="L500" s="32"/>
      <c r="M500" s="32"/>
    </row>
    <row r="501" spans="9:13" s="31" customFormat="1" ht="11.25">
      <c r="I501" s="32"/>
      <c r="J501" s="32"/>
      <c r="K501" s="33"/>
      <c r="L501" s="32"/>
      <c r="M501" s="32"/>
    </row>
    <row r="502" spans="9:13" s="31" customFormat="1" ht="11.25">
      <c r="I502" s="32"/>
      <c r="J502" s="32"/>
      <c r="K502" s="33"/>
      <c r="L502" s="32"/>
      <c r="M502" s="32"/>
    </row>
    <row r="503" spans="9:13" s="31" customFormat="1" ht="11.25">
      <c r="I503" s="32"/>
      <c r="J503" s="32"/>
      <c r="K503" s="33"/>
      <c r="L503" s="32"/>
      <c r="M503" s="32"/>
    </row>
    <row r="504" spans="9:13" s="31" customFormat="1" ht="11.25">
      <c r="I504" s="32"/>
      <c r="J504" s="32"/>
      <c r="K504" s="33"/>
      <c r="L504" s="32"/>
      <c r="M504" s="32"/>
    </row>
    <row r="505" spans="9:13" s="31" customFormat="1" ht="11.25">
      <c r="I505" s="32"/>
      <c r="J505" s="32"/>
      <c r="K505" s="33"/>
      <c r="L505" s="32"/>
      <c r="M505" s="32"/>
    </row>
    <row r="506" spans="9:13" s="31" customFormat="1" ht="11.25">
      <c r="I506" s="32"/>
      <c r="J506" s="32"/>
      <c r="K506" s="33"/>
      <c r="L506" s="32"/>
      <c r="M506" s="32"/>
    </row>
    <row r="507" spans="9:13" s="31" customFormat="1" ht="11.25">
      <c r="I507" s="32"/>
      <c r="J507" s="32"/>
      <c r="K507" s="33"/>
      <c r="L507" s="32"/>
      <c r="M507" s="32"/>
    </row>
    <row r="508" spans="9:13" s="31" customFormat="1" ht="11.25">
      <c r="I508" s="32"/>
      <c r="J508" s="32"/>
      <c r="K508" s="33"/>
      <c r="L508" s="32"/>
      <c r="M508" s="32"/>
    </row>
    <row r="509" spans="9:13" s="31" customFormat="1" ht="11.25">
      <c r="I509" s="32"/>
      <c r="J509" s="32"/>
      <c r="K509" s="33"/>
      <c r="L509" s="32"/>
      <c r="M509" s="32"/>
    </row>
    <row r="510" spans="9:13" s="31" customFormat="1" ht="11.25">
      <c r="I510" s="32"/>
      <c r="J510" s="32"/>
      <c r="K510" s="33"/>
      <c r="L510" s="32"/>
      <c r="M510" s="32"/>
    </row>
    <row r="511" spans="9:13" s="31" customFormat="1" ht="11.25">
      <c r="I511" s="32"/>
      <c r="J511" s="32"/>
      <c r="K511" s="33"/>
      <c r="L511" s="32"/>
      <c r="M511" s="32"/>
    </row>
    <row r="512" spans="9:13" s="31" customFormat="1" ht="11.25">
      <c r="I512" s="32"/>
      <c r="J512" s="32"/>
      <c r="K512" s="33"/>
      <c r="L512" s="32"/>
      <c r="M512" s="32"/>
    </row>
    <row r="513" spans="9:13" s="31" customFormat="1" ht="11.25">
      <c r="I513" s="32"/>
      <c r="J513" s="32"/>
      <c r="K513" s="33"/>
      <c r="L513" s="32"/>
      <c r="M513" s="32"/>
    </row>
    <row r="514" spans="9:13" s="31" customFormat="1" ht="11.25">
      <c r="I514" s="32"/>
      <c r="J514" s="32"/>
      <c r="K514" s="33"/>
      <c r="L514" s="32"/>
      <c r="M514" s="32"/>
    </row>
    <row r="515" spans="9:13" s="31" customFormat="1" ht="11.25">
      <c r="I515" s="32"/>
      <c r="J515" s="32"/>
      <c r="K515" s="33"/>
      <c r="L515" s="32"/>
      <c r="M515" s="32"/>
    </row>
    <row r="516" spans="9:13" s="31" customFormat="1" ht="11.25">
      <c r="I516" s="32"/>
      <c r="J516" s="32"/>
      <c r="K516" s="33"/>
      <c r="L516" s="32"/>
      <c r="M516" s="32"/>
    </row>
    <row r="517" spans="9:13" s="31" customFormat="1" ht="11.25">
      <c r="I517" s="32"/>
      <c r="J517" s="32"/>
      <c r="K517" s="33"/>
      <c r="L517" s="32"/>
      <c r="M517" s="32"/>
    </row>
    <row r="518" spans="9:13" s="31" customFormat="1" ht="11.25">
      <c r="I518" s="32"/>
      <c r="J518" s="32"/>
      <c r="K518" s="33"/>
      <c r="L518" s="32"/>
      <c r="M518" s="32"/>
    </row>
    <row r="519" spans="9:13" s="31" customFormat="1" ht="11.25">
      <c r="I519" s="32"/>
      <c r="J519" s="32"/>
      <c r="K519" s="33"/>
      <c r="L519" s="32"/>
      <c r="M519" s="32"/>
    </row>
    <row r="520" spans="9:13" s="31" customFormat="1" ht="11.25">
      <c r="I520" s="32"/>
      <c r="J520" s="32"/>
      <c r="K520" s="33"/>
      <c r="L520" s="32"/>
      <c r="M520" s="32"/>
    </row>
    <row r="521" spans="9:13" s="31" customFormat="1" ht="11.25">
      <c r="I521" s="32"/>
      <c r="J521" s="32"/>
      <c r="K521" s="33"/>
      <c r="L521" s="32"/>
      <c r="M521" s="32"/>
    </row>
    <row r="522" spans="9:13" s="31" customFormat="1" ht="11.25">
      <c r="I522" s="32"/>
      <c r="J522" s="32"/>
      <c r="K522" s="33"/>
      <c r="L522" s="32"/>
      <c r="M522" s="32"/>
    </row>
    <row r="523" spans="9:13" s="31" customFormat="1" ht="11.25">
      <c r="I523" s="32"/>
      <c r="J523" s="32"/>
      <c r="K523" s="33"/>
      <c r="L523" s="32"/>
      <c r="M523" s="32"/>
    </row>
    <row r="524" spans="9:13" s="31" customFormat="1" ht="11.25">
      <c r="I524" s="32"/>
      <c r="J524" s="32"/>
      <c r="K524" s="33"/>
      <c r="L524" s="32"/>
      <c r="M524" s="32"/>
    </row>
    <row r="525" spans="9:13" s="31" customFormat="1" ht="11.25">
      <c r="I525" s="32"/>
      <c r="J525" s="32"/>
      <c r="K525" s="33"/>
      <c r="L525" s="32"/>
      <c r="M525" s="32"/>
    </row>
    <row r="526" spans="9:13" s="31" customFormat="1" ht="11.25">
      <c r="I526" s="32"/>
      <c r="J526" s="32"/>
      <c r="K526" s="33"/>
      <c r="L526" s="32"/>
      <c r="M526" s="32"/>
    </row>
    <row r="527" spans="9:13" s="31" customFormat="1" ht="11.25">
      <c r="I527" s="32"/>
      <c r="J527" s="32"/>
      <c r="K527" s="33"/>
      <c r="L527" s="32"/>
      <c r="M527" s="32"/>
    </row>
    <row r="528" spans="9:13" s="31" customFormat="1" ht="11.25">
      <c r="I528" s="32"/>
      <c r="J528" s="32"/>
      <c r="K528" s="33"/>
      <c r="L528" s="32"/>
      <c r="M528" s="32"/>
    </row>
    <row r="529" spans="9:13" s="31" customFormat="1" ht="11.25">
      <c r="I529" s="32"/>
      <c r="J529" s="32"/>
      <c r="K529" s="33"/>
      <c r="L529" s="32"/>
      <c r="M529" s="32"/>
    </row>
    <row r="530" spans="9:13" s="31" customFormat="1" ht="11.25">
      <c r="I530" s="32"/>
      <c r="J530" s="32"/>
      <c r="K530" s="33"/>
      <c r="L530" s="32"/>
      <c r="M530" s="32"/>
    </row>
    <row r="531" spans="9:13" s="31" customFormat="1" ht="11.25">
      <c r="I531" s="32"/>
      <c r="J531" s="32"/>
      <c r="K531" s="33"/>
      <c r="L531" s="32"/>
      <c r="M531" s="32"/>
    </row>
    <row r="532" spans="9:13" s="31" customFormat="1" ht="11.25">
      <c r="I532" s="32"/>
      <c r="J532" s="32"/>
      <c r="K532" s="33"/>
      <c r="L532" s="32"/>
      <c r="M532" s="32"/>
    </row>
    <row r="533" spans="9:13" s="31" customFormat="1" ht="11.25">
      <c r="I533" s="32"/>
      <c r="J533" s="32"/>
      <c r="K533" s="33"/>
      <c r="L533" s="32"/>
      <c r="M533" s="32"/>
    </row>
    <row r="534" spans="9:13" s="31" customFormat="1" ht="11.25">
      <c r="I534" s="32"/>
      <c r="J534" s="32"/>
      <c r="K534" s="33"/>
      <c r="L534" s="32"/>
      <c r="M534" s="32"/>
    </row>
    <row r="535" spans="9:13" s="31" customFormat="1" ht="11.25">
      <c r="I535" s="32"/>
      <c r="J535" s="32"/>
      <c r="K535" s="33"/>
      <c r="L535" s="32"/>
      <c r="M535" s="32"/>
    </row>
    <row r="536" spans="9:13" s="31" customFormat="1" ht="11.25">
      <c r="I536" s="32"/>
      <c r="J536" s="32"/>
      <c r="K536" s="33"/>
      <c r="L536" s="32"/>
      <c r="M536" s="32"/>
    </row>
    <row r="537" spans="9:13" s="31" customFormat="1" ht="11.25">
      <c r="I537" s="32"/>
      <c r="J537" s="32"/>
      <c r="K537" s="33"/>
      <c r="L537" s="32"/>
      <c r="M537" s="32"/>
    </row>
    <row r="538" spans="9:13" s="31" customFormat="1" ht="11.25">
      <c r="I538" s="32"/>
      <c r="J538" s="32"/>
      <c r="K538" s="33"/>
      <c r="L538" s="32"/>
      <c r="M538" s="32"/>
    </row>
    <row r="539" spans="9:13" s="31" customFormat="1" ht="11.25">
      <c r="I539" s="32"/>
      <c r="J539" s="32"/>
      <c r="K539" s="33"/>
      <c r="L539" s="32"/>
      <c r="M539" s="32"/>
    </row>
    <row r="540" spans="9:13" s="31" customFormat="1" ht="11.25">
      <c r="I540" s="32"/>
      <c r="J540" s="32"/>
      <c r="K540" s="33"/>
      <c r="L540" s="32"/>
      <c r="M540" s="32"/>
    </row>
    <row r="541" spans="9:13" s="31" customFormat="1" ht="11.25">
      <c r="I541" s="32"/>
      <c r="J541" s="32"/>
      <c r="K541" s="33"/>
      <c r="L541" s="32"/>
      <c r="M541" s="32"/>
    </row>
    <row r="542" spans="9:13" s="31" customFormat="1" ht="11.25">
      <c r="I542" s="32"/>
      <c r="J542" s="32"/>
      <c r="K542" s="33"/>
      <c r="L542" s="32"/>
      <c r="M542" s="32"/>
    </row>
    <row r="543" spans="9:13" s="31" customFormat="1" ht="11.25">
      <c r="I543" s="32"/>
      <c r="J543" s="32"/>
      <c r="K543" s="33"/>
      <c r="L543" s="32"/>
      <c r="M543" s="32"/>
    </row>
    <row r="544" spans="9:13" s="31" customFormat="1" ht="11.25">
      <c r="I544" s="32"/>
      <c r="J544" s="32"/>
      <c r="K544" s="33"/>
      <c r="L544" s="32"/>
      <c r="M544" s="32"/>
    </row>
    <row r="545" spans="9:13" s="31" customFormat="1" ht="11.25">
      <c r="I545" s="32"/>
      <c r="J545" s="32"/>
      <c r="K545" s="33"/>
      <c r="L545" s="32"/>
      <c r="M545" s="32"/>
    </row>
    <row r="546" spans="9:13" s="31" customFormat="1" ht="11.25">
      <c r="I546" s="32"/>
      <c r="J546" s="32"/>
      <c r="K546" s="33"/>
      <c r="L546" s="32"/>
      <c r="M546" s="32"/>
    </row>
    <row r="547" spans="9:13" s="31" customFormat="1" ht="11.25">
      <c r="I547" s="32"/>
      <c r="J547" s="32"/>
      <c r="K547" s="33"/>
      <c r="L547" s="32"/>
      <c r="M547" s="32"/>
    </row>
    <row r="548" spans="9:13" s="31" customFormat="1" ht="11.25">
      <c r="I548" s="32"/>
      <c r="J548" s="32"/>
      <c r="K548" s="33"/>
      <c r="L548" s="32"/>
      <c r="M548" s="32"/>
    </row>
    <row r="549" spans="9:13" s="31" customFormat="1" ht="11.25">
      <c r="I549" s="32"/>
      <c r="J549" s="32"/>
      <c r="K549" s="33"/>
      <c r="L549" s="32"/>
      <c r="M549" s="32"/>
    </row>
    <row r="550" spans="9:13" s="31" customFormat="1" ht="11.25">
      <c r="I550" s="32"/>
      <c r="J550" s="32"/>
      <c r="K550" s="33"/>
      <c r="L550" s="32"/>
      <c r="M550" s="32"/>
    </row>
    <row r="551" spans="9:13" s="31" customFormat="1" ht="11.25">
      <c r="I551" s="32"/>
      <c r="J551" s="32"/>
      <c r="K551" s="33"/>
      <c r="L551" s="32"/>
      <c r="M551" s="32"/>
    </row>
    <row r="552" spans="9:13" s="31" customFormat="1" ht="11.25">
      <c r="I552" s="32"/>
      <c r="J552" s="32"/>
      <c r="K552" s="33"/>
      <c r="L552" s="32"/>
      <c r="M552" s="32"/>
    </row>
    <row r="553" spans="9:13" s="31" customFormat="1" ht="11.25">
      <c r="I553" s="32"/>
      <c r="J553" s="32"/>
      <c r="K553" s="33"/>
      <c r="L553" s="32"/>
      <c r="M553" s="32"/>
    </row>
    <row r="554" spans="9:13" s="31" customFormat="1" ht="11.25">
      <c r="I554" s="32"/>
      <c r="J554" s="32"/>
      <c r="K554" s="33"/>
      <c r="L554" s="32"/>
      <c r="M554" s="32"/>
    </row>
    <row r="555" spans="9:13" s="31" customFormat="1" ht="11.25">
      <c r="I555" s="32"/>
      <c r="J555" s="32"/>
      <c r="K555" s="33"/>
      <c r="L555" s="32"/>
      <c r="M555" s="32"/>
    </row>
    <row r="556" spans="9:13" s="31" customFormat="1" ht="11.25">
      <c r="I556" s="32"/>
      <c r="J556" s="32"/>
      <c r="K556" s="33"/>
      <c r="L556" s="32"/>
      <c r="M556" s="32"/>
    </row>
    <row r="557" spans="9:13" s="31" customFormat="1" ht="11.25">
      <c r="I557" s="32"/>
      <c r="J557" s="32"/>
      <c r="K557" s="33"/>
      <c r="L557" s="32"/>
      <c r="M557" s="32"/>
    </row>
    <row r="558" spans="9:13" s="31" customFormat="1" ht="11.25">
      <c r="I558" s="32"/>
      <c r="J558" s="32"/>
      <c r="K558" s="33"/>
      <c r="L558" s="32"/>
      <c r="M558" s="32"/>
    </row>
    <row r="559" spans="9:13" s="31" customFormat="1" ht="11.25">
      <c r="I559" s="32"/>
      <c r="J559" s="32"/>
      <c r="K559" s="33"/>
      <c r="L559" s="32"/>
      <c r="M559" s="32"/>
    </row>
    <row r="560" spans="9:13" s="31" customFormat="1" ht="11.25">
      <c r="I560" s="32"/>
      <c r="J560" s="32"/>
      <c r="K560" s="33"/>
      <c r="L560" s="32"/>
      <c r="M560" s="32"/>
    </row>
    <row r="561" spans="9:13" s="31" customFormat="1" ht="11.25">
      <c r="I561" s="32"/>
      <c r="J561" s="32"/>
      <c r="K561" s="33"/>
      <c r="L561" s="32"/>
      <c r="M561" s="32"/>
    </row>
    <row r="562" spans="9:13" s="31" customFormat="1" ht="11.25">
      <c r="I562" s="32"/>
      <c r="J562" s="32"/>
      <c r="K562" s="33"/>
      <c r="L562" s="32"/>
      <c r="M562" s="32"/>
    </row>
    <row r="563" spans="9:13" s="31" customFormat="1" ht="11.25">
      <c r="I563" s="32"/>
      <c r="J563" s="32"/>
      <c r="K563" s="33"/>
      <c r="L563" s="32"/>
      <c r="M563" s="32"/>
    </row>
    <row r="564" spans="9:13" s="31" customFormat="1" ht="11.25">
      <c r="I564" s="32"/>
      <c r="J564" s="32"/>
      <c r="K564" s="33"/>
      <c r="L564" s="32"/>
      <c r="M564" s="32"/>
    </row>
    <row r="565" spans="9:13" s="31" customFormat="1" ht="11.25">
      <c r="I565" s="32"/>
      <c r="J565" s="32"/>
      <c r="K565" s="33"/>
      <c r="L565" s="32"/>
      <c r="M565" s="32"/>
    </row>
    <row r="566" spans="9:13" s="31" customFormat="1" ht="11.25">
      <c r="I566" s="32"/>
      <c r="J566" s="32"/>
      <c r="K566" s="33"/>
      <c r="L566" s="32"/>
      <c r="M566" s="32"/>
    </row>
    <row r="567" spans="9:13" s="31" customFormat="1" ht="11.25">
      <c r="I567" s="32"/>
      <c r="J567" s="32"/>
      <c r="K567" s="33"/>
      <c r="L567" s="32"/>
      <c r="M567" s="32"/>
    </row>
    <row r="568" spans="9:13" s="31" customFormat="1" ht="11.25">
      <c r="I568" s="32"/>
      <c r="J568" s="32"/>
      <c r="K568" s="33"/>
      <c r="L568" s="32"/>
      <c r="M568" s="32"/>
    </row>
    <row r="569" spans="9:13" s="31" customFormat="1" ht="11.25">
      <c r="I569" s="32"/>
      <c r="J569" s="32"/>
      <c r="K569" s="33"/>
      <c r="L569" s="32"/>
      <c r="M569" s="32"/>
    </row>
    <row r="570" spans="9:13" s="31" customFormat="1" ht="11.25">
      <c r="I570" s="32"/>
      <c r="J570" s="32"/>
      <c r="K570" s="33"/>
      <c r="L570" s="32"/>
      <c r="M570" s="32"/>
    </row>
    <row r="571" spans="9:13" s="31" customFormat="1" ht="11.25">
      <c r="I571" s="32"/>
      <c r="J571" s="32"/>
      <c r="K571" s="33"/>
      <c r="L571" s="32"/>
      <c r="M571" s="32"/>
    </row>
    <row r="572" spans="9:13" s="31" customFormat="1" ht="11.25">
      <c r="I572" s="32"/>
      <c r="J572" s="32"/>
      <c r="K572" s="33"/>
      <c r="L572" s="32"/>
      <c r="M572" s="32"/>
    </row>
    <row r="573" spans="9:13" s="31" customFormat="1" ht="11.25">
      <c r="I573" s="32"/>
      <c r="J573" s="32"/>
      <c r="K573" s="33"/>
      <c r="L573" s="32"/>
      <c r="M573" s="32"/>
    </row>
    <row r="574" spans="9:13" s="31" customFormat="1" ht="11.25">
      <c r="I574" s="32"/>
      <c r="J574" s="32"/>
      <c r="K574" s="33"/>
      <c r="L574" s="32"/>
      <c r="M574" s="32"/>
    </row>
    <row r="575" spans="9:13" s="31" customFormat="1" ht="11.25">
      <c r="I575" s="32"/>
      <c r="J575" s="32"/>
      <c r="K575" s="33"/>
      <c r="L575" s="32"/>
      <c r="M575" s="32"/>
    </row>
    <row r="576" spans="9:13" s="31" customFormat="1" ht="11.25">
      <c r="I576" s="32"/>
      <c r="J576" s="32"/>
      <c r="K576" s="33"/>
      <c r="L576" s="32"/>
      <c r="M576" s="32"/>
    </row>
    <row r="577" spans="9:13" s="31" customFormat="1" ht="11.25">
      <c r="I577" s="32"/>
      <c r="J577" s="32"/>
      <c r="K577" s="33"/>
      <c r="L577" s="32"/>
      <c r="M577" s="32"/>
    </row>
    <row r="578" spans="9:13" s="31" customFormat="1" ht="11.25">
      <c r="I578" s="32"/>
      <c r="J578" s="32"/>
      <c r="K578" s="33"/>
      <c r="L578" s="32"/>
      <c r="M578" s="32"/>
    </row>
    <row r="579" spans="9:13" s="31" customFormat="1" ht="11.25">
      <c r="I579" s="32"/>
      <c r="J579" s="32"/>
      <c r="K579" s="33"/>
      <c r="L579" s="32"/>
      <c r="M579" s="32"/>
    </row>
    <row r="580" spans="9:13" s="31" customFormat="1" ht="11.25">
      <c r="I580" s="32"/>
      <c r="J580" s="32"/>
      <c r="K580" s="33"/>
      <c r="L580" s="32"/>
      <c r="M580" s="32"/>
    </row>
    <row r="581" spans="9:13" s="31" customFormat="1" ht="11.25">
      <c r="I581" s="32"/>
      <c r="J581" s="32"/>
      <c r="K581" s="33"/>
      <c r="L581" s="32"/>
      <c r="M581" s="32"/>
    </row>
    <row r="582" spans="9:13" s="31" customFormat="1" ht="11.25">
      <c r="I582" s="32"/>
      <c r="J582" s="32"/>
      <c r="K582" s="33"/>
      <c r="L582" s="32"/>
      <c r="M582" s="32"/>
    </row>
    <row r="583" spans="9:13" s="31" customFormat="1" ht="11.25">
      <c r="I583" s="32"/>
      <c r="J583" s="32"/>
      <c r="K583" s="33"/>
      <c r="L583" s="32"/>
      <c r="M583" s="32"/>
    </row>
    <row r="584" spans="9:13" s="31" customFormat="1" ht="11.25">
      <c r="I584" s="32"/>
      <c r="J584" s="32"/>
      <c r="K584" s="33"/>
      <c r="L584" s="32"/>
      <c r="M584" s="32"/>
    </row>
    <row r="585" spans="9:13" s="31" customFormat="1" ht="11.25">
      <c r="I585" s="32"/>
      <c r="J585" s="32"/>
      <c r="K585" s="33"/>
      <c r="L585" s="32"/>
      <c r="M585" s="32"/>
    </row>
    <row r="586" spans="9:13" s="31" customFormat="1" ht="11.25">
      <c r="I586" s="32"/>
      <c r="J586" s="32"/>
      <c r="K586" s="33"/>
      <c r="L586" s="32"/>
      <c r="M586" s="32"/>
    </row>
    <row r="587" spans="9:13" s="31" customFormat="1" ht="11.25">
      <c r="I587" s="32"/>
      <c r="J587" s="32"/>
      <c r="K587" s="33"/>
      <c r="L587" s="32"/>
      <c r="M587" s="32"/>
    </row>
    <row r="588" spans="9:13" s="31" customFormat="1" ht="11.25">
      <c r="I588" s="32"/>
      <c r="J588" s="32"/>
      <c r="K588" s="33"/>
      <c r="L588" s="32"/>
      <c r="M588" s="32"/>
    </row>
    <row r="589" spans="9:13" s="31" customFormat="1" ht="11.25">
      <c r="I589" s="32"/>
      <c r="J589" s="32"/>
      <c r="K589" s="33"/>
      <c r="L589" s="32"/>
      <c r="M589" s="32"/>
    </row>
    <row r="590" spans="9:13" s="31" customFormat="1" ht="11.25">
      <c r="I590" s="32"/>
      <c r="J590" s="32"/>
      <c r="K590" s="33"/>
      <c r="L590" s="32"/>
      <c r="M590" s="32"/>
    </row>
    <row r="591" spans="9:13" s="31" customFormat="1" ht="11.25">
      <c r="I591" s="32"/>
      <c r="J591" s="32"/>
      <c r="K591" s="33"/>
      <c r="L591" s="32"/>
      <c r="M591" s="32"/>
    </row>
    <row r="592" spans="9:13" s="31" customFormat="1" ht="11.25">
      <c r="I592" s="32"/>
      <c r="J592" s="32"/>
      <c r="K592" s="33"/>
      <c r="L592" s="32"/>
      <c r="M592" s="32"/>
    </row>
    <row r="593" spans="9:13" s="31" customFormat="1" ht="11.25">
      <c r="I593" s="32"/>
      <c r="J593" s="32"/>
      <c r="K593" s="33"/>
      <c r="L593" s="32"/>
      <c r="M593" s="32"/>
    </row>
    <row r="594" spans="9:13" s="31" customFormat="1" ht="11.25">
      <c r="I594" s="32"/>
      <c r="J594" s="32"/>
      <c r="K594" s="33"/>
      <c r="L594" s="32"/>
      <c r="M594" s="32"/>
    </row>
    <row r="595" spans="9:13" s="31" customFormat="1" ht="11.25">
      <c r="I595" s="32"/>
      <c r="J595" s="32"/>
      <c r="K595" s="33"/>
      <c r="L595" s="32"/>
      <c r="M595" s="32"/>
    </row>
    <row r="596" spans="9:13" s="31" customFormat="1" ht="11.25">
      <c r="I596" s="32"/>
      <c r="J596" s="32"/>
      <c r="K596" s="33"/>
      <c r="L596" s="32"/>
      <c r="M596" s="32"/>
    </row>
    <row r="597" spans="9:13" s="31" customFormat="1" ht="11.25">
      <c r="I597" s="32"/>
      <c r="J597" s="32"/>
      <c r="K597" s="33"/>
      <c r="L597" s="32"/>
      <c r="M597" s="32"/>
    </row>
    <row r="598" spans="9:13" s="31" customFormat="1" ht="11.25">
      <c r="I598" s="32"/>
      <c r="J598" s="32"/>
      <c r="K598" s="33"/>
      <c r="L598" s="32"/>
      <c r="M598" s="32"/>
    </row>
    <row r="599" spans="9:13" s="31" customFormat="1" ht="11.25">
      <c r="I599" s="32"/>
      <c r="J599" s="32"/>
      <c r="K599" s="33"/>
      <c r="L599" s="32"/>
      <c r="M599" s="32"/>
    </row>
    <row r="600" spans="9:13" s="31" customFormat="1" ht="11.25">
      <c r="I600" s="32"/>
      <c r="J600" s="32"/>
      <c r="K600" s="33"/>
      <c r="L600" s="32"/>
      <c r="M600" s="32"/>
    </row>
    <row r="601" spans="9:13" s="31" customFormat="1" ht="11.25">
      <c r="I601" s="32"/>
      <c r="J601" s="32"/>
      <c r="K601" s="33"/>
      <c r="L601" s="32"/>
      <c r="M601" s="32"/>
    </row>
    <row r="602" spans="9:13" s="31" customFormat="1" ht="11.25">
      <c r="I602" s="32"/>
      <c r="J602" s="32"/>
      <c r="K602" s="33"/>
      <c r="L602" s="32"/>
      <c r="M602" s="32"/>
    </row>
    <row r="603" spans="9:13" s="31" customFormat="1" ht="11.25">
      <c r="I603" s="32"/>
      <c r="J603" s="32"/>
      <c r="K603" s="33"/>
      <c r="L603" s="32"/>
      <c r="M603" s="32"/>
    </row>
    <row r="604" spans="9:13" s="31" customFormat="1" ht="11.25">
      <c r="I604" s="32"/>
      <c r="J604" s="32"/>
      <c r="K604" s="33"/>
      <c r="L604" s="32"/>
      <c r="M604" s="32"/>
    </row>
    <row r="605" spans="9:13" s="31" customFormat="1" ht="11.25">
      <c r="I605" s="32"/>
      <c r="J605" s="32"/>
      <c r="K605" s="33"/>
      <c r="L605" s="32"/>
      <c r="M605" s="32"/>
    </row>
    <row r="606" spans="9:13" s="31" customFormat="1" ht="11.25">
      <c r="I606" s="32"/>
      <c r="J606" s="32"/>
      <c r="K606" s="33"/>
      <c r="L606" s="32"/>
      <c r="M606" s="32"/>
    </row>
    <row r="607" spans="9:13" s="31" customFormat="1" ht="11.25">
      <c r="I607" s="32"/>
      <c r="J607" s="32"/>
      <c r="K607" s="33"/>
      <c r="L607" s="32"/>
      <c r="M607" s="32"/>
    </row>
    <row r="608" spans="9:13" s="31" customFormat="1" ht="11.25">
      <c r="I608" s="32"/>
      <c r="J608" s="32"/>
      <c r="K608" s="33"/>
      <c r="L608" s="32"/>
      <c r="M608" s="32"/>
    </row>
    <row r="609" spans="9:13" s="31" customFormat="1" ht="11.25">
      <c r="I609" s="32"/>
      <c r="J609" s="32"/>
      <c r="K609" s="33"/>
      <c r="L609" s="32"/>
      <c r="M609" s="32"/>
    </row>
    <row r="610" spans="9:13" s="31" customFormat="1" ht="11.25">
      <c r="I610" s="32"/>
      <c r="J610" s="32"/>
      <c r="K610" s="33"/>
      <c r="L610" s="32"/>
      <c r="M610" s="32"/>
    </row>
    <row r="611" spans="9:13" s="31" customFormat="1" ht="11.25">
      <c r="I611" s="32"/>
      <c r="J611" s="32"/>
      <c r="K611" s="33"/>
      <c r="L611" s="32"/>
      <c r="M611" s="32"/>
    </row>
    <row r="612" spans="9:13" s="31" customFormat="1" ht="11.25">
      <c r="I612" s="32"/>
      <c r="J612" s="32"/>
      <c r="K612" s="33"/>
      <c r="L612" s="32"/>
      <c r="M612" s="32"/>
    </row>
    <row r="613" spans="9:13" s="31" customFormat="1" ht="11.25">
      <c r="I613" s="32"/>
      <c r="J613" s="32"/>
      <c r="K613" s="33"/>
      <c r="L613" s="32"/>
      <c r="M613" s="32"/>
    </row>
    <row r="614" spans="9:13" s="31" customFormat="1" ht="11.25">
      <c r="I614" s="32"/>
      <c r="J614" s="32"/>
      <c r="K614" s="33"/>
      <c r="L614" s="32"/>
      <c r="M614" s="32"/>
    </row>
    <row r="615" spans="9:13" s="31" customFormat="1" ht="11.25">
      <c r="I615" s="32"/>
      <c r="J615" s="32"/>
      <c r="K615" s="33"/>
      <c r="L615" s="32"/>
      <c r="M615" s="32"/>
    </row>
    <row r="616" spans="9:13" s="31" customFormat="1" ht="11.25">
      <c r="I616" s="32"/>
      <c r="J616" s="32"/>
      <c r="K616" s="33"/>
      <c r="L616" s="32"/>
      <c r="M616" s="32"/>
    </row>
    <row r="617" spans="9:13" s="31" customFormat="1" ht="11.25">
      <c r="I617" s="32"/>
      <c r="J617" s="32"/>
      <c r="K617" s="33"/>
      <c r="L617" s="32"/>
      <c r="M617" s="32"/>
    </row>
    <row r="618" spans="9:13" s="31" customFormat="1" ht="11.25">
      <c r="I618" s="32"/>
      <c r="J618" s="32"/>
      <c r="K618" s="33"/>
      <c r="L618" s="32"/>
      <c r="M618" s="32"/>
    </row>
    <row r="619" spans="9:13" s="31" customFormat="1" ht="11.25">
      <c r="I619" s="32"/>
      <c r="J619" s="32"/>
      <c r="K619" s="33"/>
      <c r="L619" s="32"/>
      <c r="M619" s="32"/>
    </row>
    <row r="620" spans="9:13" s="31" customFormat="1" ht="11.25">
      <c r="I620" s="32"/>
      <c r="J620" s="32"/>
      <c r="K620" s="33"/>
      <c r="L620" s="32"/>
      <c r="M620" s="32"/>
    </row>
    <row r="621" spans="9:13" s="31" customFormat="1" ht="11.25">
      <c r="I621" s="32"/>
      <c r="J621" s="32"/>
      <c r="K621" s="33"/>
      <c r="L621" s="32"/>
      <c r="M621" s="32"/>
    </row>
    <row r="622" spans="9:13" s="31" customFormat="1" ht="11.25">
      <c r="I622" s="32"/>
      <c r="J622" s="32"/>
      <c r="K622" s="33"/>
      <c r="L622" s="32"/>
      <c r="M622" s="32"/>
    </row>
    <row r="623" spans="9:13" s="31" customFormat="1" ht="11.25">
      <c r="I623" s="32"/>
      <c r="J623" s="32"/>
      <c r="K623" s="33"/>
      <c r="L623" s="32"/>
      <c r="M623" s="32"/>
    </row>
    <row r="624" spans="9:13" s="31" customFormat="1" ht="11.25">
      <c r="I624" s="32"/>
      <c r="J624" s="32"/>
      <c r="K624" s="33"/>
      <c r="L624" s="32"/>
      <c r="M624" s="32"/>
    </row>
    <row r="625" spans="9:13" s="31" customFormat="1" ht="11.25">
      <c r="I625" s="32"/>
      <c r="J625" s="32"/>
      <c r="K625" s="33"/>
      <c r="L625" s="32"/>
      <c r="M625" s="32"/>
    </row>
    <row r="626" spans="9:13" s="31" customFormat="1" ht="11.25">
      <c r="I626" s="32"/>
      <c r="J626" s="32"/>
      <c r="K626" s="33"/>
      <c r="L626" s="32"/>
      <c r="M626" s="32"/>
    </row>
    <row r="627" spans="9:13" s="31" customFormat="1" ht="11.25">
      <c r="I627" s="32"/>
      <c r="J627" s="32"/>
      <c r="K627" s="33"/>
      <c r="L627" s="32"/>
      <c r="M627" s="32"/>
    </row>
    <row r="628" spans="9:13" s="31" customFormat="1" ht="11.25">
      <c r="I628" s="32"/>
      <c r="J628" s="32"/>
      <c r="K628" s="33"/>
      <c r="L628" s="32"/>
      <c r="M628" s="32"/>
    </row>
    <row r="629" spans="9:13" s="31" customFormat="1" ht="11.25">
      <c r="I629" s="32"/>
      <c r="J629" s="32"/>
      <c r="K629" s="33"/>
      <c r="L629" s="32"/>
      <c r="M629" s="32"/>
    </row>
    <row r="630" spans="9:13" s="31" customFormat="1" ht="11.25">
      <c r="I630" s="32"/>
      <c r="J630" s="32"/>
      <c r="K630" s="33"/>
      <c r="L630" s="32"/>
      <c r="M630" s="32"/>
    </row>
    <row r="631" spans="9:13" s="31" customFormat="1" ht="11.25">
      <c r="I631" s="32"/>
      <c r="J631" s="32"/>
      <c r="K631" s="33"/>
      <c r="L631" s="32"/>
      <c r="M631" s="32"/>
    </row>
    <row r="632" spans="9:13" s="31" customFormat="1" ht="11.25">
      <c r="I632" s="32"/>
      <c r="J632" s="32"/>
      <c r="K632" s="33"/>
      <c r="L632" s="32"/>
      <c r="M632" s="32"/>
    </row>
    <row r="633" spans="9:13" s="31" customFormat="1" ht="11.25">
      <c r="I633" s="32"/>
      <c r="J633" s="32"/>
      <c r="K633" s="33"/>
      <c r="L633" s="32"/>
      <c r="M633" s="32"/>
    </row>
    <row r="634" spans="9:13" s="31" customFormat="1" ht="11.25">
      <c r="I634" s="32"/>
      <c r="J634" s="32"/>
      <c r="K634" s="33"/>
      <c r="L634" s="32"/>
      <c r="M634" s="32"/>
    </row>
    <row r="635" spans="9:13" s="31" customFormat="1" ht="11.25">
      <c r="I635" s="32"/>
      <c r="J635" s="32"/>
      <c r="K635" s="33"/>
      <c r="L635" s="32"/>
      <c r="M635" s="32"/>
    </row>
    <row r="636" spans="9:13" s="31" customFormat="1" ht="11.25">
      <c r="I636" s="32"/>
      <c r="J636" s="32"/>
      <c r="K636" s="33"/>
      <c r="L636" s="32"/>
      <c r="M636" s="32"/>
    </row>
    <row r="637" spans="9:13" s="31" customFormat="1" ht="11.25">
      <c r="I637" s="32"/>
      <c r="J637" s="32"/>
      <c r="K637" s="33"/>
      <c r="L637" s="32"/>
      <c r="M637" s="32"/>
    </row>
    <row r="638" spans="9:13" s="31" customFormat="1" ht="11.25">
      <c r="I638" s="32"/>
      <c r="J638" s="32"/>
      <c r="K638" s="33"/>
      <c r="L638" s="32"/>
      <c r="M638" s="32"/>
    </row>
    <row r="639" spans="9:13" s="31" customFormat="1" ht="11.25">
      <c r="I639" s="32"/>
      <c r="J639" s="32"/>
      <c r="K639" s="33"/>
      <c r="L639" s="32"/>
      <c r="M639" s="32"/>
    </row>
    <row r="640" spans="9:13" s="31" customFormat="1" ht="11.25">
      <c r="I640" s="32"/>
      <c r="J640" s="32"/>
      <c r="K640" s="33"/>
      <c r="L640" s="32"/>
      <c r="M640" s="32"/>
    </row>
    <row r="641" spans="9:13" s="31" customFormat="1" ht="11.25">
      <c r="I641" s="32"/>
      <c r="J641" s="32"/>
      <c r="K641" s="33"/>
      <c r="L641" s="32"/>
      <c r="M641" s="32"/>
    </row>
    <row r="642" spans="9:13" s="31" customFormat="1" ht="11.25">
      <c r="I642" s="32"/>
      <c r="J642" s="32"/>
      <c r="K642" s="33"/>
      <c r="L642" s="32"/>
      <c r="M642" s="32"/>
    </row>
    <row r="643" spans="9:13" s="31" customFormat="1" ht="11.25">
      <c r="I643" s="32"/>
      <c r="J643" s="32"/>
      <c r="K643" s="33"/>
      <c r="L643" s="32"/>
      <c r="M643" s="32"/>
    </row>
    <row r="644" spans="9:13" s="31" customFormat="1" ht="11.25">
      <c r="I644" s="32"/>
      <c r="J644" s="32"/>
      <c r="K644" s="33"/>
      <c r="L644" s="32"/>
      <c r="M644" s="32"/>
    </row>
    <row r="645" spans="9:13" s="31" customFormat="1" ht="11.25">
      <c r="I645" s="32"/>
      <c r="J645" s="32"/>
      <c r="K645" s="33"/>
      <c r="L645" s="32"/>
      <c r="M645" s="32"/>
    </row>
    <row r="646" spans="9:13" s="31" customFormat="1" ht="11.25">
      <c r="I646" s="32"/>
      <c r="J646" s="32"/>
      <c r="K646" s="33"/>
      <c r="L646" s="32"/>
      <c r="M646" s="32"/>
    </row>
    <row r="647" spans="9:13" s="31" customFormat="1" ht="11.25">
      <c r="I647" s="32"/>
      <c r="J647" s="32"/>
      <c r="K647" s="33"/>
      <c r="L647" s="32"/>
      <c r="M647" s="32"/>
    </row>
    <row r="648" spans="9:13" s="31" customFormat="1" ht="11.25">
      <c r="I648" s="32"/>
      <c r="J648" s="32"/>
      <c r="K648" s="33"/>
      <c r="L648" s="32"/>
      <c r="M648" s="32"/>
    </row>
    <row r="649" spans="9:13" s="31" customFormat="1" ht="11.25">
      <c r="I649" s="32"/>
      <c r="J649" s="32"/>
      <c r="K649" s="33"/>
      <c r="L649" s="32"/>
      <c r="M649" s="32"/>
    </row>
    <row r="650" spans="9:13" s="31" customFormat="1" ht="11.25">
      <c r="I650" s="32"/>
      <c r="J650" s="32"/>
      <c r="K650" s="33"/>
      <c r="L650" s="32"/>
      <c r="M650" s="32"/>
    </row>
    <row r="651" spans="9:13" s="31" customFormat="1" ht="11.25">
      <c r="I651" s="32"/>
      <c r="J651" s="32"/>
      <c r="K651" s="33"/>
      <c r="L651" s="32"/>
      <c r="M651" s="32"/>
    </row>
    <row r="652" spans="9:13" s="31" customFormat="1" ht="11.25">
      <c r="I652" s="32"/>
      <c r="J652" s="32"/>
      <c r="K652" s="33"/>
      <c r="L652" s="32"/>
      <c r="M652" s="32"/>
    </row>
    <row r="653" spans="9:13" s="31" customFormat="1" ht="11.25">
      <c r="I653" s="32"/>
      <c r="J653" s="32"/>
      <c r="K653" s="33"/>
      <c r="L653" s="32"/>
      <c r="M653" s="32"/>
    </row>
    <row r="654" spans="9:13" s="31" customFormat="1" ht="11.25">
      <c r="I654" s="32"/>
      <c r="J654" s="32"/>
      <c r="K654" s="33"/>
      <c r="L654" s="32"/>
      <c r="M654" s="32"/>
    </row>
    <row r="655" spans="9:13" s="31" customFormat="1" ht="11.25">
      <c r="I655" s="32"/>
      <c r="J655" s="32"/>
      <c r="K655" s="33"/>
      <c r="L655" s="32"/>
      <c r="M655" s="32"/>
    </row>
    <row r="656" spans="9:13" s="31" customFormat="1" ht="11.25">
      <c r="I656" s="32"/>
      <c r="J656" s="32"/>
      <c r="K656" s="33"/>
      <c r="L656" s="32"/>
      <c r="M656" s="32"/>
    </row>
    <row r="657" spans="9:13" s="31" customFormat="1" ht="11.25">
      <c r="I657" s="32"/>
      <c r="J657" s="32"/>
      <c r="K657" s="33"/>
      <c r="L657" s="32"/>
      <c r="M657" s="32"/>
    </row>
    <row r="658" spans="9:13" s="31" customFormat="1" ht="11.25">
      <c r="I658" s="32"/>
      <c r="J658" s="32"/>
      <c r="K658" s="33"/>
      <c r="L658" s="32"/>
      <c r="M658" s="32"/>
    </row>
    <row r="659" spans="9:13" s="31" customFormat="1" ht="11.25">
      <c r="I659" s="32"/>
      <c r="J659" s="32"/>
      <c r="K659" s="33"/>
      <c r="L659" s="32"/>
      <c r="M659" s="32"/>
    </row>
    <row r="660" spans="9:13" s="31" customFormat="1" ht="11.25">
      <c r="I660" s="32"/>
      <c r="J660" s="32"/>
      <c r="K660" s="33"/>
      <c r="L660" s="32"/>
      <c r="M660" s="32"/>
    </row>
    <row r="661" spans="9:13" s="31" customFormat="1" ht="11.25">
      <c r="I661" s="32"/>
      <c r="J661" s="32"/>
      <c r="K661" s="33"/>
      <c r="L661" s="32"/>
      <c r="M661" s="32"/>
    </row>
    <row r="662" spans="9:13" s="31" customFormat="1" ht="11.25">
      <c r="I662" s="32"/>
      <c r="J662" s="32"/>
      <c r="K662" s="33"/>
      <c r="L662" s="32"/>
      <c r="M662" s="32"/>
    </row>
    <row r="663" spans="9:13" s="31" customFormat="1" ht="11.25">
      <c r="I663" s="32"/>
      <c r="J663" s="32"/>
      <c r="K663" s="33"/>
      <c r="L663" s="32"/>
      <c r="M663" s="32"/>
    </row>
    <row r="664" spans="9:13" s="31" customFormat="1" ht="11.25">
      <c r="I664" s="32"/>
      <c r="J664" s="32"/>
      <c r="K664" s="33"/>
      <c r="L664" s="32"/>
      <c r="M664" s="32"/>
    </row>
    <row r="665" spans="9:13" s="31" customFormat="1" ht="11.25">
      <c r="I665" s="32"/>
      <c r="J665" s="32"/>
      <c r="K665" s="33"/>
      <c r="L665" s="32"/>
      <c r="M665" s="32"/>
    </row>
    <row r="666" spans="9:13" s="31" customFormat="1" ht="11.25">
      <c r="I666" s="32"/>
      <c r="J666" s="32"/>
      <c r="K666" s="33"/>
      <c r="L666" s="32"/>
      <c r="M666" s="32"/>
    </row>
    <row r="667" spans="9:13" s="31" customFormat="1" ht="11.25">
      <c r="I667" s="32"/>
      <c r="J667" s="32"/>
      <c r="K667" s="33"/>
      <c r="L667" s="32"/>
      <c r="M667" s="32"/>
    </row>
    <row r="668" spans="9:13" s="31" customFormat="1" ht="11.25">
      <c r="I668" s="32"/>
      <c r="J668" s="32"/>
      <c r="K668" s="33"/>
      <c r="L668" s="32"/>
      <c r="M668" s="32"/>
    </row>
    <row r="669" spans="9:13" s="31" customFormat="1" ht="11.25">
      <c r="I669" s="32"/>
      <c r="J669" s="32"/>
      <c r="K669" s="33"/>
      <c r="L669" s="32"/>
      <c r="M669" s="32"/>
    </row>
    <row r="670" spans="9:13" s="31" customFormat="1" ht="11.25">
      <c r="I670" s="32"/>
      <c r="J670" s="32"/>
      <c r="K670" s="33"/>
      <c r="L670" s="32"/>
      <c r="M670" s="32"/>
    </row>
    <row r="671" spans="9:13" s="31" customFormat="1" ht="11.25">
      <c r="I671" s="32"/>
      <c r="J671" s="32"/>
      <c r="K671" s="33"/>
      <c r="L671" s="32"/>
      <c r="M671" s="32"/>
    </row>
    <row r="672" spans="9:13" s="31" customFormat="1" ht="11.25">
      <c r="I672" s="32"/>
      <c r="J672" s="32"/>
      <c r="K672" s="33"/>
      <c r="L672" s="32"/>
      <c r="M672" s="32"/>
    </row>
    <row r="673" spans="9:13" s="31" customFormat="1" ht="11.25">
      <c r="I673" s="32"/>
      <c r="J673" s="32"/>
      <c r="K673" s="33"/>
      <c r="L673" s="32"/>
      <c r="M673" s="32"/>
    </row>
    <row r="674" spans="9:13" s="31" customFormat="1" ht="11.25">
      <c r="I674" s="32"/>
      <c r="J674" s="32"/>
      <c r="K674" s="33"/>
      <c r="L674" s="32"/>
      <c r="M674" s="32"/>
    </row>
    <row r="675" spans="9:13" s="31" customFormat="1" ht="11.25">
      <c r="I675" s="32"/>
      <c r="J675" s="32"/>
      <c r="K675" s="33"/>
      <c r="L675" s="32"/>
      <c r="M675" s="32"/>
    </row>
    <row r="676" spans="9:13" s="31" customFormat="1" ht="11.25">
      <c r="I676" s="32"/>
      <c r="J676" s="32"/>
      <c r="K676" s="33"/>
      <c r="L676" s="32"/>
      <c r="M676" s="32"/>
    </row>
    <row r="677" spans="9:13" s="31" customFormat="1" ht="11.25">
      <c r="I677" s="32"/>
      <c r="J677" s="32"/>
      <c r="K677" s="33"/>
      <c r="L677" s="32"/>
      <c r="M677" s="32"/>
    </row>
    <row r="678" spans="9:13" s="31" customFormat="1" ht="11.25">
      <c r="I678" s="32"/>
      <c r="J678" s="32"/>
      <c r="K678" s="33"/>
      <c r="L678" s="32"/>
      <c r="M678" s="32"/>
    </row>
    <row r="679" spans="9:13" s="31" customFormat="1" ht="11.25">
      <c r="I679" s="32"/>
      <c r="J679" s="32"/>
      <c r="K679" s="33"/>
      <c r="L679" s="32"/>
      <c r="M679" s="32"/>
    </row>
    <row r="680" spans="9:13" s="31" customFormat="1" ht="11.25">
      <c r="I680" s="32"/>
      <c r="J680" s="32"/>
      <c r="K680" s="33"/>
      <c r="L680" s="32"/>
      <c r="M680" s="32"/>
    </row>
    <row r="681" spans="9:13" s="31" customFormat="1" ht="11.25">
      <c r="I681" s="32"/>
      <c r="J681" s="32"/>
      <c r="K681" s="33"/>
      <c r="L681" s="32"/>
      <c r="M681" s="32"/>
    </row>
    <row r="682" spans="9:13" s="31" customFormat="1" ht="11.25">
      <c r="I682" s="32"/>
      <c r="J682" s="32"/>
      <c r="K682" s="33"/>
      <c r="L682" s="32"/>
      <c r="M682" s="32"/>
    </row>
    <row r="683" spans="9:13" s="31" customFormat="1" ht="11.25">
      <c r="I683" s="32"/>
      <c r="J683" s="32"/>
      <c r="K683" s="33"/>
      <c r="L683" s="32"/>
      <c r="M683" s="32"/>
    </row>
    <row r="684" spans="9:13" s="31" customFormat="1" ht="11.25">
      <c r="I684" s="32"/>
      <c r="J684" s="32"/>
      <c r="K684" s="33"/>
      <c r="L684" s="32"/>
      <c r="M684" s="32"/>
    </row>
    <row r="685" spans="9:13" s="31" customFormat="1" ht="11.25">
      <c r="I685" s="32"/>
      <c r="J685" s="32"/>
      <c r="K685" s="33"/>
      <c r="L685" s="32"/>
      <c r="M685" s="32"/>
    </row>
    <row r="686" spans="9:13" s="31" customFormat="1" ht="11.25">
      <c r="I686" s="32"/>
      <c r="J686" s="32"/>
      <c r="K686" s="33"/>
      <c r="L686" s="32"/>
      <c r="M686" s="32"/>
    </row>
    <row r="687" spans="9:13" s="31" customFormat="1" ht="11.25">
      <c r="I687" s="32"/>
      <c r="J687" s="32"/>
      <c r="K687" s="33"/>
      <c r="L687" s="32"/>
      <c r="M687" s="32"/>
    </row>
    <row r="688" spans="9:13" s="31" customFormat="1" ht="11.25">
      <c r="I688" s="32"/>
      <c r="J688" s="32"/>
      <c r="K688" s="33"/>
      <c r="L688" s="32"/>
      <c r="M688" s="32"/>
    </row>
    <row r="689" spans="9:13" s="31" customFormat="1" ht="11.25">
      <c r="I689" s="32"/>
      <c r="J689" s="32"/>
      <c r="K689" s="33"/>
      <c r="L689" s="32"/>
      <c r="M689" s="32"/>
    </row>
    <row r="690" spans="9:13" s="31" customFormat="1" ht="11.25">
      <c r="I690" s="32"/>
      <c r="J690" s="32"/>
      <c r="K690" s="33"/>
      <c r="L690" s="32"/>
      <c r="M690" s="32"/>
    </row>
    <row r="691" spans="9:13" s="31" customFormat="1" ht="11.25">
      <c r="I691" s="32"/>
      <c r="J691" s="32"/>
      <c r="K691" s="33"/>
      <c r="L691" s="32"/>
      <c r="M691" s="32"/>
    </row>
    <row r="692" spans="9:13" s="31" customFormat="1" ht="11.25">
      <c r="I692" s="32"/>
      <c r="J692" s="32"/>
      <c r="K692" s="33"/>
      <c r="L692" s="32"/>
      <c r="M692" s="32"/>
    </row>
    <row r="693" spans="9:13" s="31" customFormat="1" ht="11.25">
      <c r="I693" s="32"/>
      <c r="J693" s="32"/>
      <c r="K693" s="33"/>
      <c r="L693" s="32"/>
      <c r="M693" s="32"/>
    </row>
    <row r="694" spans="9:13" s="31" customFormat="1" ht="11.25">
      <c r="I694" s="32"/>
      <c r="J694" s="32"/>
      <c r="K694" s="33"/>
      <c r="L694" s="32"/>
      <c r="M694" s="32"/>
    </row>
    <row r="695" spans="9:13" s="31" customFormat="1" ht="11.25">
      <c r="I695" s="32"/>
      <c r="J695" s="32"/>
      <c r="K695" s="33"/>
      <c r="L695" s="32"/>
      <c r="M695" s="32"/>
    </row>
    <row r="696" spans="9:13" s="31" customFormat="1" ht="11.25">
      <c r="I696" s="32"/>
      <c r="J696" s="32"/>
      <c r="K696" s="33"/>
      <c r="L696" s="32"/>
      <c r="M696" s="32"/>
    </row>
    <row r="697" spans="9:13" s="31" customFormat="1" ht="11.25">
      <c r="I697" s="32"/>
      <c r="J697" s="32"/>
      <c r="K697" s="33"/>
      <c r="L697" s="32"/>
      <c r="M697" s="32"/>
    </row>
    <row r="698" spans="9:13" s="31" customFormat="1" ht="11.25">
      <c r="I698" s="32"/>
      <c r="J698" s="32"/>
      <c r="K698" s="33"/>
      <c r="L698" s="32"/>
      <c r="M698" s="32"/>
    </row>
    <row r="699" spans="9:13" s="31" customFormat="1" ht="11.25">
      <c r="I699" s="32"/>
      <c r="J699" s="32"/>
      <c r="K699" s="33"/>
      <c r="L699" s="32"/>
      <c r="M699" s="32"/>
    </row>
    <row r="700" spans="9:13" s="31" customFormat="1" ht="11.25">
      <c r="I700" s="32"/>
      <c r="J700" s="32"/>
      <c r="K700" s="33"/>
      <c r="L700" s="32"/>
      <c r="M700" s="32"/>
    </row>
    <row r="701" spans="9:13" s="31" customFormat="1" ht="11.25">
      <c r="I701" s="32"/>
      <c r="J701" s="32"/>
      <c r="K701" s="33"/>
      <c r="L701" s="32"/>
      <c r="M701" s="32"/>
    </row>
    <row r="702" spans="9:13" s="31" customFormat="1" ht="11.25">
      <c r="I702" s="32"/>
      <c r="J702" s="32"/>
      <c r="K702" s="33"/>
      <c r="L702" s="32"/>
      <c r="M702" s="32"/>
    </row>
    <row r="703" spans="9:13" s="31" customFormat="1" ht="11.25">
      <c r="I703" s="32"/>
      <c r="J703" s="32"/>
      <c r="K703" s="33"/>
      <c r="L703" s="32"/>
      <c r="M703" s="32"/>
    </row>
    <row r="704" spans="9:13" s="31" customFormat="1" ht="11.25">
      <c r="I704" s="32"/>
      <c r="J704" s="32"/>
      <c r="K704" s="33"/>
      <c r="L704" s="32"/>
      <c r="M704" s="32"/>
    </row>
    <row r="705" spans="9:13" s="31" customFormat="1" ht="11.25">
      <c r="I705" s="32"/>
      <c r="J705" s="32"/>
      <c r="K705" s="33"/>
      <c r="L705" s="32"/>
      <c r="M705" s="32"/>
    </row>
    <row r="706" spans="9:13" s="31" customFormat="1" ht="11.25">
      <c r="I706" s="32"/>
      <c r="J706" s="32"/>
      <c r="K706" s="33"/>
      <c r="L706" s="32"/>
      <c r="M706" s="32"/>
    </row>
    <row r="707" spans="9:13" s="31" customFormat="1" ht="11.25">
      <c r="I707" s="32"/>
      <c r="J707" s="32"/>
      <c r="K707" s="33"/>
      <c r="L707" s="32"/>
      <c r="M707" s="32"/>
    </row>
    <row r="708" spans="9:13" s="31" customFormat="1" ht="11.25">
      <c r="I708" s="32"/>
      <c r="J708" s="32"/>
      <c r="K708" s="33"/>
      <c r="L708" s="32"/>
      <c r="M708" s="32"/>
    </row>
    <row r="709" spans="9:13" s="31" customFormat="1" ht="11.25">
      <c r="I709" s="32"/>
      <c r="J709" s="32"/>
      <c r="K709" s="33"/>
      <c r="L709" s="32"/>
      <c r="M709" s="32"/>
    </row>
    <row r="710" spans="9:13" s="31" customFormat="1" ht="11.25">
      <c r="I710" s="32"/>
      <c r="J710" s="32"/>
      <c r="K710" s="33"/>
      <c r="L710" s="32"/>
      <c r="M710" s="32"/>
    </row>
    <row r="711" spans="9:13" s="31" customFormat="1" ht="11.25">
      <c r="I711" s="32"/>
      <c r="J711" s="32"/>
      <c r="K711" s="33"/>
      <c r="L711" s="32"/>
      <c r="M711" s="32"/>
    </row>
    <row r="712" spans="9:13" s="31" customFormat="1" ht="11.25">
      <c r="I712" s="32"/>
      <c r="J712" s="32"/>
      <c r="K712" s="33"/>
      <c r="L712" s="32"/>
      <c r="M712" s="32"/>
    </row>
    <row r="713" spans="9:13" s="31" customFormat="1" ht="11.25">
      <c r="I713" s="32"/>
      <c r="J713" s="32"/>
      <c r="K713" s="33"/>
      <c r="L713" s="32"/>
      <c r="M713" s="32"/>
    </row>
    <row r="714" spans="9:13" s="31" customFormat="1" ht="11.25">
      <c r="I714" s="32"/>
      <c r="J714" s="32"/>
      <c r="K714" s="33"/>
      <c r="L714" s="32"/>
      <c r="M714" s="32"/>
    </row>
    <row r="715" spans="9:13" s="31" customFormat="1" ht="11.25">
      <c r="I715" s="32"/>
      <c r="J715" s="32"/>
      <c r="K715" s="33"/>
      <c r="L715" s="32"/>
      <c r="M715" s="32"/>
    </row>
    <row r="716" spans="9:13" s="31" customFormat="1" ht="11.25">
      <c r="I716" s="32"/>
      <c r="J716" s="32"/>
      <c r="K716" s="33"/>
      <c r="L716" s="32"/>
      <c r="M716" s="32"/>
    </row>
    <row r="717" spans="9:13" s="31" customFormat="1" ht="11.25">
      <c r="I717" s="32"/>
      <c r="J717" s="32"/>
      <c r="K717" s="33"/>
      <c r="L717" s="32"/>
      <c r="M717" s="32"/>
    </row>
    <row r="718" spans="9:13" s="31" customFormat="1" ht="11.25">
      <c r="I718" s="32"/>
      <c r="J718" s="32"/>
      <c r="K718" s="33"/>
      <c r="L718" s="32"/>
      <c r="M718" s="32"/>
    </row>
    <row r="719" spans="9:13" s="31" customFormat="1" ht="11.25">
      <c r="I719" s="32"/>
      <c r="J719" s="32"/>
      <c r="K719" s="33"/>
      <c r="L719" s="32"/>
      <c r="M719" s="32"/>
    </row>
    <row r="720" spans="9:13" s="31" customFormat="1" ht="11.25">
      <c r="I720" s="32"/>
      <c r="J720" s="32"/>
      <c r="K720" s="33"/>
      <c r="L720" s="32"/>
      <c r="M720" s="32"/>
    </row>
    <row r="721" spans="9:13" s="31" customFormat="1" ht="11.25">
      <c r="I721" s="32"/>
      <c r="J721" s="32"/>
      <c r="K721" s="33"/>
      <c r="L721" s="32"/>
      <c r="M721" s="32"/>
    </row>
    <row r="722" spans="9:13" s="31" customFormat="1" ht="11.25">
      <c r="I722" s="32"/>
      <c r="J722" s="32"/>
      <c r="K722" s="33"/>
      <c r="L722" s="32"/>
      <c r="M722" s="32"/>
    </row>
    <row r="723" spans="9:13" s="31" customFormat="1" ht="11.25">
      <c r="I723" s="32"/>
      <c r="J723" s="32"/>
      <c r="K723" s="33"/>
      <c r="L723" s="32"/>
      <c r="M723" s="32"/>
    </row>
    <row r="724" spans="9:13" s="31" customFormat="1" ht="11.25">
      <c r="I724" s="32"/>
      <c r="J724" s="32"/>
      <c r="K724" s="33"/>
      <c r="L724" s="32"/>
      <c r="M724" s="32"/>
    </row>
    <row r="725" spans="9:13" s="31" customFormat="1" ht="11.25">
      <c r="I725" s="32"/>
      <c r="J725" s="32"/>
      <c r="K725" s="33"/>
      <c r="L725" s="32"/>
      <c r="M725" s="32"/>
    </row>
    <row r="726" spans="9:13" s="31" customFormat="1" ht="11.25">
      <c r="I726" s="32"/>
      <c r="J726" s="32"/>
      <c r="K726" s="33"/>
      <c r="L726" s="32"/>
      <c r="M726" s="32"/>
    </row>
    <row r="727" spans="9:13" s="31" customFormat="1" ht="11.25">
      <c r="I727" s="32"/>
      <c r="J727" s="32"/>
      <c r="K727" s="33"/>
      <c r="L727" s="32"/>
      <c r="M727" s="32"/>
    </row>
    <row r="728" spans="9:13" s="31" customFormat="1" ht="11.25">
      <c r="I728" s="32"/>
      <c r="J728" s="32"/>
      <c r="K728" s="33"/>
      <c r="L728" s="32"/>
      <c r="M728" s="32"/>
    </row>
    <row r="729" spans="9:13" s="31" customFormat="1" ht="11.25">
      <c r="I729" s="32"/>
      <c r="J729" s="32"/>
      <c r="K729" s="33"/>
      <c r="L729" s="32"/>
      <c r="M729" s="32"/>
    </row>
    <row r="730" spans="9:13" s="31" customFormat="1" ht="11.25">
      <c r="I730" s="32"/>
      <c r="J730" s="32"/>
      <c r="K730" s="33"/>
      <c r="L730" s="32"/>
      <c r="M730" s="32"/>
    </row>
    <row r="731" spans="9:13" s="31" customFormat="1" ht="11.25">
      <c r="I731" s="32"/>
      <c r="J731" s="32"/>
      <c r="K731" s="33"/>
      <c r="L731" s="32"/>
      <c r="M731" s="32"/>
    </row>
    <row r="732" spans="9:13" s="31" customFormat="1" ht="11.25">
      <c r="I732" s="32"/>
      <c r="J732" s="32"/>
      <c r="K732" s="33"/>
      <c r="L732" s="32"/>
      <c r="M732" s="32"/>
    </row>
    <row r="733" spans="9:13" s="31" customFormat="1" ht="11.25">
      <c r="I733" s="32"/>
      <c r="J733" s="32"/>
      <c r="K733" s="33"/>
      <c r="L733" s="32"/>
      <c r="M733" s="32"/>
    </row>
    <row r="734" spans="9:13" s="31" customFormat="1" ht="11.25">
      <c r="I734" s="32"/>
      <c r="J734" s="32"/>
      <c r="K734" s="33"/>
      <c r="L734" s="32"/>
      <c r="M734" s="32"/>
    </row>
    <row r="735" spans="9:13" s="31" customFormat="1" ht="11.25">
      <c r="I735" s="32"/>
      <c r="J735" s="32"/>
      <c r="K735" s="33"/>
      <c r="L735" s="32"/>
      <c r="M735" s="32"/>
    </row>
    <row r="736" spans="9:13" s="31" customFormat="1" ht="11.25">
      <c r="I736" s="32"/>
      <c r="J736" s="32"/>
      <c r="K736" s="33"/>
      <c r="L736" s="32"/>
      <c r="M736" s="32"/>
    </row>
    <row r="737" spans="9:13" s="31" customFormat="1" ht="11.25">
      <c r="I737" s="32"/>
      <c r="J737" s="32"/>
      <c r="K737" s="33"/>
      <c r="L737" s="32"/>
      <c r="M737" s="32"/>
    </row>
    <row r="738" spans="9:13" s="31" customFormat="1" ht="11.25">
      <c r="I738" s="32"/>
      <c r="J738" s="32"/>
      <c r="K738" s="33"/>
      <c r="L738" s="32"/>
      <c r="M738" s="32"/>
    </row>
    <row r="739" spans="9:13" s="31" customFormat="1" ht="11.25">
      <c r="I739" s="32"/>
      <c r="J739" s="32"/>
      <c r="K739" s="33"/>
      <c r="L739" s="32"/>
      <c r="M739" s="32"/>
    </row>
    <row r="740" spans="9:13" s="31" customFormat="1" ht="11.25">
      <c r="I740" s="32"/>
      <c r="J740" s="32"/>
      <c r="K740" s="33"/>
      <c r="L740" s="32"/>
      <c r="M740" s="32"/>
    </row>
    <row r="741" spans="9:13" s="31" customFormat="1" ht="11.25">
      <c r="I741" s="32"/>
      <c r="J741" s="32"/>
      <c r="K741" s="33"/>
      <c r="L741" s="32"/>
      <c r="M741" s="32"/>
    </row>
    <row r="742" spans="9:13" s="31" customFormat="1" ht="11.25">
      <c r="I742" s="32"/>
      <c r="J742" s="32"/>
      <c r="K742" s="33"/>
      <c r="L742" s="32"/>
      <c r="M742" s="32"/>
    </row>
    <row r="743" spans="9:13" s="31" customFormat="1" ht="11.25">
      <c r="I743" s="32"/>
      <c r="J743" s="32"/>
      <c r="K743" s="33"/>
      <c r="L743" s="32"/>
      <c r="M743" s="32"/>
    </row>
    <row r="744" spans="9:13" s="31" customFormat="1" ht="11.25">
      <c r="I744" s="32"/>
      <c r="J744" s="32"/>
      <c r="K744" s="33"/>
      <c r="L744" s="32"/>
      <c r="M744" s="32"/>
    </row>
    <row r="745" spans="9:13" s="31" customFormat="1" ht="11.25">
      <c r="I745" s="32"/>
      <c r="J745" s="32"/>
      <c r="K745" s="33"/>
      <c r="L745" s="32"/>
      <c r="M745" s="32"/>
    </row>
    <row r="746" spans="9:13" s="31" customFormat="1" ht="11.25">
      <c r="I746" s="32"/>
      <c r="J746" s="32"/>
      <c r="K746" s="33"/>
      <c r="L746" s="32"/>
      <c r="M746" s="32"/>
    </row>
    <row r="747" spans="9:13" s="31" customFormat="1" ht="11.25">
      <c r="I747" s="32"/>
      <c r="J747" s="32"/>
      <c r="K747" s="33"/>
      <c r="L747" s="32"/>
      <c r="M747" s="32"/>
    </row>
    <row r="748" spans="9:13" s="31" customFormat="1" ht="11.25">
      <c r="I748" s="32"/>
      <c r="J748" s="32"/>
      <c r="K748" s="33"/>
      <c r="L748" s="32"/>
      <c r="M748" s="32"/>
    </row>
    <row r="749" spans="9:13" s="31" customFormat="1" ht="11.25">
      <c r="I749" s="32"/>
      <c r="J749" s="32"/>
      <c r="K749" s="33"/>
      <c r="L749" s="32"/>
      <c r="M749" s="32"/>
    </row>
    <row r="750" spans="9:13" s="31" customFormat="1" ht="11.25">
      <c r="I750" s="32"/>
      <c r="J750" s="32"/>
      <c r="K750" s="33"/>
      <c r="L750" s="32"/>
      <c r="M750" s="32"/>
    </row>
    <row r="751" spans="9:13" s="31" customFormat="1" ht="11.25">
      <c r="I751" s="32"/>
      <c r="J751" s="32"/>
      <c r="K751" s="33"/>
      <c r="L751" s="32"/>
      <c r="M751" s="32"/>
    </row>
    <row r="752" spans="9:13" s="31" customFormat="1" ht="11.25">
      <c r="I752" s="32"/>
      <c r="J752" s="32"/>
      <c r="K752" s="33"/>
      <c r="L752" s="32"/>
      <c r="M752" s="32"/>
    </row>
    <row r="753" spans="9:13" s="31" customFormat="1" ht="11.25">
      <c r="I753" s="32"/>
      <c r="J753" s="32"/>
      <c r="K753" s="33"/>
      <c r="L753" s="32"/>
      <c r="M753" s="32"/>
    </row>
    <row r="754" spans="9:13" s="31" customFormat="1" ht="11.25">
      <c r="I754" s="32"/>
      <c r="J754" s="32"/>
      <c r="K754" s="33"/>
      <c r="L754" s="32"/>
      <c r="M754" s="32"/>
    </row>
    <row r="755" spans="9:13" s="31" customFormat="1" ht="11.25">
      <c r="I755" s="32"/>
      <c r="J755" s="32"/>
      <c r="K755" s="33"/>
      <c r="L755" s="32"/>
      <c r="M755" s="32"/>
    </row>
    <row r="756" spans="9:13" s="31" customFormat="1" ht="11.25">
      <c r="I756" s="32"/>
      <c r="J756" s="32"/>
      <c r="K756" s="33"/>
      <c r="L756" s="32"/>
      <c r="M756" s="32"/>
    </row>
    <row r="757" spans="9:13" s="31" customFormat="1" ht="11.25">
      <c r="I757" s="32"/>
      <c r="J757" s="32"/>
      <c r="K757" s="33"/>
      <c r="L757" s="32"/>
      <c r="M757" s="32"/>
    </row>
    <row r="758" spans="9:13" s="31" customFormat="1" ht="11.25">
      <c r="I758" s="32"/>
      <c r="J758" s="32"/>
      <c r="K758" s="33"/>
      <c r="L758" s="32"/>
      <c r="M758" s="32"/>
    </row>
    <row r="759" spans="9:13" s="31" customFormat="1" ht="11.25">
      <c r="I759" s="32"/>
      <c r="J759" s="32"/>
      <c r="K759" s="33"/>
      <c r="L759" s="32"/>
      <c r="M759" s="32"/>
    </row>
    <row r="760" spans="9:13" s="31" customFormat="1" ht="11.25">
      <c r="I760" s="32"/>
      <c r="J760" s="32"/>
      <c r="K760" s="33"/>
      <c r="L760" s="32"/>
      <c r="M760" s="32"/>
    </row>
    <row r="761" spans="9:13" s="31" customFormat="1" ht="11.25">
      <c r="I761" s="32"/>
      <c r="J761" s="32"/>
      <c r="K761" s="33"/>
      <c r="L761" s="32"/>
      <c r="M761" s="32"/>
    </row>
    <row r="762" spans="9:13" s="31" customFormat="1" ht="11.25">
      <c r="I762" s="32"/>
      <c r="J762" s="32"/>
      <c r="K762" s="33"/>
      <c r="L762" s="32"/>
      <c r="M762" s="32"/>
    </row>
    <row r="763" spans="9:13" s="31" customFormat="1" ht="11.25">
      <c r="I763" s="32"/>
      <c r="J763" s="32"/>
      <c r="K763" s="33"/>
      <c r="L763" s="32"/>
      <c r="M763" s="32"/>
    </row>
    <row r="764" spans="9:13" s="31" customFormat="1" ht="11.25">
      <c r="I764" s="32"/>
      <c r="J764" s="32"/>
      <c r="K764" s="33"/>
      <c r="L764" s="32"/>
      <c r="M764" s="32"/>
    </row>
    <row r="765" spans="9:13" s="31" customFormat="1" ht="11.25">
      <c r="I765" s="32"/>
      <c r="J765" s="32"/>
      <c r="K765" s="33"/>
      <c r="L765" s="32"/>
      <c r="M765" s="32"/>
    </row>
    <row r="766" spans="9:13" s="31" customFormat="1" ht="11.25">
      <c r="I766" s="32"/>
      <c r="J766" s="32"/>
      <c r="K766" s="33"/>
      <c r="L766" s="32"/>
      <c r="M766" s="32"/>
    </row>
    <row r="767" spans="9:13" s="31" customFormat="1" ht="11.25">
      <c r="I767" s="32"/>
      <c r="J767" s="32"/>
      <c r="K767" s="33"/>
      <c r="L767" s="32"/>
      <c r="M767" s="32"/>
    </row>
    <row r="768" spans="9:13" s="31" customFormat="1" ht="11.25">
      <c r="I768" s="32"/>
      <c r="J768" s="32"/>
      <c r="K768" s="33"/>
      <c r="L768" s="32"/>
      <c r="M768" s="32"/>
    </row>
    <row r="769" spans="9:13" s="31" customFormat="1" ht="11.25">
      <c r="I769" s="32"/>
      <c r="J769" s="32"/>
      <c r="K769" s="33"/>
      <c r="L769" s="32"/>
      <c r="M769" s="32"/>
    </row>
    <row r="770" spans="9:13" s="31" customFormat="1" ht="11.25">
      <c r="I770" s="32"/>
      <c r="J770" s="32"/>
      <c r="K770" s="33"/>
      <c r="L770" s="32"/>
      <c r="M770" s="32"/>
    </row>
    <row r="771" spans="9:13" s="31" customFormat="1" ht="11.25">
      <c r="I771" s="32"/>
      <c r="J771" s="32"/>
      <c r="K771" s="33"/>
      <c r="L771" s="32"/>
      <c r="M771" s="32"/>
    </row>
    <row r="772" spans="9:13" s="31" customFormat="1" ht="11.25">
      <c r="I772" s="32"/>
      <c r="J772" s="32"/>
      <c r="K772" s="33"/>
      <c r="L772" s="32"/>
      <c r="M772" s="32"/>
    </row>
    <row r="773" spans="9:13" s="31" customFormat="1" ht="11.25">
      <c r="I773" s="32"/>
      <c r="J773" s="32"/>
      <c r="K773" s="33"/>
      <c r="L773" s="32"/>
      <c r="M773" s="32"/>
    </row>
    <row r="774" spans="9:13" s="31" customFormat="1" ht="11.25">
      <c r="I774" s="32"/>
      <c r="J774" s="32"/>
      <c r="K774" s="33"/>
      <c r="L774" s="32"/>
      <c r="M774" s="32"/>
    </row>
    <row r="775" spans="9:13" s="31" customFormat="1" ht="11.25">
      <c r="I775" s="32"/>
      <c r="J775" s="32"/>
      <c r="K775" s="33"/>
      <c r="L775" s="32"/>
      <c r="M775" s="32"/>
    </row>
    <row r="776" spans="9:13" s="31" customFormat="1" ht="11.25">
      <c r="I776" s="32"/>
      <c r="J776" s="32"/>
      <c r="K776" s="33"/>
      <c r="L776" s="32"/>
      <c r="M776" s="32"/>
    </row>
    <row r="777" spans="9:13" s="31" customFormat="1" ht="11.25">
      <c r="I777" s="32"/>
      <c r="J777" s="32"/>
      <c r="K777" s="33"/>
      <c r="L777" s="32"/>
      <c r="M777" s="32"/>
    </row>
    <row r="778" spans="9:13" s="31" customFormat="1" ht="11.25">
      <c r="I778" s="32"/>
      <c r="J778" s="32"/>
      <c r="K778" s="33"/>
      <c r="L778" s="32"/>
      <c r="M778" s="32"/>
    </row>
    <row r="779" spans="9:13" s="31" customFormat="1" ht="11.25">
      <c r="I779" s="32"/>
      <c r="J779" s="32"/>
      <c r="K779" s="33"/>
      <c r="L779" s="32"/>
      <c r="M779" s="32"/>
    </row>
    <row r="780" spans="9:13" s="31" customFormat="1" ht="11.25">
      <c r="I780" s="32"/>
      <c r="J780" s="32"/>
      <c r="K780" s="33"/>
      <c r="L780" s="32"/>
      <c r="M780" s="32"/>
    </row>
    <row r="781" spans="9:13" s="31" customFormat="1" ht="11.25">
      <c r="I781" s="32"/>
      <c r="J781" s="32"/>
      <c r="K781" s="33"/>
      <c r="L781" s="32"/>
      <c r="M781" s="32"/>
    </row>
    <row r="782" spans="9:13" s="31" customFormat="1" ht="11.25">
      <c r="I782" s="32"/>
      <c r="J782" s="32"/>
      <c r="K782" s="33"/>
      <c r="L782" s="32"/>
      <c r="M782" s="32"/>
    </row>
    <row r="783" spans="9:13" s="31" customFormat="1" ht="11.25">
      <c r="I783" s="32"/>
      <c r="J783" s="32"/>
      <c r="K783" s="33"/>
      <c r="L783" s="32"/>
      <c r="M783" s="32"/>
    </row>
    <row r="784" spans="9:13" s="31" customFormat="1" ht="11.25">
      <c r="I784" s="32"/>
      <c r="J784" s="32"/>
      <c r="K784" s="33"/>
      <c r="L784" s="32"/>
      <c r="M784" s="32"/>
    </row>
    <row r="785" spans="9:13" s="31" customFormat="1" ht="11.25">
      <c r="I785" s="32"/>
      <c r="J785" s="32"/>
      <c r="K785" s="33"/>
      <c r="L785" s="32"/>
      <c r="M785" s="32"/>
    </row>
    <row r="786" spans="9:13" s="31" customFormat="1" ht="11.25">
      <c r="I786" s="32"/>
      <c r="J786" s="32"/>
      <c r="K786" s="33"/>
      <c r="L786" s="32"/>
      <c r="M786" s="32"/>
    </row>
    <row r="787" spans="9:13" s="31" customFormat="1" ht="11.25">
      <c r="I787" s="32"/>
      <c r="J787" s="32"/>
      <c r="K787" s="33"/>
      <c r="L787" s="32"/>
      <c r="M787" s="32"/>
    </row>
    <row r="788" spans="9:13" s="31" customFormat="1" ht="11.25">
      <c r="I788" s="32"/>
      <c r="J788" s="32"/>
      <c r="K788" s="33"/>
      <c r="L788" s="32"/>
      <c r="M788" s="32"/>
    </row>
    <row r="789" spans="9:13" s="31" customFormat="1" ht="11.25">
      <c r="I789" s="32"/>
      <c r="J789" s="32"/>
      <c r="K789" s="33"/>
      <c r="L789" s="32"/>
      <c r="M789" s="32"/>
    </row>
    <row r="790" spans="9:13" s="31" customFormat="1" ht="11.25">
      <c r="I790" s="32"/>
      <c r="J790" s="32"/>
      <c r="K790" s="33"/>
      <c r="L790" s="32"/>
      <c r="M790" s="32"/>
    </row>
    <row r="791" spans="9:13" s="31" customFormat="1" ht="11.25">
      <c r="I791" s="32"/>
      <c r="J791" s="32"/>
      <c r="K791" s="33"/>
      <c r="L791" s="32"/>
      <c r="M791" s="32"/>
    </row>
    <row r="792" spans="9:13" s="31" customFormat="1" ht="11.25">
      <c r="I792" s="32"/>
      <c r="J792" s="32"/>
      <c r="K792" s="33"/>
      <c r="L792" s="32"/>
      <c r="M792" s="32"/>
    </row>
    <row r="793" spans="9:13" s="31" customFormat="1" ht="11.25">
      <c r="I793" s="32"/>
      <c r="J793" s="32"/>
      <c r="K793" s="33"/>
      <c r="L793" s="32"/>
      <c r="M793" s="32"/>
    </row>
    <row r="794" spans="9:13" s="31" customFormat="1" ht="11.25">
      <c r="I794" s="32"/>
      <c r="J794" s="32"/>
      <c r="K794" s="33"/>
      <c r="L794" s="32"/>
      <c r="M794" s="32"/>
    </row>
    <row r="795" spans="9:13" s="31" customFormat="1" ht="11.25">
      <c r="I795" s="32"/>
      <c r="J795" s="32"/>
      <c r="K795" s="33"/>
      <c r="L795" s="32"/>
      <c r="M795" s="32"/>
    </row>
    <row r="796" spans="9:13" s="31" customFormat="1" ht="11.25">
      <c r="I796" s="32"/>
      <c r="J796" s="32"/>
      <c r="K796" s="33"/>
      <c r="L796" s="32"/>
      <c r="M796" s="32"/>
    </row>
    <row r="797" spans="9:13" s="31" customFormat="1" ht="11.25">
      <c r="I797" s="32"/>
      <c r="J797" s="32"/>
      <c r="K797" s="33"/>
      <c r="L797" s="32"/>
      <c r="M797" s="32"/>
    </row>
    <row r="798" spans="9:13" s="31" customFormat="1" ht="11.25">
      <c r="I798" s="32"/>
      <c r="J798" s="32"/>
      <c r="K798" s="33"/>
      <c r="L798" s="32"/>
      <c r="M798" s="32"/>
    </row>
    <row r="799" spans="9:13" s="31" customFormat="1" ht="11.25">
      <c r="I799" s="32"/>
      <c r="J799" s="32"/>
      <c r="K799" s="33"/>
      <c r="L799" s="32"/>
      <c r="M799" s="32"/>
    </row>
    <row r="800" spans="9:13" s="31" customFormat="1" ht="11.25">
      <c r="I800" s="32"/>
      <c r="J800" s="32"/>
      <c r="K800" s="33"/>
      <c r="L800" s="32"/>
      <c r="M800" s="32"/>
    </row>
    <row r="801" spans="9:13" s="31" customFormat="1" ht="11.25">
      <c r="I801" s="32"/>
      <c r="J801" s="32"/>
      <c r="K801" s="33"/>
      <c r="L801" s="32"/>
      <c r="M801" s="32"/>
    </row>
    <row r="802" spans="9:13" s="31" customFormat="1" ht="11.25">
      <c r="I802" s="32"/>
      <c r="J802" s="32"/>
      <c r="K802" s="33"/>
      <c r="L802" s="32"/>
      <c r="M802" s="32"/>
    </row>
    <row r="803" spans="9:13" s="31" customFormat="1" ht="11.25">
      <c r="I803" s="32"/>
      <c r="J803" s="32"/>
      <c r="K803" s="33"/>
      <c r="L803" s="32"/>
      <c r="M803" s="32"/>
    </row>
    <row r="804" spans="9:13" s="31" customFormat="1" ht="11.25">
      <c r="I804" s="32"/>
      <c r="J804" s="32"/>
      <c r="K804" s="33"/>
      <c r="L804" s="32"/>
      <c r="M804" s="32"/>
    </row>
    <row r="805" spans="9:13" s="31" customFormat="1" ht="11.25">
      <c r="I805" s="32"/>
      <c r="J805" s="32"/>
      <c r="K805" s="33"/>
      <c r="L805" s="32"/>
      <c r="M805" s="32"/>
    </row>
    <row r="806" spans="9:13" s="31" customFormat="1" ht="11.25">
      <c r="I806" s="32"/>
      <c r="J806" s="32"/>
      <c r="K806" s="33"/>
      <c r="L806" s="32"/>
      <c r="M806" s="32"/>
    </row>
    <row r="807" spans="9:13" s="31" customFormat="1" ht="11.25">
      <c r="I807" s="32"/>
      <c r="J807" s="32"/>
      <c r="K807" s="33"/>
      <c r="L807" s="32"/>
      <c r="M807" s="32"/>
    </row>
    <row r="808" spans="9:13" s="31" customFormat="1" ht="11.25">
      <c r="I808" s="32"/>
      <c r="J808" s="32"/>
      <c r="K808" s="33"/>
      <c r="L808" s="32"/>
      <c r="M808" s="32"/>
    </row>
    <row r="809" spans="9:13" s="31" customFormat="1" ht="11.25">
      <c r="I809" s="32"/>
      <c r="J809" s="32"/>
      <c r="K809" s="33"/>
      <c r="L809" s="32"/>
      <c r="M809" s="32"/>
    </row>
    <row r="810" spans="9:13" s="31" customFormat="1" ht="11.25">
      <c r="I810" s="32"/>
      <c r="J810" s="32"/>
      <c r="K810" s="33"/>
      <c r="L810" s="32"/>
      <c r="M810" s="32"/>
    </row>
    <row r="811" spans="9:13" s="31" customFormat="1" ht="11.25">
      <c r="I811" s="32"/>
      <c r="J811" s="32"/>
      <c r="K811" s="33"/>
      <c r="L811" s="32"/>
      <c r="M811" s="32"/>
    </row>
    <row r="812" spans="9:13" s="31" customFormat="1" ht="11.25">
      <c r="I812" s="32"/>
      <c r="J812" s="32"/>
      <c r="K812" s="33"/>
      <c r="L812" s="32"/>
      <c r="M812" s="32"/>
    </row>
    <row r="813" spans="9:13" s="31" customFormat="1" ht="11.25">
      <c r="I813" s="32"/>
      <c r="J813" s="32"/>
      <c r="K813" s="33"/>
      <c r="L813" s="32"/>
      <c r="M813" s="32"/>
    </row>
    <row r="814" spans="9:13" s="31" customFormat="1" ht="11.25">
      <c r="I814" s="32"/>
      <c r="J814" s="32"/>
      <c r="K814" s="33"/>
      <c r="L814" s="32"/>
      <c r="M814" s="32"/>
    </row>
    <row r="815" spans="9:13" s="31" customFormat="1" ht="11.25">
      <c r="I815" s="32"/>
      <c r="J815" s="32"/>
      <c r="K815" s="33"/>
      <c r="L815" s="32"/>
      <c r="M815" s="32"/>
    </row>
    <row r="816" spans="9:13" s="31" customFormat="1" ht="11.25">
      <c r="I816" s="32"/>
      <c r="J816" s="32"/>
      <c r="K816" s="33"/>
      <c r="L816" s="32"/>
      <c r="M816" s="32"/>
    </row>
    <row r="817" spans="9:13" s="31" customFormat="1" ht="11.25">
      <c r="I817" s="32"/>
      <c r="J817" s="32"/>
      <c r="K817" s="33"/>
      <c r="L817" s="32"/>
      <c r="M817" s="32"/>
    </row>
    <row r="818" spans="9:13" s="31" customFormat="1" ht="11.25">
      <c r="I818" s="32"/>
      <c r="J818" s="32"/>
      <c r="K818" s="33"/>
      <c r="L818" s="32"/>
      <c r="M818" s="32"/>
    </row>
    <row r="819" spans="9:13" s="31" customFormat="1" ht="11.25">
      <c r="I819" s="32"/>
      <c r="J819" s="32"/>
      <c r="K819" s="33"/>
      <c r="L819" s="32"/>
      <c r="M819" s="32"/>
    </row>
    <row r="820" spans="9:13" s="31" customFormat="1" ht="11.25">
      <c r="I820" s="32"/>
      <c r="J820" s="32"/>
      <c r="K820" s="33"/>
      <c r="L820" s="32"/>
      <c r="M820" s="32"/>
    </row>
    <row r="821" spans="9:13" s="31" customFormat="1" ht="11.25">
      <c r="I821" s="32"/>
      <c r="J821" s="32"/>
      <c r="K821" s="33"/>
      <c r="L821" s="32"/>
      <c r="M821" s="32"/>
    </row>
    <row r="822" spans="9:13" s="31" customFormat="1" ht="11.25">
      <c r="I822" s="32"/>
      <c r="J822" s="32"/>
      <c r="K822" s="33"/>
      <c r="L822" s="32"/>
      <c r="M822" s="32"/>
    </row>
    <row r="823" spans="9:13" s="31" customFormat="1" ht="11.25">
      <c r="I823" s="32"/>
      <c r="J823" s="32"/>
      <c r="K823" s="33"/>
      <c r="L823" s="32"/>
      <c r="M823" s="32"/>
    </row>
    <row r="824" spans="9:13" s="31" customFormat="1" ht="11.25">
      <c r="I824" s="32"/>
      <c r="J824" s="32"/>
      <c r="K824" s="33"/>
      <c r="L824" s="32"/>
      <c r="M824" s="32"/>
    </row>
    <row r="825" spans="9:13" s="31" customFormat="1" ht="11.25">
      <c r="I825" s="32"/>
      <c r="J825" s="32"/>
      <c r="K825" s="33"/>
      <c r="L825" s="32"/>
      <c r="M825" s="32"/>
    </row>
    <row r="826" spans="9:13" s="31" customFormat="1" ht="11.25">
      <c r="I826" s="32"/>
      <c r="J826" s="32"/>
      <c r="K826" s="33"/>
      <c r="L826" s="32"/>
      <c r="M826" s="32"/>
    </row>
    <row r="827" spans="9:13" s="31" customFormat="1" ht="11.25">
      <c r="I827" s="32"/>
      <c r="J827" s="32"/>
      <c r="K827" s="33"/>
      <c r="L827" s="32"/>
      <c r="M827" s="32"/>
    </row>
    <row r="828" spans="9:13" s="31" customFormat="1" ht="11.25">
      <c r="I828" s="32"/>
      <c r="J828" s="32"/>
      <c r="K828" s="33"/>
      <c r="L828" s="32"/>
      <c r="M828" s="32"/>
    </row>
    <row r="829" spans="9:13" s="31" customFormat="1" ht="11.25">
      <c r="I829" s="32"/>
      <c r="J829" s="32"/>
      <c r="K829" s="33"/>
      <c r="L829" s="32"/>
      <c r="M829" s="32"/>
    </row>
    <row r="830" spans="9:13" s="31" customFormat="1" ht="11.25">
      <c r="I830" s="32"/>
      <c r="J830" s="32"/>
      <c r="K830" s="33"/>
      <c r="L830" s="32"/>
      <c r="M830" s="32"/>
    </row>
    <row r="831" spans="9:13" s="31" customFormat="1" ht="11.25">
      <c r="I831" s="32"/>
      <c r="J831" s="32"/>
      <c r="K831" s="33"/>
      <c r="L831" s="32"/>
      <c r="M831" s="32"/>
    </row>
    <row r="832" spans="9:13" s="31" customFormat="1" ht="11.25">
      <c r="I832" s="32"/>
      <c r="J832" s="32"/>
      <c r="K832" s="33"/>
      <c r="L832" s="32"/>
      <c r="M832" s="32"/>
    </row>
    <row r="833" spans="9:13" s="31" customFormat="1" ht="11.25">
      <c r="I833" s="32"/>
      <c r="J833" s="32"/>
      <c r="K833" s="33"/>
      <c r="L833" s="32"/>
      <c r="M833" s="32"/>
    </row>
    <row r="834" spans="9:13" s="31" customFormat="1" ht="11.25">
      <c r="I834" s="32"/>
      <c r="J834" s="32"/>
      <c r="K834" s="33"/>
      <c r="L834" s="32"/>
      <c r="M834" s="32"/>
    </row>
    <row r="835" spans="9:13" s="31" customFormat="1" ht="11.25">
      <c r="I835" s="32"/>
      <c r="J835" s="32"/>
      <c r="K835" s="33"/>
      <c r="L835" s="32"/>
      <c r="M835" s="32"/>
    </row>
    <row r="836" spans="9:13" s="31" customFormat="1" ht="11.25">
      <c r="I836" s="32"/>
      <c r="J836" s="32"/>
      <c r="K836" s="33"/>
      <c r="L836" s="32"/>
      <c r="M836" s="32"/>
    </row>
    <row r="837" spans="9:13" s="31" customFormat="1" ht="11.25">
      <c r="I837" s="32"/>
      <c r="J837" s="32"/>
      <c r="K837" s="33"/>
      <c r="L837" s="32"/>
      <c r="M837" s="32"/>
    </row>
    <row r="838" spans="9:13" s="31" customFormat="1" ht="11.25">
      <c r="I838" s="32"/>
      <c r="J838" s="32"/>
      <c r="K838" s="33"/>
      <c r="L838" s="32"/>
      <c r="M838" s="32"/>
    </row>
    <row r="839" spans="9:13" s="31" customFormat="1" ht="11.25">
      <c r="I839" s="32"/>
      <c r="J839" s="32"/>
      <c r="K839" s="33"/>
      <c r="L839" s="32"/>
      <c r="M839" s="32"/>
    </row>
    <row r="840" spans="9:13" s="31" customFormat="1" ht="11.25">
      <c r="I840" s="32"/>
      <c r="J840" s="32"/>
      <c r="K840" s="33"/>
      <c r="L840" s="32"/>
      <c r="M840" s="32"/>
    </row>
    <row r="841" spans="9:13" s="31" customFormat="1" ht="11.25">
      <c r="I841" s="32"/>
      <c r="J841" s="32"/>
      <c r="K841" s="33"/>
      <c r="L841" s="32"/>
      <c r="M841" s="32"/>
    </row>
    <row r="842" spans="9:13" s="31" customFormat="1" ht="11.25">
      <c r="I842" s="32"/>
      <c r="J842" s="32"/>
      <c r="K842" s="33"/>
      <c r="L842" s="32"/>
      <c r="M842" s="32"/>
    </row>
    <row r="843" spans="9:13" s="31" customFormat="1" ht="11.25">
      <c r="I843" s="32"/>
      <c r="J843" s="32"/>
      <c r="K843" s="33"/>
      <c r="L843" s="32"/>
      <c r="M843" s="32"/>
    </row>
    <row r="844" spans="9:13" s="31" customFormat="1" ht="11.25">
      <c r="I844" s="32"/>
      <c r="J844" s="32"/>
      <c r="K844" s="33"/>
      <c r="L844" s="32"/>
      <c r="M844" s="32"/>
    </row>
    <row r="845" spans="9:13" s="31" customFormat="1" ht="11.25">
      <c r="I845" s="32"/>
      <c r="J845" s="32"/>
      <c r="K845" s="33"/>
      <c r="L845" s="32"/>
      <c r="M845" s="32"/>
    </row>
    <row r="846" spans="9:13" s="31" customFormat="1" ht="11.25">
      <c r="I846" s="32"/>
      <c r="J846" s="32"/>
      <c r="K846" s="33"/>
      <c r="L846" s="32"/>
      <c r="M846" s="32"/>
    </row>
    <row r="847" spans="9:13" s="31" customFormat="1" ht="11.25">
      <c r="I847" s="32"/>
      <c r="J847" s="32"/>
      <c r="K847" s="33"/>
      <c r="L847" s="32"/>
      <c r="M847" s="32"/>
    </row>
    <row r="848" spans="9:13" s="31" customFormat="1" ht="11.25">
      <c r="I848" s="32"/>
      <c r="J848" s="32"/>
      <c r="K848" s="33"/>
      <c r="L848" s="32"/>
      <c r="M848" s="32"/>
    </row>
    <row r="849" spans="9:13" s="31" customFormat="1" ht="11.25">
      <c r="I849" s="32"/>
      <c r="J849" s="32"/>
      <c r="K849" s="33"/>
      <c r="L849" s="32"/>
      <c r="M849" s="32"/>
    </row>
    <row r="850" spans="9:13" s="31" customFormat="1" ht="11.25">
      <c r="I850" s="32"/>
      <c r="J850" s="32"/>
      <c r="K850" s="33"/>
      <c r="L850" s="32"/>
      <c r="M850" s="32"/>
    </row>
    <row r="851" spans="9:13" s="31" customFormat="1" ht="11.25">
      <c r="I851" s="32"/>
      <c r="J851" s="32"/>
      <c r="K851" s="33"/>
      <c r="L851" s="32"/>
      <c r="M851" s="32"/>
    </row>
    <row r="852" spans="9:13" s="31" customFormat="1" ht="11.25">
      <c r="I852" s="32"/>
      <c r="J852" s="32"/>
      <c r="K852" s="33"/>
      <c r="L852" s="32"/>
      <c r="M852" s="32"/>
    </row>
    <row r="853" spans="9:13" s="31" customFormat="1" ht="11.25">
      <c r="I853" s="32"/>
      <c r="J853" s="32"/>
      <c r="K853" s="33"/>
      <c r="L853" s="32"/>
      <c r="M853" s="32"/>
    </row>
    <row r="854" spans="9:13" s="31" customFormat="1" ht="11.25">
      <c r="I854" s="32"/>
      <c r="J854" s="32"/>
      <c r="K854" s="33"/>
      <c r="L854" s="32"/>
      <c r="M854" s="32"/>
    </row>
    <row r="855" spans="9:13" s="31" customFormat="1" ht="11.25">
      <c r="I855" s="32"/>
      <c r="J855" s="32"/>
      <c r="K855" s="33"/>
      <c r="L855" s="32"/>
      <c r="M855" s="32"/>
    </row>
    <row r="856" spans="9:13" s="31" customFormat="1" ht="11.25">
      <c r="I856" s="32"/>
      <c r="J856" s="32"/>
      <c r="K856" s="33"/>
      <c r="L856" s="32"/>
      <c r="M856" s="32"/>
    </row>
    <row r="857" spans="9:13" s="31" customFormat="1" ht="11.25">
      <c r="I857" s="32"/>
      <c r="J857" s="32"/>
      <c r="K857" s="33"/>
      <c r="L857" s="32"/>
      <c r="M857" s="32"/>
    </row>
    <row r="858" spans="9:13" s="31" customFormat="1" ht="11.25">
      <c r="I858" s="32"/>
      <c r="J858" s="32"/>
      <c r="K858" s="33"/>
      <c r="L858" s="32"/>
      <c r="M858" s="32"/>
    </row>
    <row r="859" spans="9:13" s="31" customFormat="1" ht="11.25">
      <c r="I859" s="32"/>
      <c r="J859" s="32"/>
      <c r="K859" s="33"/>
      <c r="L859" s="32"/>
      <c r="M859" s="32"/>
    </row>
    <row r="860" spans="9:13" s="31" customFormat="1" ht="11.25">
      <c r="I860" s="32"/>
      <c r="J860" s="32"/>
      <c r="K860" s="33"/>
      <c r="L860" s="32"/>
      <c r="M860" s="32"/>
    </row>
    <row r="861" spans="9:13" s="31" customFormat="1" ht="11.25">
      <c r="I861" s="32"/>
      <c r="J861" s="32"/>
      <c r="K861" s="33"/>
      <c r="L861" s="32"/>
      <c r="M861" s="32"/>
    </row>
    <row r="862" spans="9:13" s="31" customFormat="1" ht="11.25">
      <c r="I862" s="32"/>
      <c r="J862" s="32"/>
      <c r="K862" s="33"/>
      <c r="L862" s="32"/>
      <c r="M862" s="32"/>
    </row>
    <row r="863" spans="9:13" s="31" customFormat="1" ht="11.25">
      <c r="I863" s="32"/>
      <c r="J863" s="32"/>
      <c r="K863" s="33"/>
      <c r="L863" s="32"/>
      <c r="M863" s="32"/>
    </row>
    <row r="864" spans="9:13" s="31" customFormat="1" ht="11.25">
      <c r="I864" s="32"/>
      <c r="J864" s="32"/>
      <c r="K864" s="33"/>
      <c r="L864" s="32"/>
      <c r="M864" s="32"/>
    </row>
    <row r="865" spans="9:13" s="31" customFormat="1" ht="11.25">
      <c r="I865" s="32"/>
      <c r="J865" s="32"/>
      <c r="K865" s="33"/>
      <c r="L865" s="32"/>
      <c r="M865" s="32"/>
    </row>
    <row r="866" spans="9:13" s="31" customFormat="1" ht="11.25">
      <c r="I866" s="32"/>
      <c r="J866" s="32"/>
      <c r="K866" s="33"/>
      <c r="L866" s="32"/>
      <c r="M866" s="32"/>
    </row>
    <row r="867" spans="9:13" s="31" customFormat="1" ht="11.25">
      <c r="I867" s="32"/>
      <c r="J867" s="32"/>
      <c r="K867" s="33"/>
      <c r="L867" s="32"/>
      <c r="M867" s="32"/>
    </row>
    <row r="868" spans="9:13" s="31" customFormat="1" ht="11.25">
      <c r="I868" s="32"/>
      <c r="J868" s="32"/>
      <c r="K868" s="33"/>
      <c r="L868" s="32"/>
      <c r="M868" s="32"/>
    </row>
    <row r="869" spans="9:13" s="31" customFormat="1" ht="11.25">
      <c r="I869" s="32"/>
      <c r="J869" s="32"/>
      <c r="K869" s="33"/>
      <c r="L869" s="32"/>
      <c r="M869" s="32"/>
    </row>
    <row r="870" spans="9:13" s="31" customFormat="1" ht="11.25">
      <c r="I870" s="32"/>
      <c r="J870" s="32"/>
      <c r="K870" s="33"/>
      <c r="L870" s="32"/>
      <c r="M870" s="32"/>
    </row>
    <row r="871" spans="9:13" s="31" customFormat="1" ht="11.25">
      <c r="I871" s="32"/>
      <c r="J871" s="32"/>
      <c r="K871" s="33"/>
      <c r="L871" s="32"/>
      <c r="M871" s="32"/>
    </row>
    <row r="872" spans="9:13" s="31" customFormat="1" ht="11.25">
      <c r="I872" s="32"/>
      <c r="J872" s="32"/>
      <c r="K872" s="33"/>
      <c r="L872" s="32"/>
      <c r="M872" s="32"/>
    </row>
    <row r="873" spans="9:13" s="31" customFormat="1" ht="11.25">
      <c r="I873" s="32"/>
      <c r="J873" s="32"/>
      <c r="K873" s="33"/>
      <c r="L873" s="32"/>
      <c r="M873" s="32"/>
    </row>
    <row r="874" spans="9:13" s="31" customFormat="1" ht="11.25">
      <c r="I874" s="32"/>
      <c r="J874" s="32"/>
      <c r="K874" s="33"/>
      <c r="L874" s="32"/>
      <c r="M874" s="32"/>
    </row>
    <row r="875" spans="9:13" s="31" customFormat="1" ht="11.25">
      <c r="I875" s="32"/>
      <c r="J875" s="32"/>
      <c r="K875" s="33"/>
      <c r="L875" s="32"/>
      <c r="M875" s="32"/>
    </row>
    <row r="876" spans="9:13" s="31" customFormat="1" ht="11.25">
      <c r="I876" s="32"/>
      <c r="J876" s="32"/>
      <c r="K876" s="33"/>
      <c r="L876" s="32"/>
      <c r="M876" s="32"/>
    </row>
    <row r="877" spans="9:13" s="31" customFormat="1" ht="11.25">
      <c r="I877" s="32"/>
      <c r="J877" s="32"/>
      <c r="K877" s="33"/>
      <c r="L877" s="32"/>
      <c r="M877" s="32"/>
    </row>
    <row r="878" spans="9:13" s="31" customFormat="1" ht="11.25">
      <c r="I878" s="32"/>
      <c r="J878" s="32"/>
      <c r="K878" s="33"/>
      <c r="L878" s="32"/>
      <c r="M878" s="32"/>
    </row>
    <row r="879" spans="9:13" s="31" customFormat="1" ht="11.25">
      <c r="I879" s="32"/>
      <c r="J879" s="32"/>
      <c r="K879" s="33"/>
      <c r="L879" s="32"/>
      <c r="M879" s="32"/>
    </row>
    <row r="880" spans="9:13" s="31" customFormat="1" ht="11.25">
      <c r="I880" s="32"/>
      <c r="J880" s="32"/>
      <c r="K880" s="33"/>
      <c r="L880" s="32"/>
      <c r="M880" s="32"/>
    </row>
    <row r="881" spans="9:13" s="31" customFormat="1" ht="11.25">
      <c r="I881" s="32"/>
      <c r="J881" s="32"/>
      <c r="K881" s="33"/>
      <c r="L881" s="32"/>
      <c r="M881" s="32"/>
    </row>
    <row r="882" spans="9:13" s="31" customFormat="1" ht="11.25">
      <c r="I882" s="32"/>
      <c r="J882" s="32"/>
      <c r="K882" s="33"/>
      <c r="L882" s="32"/>
      <c r="M882" s="32"/>
    </row>
    <row r="883" spans="9:13" s="31" customFormat="1" ht="11.25">
      <c r="I883" s="32"/>
      <c r="J883" s="32"/>
      <c r="K883" s="33"/>
      <c r="L883" s="32"/>
      <c r="M883" s="32"/>
    </row>
    <row r="884" spans="9:13" s="31" customFormat="1" ht="11.25">
      <c r="I884" s="32"/>
      <c r="J884" s="32"/>
      <c r="K884" s="33"/>
      <c r="L884" s="32"/>
      <c r="M884" s="32"/>
    </row>
    <row r="885" spans="9:13" s="31" customFormat="1" ht="11.25">
      <c r="I885" s="32"/>
      <c r="J885" s="32"/>
      <c r="K885" s="33"/>
      <c r="L885" s="32"/>
      <c r="M885" s="32"/>
    </row>
    <row r="886" spans="9:13" s="31" customFormat="1" ht="11.25">
      <c r="I886" s="32"/>
      <c r="J886" s="32"/>
      <c r="K886" s="33"/>
      <c r="L886" s="32"/>
      <c r="M886" s="32"/>
    </row>
    <row r="887" spans="9:13" s="31" customFormat="1" ht="11.25">
      <c r="I887" s="32"/>
      <c r="J887" s="32"/>
      <c r="K887" s="33"/>
      <c r="L887" s="32"/>
      <c r="M887" s="32"/>
    </row>
    <row r="888" spans="9:13" s="31" customFormat="1" ht="11.25">
      <c r="I888" s="32"/>
      <c r="J888" s="32"/>
      <c r="K888" s="33"/>
      <c r="L888" s="32"/>
      <c r="M888" s="32"/>
    </row>
    <row r="889" spans="9:13" s="31" customFormat="1" ht="11.25">
      <c r="I889" s="32"/>
      <c r="J889" s="32"/>
      <c r="K889" s="33"/>
      <c r="L889" s="32"/>
      <c r="M889" s="32"/>
    </row>
    <row r="890" spans="9:13" s="31" customFormat="1" ht="11.25">
      <c r="I890" s="32"/>
      <c r="J890" s="32"/>
      <c r="K890" s="33"/>
      <c r="L890" s="32"/>
      <c r="M890" s="32"/>
    </row>
    <row r="891" spans="9:13" s="31" customFormat="1" ht="11.25">
      <c r="I891" s="32"/>
      <c r="J891" s="32"/>
      <c r="K891" s="33"/>
      <c r="L891" s="32"/>
      <c r="M891" s="32"/>
    </row>
    <row r="892" spans="9:13" s="31" customFormat="1" ht="11.25">
      <c r="I892" s="32"/>
      <c r="J892" s="32"/>
      <c r="K892" s="33"/>
      <c r="L892" s="32"/>
      <c r="M892" s="32"/>
    </row>
    <row r="893" spans="9:13" s="31" customFormat="1" ht="11.25">
      <c r="I893" s="32"/>
      <c r="J893" s="32"/>
      <c r="K893" s="33"/>
      <c r="L893" s="32"/>
      <c r="M893" s="32"/>
    </row>
    <row r="894" spans="9:13" s="31" customFormat="1" ht="11.25">
      <c r="I894" s="32"/>
      <c r="J894" s="32"/>
      <c r="K894" s="33"/>
      <c r="L894" s="32"/>
      <c r="M894" s="32"/>
    </row>
    <row r="895" spans="9:13" s="31" customFormat="1" ht="11.25">
      <c r="I895" s="32"/>
      <c r="J895" s="32"/>
      <c r="K895" s="33"/>
      <c r="L895" s="32"/>
      <c r="M895" s="32"/>
    </row>
    <row r="896" spans="9:13" s="31" customFormat="1" ht="11.25">
      <c r="I896" s="32"/>
      <c r="J896" s="32"/>
      <c r="K896" s="33"/>
      <c r="L896" s="32"/>
      <c r="M896" s="32"/>
    </row>
    <row r="897" spans="9:13" s="31" customFormat="1" ht="11.25">
      <c r="I897" s="32"/>
      <c r="J897" s="32"/>
      <c r="K897" s="33"/>
      <c r="L897" s="32"/>
      <c r="M897" s="32"/>
    </row>
    <row r="898" spans="9:13" s="31" customFormat="1" ht="11.25">
      <c r="I898" s="32"/>
      <c r="J898" s="32"/>
      <c r="K898" s="33"/>
      <c r="L898" s="32"/>
      <c r="M898" s="32"/>
    </row>
    <row r="899" spans="9:13" s="31" customFormat="1" ht="11.25">
      <c r="I899" s="32"/>
      <c r="J899" s="32"/>
      <c r="K899" s="33"/>
      <c r="L899" s="32"/>
      <c r="M899" s="32"/>
    </row>
    <row r="900" spans="9:13" s="31" customFormat="1" ht="11.25">
      <c r="I900" s="32"/>
      <c r="J900" s="32"/>
      <c r="K900" s="33"/>
      <c r="L900" s="32"/>
      <c r="M900" s="32"/>
    </row>
    <row r="901" spans="9:13" s="31" customFormat="1" ht="11.25">
      <c r="I901" s="32"/>
      <c r="J901" s="32"/>
      <c r="K901" s="33"/>
      <c r="L901" s="32"/>
      <c r="M901" s="32"/>
    </row>
    <row r="902" spans="9:13" s="31" customFormat="1" ht="11.25">
      <c r="I902" s="32"/>
      <c r="J902" s="32"/>
      <c r="K902" s="33"/>
      <c r="L902" s="32"/>
      <c r="M902" s="32"/>
    </row>
    <row r="903" spans="9:13" s="31" customFormat="1" ht="11.25">
      <c r="I903" s="32"/>
      <c r="J903" s="32"/>
      <c r="K903" s="33"/>
      <c r="L903" s="32"/>
      <c r="M903" s="32"/>
    </row>
    <row r="904" spans="9:13" s="31" customFormat="1" ht="11.25">
      <c r="I904" s="32"/>
      <c r="J904" s="32"/>
      <c r="K904" s="33"/>
      <c r="L904" s="32"/>
      <c r="M904" s="32"/>
    </row>
    <row r="905" spans="9:13" s="31" customFormat="1" ht="11.25">
      <c r="I905" s="32"/>
      <c r="J905" s="32"/>
      <c r="K905" s="33"/>
      <c r="L905" s="32"/>
      <c r="M905" s="32"/>
    </row>
    <row r="906" spans="9:13" s="31" customFormat="1" ht="11.25">
      <c r="I906" s="32"/>
      <c r="J906" s="32"/>
      <c r="K906" s="33"/>
      <c r="L906" s="32"/>
      <c r="M906" s="32"/>
    </row>
    <row r="907" spans="9:13" s="31" customFormat="1" ht="11.25">
      <c r="I907" s="32"/>
      <c r="J907" s="32"/>
      <c r="K907" s="33"/>
      <c r="L907" s="32"/>
      <c r="M907" s="32"/>
    </row>
    <row r="908" spans="9:13" s="31" customFormat="1" ht="11.25">
      <c r="I908" s="32"/>
      <c r="J908" s="32"/>
      <c r="K908" s="33"/>
      <c r="L908" s="32"/>
      <c r="M908" s="32"/>
    </row>
    <row r="909" spans="9:13" s="31" customFormat="1" ht="11.25">
      <c r="I909" s="32"/>
      <c r="J909" s="32"/>
      <c r="K909" s="33"/>
      <c r="L909" s="32"/>
      <c r="M909" s="32"/>
    </row>
    <row r="910" spans="9:13" s="31" customFormat="1" ht="11.25">
      <c r="I910" s="32"/>
      <c r="J910" s="32"/>
      <c r="K910" s="33"/>
      <c r="L910" s="32"/>
      <c r="M910" s="32"/>
    </row>
    <row r="911" spans="9:13" s="31" customFormat="1" ht="11.25">
      <c r="I911" s="32"/>
      <c r="J911" s="32"/>
      <c r="K911" s="33"/>
      <c r="L911" s="32"/>
      <c r="M911" s="32"/>
    </row>
    <row r="912" spans="9:13" s="31" customFormat="1" ht="11.25">
      <c r="I912" s="32"/>
      <c r="J912" s="32"/>
      <c r="K912" s="33"/>
      <c r="L912" s="32"/>
      <c r="M912" s="32"/>
    </row>
    <row r="913" spans="9:13" s="31" customFormat="1" ht="11.25">
      <c r="I913" s="32"/>
      <c r="J913" s="32"/>
      <c r="K913" s="33"/>
      <c r="L913" s="32"/>
      <c r="M913" s="32"/>
    </row>
    <row r="914" spans="9:13" s="31" customFormat="1" ht="11.25">
      <c r="I914" s="32"/>
      <c r="J914" s="32"/>
      <c r="K914" s="33"/>
      <c r="L914" s="32"/>
      <c r="M914" s="32"/>
    </row>
    <row r="915" spans="9:13" s="31" customFormat="1" ht="11.25">
      <c r="I915" s="32"/>
      <c r="J915" s="32"/>
      <c r="K915" s="33"/>
      <c r="L915" s="32"/>
      <c r="M915" s="32"/>
    </row>
    <row r="916" spans="9:13" s="31" customFormat="1" ht="11.25">
      <c r="I916" s="32"/>
      <c r="J916" s="32"/>
      <c r="K916" s="33"/>
      <c r="L916" s="32"/>
      <c r="M916" s="32"/>
    </row>
    <row r="917" spans="9:13" s="31" customFormat="1" ht="11.25">
      <c r="I917" s="32"/>
      <c r="J917" s="32"/>
      <c r="K917" s="33"/>
      <c r="L917" s="32"/>
      <c r="M917" s="32"/>
    </row>
    <row r="918" spans="9:13" s="31" customFormat="1" ht="11.25">
      <c r="I918" s="32"/>
      <c r="J918" s="32"/>
      <c r="K918" s="33"/>
      <c r="L918" s="32"/>
      <c r="M918" s="32"/>
    </row>
    <row r="919" spans="9:13" s="31" customFormat="1" ht="11.25">
      <c r="I919" s="32"/>
      <c r="J919" s="32"/>
      <c r="K919" s="33"/>
      <c r="L919" s="32"/>
      <c r="M919" s="32"/>
    </row>
    <row r="920" spans="9:13" s="31" customFormat="1" ht="11.25">
      <c r="I920" s="32"/>
      <c r="J920" s="32"/>
      <c r="K920" s="33"/>
      <c r="L920" s="32"/>
      <c r="M920" s="32"/>
    </row>
    <row r="921" spans="9:13" s="31" customFormat="1" ht="11.25">
      <c r="I921" s="32"/>
      <c r="J921" s="32"/>
      <c r="K921" s="33"/>
      <c r="L921" s="32"/>
      <c r="M921" s="32"/>
    </row>
    <row r="922" spans="9:13" s="31" customFormat="1" ht="11.25">
      <c r="I922" s="32"/>
      <c r="J922" s="32"/>
      <c r="K922" s="33"/>
      <c r="L922" s="32"/>
      <c r="M922" s="32"/>
    </row>
    <row r="923" spans="9:13" s="31" customFormat="1" ht="11.25">
      <c r="I923" s="32"/>
      <c r="J923" s="32"/>
      <c r="K923" s="33"/>
      <c r="L923" s="32"/>
      <c r="M923" s="32"/>
    </row>
    <row r="924" spans="9:13" s="31" customFormat="1" ht="11.25">
      <c r="I924" s="32"/>
      <c r="J924" s="32"/>
      <c r="K924" s="33"/>
      <c r="L924" s="32"/>
      <c r="M924" s="32"/>
    </row>
    <row r="925" spans="9:13" s="31" customFormat="1" ht="11.25">
      <c r="I925" s="32"/>
      <c r="J925" s="32"/>
      <c r="K925" s="33"/>
      <c r="L925" s="32"/>
      <c r="M925" s="32"/>
    </row>
    <row r="926" spans="9:13" s="31" customFormat="1" ht="11.25">
      <c r="I926" s="32"/>
      <c r="J926" s="32"/>
      <c r="K926" s="33"/>
      <c r="L926" s="32"/>
      <c r="M926" s="32"/>
    </row>
    <row r="927" spans="9:13" s="31" customFormat="1" ht="11.25">
      <c r="I927" s="32"/>
      <c r="J927" s="32"/>
      <c r="K927" s="33"/>
      <c r="L927" s="32"/>
      <c r="M927" s="32"/>
    </row>
    <row r="928" spans="9:13" s="31" customFormat="1" ht="11.25">
      <c r="I928" s="32"/>
      <c r="J928" s="32"/>
      <c r="K928" s="33"/>
      <c r="L928" s="32"/>
      <c r="M928" s="32"/>
    </row>
    <row r="929" spans="9:13" s="31" customFormat="1" ht="11.25">
      <c r="I929" s="32"/>
      <c r="J929" s="32"/>
      <c r="K929" s="33"/>
      <c r="L929" s="32"/>
      <c r="M929" s="32"/>
    </row>
    <row r="930" spans="9:13" s="31" customFormat="1" ht="11.25">
      <c r="I930" s="32"/>
      <c r="J930" s="32"/>
      <c r="K930" s="33"/>
      <c r="L930" s="32"/>
      <c r="M930" s="32"/>
    </row>
    <row r="931" spans="9:13" s="31" customFormat="1" ht="11.25">
      <c r="I931" s="32"/>
      <c r="J931" s="32"/>
      <c r="K931" s="33"/>
      <c r="L931" s="32"/>
      <c r="M931" s="32"/>
    </row>
    <row r="932" spans="9:13" s="31" customFormat="1" ht="11.25">
      <c r="I932" s="32"/>
      <c r="J932" s="32"/>
      <c r="K932" s="33"/>
      <c r="L932" s="32"/>
      <c r="M932" s="32"/>
    </row>
    <row r="933" spans="9:13" s="31" customFormat="1" ht="11.25">
      <c r="I933" s="32"/>
      <c r="J933" s="32"/>
      <c r="K933" s="33"/>
      <c r="L933" s="32"/>
      <c r="M933" s="32"/>
    </row>
    <row r="934" spans="9:13" s="31" customFormat="1" ht="11.25">
      <c r="I934" s="32"/>
      <c r="J934" s="32"/>
      <c r="K934" s="33"/>
      <c r="L934" s="32"/>
      <c r="M934" s="32"/>
    </row>
    <row r="935" spans="9:13" s="31" customFormat="1" ht="11.25">
      <c r="I935" s="32"/>
      <c r="J935" s="32"/>
      <c r="K935" s="33"/>
      <c r="L935" s="32"/>
      <c r="M935" s="32"/>
    </row>
    <row r="936" spans="9:13" s="31" customFormat="1" ht="11.25">
      <c r="I936" s="32"/>
      <c r="J936" s="32"/>
      <c r="K936" s="33"/>
      <c r="L936" s="32"/>
      <c r="M936" s="32"/>
    </row>
    <row r="937" spans="9:13" s="31" customFormat="1" ht="11.25">
      <c r="I937" s="32"/>
      <c r="J937" s="32"/>
      <c r="K937" s="33"/>
      <c r="L937" s="32"/>
      <c r="M937" s="32"/>
    </row>
    <row r="938" spans="9:13" s="31" customFormat="1" ht="11.25">
      <c r="I938" s="32"/>
      <c r="J938" s="32"/>
      <c r="K938" s="33"/>
      <c r="L938" s="32"/>
      <c r="M938" s="32"/>
    </row>
    <row r="939" spans="9:13" s="31" customFormat="1" ht="11.25">
      <c r="I939" s="32"/>
      <c r="J939" s="32"/>
      <c r="K939" s="33"/>
      <c r="L939" s="32"/>
      <c r="M939" s="32"/>
    </row>
    <row r="940" spans="9:13" s="31" customFormat="1" ht="11.25">
      <c r="I940" s="32"/>
      <c r="J940" s="32"/>
      <c r="K940" s="33"/>
      <c r="L940" s="32"/>
      <c r="M940" s="32"/>
    </row>
    <row r="941" spans="9:13" s="31" customFormat="1" ht="11.25">
      <c r="I941" s="32"/>
      <c r="J941" s="32"/>
      <c r="K941" s="33"/>
      <c r="L941" s="32"/>
      <c r="M941" s="32"/>
    </row>
    <row r="942" spans="9:13" s="31" customFormat="1" ht="11.25">
      <c r="I942" s="32"/>
      <c r="J942" s="32"/>
      <c r="K942" s="33"/>
      <c r="L942" s="32"/>
      <c r="M942" s="32"/>
    </row>
    <row r="943" spans="9:13" s="31" customFormat="1" ht="11.25">
      <c r="I943" s="32"/>
      <c r="J943" s="32"/>
      <c r="K943" s="33"/>
      <c r="L943" s="32"/>
      <c r="M943" s="32"/>
    </row>
    <row r="944" spans="9:13" s="31" customFormat="1" ht="11.25">
      <c r="I944" s="32"/>
      <c r="J944" s="32"/>
      <c r="K944" s="33"/>
      <c r="L944" s="32"/>
      <c r="M944" s="32"/>
    </row>
    <row r="945" spans="9:13" s="31" customFormat="1" ht="11.25">
      <c r="I945" s="32"/>
      <c r="J945" s="32"/>
      <c r="K945" s="33"/>
      <c r="L945" s="32"/>
      <c r="M945" s="32"/>
    </row>
    <row r="946" spans="9:13" s="31" customFormat="1" ht="11.25">
      <c r="I946" s="32"/>
      <c r="J946" s="32"/>
      <c r="K946" s="33"/>
      <c r="L946" s="32"/>
      <c r="M946" s="32"/>
    </row>
    <row r="947" spans="9:13" s="31" customFormat="1" ht="11.25">
      <c r="I947" s="32"/>
      <c r="J947" s="32"/>
      <c r="K947" s="33"/>
      <c r="L947" s="32"/>
      <c r="M947" s="32"/>
    </row>
    <row r="948" spans="9:13" s="31" customFormat="1" ht="11.25">
      <c r="I948" s="32"/>
      <c r="J948" s="32"/>
      <c r="K948" s="33"/>
      <c r="L948" s="32"/>
      <c r="M948" s="32"/>
    </row>
    <row r="949" spans="9:13" s="31" customFormat="1" ht="11.25">
      <c r="I949" s="32"/>
      <c r="J949" s="32"/>
      <c r="K949" s="33"/>
      <c r="L949" s="32"/>
      <c r="M949" s="32"/>
    </row>
    <row r="950" spans="9:13" s="31" customFormat="1" ht="11.25">
      <c r="I950" s="32"/>
      <c r="J950" s="32"/>
      <c r="K950" s="33"/>
      <c r="L950" s="32"/>
      <c r="M950" s="32"/>
    </row>
    <row r="951" spans="9:13" s="31" customFormat="1" ht="11.25">
      <c r="I951" s="32"/>
      <c r="J951" s="32"/>
      <c r="K951" s="33"/>
      <c r="L951" s="32"/>
      <c r="M951" s="32"/>
    </row>
    <row r="952" spans="9:13" s="31" customFormat="1" ht="11.25">
      <c r="I952" s="32"/>
      <c r="J952" s="32"/>
      <c r="K952" s="33"/>
      <c r="L952" s="32"/>
      <c r="M952" s="32"/>
    </row>
    <row r="953" spans="9:13" s="31" customFormat="1" ht="11.25">
      <c r="I953" s="32"/>
      <c r="J953" s="32"/>
      <c r="K953" s="33"/>
      <c r="L953" s="32"/>
      <c r="M953" s="32"/>
    </row>
    <row r="954" spans="9:13" s="31" customFormat="1" ht="11.25">
      <c r="I954" s="32"/>
      <c r="J954" s="32"/>
      <c r="K954" s="33"/>
      <c r="L954" s="32"/>
      <c r="M954" s="32"/>
    </row>
    <row r="955" spans="9:13" s="31" customFormat="1" ht="11.25">
      <c r="I955" s="32"/>
      <c r="J955" s="32"/>
      <c r="K955" s="33"/>
      <c r="L955" s="32"/>
      <c r="M955" s="32"/>
    </row>
    <row r="956" spans="9:13" s="31" customFormat="1" ht="11.25">
      <c r="I956" s="32"/>
      <c r="J956" s="32"/>
      <c r="K956" s="33"/>
      <c r="L956" s="32"/>
      <c r="M956" s="32"/>
    </row>
    <row r="957" spans="9:13" s="31" customFormat="1" ht="11.25">
      <c r="I957" s="32"/>
      <c r="J957" s="32"/>
      <c r="K957" s="33"/>
      <c r="L957" s="32"/>
      <c r="M957" s="32"/>
    </row>
    <row r="958" spans="9:13" s="31" customFormat="1" ht="11.25">
      <c r="I958" s="32"/>
      <c r="J958" s="32"/>
      <c r="K958" s="33"/>
      <c r="L958" s="32"/>
      <c r="M958" s="32"/>
    </row>
    <row r="959" spans="9:13" s="31" customFormat="1" ht="11.25">
      <c r="I959" s="32"/>
      <c r="J959" s="32"/>
      <c r="K959" s="33"/>
      <c r="L959" s="32"/>
      <c r="M959" s="32"/>
    </row>
    <row r="960" spans="9:13" s="31" customFormat="1" ht="11.25">
      <c r="I960" s="32"/>
      <c r="J960" s="32"/>
      <c r="K960" s="33"/>
      <c r="L960" s="32"/>
      <c r="M960" s="32"/>
    </row>
    <row r="961" spans="9:13" s="31" customFormat="1" ht="11.25">
      <c r="I961" s="32"/>
      <c r="J961" s="32"/>
      <c r="K961" s="33"/>
      <c r="L961" s="32"/>
      <c r="M961" s="32"/>
    </row>
    <row r="962" spans="9:13" s="31" customFormat="1" ht="11.25">
      <c r="I962" s="32"/>
      <c r="J962" s="32"/>
      <c r="K962" s="33"/>
      <c r="L962" s="32"/>
      <c r="M962" s="32"/>
    </row>
    <row r="963" spans="9:13" s="31" customFormat="1" ht="11.25">
      <c r="I963" s="32"/>
      <c r="J963" s="32"/>
      <c r="K963" s="33"/>
      <c r="L963" s="32"/>
      <c r="M963" s="32"/>
    </row>
    <row r="964" spans="9:13" s="31" customFormat="1" ht="11.25">
      <c r="I964" s="32"/>
      <c r="J964" s="32"/>
      <c r="K964" s="33"/>
      <c r="L964" s="32"/>
      <c r="M964" s="32"/>
    </row>
    <row r="965" spans="9:13" s="31" customFormat="1" ht="11.25">
      <c r="I965" s="32"/>
      <c r="J965" s="32"/>
      <c r="K965" s="33"/>
      <c r="L965" s="32"/>
      <c r="M965" s="32"/>
    </row>
    <row r="966" spans="9:13" s="31" customFormat="1" ht="11.25">
      <c r="I966" s="32"/>
      <c r="J966" s="32"/>
      <c r="K966" s="33"/>
      <c r="L966" s="32"/>
      <c r="M966" s="32"/>
    </row>
    <row r="967" spans="9:13" s="31" customFormat="1" ht="11.25">
      <c r="I967" s="32"/>
      <c r="J967" s="32"/>
      <c r="K967" s="33"/>
      <c r="L967" s="32"/>
      <c r="M967" s="32"/>
    </row>
    <row r="968" spans="9:13" s="31" customFormat="1" ht="11.25">
      <c r="I968" s="32"/>
      <c r="J968" s="32"/>
      <c r="K968" s="33"/>
      <c r="L968" s="32"/>
      <c r="M968" s="32"/>
    </row>
    <row r="969" spans="9:13" s="31" customFormat="1" ht="11.25">
      <c r="I969" s="32"/>
      <c r="J969" s="32"/>
      <c r="K969" s="33"/>
      <c r="L969" s="32"/>
      <c r="M969" s="32"/>
    </row>
    <row r="970" spans="9:13" s="31" customFormat="1" ht="11.25">
      <c r="I970" s="32"/>
      <c r="J970" s="32"/>
      <c r="K970" s="33"/>
      <c r="L970" s="32"/>
      <c r="M970" s="32"/>
    </row>
    <row r="971" spans="9:13" s="31" customFormat="1" ht="11.25">
      <c r="I971" s="32"/>
      <c r="J971" s="32"/>
      <c r="K971" s="33"/>
      <c r="L971" s="32"/>
      <c r="M971" s="32"/>
    </row>
    <row r="972" spans="9:13" s="31" customFormat="1" ht="11.25">
      <c r="I972" s="32"/>
      <c r="J972" s="32"/>
      <c r="K972" s="33"/>
      <c r="L972" s="32"/>
      <c r="M972" s="32"/>
    </row>
    <row r="973" spans="9:13" s="31" customFormat="1" ht="11.25">
      <c r="I973" s="32"/>
      <c r="J973" s="32"/>
      <c r="K973" s="33"/>
      <c r="L973" s="32"/>
      <c r="M973" s="32"/>
    </row>
    <row r="974" spans="9:13" s="31" customFormat="1" ht="11.25">
      <c r="I974" s="32"/>
      <c r="J974" s="32"/>
      <c r="K974" s="33"/>
      <c r="L974" s="32"/>
      <c r="M974" s="32"/>
    </row>
    <row r="975" spans="9:13" s="31" customFormat="1" ht="11.25">
      <c r="I975" s="32"/>
      <c r="J975" s="32"/>
      <c r="K975" s="33"/>
      <c r="L975" s="32"/>
      <c r="M975" s="32"/>
    </row>
    <row r="976" spans="9:13" s="31" customFormat="1" ht="11.25">
      <c r="I976" s="32"/>
      <c r="J976" s="32"/>
      <c r="K976" s="33"/>
      <c r="L976" s="32"/>
      <c r="M976" s="32"/>
    </row>
    <row r="977" spans="9:13" s="31" customFormat="1" ht="11.25">
      <c r="I977" s="32"/>
      <c r="J977" s="32"/>
      <c r="K977" s="33"/>
      <c r="L977" s="32"/>
      <c r="M977" s="32"/>
    </row>
    <row r="978" spans="9:13" s="31" customFormat="1" ht="11.25">
      <c r="I978" s="32"/>
      <c r="J978" s="32"/>
      <c r="K978" s="33"/>
      <c r="L978" s="32"/>
      <c r="M978" s="32"/>
    </row>
    <row r="979" spans="9:13" s="31" customFormat="1" ht="11.25">
      <c r="I979" s="32"/>
      <c r="J979" s="32"/>
      <c r="K979" s="33"/>
      <c r="L979" s="32"/>
      <c r="M979" s="32"/>
    </row>
    <row r="980" spans="9:13" s="31" customFormat="1" ht="11.25">
      <c r="I980" s="32"/>
      <c r="J980" s="32"/>
      <c r="K980" s="33"/>
      <c r="L980" s="32"/>
      <c r="M980" s="32"/>
    </row>
    <row r="981" spans="9:13" s="31" customFormat="1" ht="11.25">
      <c r="I981" s="32"/>
      <c r="J981" s="32"/>
      <c r="K981" s="33"/>
      <c r="L981" s="32"/>
      <c r="M981" s="32"/>
    </row>
    <row r="982" spans="9:13" s="31" customFormat="1" ht="11.25">
      <c r="I982" s="32"/>
      <c r="J982" s="32"/>
      <c r="K982" s="33"/>
      <c r="L982" s="32"/>
      <c r="M982" s="32"/>
    </row>
    <row r="983" spans="9:13" s="31" customFormat="1" ht="11.25">
      <c r="I983" s="32"/>
      <c r="J983" s="32"/>
      <c r="K983" s="33"/>
      <c r="L983" s="32"/>
      <c r="M983" s="32"/>
    </row>
    <row r="984" spans="9:13" s="31" customFormat="1" ht="11.25">
      <c r="I984" s="32"/>
      <c r="J984" s="32"/>
      <c r="K984" s="33"/>
      <c r="L984" s="32"/>
      <c r="M984" s="32"/>
    </row>
    <row r="985" spans="9:13" s="31" customFormat="1" ht="11.25">
      <c r="I985" s="32"/>
      <c r="J985" s="32"/>
      <c r="K985" s="33"/>
      <c r="L985" s="32"/>
      <c r="M985" s="32"/>
    </row>
    <row r="986" spans="9:13" s="31" customFormat="1" ht="11.25">
      <c r="I986" s="32"/>
      <c r="J986" s="32"/>
      <c r="K986" s="33"/>
      <c r="L986" s="32"/>
      <c r="M986" s="32"/>
    </row>
    <row r="987" spans="9:13" s="31" customFormat="1" ht="11.25">
      <c r="I987" s="32"/>
      <c r="J987" s="32"/>
      <c r="K987" s="33"/>
      <c r="L987" s="32"/>
      <c r="M987" s="32"/>
    </row>
    <row r="988" spans="9:13" s="31" customFormat="1" ht="11.25">
      <c r="I988" s="32"/>
      <c r="J988" s="32"/>
      <c r="K988" s="33"/>
      <c r="L988" s="32"/>
      <c r="M988" s="32"/>
    </row>
    <row r="989" spans="9:13" s="31" customFormat="1" ht="11.25">
      <c r="I989" s="32"/>
      <c r="J989" s="32"/>
      <c r="K989" s="33"/>
      <c r="L989" s="32"/>
      <c r="M989" s="32"/>
    </row>
    <row r="990" spans="9:13" s="31" customFormat="1" ht="11.25">
      <c r="I990" s="32"/>
      <c r="J990" s="32"/>
      <c r="K990" s="33"/>
      <c r="L990" s="32"/>
      <c r="M990" s="32"/>
    </row>
    <row r="991" spans="9:13" s="31" customFormat="1" ht="11.25">
      <c r="I991" s="32"/>
      <c r="J991" s="32"/>
      <c r="K991" s="33"/>
      <c r="L991" s="32"/>
      <c r="M991" s="32"/>
    </row>
    <row r="992" spans="9:13" s="31" customFormat="1" ht="11.25">
      <c r="I992" s="32"/>
      <c r="J992" s="32"/>
      <c r="K992" s="33"/>
      <c r="L992" s="32"/>
      <c r="M992" s="32"/>
    </row>
    <row r="993" spans="9:13" s="31" customFormat="1" ht="11.25">
      <c r="I993" s="32"/>
      <c r="J993" s="32"/>
      <c r="K993" s="33"/>
      <c r="L993" s="32"/>
      <c r="M993" s="32"/>
    </row>
    <row r="994" spans="9:13" s="31" customFormat="1" ht="11.25">
      <c r="I994" s="32"/>
      <c r="J994" s="32"/>
      <c r="K994" s="33"/>
      <c r="L994" s="32"/>
      <c r="M994" s="32"/>
    </row>
    <row r="995" spans="9:13" s="31" customFormat="1" ht="11.25">
      <c r="I995" s="32"/>
      <c r="J995" s="32"/>
      <c r="K995" s="33"/>
      <c r="L995" s="32"/>
      <c r="M995" s="32"/>
    </row>
    <row r="996" spans="9:13" s="31" customFormat="1" ht="11.25">
      <c r="I996" s="32"/>
      <c r="J996" s="32"/>
      <c r="K996" s="33"/>
      <c r="L996" s="32"/>
      <c r="M996" s="32"/>
    </row>
    <row r="997" spans="9:13" s="31" customFormat="1" ht="11.25">
      <c r="I997" s="32"/>
      <c r="J997" s="32"/>
      <c r="K997" s="33"/>
      <c r="L997" s="32"/>
      <c r="M997" s="32"/>
    </row>
    <row r="998" spans="9:13" s="31" customFormat="1" ht="11.25">
      <c r="I998" s="32"/>
      <c r="J998" s="32"/>
      <c r="K998" s="33"/>
      <c r="L998" s="32"/>
      <c r="M998" s="32"/>
    </row>
    <row r="999" spans="9:13" s="31" customFormat="1" ht="11.25">
      <c r="I999" s="32"/>
      <c r="J999" s="32"/>
      <c r="K999" s="33"/>
      <c r="L999" s="32"/>
      <c r="M999" s="32"/>
    </row>
    <row r="1000" spans="9:13" s="31" customFormat="1" ht="11.25">
      <c r="I1000" s="32"/>
      <c r="J1000" s="32"/>
      <c r="K1000" s="33"/>
      <c r="L1000" s="32"/>
      <c r="M1000" s="32"/>
    </row>
    <row r="1001" spans="9:13" s="31" customFormat="1" ht="11.25">
      <c r="I1001" s="32"/>
      <c r="J1001" s="32"/>
      <c r="K1001" s="33"/>
      <c r="L1001" s="32"/>
      <c r="M1001" s="32"/>
    </row>
    <row r="1002" spans="9:13" s="31" customFormat="1" ht="11.25">
      <c r="I1002" s="32"/>
      <c r="J1002" s="32"/>
      <c r="K1002" s="33"/>
      <c r="L1002" s="32"/>
      <c r="M1002" s="32"/>
    </row>
    <row r="1003" spans="9:13" s="31" customFormat="1" ht="11.25">
      <c r="I1003" s="32"/>
      <c r="J1003" s="32"/>
      <c r="K1003" s="33"/>
      <c r="L1003" s="32"/>
      <c r="M1003" s="32"/>
    </row>
    <row r="1004" spans="9:13" s="31" customFormat="1" ht="11.25">
      <c r="I1004" s="32"/>
      <c r="J1004" s="32"/>
      <c r="K1004" s="33"/>
      <c r="L1004" s="32"/>
      <c r="M1004" s="32"/>
    </row>
    <row r="1005" spans="9:13" s="31" customFormat="1" ht="11.25">
      <c r="I1005" s="32"/>
      <c r="J1005" s="32"/>
      <c r="K1005" s="33"/>
      <c r="L1005" s="32"/>
      <c r="M1005" s="32"/>
    </row>
    <row r="1006" spans="9:13" s="31" customFormat="1" ht="11.25">
      <c r="I1006" s="32"/>
      <c r="J1006" s="32"/>
      <c r="K1006" s="33"/>
      <c r="L1006" s="32"/>
      <c r="M1006" s="32"/>
    </row>
    <row r="1007" spans="9:13" s="31" customFormat="1" ht="11.25">
      <c r="I1007" s="32"/>
      <c r="J1007" s="32"/>
      <c r="K1007" s="33"/>
      <c r="L1007" s="32"/>
      <c r="M1007" s="32"/>
    </row>
    <row r="1008" spans="9:13" s="31" customFormat="1" ht="11.25">
      <c r="I1008" s="32"/>
      <c r="J1008" s="32"/>
      <c r="K1008" s="33"/>
      <c r="L1008" s="32"/>
      <c r="M1008" s="32"/>
    </row>
    <row r="1009" spans="9:13" s="31" customFormat="1" ht="11.25">
      <c r="I1009" s="32"/>
      <c r="J1009" s="32"/>
      <c r="K1009" s="33"/>
      <c r="L1009" s="32"/>
      <c r="M1009" s="32"/>
    </row>
    <row r="1010" spans="9:13" s="31" customFormat="1" ht="11.25">
      <c r="I1010" s="32"/>
      <c r="J1010" s="32"/>
      <c r="K1010" s="33"/>
      <c r="L1010" s="32"/>
      <c r="M1010" s="32"/>
    </row>
    <row r="1011" spans="9:13" s="31" customFormat="1" ht="11.25">
      <c r="I1011" s="32"/>
      <c r="J1011" s="32"/>
      <c r="K1011" s="33"/>
      <c r="L1011" s="32"/>
      <c r="M1011" s="32"/>
    </row>
    <row r="1012" spans="9:13" s="31" customFormat="1" ht="11.25">
      <c r="I1012" s="32"/>
      <c r="J1012" s="32"/>
      <c r="K1012" s="33"/>
      <c r="L1012" s="32"/>
      <c r="M1012" s="32"/>
    </row>
    <row r="1013" spans="9:13" s="31" customFormat="1" ht="11.25">
      <c r="I1013" s="32"/>
      <c r="J1013" s="32"/>
      <c r="K1013" s="33"/>
      <c r="L1013" s="32"/>
      <c r="M1013" s="32"/>
    </row>
    <row r="1014" spans="9:13" s="31" customFormat="1" ht="11.25">
      <c r="I1014" s="32"/>
      <c r="J1014" s="32"/>
      <c r="K1014" s="33"/>
      <c r="L1014" s="32"/>
      <c r="M1014" s="32"/>
    </row>
    <row r="1015" spans="9:13" s="31" customFormat="1" ht="11.25">
      <c r="I1015" s="32"/>
      <c r="J1015" s="32"/>
      <c r="K1015" s="33"/>
      <c r="L1015" s="32"/>
      <c r="M1015" s="32"/>
    </row>
    <row r="1016" spans="9:13" s="31" customFormat="1" ht="11.25">
      <c r="I1016" s="32"/>
      <c r="J1016" s="32"/>
      <c r="K1016" s="33"/>
      <c r="L1016" s="32"/>
      <c r="M1016" s="32"/>
    </row>
    <row r="1017" spans="9:13" s="31" customFormat="1" ht="11.25">
      <c r="I1017" s="32"/>
      <c r="J1017" s="32"/>
      <c r="K1017" s="33"/>
      <c r="L1017" s="32"/>
      <c r="M1017" s="32"/>
    </row>
    <row r="1018" spans="9:13" s="31" customFormat="1" ht="11.25">
      <c r="I1018" s="32"/>
      <c r="J1018" s="32"/>
      <c r="K1018" s="33"/>
      <c r="L1018" s="32"/>
      <c r="M1018" s="32"/>
    </row>
    <row r="1019" spans="9:13" s="31" customFormat="1" ht="11.25">
      <c r="I1019" s="32"/>
      <c r="J1019" s="32"/>
      <c r="K1019" s="33"/>
      <c r="L1019" s="32"/>
      <c r="M1019" s="32"/>
    </row>
    <row r="1020" spans="9:13" s="31" customFormat="1" ht="11.25">
      <c r="I1020" s="32"/>
      <c r="J1020" s="32"/>
      <c r="K1020" s="33"/>
      <c r="L1020" s="32"/>
      <c r="M1020" s="32"/>
    </row>
    <row r="1021" spans="9:13" s="31" customFormat="1" ht="11.25">
      <c r="I1021" s="32"/>
      <c r="J1021" s="32"/>
      <c r="K1021" s="33"/>
      <c r="L1021" s="32"/>
      <c r="M1021" s="32"/>
    </row>
    <row r="1022" spans="9:13" s="31" customFormat="1" ht="11.25">
      <c r="I1022" s="32"/>
      <c r="J1022" s="32"/>
      <c r="K1022" s="33"/>
      <c r="L1022" s="32"/>
      <c r="M1022" s="32"/>
    </row>
    <row r="1023" spans="9:13" s="31" customFormat="1" ht="11.25">
      <c r="I1023" s="32"/>
      <c r="J1023" s="32"/>
      <c r="K1023" s="33"/>
      <c r="L1023" s="32"/>
      <c r="M1023" s="32"/>
    </row>
    <row r="1024" spans="9:13" s="31" customFormat="1" ht="11.25">
      <c r="I1024" s="32"/>
      <c r="J1024" s="32"/>
      <c r="K1024" s="33"/>
      <c r="L1024" s="32"/>
      <c r="M1024" s="32"/>
    </row>
    <row r="1025" spans="9:13" s="31" customFormat="1" ht="11.25">
      <c r="I1025" s="32"/>
      <c r="J1025" s="32"/>
      <c r="K1025" s="33"/>
      <c r="L1025" s="32"/>
      <c r="M1025" s="32"/>
    </row>
    <row r="1026" spans="9:13" s="31" customFormat="1" ht="11.25">
      <c r="I1026" s="32"/>
      <c r="J1026" s="32"/>
      <c r="K1026" s="33"/>
      <c r="L1026" s="32"/>
      <c r="M1026" s="32"/>
    </row>
    <row r="1027" spans="9:13" s="31" customFormat="1" ht="11.25">
      <c r="I1027" s="32"/>
      <c r="J1027" s="32"/>
      <c r="K1027" s="33"/>
      <c r="L1027" s="32"/>
      <c r="M1027" s="32"/>
    </row>
    <row r="1028" spans="9:13" s="31" customFormat="1" ht="11.25">
      <c r="I1028" s="32"/>
      <c r="J1028" s="32"/>
      <c r="K1028" s="33"/>
      <c r="L1028" s="32"/>
      <c r="M1028" s="32"/>
    </row>
    <row r="1029" spans="9:13" s="31" customFormat="1" ht="11.25">
      <c r="I1029" s="32"/>
      <c r="J1029" s="32"/>
      <c r="K1029" s="33"/>
      <c r="L1029" s="32"/>
      <c r="M1029" s="32"/>
    </row>
    <row r="1030" spans="9:13" s="31" customFormat="1" ht="11.25">
      <c r="I1030" s="32"/>
      <c r="J1030" s="32"/>
      <c r="K1030" s="33"/>
      <c r="L1030" s="32"/>
      <c r="M1030" s="32"/>
    </row>
    <row r="1031" spans="9:13" s="31" customFormat="1" ht="11.25">
      <c r="I1031" s="32"/>
      <c r="J1031" s="32"/>
      <c r="K1031" s="33"/>
      <c r="L1031" s="32"/>
      <c r="M1031" s="32"/>
    </row>
    <row r="1032" spans="9:13" s="31" customFormat="1" ht="11.25">
      <c r="I1032" s="32"/>
      <c r="J1032" s="32"/>
      <c r="K1032" s="33"/>
      <c r="L1032" s="32"/>
      <c r="M1032" s="32"/>
    </row>
    <row r="1033" spans="9:13" s="31" customFormat="1" ht="11.25">
      <c r="I1033" s="32"/>
      <c r="J1033" s="32"/>
      <c r="K1033" s="33"/>
      <c r="L1033" s="32"/>
      <c r="M1033" s="32"/>
    </row>
    <row r="1034" spans="9:13" s="31" customFormat="1" ht="11.25">
      <c r="I1034" s="32"/>
      <c r="J1034" s="32"/>
      <c r="K1034" s="33"/>
      <c r="L1034" s="32"/>
      <c r="M1034" s="32"/>
    </row>
    <row r="1035" spans="9:13" s="31" customFormat="1" ht="11.25">
      <c r="I1035" s="32"/>
      <c r="J1035" s="32"/>
      <c r="K1035" s="33"/>
      <c r="L1035" s="32"/>
      <c r="M1035" s="32"/>
    </row>
    <row r="1036" spans="9:13" s="31" customFormat="1" ht="11.25">
      <c r="I1036" s="32"/>
      <c r="J1036" s="32"/>
      <c r="K1036" s="33"/>
      <c r="L1036" s="32"/>
      <c r="M1036" s="32"/>
    </row>
    <row r="1037" spans="9:13" s="31" customFormat="1" ht="11.25">
      <c r="I1037" s="32"/>
      <c r="J1037" s="32"/>
      <c r="K1037" s="33"/>
      <c r="L1037" s="32"/>
      <c r="M1037" s="32"/>
    </row>
    <row r="1038" spans="9:13" s="31" customFormat="1" ht="11.25">
      <c r="I1038" s="32"/>
      <c r="J1038" s="32"/>
      <c r="K1038" s="33"/>
      <c r="L1038" s="32"/>
      <c r="M1038" s="32"/>
    </row>
    <row r="1039" spans="9:13" s="31" customFormat="1" ht="11.25">
      <c r="I1039" s="32"/>
      <c r="J1039" s="32"/>
      <c r="K1039" s="33"/>
      <c r="L1039" s="32"/>
      <c r="M1039" s="32"/>
    </row>
    <row r="1040" spans="9:13" s="31" customFormat="1" ht="11.25">
      <c r="I1040" s="32"/>
      <c r="J1040" s="32"/>
      <c r="K1040" s="33"/>
      <c r="L1040" s="32"/>
      <c r="M1040" s="32"/>
    </row>
    <row r="1041" spans="9:13" s="31" customFormat="1" ht="11.25">
      <c r="I1041" s="32"/>
      <c r="J1041" s="32"/>
      <c r="K1041" s="33"/>
      <c r="L1041" s="32"/>
      <c r="M1041" s="32"/>
    </row>
    <row r="1042" spans="9:13" s="31" customFormat="1" ht="11.25">
      <c r="I1042" s="32"/>
      <c r="J1042" s="32"/>
      <c r="K1042" s="33"/>
      <c r="L1042" s="32"/>
      <c r="M1042" s="32"/>
    </row>
    <row r="1043" spans="9:13" s="31" customFormat="1" ht="11.25">
      <c r="I1043" s="32"/>
      <c r="J1043" s="32"/>
      <c r="K1043" s="33"/>
      <c r="L1043" s="32"/>
      <c r="M1043" s="32"/>
    </row>
    <row r="1044" spans="9:13" s="31" customFormat="1" ht="11.25">
      <c r="I1044" s="32"/>
      <c r="J1044" s="32"/>
      <c r="K1044" s="33"/>
      <c r="L1044" s="32"/>
      <c r="M1044" s="32"/>
    </row>
    <row r="1045" spans="9:13" s="31" customFormat="1" ht="11.25">
      <c r="I1045" s="32"/>
      <c r="J1045" s="32"/>
      <c r="K1045" s="33"/>
      <c r="L1045" s="32"/>
      <c r="M1045" s="32"/>
    </row>
    <row r="1046" spans="9:13" s="31" customFormat="1" ht="11.25">
      <c r="I1046" s="32"/>
      <c r="J1046" s="32"/>
      <c r="K1046" s="33"/>
      <c r="L1046" s="32"/>
      <c r="M1046" s="32"/>
    </row>
    <row r="1047" spans="9:13" s="31" customFormat="1" ht="11.25">
      <c r="I1047" s="32"/>
      <c r="J1047" s="32"/>
      <c r="K1047" s="33"/>
      <c r="L1047" s="32"/>
      <c r="M1047" s="32"/>
    </row>
    <row r="1048" spans="9:13" s="31" customFormat="1" ht="11.25">
      <c r="I1048" s="32"/>
      <c r="J1048" s="32"/>
      <c r="K1048" s="33"/>
      <c r="L1048" s="32"/>
      <c r="M1048" s="32"/>
    </row>
    <row r="1049" spans="9:13" s="31" customFormat="1" ht="11.25">
      <c r="I1049" s="32"/>
      <c r="J1049" s="32"/>
      <c r="K1049" s="33"/>
      <c r="L1049" s="32"/>
      <c r="M1049" s="32"/>
    </row>
    <row r="1050" spans="9:13" s="31" customFormat="1" ht="11.25">
      <c r="I1050" s="32"/>
      <c r="J1050" s="32"/>
      <c r="K1050" s="33"/>
      <c r="L1050" s="32"/>
      <c r="M1050" s="32"/>
    </row>
    <row r="1051" spans="9:13" s="31" customFormat="1" ht="11.25">
      <c r="I1051" s="32"/>
      <c r="J1051" s="32"/>
      <c r="K1051" s="33"/>
      <c r="L1051" s="32"/>
      <c r="M1051" s="32"/>
    </row>
    <row r="1052" spans="9:13" s="31" customFormat="1" ht="11.25">
      <c r="I1052" s="32"/>
      <c r="J1052" s="32"/>
      <c r="K1052" s="33"/>
      <c r="L1052" s="32"/>
      <c r="M1052" s="32"/>
    </row>
    <row r="1053" spans="9:13" s="31" customFormat="1" ht="11.25">
      <c r="I1053" s="32"/>
      <c r="J1053" s="32"/>
      <c r="K1053" s="33"/>
      <c r="L1053" s="32"/>
      <c r="M1053" s="32"/>
    </row>
    <row r="1054" spans="9:13" s="31" customFormat="1" ht="11.25">
      <c r="I1054" s="32"/>
      <c r="J1054" s="32"/>
      <c r="K1054" s="33"/>
      <c r="L1054" s="32"/>
      <c r="M1054" s="32"/>
    </row>
    <row r="1055" spans="9:13" s="31" customFormat="1" ht="11.25">
      <c r="I1055" s="32"/>
      <c r="J1055" s="32"/>
      <c r="K1055" s="33"/>
      <c r="L1055" s="32"/>
      <c r="M1055" s="32"/>
    </row>
    <row r="1056" spans="9:13" s="31" customFormat="1" ht="11.25">
      <c r="I1056" s="32"/>
      <c r="J1056" s="32"/>
      <c r="K1056" s="33"/>
      <c r="L1056" s="32"/>
      <c r="M1056" s="32"/>
    </row>
    <row r="1057" spans="9:13" s="31" customFormat="1" ht="11.25">
      <c r="I1057" s="32"/>
      <c r="J1057" s="32"/>
      <c r="K1057" s="33"/>
      <c r="L1057" s="32"/>
      <c r="M1057" s="32"/>
    </row>
    <row r="1058" spans="9:13" s="31" customFormat="1" ht="11.25">
      <c r="I1058" s="32"/>
      <c r="J1058" s="32"/>
      <c r="K1058" s="33"/>
      <c r="L1058" s="32"/>
      <c r="M1058" s="32"/>
    </row>
    <row r="1059" spans="9:13" s="31" customFormat="1" ht="11.25">
      <c r="I1059" s="32"/>
      <c r="J1059" s="32"/>
      <c r="K1059" s="33"/>
      <c r="L1059" s="32"/>
      <c r="M1059" s="32"/>
    </row>
    <row r="1060" spans="9:13" s="31" customFormat="1" ht="11.25">
      <c r="I1060" s="32"/>
      <c r="J1060" s="32"/>
      <c r="K1060" s="33"/>
      <c r="L1060" s="32"/>
      <c r="M1060" s="32"/>
    </row>
    <row r="1061" spans="9:13" s="31" customFormat="1" ht="11.25">
      <c r="I1061" s="32"/>
      <c r="J1061" s="32"/>
      <c r="K1061" s="33"/>
      <c r="L1061" s="32"/>
      <c r="M1061" s="32"/>
    </row>
    <row r="1062" spans="9:13" s="31" customFormat="1" ht="11.25">
      <c r="I1062" s="32"/>
      <c r="J1062" s="32"/>
      <c r="K1062" s="33"/>
      <c r="L1062" s="32"/>
      <c r="M1062" s="32"/>
    </row>
    <row r="1063" spans="9:13" s="31" customFormat="1" ht="11.25">
      <c r="I1063" s="32"/>
      <c r="J1063" s="32"/>
      <c r="K1063" s="33"/>
      <c r="L1063" s="32"/>
      <c r="M1063" s="32"/>
    </row>
    <row r="1064" spans="9:13" s="31" customFormat="1" ht="11.25">
      <c r="I1064" s="32"/>
      <c r="J1064" s="32"/>
      <c r="K1064" s="33"/>
      <c r="L1064" s="32"/>
      <c r="M1064" s="32"/>
    </row>
    <row r="1065" spans="9:13" s="31" customFormat="1" ht="11.25">
      <c r="I1065" s="32"/>
      <c r="J1065" s="32"/>
      <c r="K1065" s="33"/>
      <c r="L1065" s="32"/>
      <c r="M1065" s="32"/>
    </row>
    <row r="1066" spans="9:13" s="31" customFormat="1" ht="11.25">
      <c r="I1066" s="32"/>
      <c r="J1066" s="32"/>
      <c r="K1066" s="33"/>
      <c r="L1066" s="32"/>
      <c r="M1066" s="32"/>
    </row>
    <row r="1067" spans="9:13" s="31" customFormat="1" ht="11.25">
      <c r="I1067" s="32"/>
      <c r="J1067" s="32"/>
      <c r="K1067" s="33"/>
      <c r="L1067" s="32"/>
      <c r="M1067" s="32"/>
    </row>
    <row r="1068" spans="9:13" s="31" customFormat="1" ht="11.25">
      <c r="I1068" s="32"/>
      <c r="J1068" s="32"/>
      <c r="K1068" s="33"/>
      <c r="L1068" s="32"/>
      <c r="M1068" s="32"/>
    </row>
    <row r="1069" spans="9:13" s="31" customFormat="1" ht="11.25">
      <c r="I1069" s="32"/>
      <c r="J1069" s="32"/>
      <c r="K1069" s="33"/>
      <c r="L1069" s="32"/>
      <c r="M1069" s="32"/>
    </row>
    <row r="1070" spans="9:13" s="31" customFormat="1" ht="11.25">
      <c r="I1070" s="32"/>
      <c r="J1070" s="32"/>
      <c r="K1070" s="33"/>
      <c r="L1070" s="32"/>
      <c r="M1070" s="32"/>
    </row>
    <row r="1071" spans="9:13" s="31" customFormat="1" ht="11.25">
      <c r="I1071" s="32"/>
      <c r="J1071" s="32"/>
      <c r="K1071" s="33"/>
      <c r="L1071" s="32"/>
      <c r="M1071" s="32"/>
    </row>
    <row r="1072" spans="9:13" s="31" customFormat="1" ht="11.25">
      <c r="I1072" s="32"/>
      <c r="J1072" s="32"/>
      <c r="K1072" s="33"/>
      <c r="L1072" s="32"/>
      <c r="M1072" s="32"/>
    </row>
    <row r="1073" spans="9:13" s="31" customFormat="1" ht="11.25">
      <c r="I1073" s="32"/>
      <c r="J1073" s="32"/>
      <c r="K1073" s="33"/>
      <c r="L1073" s="32"/>
      <c r="M1073" s="32"/>
    </row>
    <row r="1074" spans="9:13" s="31" customFormat="1" ht="11.25">
      <c r="I1074" s="32"/>
      <c r="J1074" s="32"/>
      <c r="K1074" s="33"/>
      <c r="L1074" s="32"/>
      <c r="M1074" s="32"/>
    </row>
    <row r="1075" spans="9:13" s="31" customFormat="1" ht="11.25">
      <c r="I1075" s="32"/>
      <c r="J1075" s="32"/>
      <c r="K1075" s="33"/>
      <c r="L1075" s="32"/>
      <c r="M1075" s="32"/>
    </row>
    <row r="1076" spans="9:13" s="31" customFormat="1" ht="11.25">
      <c r="I1076" s="32"/>
      <c r="J1076" s="32"/>
      <c r="K1076" s="33"/>
      <c r="L1076" s="32"/>
      <c r="M1076" s="32"/>
    </row>
    <row r="1077" spans="9:13" s="31" customFormat="1" ht="11.25">
      <c r="I1077" s="32"/>
      <c r="J1077" s="32"/>
      <c r="K1077" s="33"/>
      <c r="L1077" s="32"/>
      <c r="M1077" s="32"/>
    </row>
    <row r="1078" spans="9:13" s="31" customFormat="1" ht="11.25">
      <c r="I1078" s="32"/>
      <c r="J1078" s="32"/>
      <c r="K1078" s="33"/>
      <c r="L1078" s="32"/>
      <c r="M1078" s="32"/>
    </row>
    <row r="1079" spans="9:13" s="31" customFormat="1" ht="11.25">
      <c r="I1079" s="32"/>
      <c r="J1079" s="32"/>
      <c r="K1079" s="33"/>
      <c r="L1079" s="32"/>
      <c r="M1079" s="32"/>
    </row>
    <row r="1080" spans="9:13" s="31" customFormat="1" ht="11.25">
      <c r="I1080" s="32"/>
      <c r="J1080" s="32"/>
      <c r="K1080" s="33"/>
      <c r="L1080" s="32"/>
      <c r="M1080" s="32"/>
    </row>
    <row r="1081" spans="9:13" s="31" customFormat="1" ht="11.25">
      <c r="I1081" s="32"/>
      <c r="J1081" s="32"/>
      <c r="K1081" s="33"/>
      <c r="L1081" s="32"/>
      <c r="M1081" s="32"/>
    </row>
    <row r="1082" spans="9:13" s="31" customFormat="1" ht="11.25">
      <c r="I1082" s="32"/>
      <c r="J1082" s="32"/>
      <c r="K1082" s="33"/>
      <c r="L1082" s="32"/>
      <c r="M1082" s="32"/>
    </row>
    <row r="1083" spans="9:13" s="31" customFormat="1" ht="11.25">
      <c r="I1083" s="32"/>
      <c r="J1083" s="32"/>
      <c r="K1083" s="33"/>
      <c r="L1083" s="32"/>
      <c r="M1083" s="32"/>
    </row>
    <row r="1084" spans="9:13" s="31" customFormat="1" ht="11.25">
      <c r="I1084" s="32"/>
      <c r="J1084" s="32"/>
      <c r="K1084" s="33"/>
      <c r="L1084" s="32"/>
      <c r="M1084" s="32"/>
    </row>
    <row r="1085" spans="9:13" s="31" customFormat="1" ht="11.25">
      <c r="I1085" s="32"/>
      <c r="J1085" s="32"/>
      <c r="K1085" s="33"/>
      <c r="L1085" s="32"/>
      <c r="M1085" s="32"/>
    </row>
    <row r="1086" spans="9:13" s="31" customFormat="1" ht="11.25">
      <c r="I1086" s="32"/>
      <c r="J1086" s="32"/>
      <c r="K1086" s="33"/>
      <c r="L1086" s="32"/>
      <c r="M1086" s="32"/>
    </row>
    <row r="1087" spans="9:13" s="31" customFormat="1" ht="11.25">
      <c r="I1087" s="32"/>
      <c r="J1087" s="32"/>
      <c r="K1087" s="33"/>
      <c r="L1087" s="32"/>
      <c r="M1087" s="32"/>
    </row>
    <row r="1088" spans="9:13" s="31" customFormat="1" ht="11.25">
      <c r="I1088" s="32"/>
      <c r="J1088" s="32"/>
      <c r="K1088" s="33"/>
      <c r="L1088" s="32"/>
      <c r="M1088" s="32"/>
    </row>
    <row r="1089" spans="9:13" s="31" customFormat="1" ht="11.25">
      <c r="I1089" s="32"/>
      <c r="J1089" s="32"/>
      <c r="K1089" s="33"/>
      <c r="L1089" s="32"/>
      <c r="M1089" s="32"/>
    </row>
    <row r="1090" spans="9:13" s="31" customFormat="1" ht="11.25">
      <c r="I1090" s="32"/>
      <c r="J1090" s="32"/>
      <c r="K1090" s="33"/>
      <c r="L1090" s="32"/>
      <c r="M1090" s="32"/>
    </row>
    <row r="1091" spans="9:13" s="31" customFormat="1" ht="11.25">
      <c r="I1091" s="32"/>
      <c r="J1091" s="32"/>
      <c r="K1091" s="33"/>
      <c r="L1091" s="32"/>
      <c r="M1091" s="32"/>
    </row>
    <row r="1092" spans="9:13" s="31" customFormat="1" ht="11.25">
      <c r="I1092" s="32"/>
      <c r="J1092" s="32"/>
      <c r="K1092" s="33"/>
      <c r="L1092" s="32"/>
      <c r="M1092" s="32"/>
    </row>
    <row r="1093" spans="9:13" s="31" customFormat="1" ht="11.25">
      <c r="I1093" s="32"/>
      <c r="J1093" s="32"/>
      <c r="K1093" s="33"/>
      <c r="L1093" s="32"/>
      <c r="M1093" s="32"/>
    </row>
    <row r="1094" spans="9:13" s="31" customFormat="1" ht="11.25">
      <c r="I1094" s="32"/>
      <c r="J1094" s="32"/>
      <c r="K1094" s="33"/>
      <c r="L1094" s="32"/>
      <c r="M1094" s="32"/>
    </row>
    <row r="1095" spans="9:13" s="31" customFormat="1" ht="11.25">
      <c r="I1095" s="32"/>
      <c r="J1095" s="32"/>
      <c r="K1095" s="33"/>
      <c r="L1095" s="32"/>
      <c r="M1095" s="32"/>
    </row>
    <row r="1096" spans="9:13" s="31" customFormat="1" ht="11.25">
      <c r="I1096" s="32"/>
      <c r="J1096" s="32"/>
      <c r="K1096" s="33"/>
      <c r="L1096" s="32"/>
      <c r="M1096" s="32"/>
    </row>
    <row r="1097" spans="9:13" s="31" customFormat="1" ht="11.25">
      <c r="I1097" s="32"/>
      <c r="J1097" s="32"/>
      <c r="K1097" s="33"/>
      <c r="L1097" s="32"/>
      <c r="M1097" s="32"/>
    </row>
    <row r="1098" spans="9:13" s="31" customFormat="1" ht="11.25">
      <c r="I1098" s="32"/>
      <c r="J1098" s="32"/>
      <c r="K1098" s="33"/>
      <c r="L1098" s="32"/>
      <c r="M1098" s="32"/>
    </row>
    <row r="1099" spans="9:13" s="31" customFormat="1" ht="11.25">
      <c r="I1099" s="32"/>
      <c r="J1099" s="32"/>
      <c r="K1099" s="33"/>
      <c r="L1099" s="32"/>
      <c r="M1099" s="32"/>
    </row>
    <row r="1100" spans="9:13" s="31" customFormat="1" ht="11.25">
      <c r="I1100" s="32"/>
      <c r="J1100" s="32"/>
      <c r="K1100" s="33"/>
      <c r="L1100" s="32"/>
      <c r="M1100" s="32"/>
    </row>
    <row r="1101" spans="9:13" s="31" customFormat="1" ht="11.25">
      <c r="I1101" s="32"/>
      <c r="J1101" s="32"/>
      <c r="K1101" s="33"/>
      <c r="L1101" s="32"/>
      <c r="M1101" s="32"/>
    </row>
    <row r="1102" spans="9:13" s="31" customFormat="1" ht="11.25">
      <c r="I1102" s="32"/>
      <c r="J1102" s="32"/>
      <c r="K1102" s="33"/>
      <c r="L1102" s="32"/>
      <c r="M1102" s="32"/>
    </row>
    <row r="1103" spans="9:13" s="31" customFormat="1" ht="11.25">
      <c r="I1103" s="32"/>
      <c r="J1103" s="32"/>
      <c r="K1103" s="33"/>
      <c r="L1103" s="32"/>
      <c r="M1103" s="32"/>
    </row>
    <row r="1104" spans="9:13" s="31" customFormat="1" ht="11.25">
      <c r="I1104" s="32"/>
      <c r="J1104" s="32"/>
      <c r="K1104" s="33"/>
      <c r="L1104" s="32"/>
      <c r="M1104" s="32"/>
    </row>
    <row r="1105" spans="9:13" s="31" customFormat="1" ht="11.25">
      <c r="I1105" s="32"/>
      <c r="J1105" s="32"/>
      <c r="K1105" s="33"/>
      <c r="L1105" s="32"/>
      <c r="M1105" s="32"/>
    </row>
    <row r="1106" spans="9:13" s="31" customFormat="1" ht="11.25">
      <c r="I1106" s="32"/>
      <c r="J1106" s="32"/>
      <c r="K1106" s="33"/>
      <c r="L1106" s="32"/>
      <c r="M1106" s="32"/>
    </row>
    <row r="1107" spans="9:13" s="31" customFormat="1" ht="11.25">
      <c r="I1107" s="32"/>
      <c r="J1107" s="32"/>
      <c r="K1107" s="33"/>
      <c r="L1107" s="32"/>
      <c r="M1107" s="32"/>
    </row>
    <row r="1108" spans="9:13" s="31" customFormat="1" ht="11.25">
      <c r="I1108" s="32"/>
      <c r="J1108" s="32"/>
      <c r="K1108" s="33"/>
      <c r="L1108" s="32"/>
      <c r="M1108" s="32"/>
    </row>
    <row r="1109" spans="9:13" s="31" customFormat="1" ht="11.25">
      <c r="I1109" s="32"/>
      <c r="J1109" s="32"/>
      <c r="K1109" s="33"/>
      <c r="L1109" s="32"/>
      <c r="M1109" s="32"/>
    </row>
    <row r="1110" spans="9:13" s="31" customFormat="1" ht="11.25">
      <c r="I1110" s="32"/>
      <c r="J1110" s="32"/>
      <c r="K1110" s="33"/>
      <c r="L1110" s="32"/>
      <c r="M1110" s="32"/>
    </row>
    <row r="1111" spans="9:13" s="31" customFormat="1" ht="11.25">
      <c r="I1111" s="32"/>
      <c r="J1111" s="32"/>
      <c r="K1111" s="33"/>
      <c r="L1111" s="32"/>
      <c r="M1111" s="32"/>
    </row>
    <row r="1112" spans="9:13" s="31" customFormat="1" ht="11.25">
      <c r="I1112" s="32"/>
      <c r="J1112" s="32"/>
      <c r="K1112" s="33"/>
      <c r="L1112" s="32"/>
      <c r="M1112" s="32"/>
    </row>
    <row r="1113" spans="9:13" s="31" customFormat="1" ht="11.25">
      <c r="I1113" s="32"/>
      <c r="J1113" s="32"/>
      <c r="K1113" s="33"/>
      <c r="L1113" s="32"/>
      <c r="M1113" s="32"/>
    </row>
    <row r="1114" spans="9:13" s="31" customFormat="1" ht="11.25">
      <c r="I1114" s="32"/>
      <c r="J1114" s="32"/>
      <c r="K1114" s="33"/>
      <c r="L1114" s="32"/>
      <c r="M1114" s="32"/>
    </row>
    <row r="1115" spans="9:13" s="31" customFormat="1" ht="11.25">
      <c r="I1115" s="32"/>
      <c r="J1115" s="32"/>
      <c r="K1115" s="33"/>
      <c r="L1115" s="32"/>
      <c r="M1115" s="32"/>
    </row>
    <row r="1116" spans="9:13" s="31" customFormat="1" ht="11.25">
      <c r="I1116" s="32"/>
      <c r="J1116" s="32"/>
      <c r="K1116" s="33"/>
      <c r="L1116" s="32"/>
      <c r="M1116" s="32"/>
    </row>
    <row r="1117" spans="9:13" s="31" customFormat="1" ht="11.25">
      <c r="I1117" s="32"/>
      <c r="J1117" s="32"/>
      <c r="K1117" s="33"/>
      <c r="L1117" s="32"/>
      <c r="M1117" s="32"/>
    </row>
    <row r="1118" spans="9:13" s="31" customFormat="1" ht="11.25">
      <c r="I1118" s="32"/>
      <c r="J1118" s="32"/>
      <c r="K1118" s="33"/>
      <c r="L1118" s="32"/>
      <c r="M1118" s="32"/>
    </row>
    <row r="1119" spans="9:13" s="31" customFormat="1" ht="11.25">
      <c r="I1119" s="32"/>
      <c r="J1119" s="32"/>
      <c r="K1119" s="33"/>
      <c r="L1119" s="32"/>
      <c r="M1119" s="32"/>
    </row>
    <row r="1120" spans="9:13" s="31" customFormat="1" ht="11.25">
      <c r="I1120" s="32"/>
      <c r="J1120" s="32"/>
      <c r="K1120" s="33"/>
      <c r="L1120" s="32"/>
      <c r="M1120" s="32"/>
    </row>
    <row r="1121" spans="9:13" s="31" customFormat="1" ht="11.25">
      <c r="I1121" s="32"/>
      <c r="J1121" s="32"/>
      <c r="K1121" s="33"/>
      <c r="L1121" s="32"/>
      <c r="M1121" s="32"/>
    </row>
    <row r="1122" spans="9:13" s="31" customFormat="1" ht="11.25">
      <c r="I1122" s="32"/>
      <c r="J1122" s="32"/>
      <c r="K1122" s="33"/>
      <c r="L1122" s="32"/>
      <c r="M1122" s="32"/>
    </row>
    <row r="1123" spans="9:13" s="31" customFormat="1" ht="11.25">
      <c r="I1123" s="32"/>
      <c r="J1123" s="32"/>
      <c r="K1123" s="33"/>
      <c r="L1123" s="32"/>
      <c r="M1123" s="32"/>
    </row>
    <row r="1124" spans="9:13" s="31" customFormat="1" ht="11.25">
      <c r="I1124" s="32"/>
      <c r="J1124" s="32"/>
      <c r="K1124" s="33"/>
      <c r="L1124" s="32"/>
      <c r="M1124" s="32"/>
    </row>
    <row r="1125" spans="9:13" s="31" customFormat="1" ht="11.25">
      <c r="I1125" s="32"/>
      <c r="J1125" s="32"/>
      <c r="K1125" s="33"/>
      <c r="L1125" s="32"/>
      <c r="M1125" s="32"/>
    </row>
    <row r="1126" spans="9:13" s="31" customFormat="1" ht="11.25">
      <c r="I1126" s="32"/>
      <c r="J1126" s="32"/>
      <c r="K1126" s="33"/>
      <c r="L1126" s="32"/>
      <c r="M1126" s="32"/>
    </row>
    <row r="1127" spans="9:13" s="31" customFormat="1" ht="11.25">
      <c r="I1127" s="32"/>
      <c r="J1127" s="32"/>
      <c r="K1127" s="33"/>
      <c r="L1127" s="32"/>
      <c r="M1127" s="32"/>
    </row>
    <row r="1128" spans="9:13" s="31" customFormat="1" ht="11.25">
      <c r="I1128" s="32"/>
      <c r="J1128" s="32"/>
      <c r="K1128" s="33"/>
      <c r="L1128" s="32"/>
      <c r="M1128" s="32"/>
    </row>
    <row r="1129" spans="9:13" s="31" customFormat="1" ht="11.25">
      <c r="I1129" s="32"/>
      <c r="J1129" s="32"/>
      <c r="K1129" s="33"/>
      <c r="L1129" s="32"/>
      <c r="M1129" s="32"/>
    </row>
    <row r="1130" spans="9:13" s="31" customFormat="1" ht="11.25">
      <c r="I1130" s="32"/>
      <c r="J1130" s="32"/>
      <c r="K1130" s="33"/>
      <c r="L1130" s="32"/>
      <c r="M1130" s="32"/>
    </row>
    <row r="1131" spans="9:13" s="31" customFormat="1" ht="11.25">
      <c r="I1131" s="32"/>
      <c r="J1131" s="32"/>
      <c r="K1131" s="33"/>
      <c r="L1131" s="32"/>
      <c r="M1131" s="32"/>
    </row>
    <row r="1132" spans="9:13" s="31" customFormat="1" ht="11.25">
      <c r="I1132" s="32"/>
      <c r="J1132" s="32"/>
      <c r="K1132" s="33"/>
      <c r="L1132" s="32"/>
      <c r="M1132" s="32"/>
    </row>
    <row r="1133" spans="9:13" s="31" customFormat="1" ht="11.25">
      <c r="I1133" s="32"/>
      <c r="J1133" s="32"/>
      <c r="K1133" s="33"/>
      <c r="L1133" s="32"/>
      <c r="M1133" s="32"/>
    </row>
    <row r="1134" spans="9:13" s="31" customFormat="1" ht="11.25">
      <c r="I1134" s="32"/>
      <c r="J1134" s="32"/>
      <c r="K1134" s="33"/>
      <c r="L1134" s="32"/>
      <c r="M1134" s="32"/>
    </row>
    <row r="1135" spans="9:13" s="31" customFormat="1" ht="11.25">
      <c r="I1135" s="32"/>
      <c r="J1135" s="32"/>
      <c r="K1135" s="33"/>
      <c r="L1135" s="32"/>
      <c r="M1135" s="32"/>
    </row>
    <row r="1136" spans="9:13" s="31" customFormat="1" ht="11.25">
      <c r="I1136" s="32"/>
      <c r="J1136" s="32"/>
      <c r="K1136" s="33"/>
      <c r="L1136" s="32"/>
      <c r="M1136" s="32"/>
    </row>
    <row r="1137" spans="9:13" s="31" customFormat="1" ht="11.25">
      <c r="I1137" s="32"/>
      <c r="J1137" s="32"/>
      <c r="K1137" s="33"/>
      <c r="L1137" s="32"/>
      <c r="M1137" s="32"/>
    </row>
    <row r="1138" spans="9:13" s="31" customFormat="1" ht="11.25">
      <c r="I1138" s="32"/>
      <c r="J1138" s="32"/>
      <c r="K1138" s="33"/>
      <c r="L1138" s="32"/>
      <c r="M1138" s="32"/>
    </row>
    <row r="1139" spans="9:13" s="31" customFormat="1" ht="11.25">
      <c r="I1139" s="32"/>
      <c r="J1139" s="32"/>
      <c r="K1139" s="33"/>
      <c r="L1139" s="32"/>
      <c r="M1139" s="32"/>
    </row>
    <row r="1140" spans="9:13" s="31" customFormat="1" ht="11.25">
      <c r="I1140" s="32"/>
      <c r="J1140" s="32"/>
      <c r="K1140" s="33"/>
      <c r="L1140" s="32"/>
      <c r="M1140" s="32"/>
    </row>
    <row r="1141" spans="9:13" s="31" customFormat="1" ht="11.25">
      <c r="I1141" s="32"/>
      <c r="J1141" s="32"/>
      <c r="K1141" s="33"/>
      <c r="L1141" s="32"/>
      <c r="M1141" s="32"/>
    </row>
    <row r="1142" spans="9:13" s="31" customFormat="1" ht="11.25">
      <c r="I1142" s="32"/>
      <c r="J1142" s="32"/>
      <c r="K1142" s="33"/>
      <c r="L1142" s="32"/>
      <c r="M1142" s="32"/>
    </row>
    <row r="1143" spans="9:13" s="31" customFormat="1" ht="11.25">
      <c r="I1143" s="32"/>
      <c r="J1143" s="32"/>
      <c r="K1143" s="33"/>
      <c r="L1143" s="32"/>
      <c r="M1143" s="32"/>
    </row>
    <row r="1144" spans="9:13" s="31" customFormat="1" ht="11.25">
      <c r="I1144" s="32"/>
      <c r="J1144" s="32"/>
      <c r="K1144" s="33"/>
      <c r="L1144" s="32"/>
      <c r="M1144" s="32"/>
    </row>
    <row r="1145" spans="9:13" s="31" customFormat="1" ht="11.25">
      <c r="I1145" s="32"/>
      <c r="J1145" s="32"/>
      <c r="K1145" s="33"/>
      <c r="L1145" s="32"/>
      <c r="M1145" s="32"/>
    </row>
    <row r="1146" spans="9:13" s="31" customFormat="1" ht="11.25">
      <c r="I1146" s="32"/>
      <c r="J1146" s="32"/>
      <c r="K1146" s="33"/>
      <c r="L1146" s="32"/>
      <c r="M1146" s="32"/>
    </row>
    <row r="1147" spans="9:13" s="31" customFormat="1" ht="11.25">
      <c r="I1147" s="32"/>
      <c r="J1147" s="32"/>
      <c r="K1147" s="33"/>
      <c r="L1147" s="32"/>
      <c r="M1147" s="32"/>
    </row>
    <row r="1148" spans="9:13" s="31" customFormat="1" ht="11.25">
      <c r="I1148" s="32"/>
      <c r="J1148" s="32"/>
      <c r="K1148" s="33"/>
      <c r="L1148" s="32"/>
      <c r="M1148" s="32"/>
    </row>
    <row r="1149" spans="9:13" s="31" customFormat="1" ht="11.25">
      <c r="I1149" s="32"/>
      <c r="J1149" s="32"/>
      <c r="K1149" s="33"/>
      <c r="L1149" s="32"/>
      <c r="M1149" s="32"/>
    </row>
    <row r="1150" spans="9:13" s="31" customFormat="1" ht="11.25">
      <c r="I1150" s="32"/>
      <c r="J1150" s="32"/>
      <c r="K1150" s="33"/>
      <c r="L1150" s="32"/>
      <c r="M1150" s="32"/>
    </row>
    <row r="1151" spans="9:13" s="31" customFormat="1" ht="11.25">
      <c r="I1151" s="32"/>
      <c r="J1151" s="32"/>
      <c r="K1151" s="33"/>
      <c r="L1151" s="32"/>
      <c r="M1151" s="32"/>
    </row>
    <row r="1152" spans="9:13" s="31" customFormat="1" ht="11.25">
      <c r="I1152" s="32"/>
      <c r="J1152" s="32"/>
      <c r="K1152" s="33"/>
      <c r="L1152" s="32"/>
      <c r="M1152" s="32"/>
    </row>
    <row r="1153" spans="9:13" s="31" customFormat="1" ht="11.25">
      <c r="I1153" s="32"/>
      <c r="J1153" s="32"/>
      <c r="K1153" s="33"/>
      <c r="L1153" s="32"/>
      <c r="M1153" s="32"/>
    </row>
    <row r="1154" spans="9:13" s="31" customFormat="1" ht="11.25">
      <c r="I1154" s="32"/>
      <c r="J1154" s="32"/>
      <c r="K1154" s="33"/>
      <c r="L1154" s="32"/>
      <c r="M1154" s="32"/>
    </row>
    <row r="1155" spans="9:13" s="31" customFormat="1" ht="11.25">
      <c r="I1155" s="32"/>
      <c r="J1155" s="32"/>
      <c r="K1155" s="33"/>
      <c r="L1155" s="32"/>
      <c r="M1155" s="32"/>
    </row>
    <row r="1156" spans="9:13" s="31" customFormat="1" ht="11.25">
      <c r="I1156" s="32"/>
      <c r="J1156" s="32"/>
      <c r="K1156" s="33"/>
      <c r="L1156" s="32"/>
      <c r="M1156" s="32"/>
    </row>
    <row r="1157" spans="9:13" s="31" customFormat="1" ht="11.25">
      <c r="I1157" s="32"/>
      <c r="J1157" s="32"/>
      <c r="K1157" s="33"/>
      <c r="L1157" s="32"/>
      <c r="M1157" s="32"/>
    </row>
    <row r="1158" spans="9:13" s="31" customFormat="1" ht="11.25">
      <c r="I1158" s="32"/>
      <c r="J1158" s="32"/>
      <c r="K1158" s="33"/>
      <c r="L1158" s="32"/>
      <c r="M1158" s="32"/>
    </row>
    <row r="1159" spans="9:13" s="31" customFormat="1" ht="11.25">
      <c r="I1159" s="32"/>
      <c r="J1159" s="32"/>
      <c r="K1159" s="33"/>
      <c r="L1159" s="32"/>
      <c r="M1159" s="32"/>
    </row>
    <row r="1160" spans="9:13" s="31" customFormat="1" ht="11.25">
      <c r="I1160" s="32"/>
      <c r="J1160" s="32"/>
      <c r="K1160" s="33"/>
      <c r="L1160" s="32"/>
      <c r="M1160" s="32"/>
    </row>
    <row r="1161" spans="9:13" s="31" customFormat="1" ht="11.25">
      <c r="I1161" s="32"/>
      <c r="J1161" s="32"/>
      <c r="K1161" s="33"/>
      <c r="L1161" s="32"/>
      <c r="M1161" s="32"/>
    </row>
    <row r="1162" spans="9:13" s="31" customFormat="1" ht="11.25">
      <c r="I1162" s="32"/>
      <c r="J1162" s="32"/>
      <c r="K1162" s="33"/>
      <c r="L1162" s="32"/>
      <c r="M1162" s="32"/>
    </row>
    <row r="1163" spans="9:13" s="31" customFormat="1" ht="11.25">
      <c r="I1163" s="32"/>
      <c r="J1163" s="32"/>
      <c r="K1163" s="33"/>
      <c r="L1163" s="32"/>
      <c r="M1163" s="32"/>
    </row>
    <row r="1164" spans="9:13" s="31" customFormat="1" ht="11.25">
      <c r="I1164" s="32"/>
      <c r="J1164" s="32"/>
      <c r="K1164" s="33"/>
      <c r="L1164" s="32"/>
      <c r="M1164" s="32"/>
    </row>
    <row r="1165" spans="9:13" s="31" customFormat="1" ht="11.25">
      <c r="I1165" s="32"/>
      <c r="J1165" s="32"/>
      <c r="K1165" s="33"/>
      <c r="L1165" s="32"/>
      <c r="M1165" s="32"/>
    </row>
    <row r="1166" spans="9:13" s="31" customFormat="1" ht="11.25">
      <c r="I1166" s="32"/>
      <c r="J1166" s="32"/>
      <c r="K1166" s="33"/>
      <c r="L1166" s="32"/>
      <c r="M1166" s="32"/>
    </row>
    <row r="1167" spans="9:13" s="31" customFormat="1" ht="11.25">
      <c r="I1167" s="32"/>
      <c r="J1167" s="32"/>
      <c r="K1167" s="33"/>
      <c r="L1167" s="32"/>
      <c r="M1167" s="32"/>
    </row>
    <row r="1168" spans="9:13" s="31" customFormat="1" ht="11.25">
      <c r="I1168" s="32"/>
      <c r="J1168" s="32"/>
      <c r="K1168" s="33"/>
      <c r="L1168" s="32"/>
      <c r="M1168" s="32"/>
    </row>
    <row r="1169" spans="9:13" s="31" customFormat="1" ht="11.25">
      <c r="I1169" s="32"/>
      <c r="J1169" s="32"/>
      <c r="K1169" s="33"/>
      <c r="L1169" s="32"/>
      <c r="M1169" s="32"/>
    </row>
    <row r="1170" spans="9:13" s="31" customFormat="1" ht="11.25">
      <c r="I1170" s="32"/>
      <c r="J1170" s="32"/>
      <c r="K1170" s="33"/>
      <c r="L1170" s="32"/>
      <c r="M1170" s="32"/>
    </row>
    <row r="1171" spans="9:13" s="31" customFormat="1" ht="11.25">
      <c r="I1171" s="32"/>
      <c r="J1171" s="32"/>
      <c r="K1171" s="33"/>
      <c r="L1171" s="32"/>
      <c r="M1171" s="32"/>
    </row>
    <row r="1172" spans="9:13" s="31" customFormat="1" ht="11.25">
      <c r="I1172" s="32"/>
      <c r="J1172" s="32"/>
      <c r="K1172" s="33"/>
      <c r="L1172" s="32"/>
      <c r="M1172" s="32"/>
    </row>
    <row r="1173" spans="9:13" s="31" customFormat="1" ht="11.25">
      <c r="I1173" s="32"/>
      <c r="J1173" s="32"/>
      <c r="K1173" s="33"/>
      <c r="L1173" s="32"/>
      <c r="M1173" s="32"/>
    </row>
    <row r="1174" spans="9:13" s="31" customFormat="1" ht="11.25">
      <c r="I1174" s="32"/>
      <c r="J1174" s="32"/>
      <c r="K1174" s="33"/>
      <c r="L1174" s="32"/>
      <c r="M1174" s="32"/>
    </row>
    <row r="1175" spans="9:13" s="31" customFormat="1" ht="11.25">
      <c r="I1175" s="32"/>
      <c r="J1175" s="32"/>
      <c r="K1175" s="33"/>
      <c r="L1175" s="32"/>
      <c r="M1175" s="32"/>
    </row>
    <row r="1176" spans="9:13" s="31" customFormat="1" ht="11.25">
      <c r="I1176" s="32"/>
      <c r="J1176" s="32"/>
      <c r="K1176" s="33"/>
      <c r="L1176" s="32"/>
      <c r="M1176" s="32"/>
    </row>
    <row r="1177" spans="9:13" s="31" customFormat="1" ht="11.25">
      <c r="I1177" s="32"/>
      <c r="J1177" s="32"/>
      <c r="K1177" s="33"/>
      <c r="L1177" s="32"/>
      <c r="M1177" s="32"/>
    </row>
    <row r="1178" spans="9:13" s="31" customFormat="1" ht="11.25">
      <c r="I1178" s="32"/>
      <c r="J1178" s="32"/>
      <c r="K1178" s="33"/>
      <c r="L1178" s="32"/>
      <c r="M1178" s="32"/>
    </row>
    <row r="1179" spans="9:13" s="31" customFormat="1" ht="11.25">
      <c r="I1179" s="32"/>
      <c r="J1179" s="32"/>
      <c r="K1179" s="33"/>
      <c r="L1179" s="32"/>
      <c r="M1179" s="32"/>
    </row>
    <row r="1180" spans="9:13" s="31" customFormat="1" ht="11.25">
      <c r="I1180" s="32"/>
      <c r="J1180" s="32"/>
      <c r="K1180" s="33"/>
      <c r="L1180" s="32"/>
      <c r="M1180" s="32"/>
    </row>
    <row r="1181" spans="9:13" s="31" customFormat="1" ht="11.25">
      <c r="I1181" s="32"/>
      <c r="J1181" s="32"/>
      <c r="K1181" s="33"/>
      <c r="L1181" s="32"/>
      <c r="M1181" s="32"/>
    </row>
    <row r="1182" spans="9:13" s="31" customFormat="1" ht="11.25">
      <c r="I1182" s="32"/>
      <c r="J1182" s="32"/>
      <c r="K1182" s="33"/>
      <c r="L1182" s="32"/>
      <c r="M1182" s="32"/>
    </row>
    <row r="1183" spans="9:13" s="31" customFormat="1" ht="11.25">
      <c r="I1183" s="32"/>
      <c r="J1183" s="32"/>
      <c r="K1183" s="33"/>
      <c r="L1183" s="32"/>
      <c r="M1183" s="32"/>
    </row>
    <row r="1184" spans="9:13" s="31" customFormat="1" ht="11.25">
      <c r="I1184" s="32"/>
      <c r="J1184" s="32"/>
      <c r="K1184" s="33"/>
      <c r="L1184" s="32"/>
      <c r="M1184" s="32"/>
    </row>
    <row r="1185" spans="9:13" s="31" customFormat="1" ht="11.25">
      <c r="I1185" s="32"/>
      <c r="J1185" s="32"/>
      <c r="K1185" s="33"/>
      <c r="L1185" s="32"/>
      <c r="M1185" s="32"/>
    </row>
    <row r="1186" spans="9:13" s="31" customFormat="1" ht="11.25">
      <c r="I1186" s="32"/>
      <c r="J1186" s="32"/>
      <c r="K1186" s="33"/>
      <c r="L1186" s="32"/>
      <c r="M1186" s="32"/>
    </row>
    <row r="1187" spans="9:13" s="31" customFormat="1" ht="11.25">
      <c r="I1187" s="32"/>
      <c r="J1187" s="32"/>
      <c r="K1187" s="33"/>
      <c r="L1187" s="32"/>
      <c r="M1187" s="32"/>
    </row>
    <row r="1188" spans="9:13" s="31" customFormat="1" ht="11.25">
      <c r="I1188" s="32"/>
      <c r="J1188" s="32"/>
      <c r="K1188" s="33"/>
      <c r="L1188" s="32"/>
      <c r="M1188" s="32"/>
    </row>
    <row r="1189" spans="9:13" s="31" customFormat="1" ht="11.25">
      <c r="I1189" s="32"/>
      <c r="J1189" s="32"/>
      <c r="K1189" s="33"/>
      <c r="L1189" s="32"/>
      <c r="M1189" s="32"/>
    </row>
    <row r="1190" spans="9:13" s="31" customFormat="1" ht="11.25">
      <c r="I1190" s="32"/>
      <c r="J1190" s="32"/>
      <c r="K1190" s="33"/>
      <c r="L1190" s="32"/>
      <c r="M1190" s="32"/>
    </row>
    <row r="1191" spans="9:13" s="31" customFormat="1" ht="11.25">
      <c r="I1191" s="32"/>
      <c r="J1191" s="32"/>
      <c r="K1191" s="33"/>
      <c r="L1191" s="32"/>
      <c r="M1191" s="32"/>
    </row>
    <row r="1192" spans="9:13" s="31" customFormat="1" ht="11.25">
      <c r="I1192" s="32"/>
      <c r="J1192" s="32"/>
      <c r="K1192" s="33"/>
      <c r="L1192" s="32"/>
      <c r="M1192" s="32"/>
    </row>
    <row r="1193" spans="9:13" s="31" customFormat="1" ht="11.25">
      <c r="I1193" s="32"/>
      <c r="J1193" s="32"/>
      <c r="K1193" s="33"/>
      <c r="L1193" s="32"/>
      <c r="M1193" s="32"/>
    </row>
    <row r="1194" spans="9:13" s="31" customFormat="1" ht="11.25">
      <c r="I1194" s="32"/>
      <c r="J1194" s="32"/>
      <c r="K1194" s="33"/>
      <c r="L1194" s="32"/>
      <c r="M1194" s="32"/>
    </row>
    <row r="1195" spans="9:13" s="31" customFormat="1" ht="11.25">
      <c r="I1195" s="32"/>
      <c r="J1195" s="32"/>
      <c r="K1195" s="33"/>
      <c r="L1195" s="32"/>
      <c r="M1195" s="32"/>
    </row>
    <row r="1196" spans="9:13" s="31" customFormat="1" ht="11.25">
      <c r="I1196" s="32"/>
      <c r="J1196" s="32"/>
      <c r="K1196" s="33"/>
      <c r="L1196" s="32"/>
      <c r="M1196" s="32"/>
    </row>
    <row r="1197" spans="9:13" s="31" customFormat="1" ht="11.25">
      <c r="I1197" s="32"/>
      <c r="J1197" s="32"/>
      <c r="K1197" s="33"/>
      <c r="L1197" s="32"/>
      <c r="M1197" s="32"/>
    </row>
    <row r="1198" spans="9:13" s="31" customFormat="1" ht="11.25">
      <c r="I1198" s="32"/>
      <c r="J1198" s="32"/>
      <c r="K1198" s="33"/>
      <c r="L1198" s="32"/>
      <c r="M1198" s="32"/>
    </row>
    <row r="1199" spans="9:13" s="31" customFormat="1" ht="11.25">
      <c r="I1199" s="32"/>
      <c r="J1199" s="32"/>
      <c r="K1199" s="33"/>
      <c r="L1199" s="32"/>
      <c r="M1199" s="32"/>
    </row>
    <row r="1200" spans="9:13" s="31" customFormat="1" ht="11.25">
      <c r="I1200" s="32"/>
      <c r="J1200" s="32"/>
      <c r="K1200" s="33"/>
      <c r="L1200" s="32"/>
      <c r="M1200" s="32"/>
    </row>
    <row r="1201" spans="9:13" s="31" customFormat="1" ht="11.25">
      <c r="I1201" s="32"/>
      <c r="J1201" s="32"/>
      <c r="K1201" s="33"/>
      <c r="L1201" s="32"/>
      <c r="M1201" s="32"/>
    </row>
    <row r="1202" spans="9:13" s="31" customFormat="1" ht="11.25">
      <c r="I1202" s="32"/>
      <c r="J1202" s="32"/>
      <c r="K1202" s="33"/>
      <c r="L1202" s="32"/>
      <c r="M1202" s="32"/>
    </row>
    <row r="1203" spans="9:13" s="31" customFormat="1" ht="11.25">
      <c r="I1203" s="32"/>
      <c r="J1203" s="32"/>
      <c r="K1203" s="33"/>
      <c r="L1203" s="32"/>
      <c r="M1203" s="32"/>
    </row>
    <row r="1204" spans="9:13" s="31" customFormat="1" ht="11.25">
      <c r="I1204" s="32"/>
      <c r="J1204" s="32"/>
      <c r="K1204" s="33"/>
      <c r="L1204" s="32"/>
      <c r="M1204" s="32"/>
    </row>
    <row r="1205" spans="9:13" s="31" customFormat="1" ht="11.25">
      <c r="I1205" s="32"/>
      <c r="J1205" s="32"/>
      <c r="K1205" s="33"/>
      <c r="L1205" s="32"/>
      <c r="M1205" s="32"/>
    </row>
    <row r="1206" spans="9:13" s="31" customFormat="1" ht="11.25">
      <c r="I1206" s="32"/>
      <c r="J1206" s="32"/>
      <c r="K1206" s="33"/>
      <c r="L1206" s="32"/>
      <c r="M1206" s="32"/>
    </row>
    <row r="1207" spans="9:13" s="31" customFormat="1" ht="11.25">
      <c r="I1207" s="32"/>
      <c r="J1207" s="32"/>
      <c r="K1207" s="33"/>
      <c r="L1207" s="32"/>
      <c r="M1207" s="32"/>
    </row>
    <row r="1208" spans="9:13" s="31" customFormat="1" ht="11.25">
      <c r="I1208" s="32"/>
      <c r="J1208" s="32"/>
      <c r="K1208" s="33"/>
      <c r="L1208" s="32"/>
      <c r="M1208" s="32"/>
    </row>
    <row r="1209" spans="9:13" s="31" customFormat="1" ht="11.25">
      <c r="I1209" s="32"/>
      <c r="J1209" s="32"/>
      <c r="K1209" s="33"/>
      <c r="L1209" s="32"/>
      <c r="M1209" s="32"/>
    </row>
    <row r="1210" spans="9:13" s="31" customFormat="1" ht="11.25">
      <c r="I1210" s="32"/>
      <c r="J1210" s="32"/>
      <c r="K1210" s="33"/>
      <c r="L1210" s="32"/>
      <c r="M1210" s="32"/>
    </row>
    <row r="1211" spans="9:13" s="31" customFormat="1" ht="11.25">
      <c r="I1211" s="32"/>
      <c r="J1211" s="32"/>
      <c r="K1211" s="33"/>
      <c r="L1211" s="32"/>
      <c r="M1211" s="32"/>
    </row>
    <row r="1212" spans="9:13" s="31" customFormat="1" ht="11.25">
      <c r="I1212" s="32"/>
      <c r="J1212" s="32"/>
      <c r="K1212" s="33"/>
      <c r="L1212" s="32"/>
      <c r="M1212" s="32"/>
    </row>
    <row r="1213" spans="9:13" s="31" customFormat="1" ht="11.25">
      <c r="I1213" s="32"/>
      <c r="J1213" s="32"/>
      <c r="K1213" s="33"/>
      <c r="L1213" s="32"/>
      <c r="M1213" s="32"/>
    </row>
    <row r="1214" spans="9:13" s="31" customFormat="1" ht="11.25">
      <c r="I1214" s="32"/>
      <c r="J1214" s="32"/>
      <c r="K1214" s="33"/>
      <c r="L1214" s="32"/>
      <c r="M1214" s="32"/>
    </row>
    <row r="1215" spans="9:13" s="31" customFormat="1" ht="11.25">
      <c r="I1215" s="32"/>
      <c r="J1215" s="32"/>
      <c r="K1215" s="33"/>
      <c r="L1215" s="32"/>
      <c r="M1215" s="32"/>
    </row>
    <row r="1216" spans="9:13" s="31" customFormat="1" ht="11.25">
      <c r="I1216" s="32"/>
      <c r="J1216" s="32"/>
      <c r="K1216" s="33"/>
      <c r="L1216" s="32"/>
      <c r="M1216" s="32"/>
    </row>
    <row r="1217" spans="9:13" s="31" customFormat="1" ht="11.25">
      <c r="I1217" s="32"/>
      <c r="J1217" s="32"/>
      <c r="K1217" s="33"/>
      <c r="L1217" s="32"/>
      <c r="M1217" s="32"/>
    </row>
    <row r="1218" spans="9:13" s="31" customFormat="1" ht="11.25">
      <c r="I1218" s="32"/>
      <c r="J1218" s="32"/>
      <c r="K1218" s="33"/>
      <c r="L1218" s="32"/>
      <c r="M1218" s="32"/>
    </row>
    <row r="1219" spans="9:13" s="31" customFormat="1" ht="11.25">
      <c r="I1219" s="32"/>
      <c r="J1219" s="32"/>
      <c r="K1219" s="33"/>
      <c r="L1219" s="32"/>
      <c r="M1219" s="32"/>
    </row>
    <row r="1220" spans="9:13" s="31" customFormat="1" ht="11.25">
      <c r="I1220" s="32"/>
      <c r="J1220" s="32"/>
      <c r="K1220" s="33"/>
      <c r="L1220" s="32"/>
      <c r="M1220" s="32"/>
    </row>
    <row r="1221" spans="9:13" s="31" customFormat="1" ht="11.25">
      <c r="I1221" s="32"/>
      <c r="J1221" s="32"/>
      <c r="K1221" s="33"/>
      <c r="L1221" s="32"/>
      <c r="M1221" s="32"/>
    </row>
    <row r="1222" spans="9:13" s="31" customFormat="1" ht="11.25">
      <c r="I1222" s="32"/>
      <c r="J1222" s="32"/>
      <c r="K1222" s="33"/>
      <c r="L1222" s="32"/>
      <c r="M1222" s="32"/>
    </row>
    <row r="1223" spans="9:13" s="31" customFormat="1" ht="11.25">
      <c r="I1223" s="32"/>
      <c r="J1223" s="32"/>
      <c r="K1223" s="33"/>
      <c r="L1223" s="32"/>
      <c r="M1223" s="32"/>
    </row>
    <row r="1224" spans="9:13" s="31" customFormat="1" ht="11.25">
      <c r="I1224" s="32"/>
      <c r="J1224" s="32"/>
      <c r="K1224" s="33"/>
      <c r="L1224" s="32"/>
      <c r="M1224" s="32"/>
    </row>
    <row r="1225" spans="9:13" s="31" customFormat="1" ht="11.25">
      <c r="I1225" s="32"/>
      <c r="J1225" s="32"/>
      <c r="K1225" s="33"/>
      <c r="L1225" s="32"/>
      <c r="M1225" s="32"/>
    </row>
    <row r="1226" spans="9:13" s="31" customFormat="1" ht="11.25">
      <c r="I1226" s="32"/>
      <c r="J1226" s="32"/>
      <c r="K1226" s="33"/>
      <c r="L1226" s="32"/>
      <c r="M1226" s="32"/>
    </row>
    <row r="1227" spans="9:13" s="31" customFormat="1" ht="11.25">
      <c r="I1227" s="32"/>
      <c r="J1227" s="32"/>
      <c r="K1227" s="33"/>
      <c r="L1227" s="32"/>
      <c r="M1227" s="32"/>
    </row>
    <row r="1228" spans="9:13" s="31" customFormat="1" ht="11.25">
      <c r="I1228" s="32"/>
      <c r="J1228" s="32"/>
      <c r="K1228" s="33"/>
      <c r="L1228" s="32"/>
      <c r="M1228" s="32"/>
    </row>
    <row r="1229" spans="9:13" s="31" customFormat="1" ht="11.25">
      <c r="I1229" s="32"/>
      <c r="J1229" s="32"/>
      <c r="K1229" s="33"/>
      <c r="L1229" s="32"/>
      <c r="M1229" s="32"/>
    </row>
    <row r="1230" spans="9:13" s="31" customFormat="1" ht="11.25">
      <c r="I1230" s="32"/>
      <c r="J1230" s="32"/>
      <c r="K1230" s="33"/>
      <c r="L1230" s="32"/>
      <c r="M1230" s="32"/>
    </row>
    <row r="1231" spans="9:13" s="31" customFormat="1" ht="11.25">
      <c r="I1231" s="32"/>
      <c r="J1231" s="32"/>
      <c r="K1231" s="33"/>
      <c r="L1231" s="32"/>
      <c r="M1231" s="32"/>
    </row>
    <row r="1232" spans="9:13" s="31" customFormat="1" ht="11.25">
      <c r="I1232" s="32"/>
      <c r="J1232" s="32"/>
      <c r="K1232" s="33"/>
      <c r="L1232" s="32"/>
      <c r="M1232" s="32"/>
    </row>
    <row r="1233" spans="9:13" s="31" customFormat="1" ht="11.25">
      <c r="I1233" s="32"/>
      <c r="J1233" s="32"/>
      <c r="K1233" s="33"/>
      <c r="L1233" s="32"/>
      <c r="M1233" s="32"/>
    </row>
    <row r="1234" spans="9:13" s="31" customFormat="1" ht="11.25">
      <c r="I1234" s="32"/>
      <c r="J1234" s="32"/>
      <c r="K1234" s="33"/>
      <c r="L1234" s="32"/>
      <c r="M1234" s="32"/>
    </row>
    <row r="1235" spans="9:13" s="31" customFormat="1" ht="11.25">
      <c r="I1235" s="32"/>
      <c r="J1235" s="32"/>
      <c r="K1235" s="33"/>
      <c r="L1235" s="32"/>
      <c r="M1235" s="32"/>
    </row>
    <row r="1236" spans="9:13" s="31" customFormat="1" ht="11.25">
      <c r="I1236" s="32"/>
      <c r="J1236" s="32"/>
      <c r="K1236" s="33"/>
      <c r="L1236" s="32"/>
      <c r="M1236" s="32"/>
    </row>
    <row r="1237" spans="9:13" s="31" customFormat="1" ht="11.25">
      <c r="I1237" s="32"/>
      <c r="J1237" s="32"/>
      <c r="K1237" s="33"/>
      <c r="L1237" s="32"/>
      <c r="M1237" s="32"/>
    </row>
    <row r="1238" spans="9:13" s="31" customFormat="1" ht="11.25">
      <c r="I1238" s="32"/>
      <c r="J1238" s="32"/>
      <c r="K1238" s="33"/>
      <c r="L1238" s="32"/>
      <c r="M1238" s="32"/>
    </row>
    <row r="1239" spans="9:13" s="31" customFormat="1" ht="11.25">
      <c r="I1239" s="32"/>
      <c r="J1239" s="32"/>
      <c r="K1239" s="33"/>
      <c r="L1239" s="32"/>
      <c r="M1239" s="32"/>
    </row>
    <row r="1240" spans="9:13" s="31" customFormat="1" ht="11.25">
      <c r="I1240" s="32"/>
      <c r="J1240" s="32"/>
      <c r="K1240" s="33"/>
      <c r="L1240" s="32"/>
      <c r="M1240" s="32"/>
    </row>
    <row r="1241" spans="9:13" s="31" customFormat="1" ht="11.25">
      <c r="I1241" s="32"/>
      <c r="J1241" s="32"/>
      <c r="K1241" s="33"/>
      <c r="L1241" s="32"/>
      <c r="M1241" s="32"/>
    </row>
    <row r="1242" spans="9:13" s="31" customFormat="1" ht="11.25">
      <c r="I1242" s="32"/>
      <c r="J1242" s="32"/>
      <c r="K1242" s="33"/>
      <c r="L1242" s="32"/>
      <c r="M1242" s="32"/>
    </row>
    <row r="1243" spans="9:13" s="31" customFormat="1" ht="11.25">
      <c r="I1243" s="32"/>
      <c r="J1243" s="32"/>
      <c r="K1243" s="33"/>
      <c r="L1243" s="32"/>
      <c r="M1243" s="32"/>
    </row>
    <row r="1244" spans="9:13" s="31" customFormat="1" ht="11.25">
      <c r="I1244" s="32"/>
      <c r="J1244" s="32"/>
      <c r="K1244" s="33"/>
      <c r="L1244" s="32"/>
      <c r="M1244" s="32"/>
    </row>
    <row r="1245" spans="9:13" s="31" customFormat="1" ht="11.25">
      <c r="I1245" s="32"/>
      <c r="J1245" s="32"/>
      <c r="K1245" s="33"/>
      <c r="L1245" s="32"/>
      <c r="M1245" s="32"/>
    </row>
    <row r="1246" spans="9:13" s="31" customFormat="1" ht="11.25">
      <c r="I1246" s="32"/>
      <c r="J1246" s="32"/>
      <c r="K1246" s="33"/>
      <c r="L1246" s="32"/>
      <c r="M1246" s="32"/>
    </row>
    <row r="1247" spans="9:13" s="31" customFormat="1" ht="11.25">
      <c r="I1247" s="32"/>
      <c r="J1247" s="32"/>
      <c r="K1247" s="33"/>
      <c r="L1247" s="32"/>
      <c r="M1247" s="32"/>
    </row>
    <row r="1248" spans="9:13" s="31" customFormat="1" ht="11.25">
      <c r="I1248" s="32"/>
      <c r="J1248" s="32"/>
      <c r="K1248" s="33"/>
      <c r="L1248" s="32"/>
      <c r="M1248" s="32"/>
    </row>
    <row r="1249" spans="9:13" s="31" customFormat="1" ht="11.25">
      <c r="I1249" s="32"/>
      <c r="J1249" s="32"/>
      <c r="K1249" s="33"/>
      <c r="L1249" s="32"/>
      <c r="M1249" s="32"/>
    </row>
    <row r="1250" spans="9:13" s="31" customFormat="1" ht="11.25">
      <c r="I1250" s="32"/>
      <c r="J1250" s="32"/>
      <c r="K1250" s="33"/>
      <c r="L1250" s="32"/>
      <c r="M1250" s="32"/>
    </row>
    <row r="1251" spans="9:13" s="31" customFormat="1" ht="11.25">
      <c r="I1251" s="32"/>
      <c r="J1251" s="32"/>
      <c r="K1251" s="33"/>
      <c r="L1251" s="32"/>
      <c r="M1251" s="32"/>
    </row>
    <row r="1252" spans="9:13" s="31" customFormat="1" ht="11.25">
      <c r="I1252" s="32"/>
      <c r="J1252" s="32"/>
      <c r="K1252" s="33"/>
      <c r="L1252" s="32"/>
      <c r="M1252" s="32"/>
    </row>
    <row r="1253" spans="9:13" s="31" customFormat="1" ht="11.25">
      <c r="I1253" s="32"/>
      <c r="J1253" s="32"/>
      <c r="K1253" s="33"/>
      <c r="L1253" s="32"/>
      <c r="M1253" s="32"/>
    </row>
    <row r="1254" spans="9:13" s="31" customFormat="1" ht="11.25">
      <c r="I1254" s="32"/>
      <c r="J1254" s="32"/>
      <c r="K1254" s="33"/>
      <c r="L1254" s="32"/>
      <c r="M1254" s="32"/>
    </row>
    <row r="1255" spans="9:13" s="31" customFormat="1" ht="11.25">
      <c r="I1255" s="32"/>
      <c r="J1255" s="32"/>
      <c r="K1255" s="33"/>
      <c r="L1255" s="32"/>
      <c r="M1255" s="32"/>
    </row>
    <row r="1256" spans="9:13" s="31" customFormat="1" ht="11.25">
      <c r="I1256" s="32"/>
      <c r="J1256" s="32"/>
      <c r="K1256" s="33"/>
      <c r="L1256" s="32"/>
      <c r="M1256" s="32"/>
    </row>
    <row r="1257" spans="9:13" s="31" customFormat="1" ht="11.25">
      <c r="I1257" s="32"/>
      <c r="J1257" s="32"/>
      <c r="K1257" s="33"/>
      <c r="L1257" s="32"/>
      <c r="M1257" s="32"/>
    </row>
    <row r="1258" spans="9:13" s="31" customFormat="1" ht="11.25">
      <c r="I1258" s="32"/>
      <c r="J1258" s="32"/>
      <c r="K1258" s="33"/>
      <c r="L1258" s="32"/>
      <c r="M1258" s="32"/>
    </row>
    <row r="1259" spans="9:13" s="31" customFormat="1" ht="11.25">
      <c r="I1259" s="32"/>
      <c r="J1259" s="32"/>
      <c r="K1259" s="33"/>
      <c r="L1259" s="32"/>
      <c r="M1259" s="32"/>
    </row>
    <row r="1260" spans="9:13" s="31" customFormat="1" ht="11.25">
      <c r="I1260" s="32"/>
      <c r="J1260" s="32"/>
      <c r="K1260" s="33"/>
      <c r="L1260" s="32"/>
      <c r="M1260" s="32"/>
    </row>
    <row r="1261" spans="9:13" s="31" customFormat="1" ht="11.25">
      <c r="I1261" s="32"/>
      <c r="J1261" s="32"/>
      <c r="K1261" s="33"/>
      <c r="L1261" s="32"/>
      <c r="M1261" s="32"/>
    </row>
    <row r="1262" spans="9:13" s="31" customFormat="1" ht="11.25">
      <c r="I1262" s="32"/>
      <c r="J1262" s="32"/>
      <c r="K1262" s="33"/>
      <c r="L1262" s="32"/>
      <c r="M1262" s="32"/>
    </row>
    <row r="1263" spans="9:13" s="31" customFormat="1" ht="11.25">
      <c r="I1263" s="32"/>
      <c r="J1263" s="32"/>
      <c r="K1263" s="33"/>
      <c r="L1263" s="32"/>
      <c r="M1263" s="32"/>
    </row>
    <row r="1264" spans="9:13" s="31" customFormat="1" ht="11.25">
      <c r="I1264" s="32"/>
      <c r="J1264" s="32"/>
      <c r="K1264" s="33"/>
      <c r="L1264" s="32"/>
      <c r="M1264" s="32"/>
    </row>
    <row r="1265" spans="9:13" s="31" customFormat="1" ht="11.25">
      <c r="I1265" s="32"/>
      <c r="J1265" s="32"/>
      <c r="K1265" s="33"/>
      <c r="L1265" s="32"/>
      <c r="M1265" s="32"/>
    </row>
    <row r="1266" spans="9:13" s="31" customFormat="1" ht="11.25">
      <c r="I1266" s="32"/>
      <c r="J1266" s="32"/>
      <c r="K1266" s="33"/>
      <c r="L1266" s="32"/>
      <c r="M1266" s="32"/>
    </row>
    <row r="1267" spans="9:13" s="31" customFormat="1" ht="11.25">
      <c r="I1267" s="32"/>
      <c r="J1267" s="32"/>
      <c r="K1267" s="33"/>
      <c r="L1267" s="32"/>
      <c r="M1267" s="32"/>
    </row>
    <row r="1268" spans="9:13" s="31" customFormat="1" ht="11.25">
      <c r="I1268" s="32"/>
      <c r="J1268" s="32"/>
      <c r="K1268" s="33"/>
      <c r="L1268" s="32"/>
      <c r="M1268" s="32"/>
    </row>
    <row r="1269" spans="9:13" s="31" customFormat="1" ht="11.25">
      <c r="I1269" s="32"/>
      <c r="J1269" s="32"/>
      <c r="K1269" s="33"/>
      <c r="L1269" s="32"/>
      <c r="M1269" s="32"/>
    </row>
    <row r="1270" spans="9:13" s="31" customFormat="1" ht="11.25">
      <c r="I1270" s="32"/>
      <c r="J1270" s="32"/>
      <c r="K1270" s="33"/>
      <c r="L1270" s="32"/>
      <c r="M1270" s="32"/>
    </row>
    <row r="1271" spans="9:13" s="31" customFormat="1" ht="11.25">
      <c r="I1271" s="32"/>
      <c r="J1271" s="32"/>
      <c r="K1271" s="33"/>
      <c r="L1271" s="32"/>
      <c r="M1271" s="32"/>
    </row>
    <row r="1272" spans="9:13" s="31" customFormat="1" ht="11.25">
      <c r="I1272" s="32"/>
      <c r="J1272" s="32"/>
      <c r="K1272" s="33"/>
      <c r="L1272" s="32"/>
      <c r="M1272" s="32"/>
    </row>
    <row r="1273" spans="9:13" s="31" customFormat="1" ht="11.25">
      <c r="I1273" s="32"/>
      <c r="J1273" s="32"/>
      <c r="K1273" s="33"/>
      <c r="L1273" s="32"/>
      <c r="M1273" s="32"/>
    </row>
    <row r="1274" spans="9:13" s="31" customFormat="1" ht="11.25">
      <c r="I1274" s="32"/>
      <c r="J1274" s="32"/>
      <c r="K1274" s="33"/>
      <c r="L1274" s="32"/>
      <c r="M1274" s="32"/>
    </row>
    <row r="1275" spans="9:13" s="31" customFormat="1" ht="11.25">
      <c r="I1275" s="32"/>
      <c r="J1275" s="32"/>
      <c r="K1275" s="33"/>
      <c r="L1275" s="32"/>
      <c r="M1275" s="32"/>
    </row>
    <row r="1276" spans="9:13" s="31" customFormat="1" ht="11.25">
      <c r="I1276" s="32"/>
      <c r="J1276" s="32"/>
      <c r="K1276" s="33"/>
      <c r="L1276" s="32"/>
      <c r="M1276" s="32"/>
    </row>
    <row r="1277" spans="9:13" s="31" customFormat="1" ht="11.25">
      <c r="I1277" s="32"/>
      <c r="J1277" s="32"/>
      <c r="K1277" s="33"/>
      <c r="L1277" s="32"/>
      <c r="M1277" s="32"/>
    </row>
    <row r="1278" spans="9:13" s="31" customFormat="1" ht="11.25">
      <c r="I1278" s="32"/>
      <c r="J1278" s="32"/>
      <c r="K1278" s="33"/>
      <c r="L1278" s="32"/>
      <c r="M1278" s="32"/>
    </row>
    <row r="1279" spans="9:13" s="31" customFormat="1" ht="11.25">
      <c r="I1279" s="32"/>
      <c r="J1279" s="32"/>
      <c r="K1279" s="33"/>
      <c r="L1279" s="32"/>
      <c r="M1279" s="32"/>
    </row>
    <row r="1280" spans="9:13" s="31" customFormat="1" ht="11.25">
      <c r="I1280" s="32"/>
      <c r="J1280" s="32"/>
      <c r="K1280" s="33"/>
      <c r="L1280" s="32"/>
      <c r="M1280" s="32"/>
    </row>
    <row r="1281" spans="9:13" s="31" customFormat="1" ht="11.25">
      <c r="I1281" s="32"/>
      <c r="J1281" s="32"/>
      <c r="K1281" s="33"/>
      <c r="L1281" s="32"/>
      <c r="M1281" s="32"/>
    </row>
    <row r="1282" spans="9:13" s="31" customFormat="1" ht="11.25">
      <c r="I1282" s="32"/>
      <c r="J1282" s="32"/>
      <c r="K1282" s="33"/>
      <c r="L1282" s="32"/>
      <c r="M1282" s="32"/>
    </row>
    <row r="1283" spans="9:13" s="31" customFormat="1" ht="11.25">
      <c r="I1283" s="32"/>
      <c r="J1283" s="32"/>
      <c r="K1283" s="33"/>
      <c r="L1283" s="32"/>
      <c r="M1283" s="32"/>
    </row>
    <row r="1284" spans="9:13" s="31" customFormat="1" ht="11.25">
      <c r="I1284" s="32"/>
      <c r="J1284" s="32"/>
      <c r="K1284" s="33"/>
      <c r="L1284" s="32"/>
      <c r="M1284" s="32"/>
    </row>
    <row r="1285" spans="9:13" s="31" customFormat="1" ht="11.25">
      <c r="I1285" s="32"/>
      <c r="J1285" s="32"/>
      <c r="K1285" s="33"/>
      <c r="L1285" s="32"/>
      <c r="M1285" s="32"/>
    </row>
    <row r="1286" spans="9:13" s="31" customFormat="1" ht="11.25">
      <c r="I1286" s="32"/>
      <c r="J1286" s="32"/>
      <c r="K1286" s="33"/>
      <c r="L1286" s="32"/>
      <c r="M1286" s="32"/>
    </row>
    <row r="1287" spans="9:13" s="31" customFormat="1" ht="11.25">
      <c r="I1287" s="32"/>
      <c r="J1287" s="32"/>
      <c r="K1287" s="33"/>
      <c r="L1287" s="32"/>
      <c r="M1287" s="32"/>
    </row>
    <row r="1288" spans="9:13" s="31" customFormat="1" ht="11.25">
      <c r="I1288" s="32"/>
      <c r="J1288" s="32"/>
      <c r="K1288" s="33"/>
      <c r="L1288" s="32"/>
      <c r="M1288" s="32"/>
    </row>
    <row r="1289" spans="9:13" s="31" customFormat="1" ht="11.25">
      <c r="I1289" s="32"/>
      <c r="J1289" s="32"/>
      <c r="K1289" s="33"/>
      <c r="L1289" s="32"/>
      <c r="M1289" s="32"/>
    </row>
    <row r="1290" spans="9:13" s="31" customFormat="1" ht="11.25">
      <c r="I1290" s="32"/>
      <c r="J1290" s="32"/>
      <c r="K1290" s="33"/>
      <c r="L1290" s="32"/>
      <c r="M1290" s="32"/>
    </row>
    <row r="1291" spans="9:13" s="31" customFormat="1" ht="11.25">
      <c r="I1291" s="32"/>
      <c r="J1291" s="32"/>
      <c r="K1291" s="33"/>
      <c r="L1291" s="32"/>
      <c r="M1291" s="32"/>
    </row>
    <row r="1292" spans="9:13" s="31" customFormat="1" ht="11.25">
      <c r="I1292" s="32"/>
      <c r="J1292" s="32"/>
      <c r="K1292" s="33"/>
      <c r="L1292" s="32"/>
      <c r="M1292" s="32"/>
    </row>
    <row r="1293" spans="9:13" s="31" customFormat="1" ht="11.25">
      <c r="I1293" s="32"/>
      <c r="J1293" s="32"/>
      <c r="K1293" s="33"/>
      <c r="L1293" s="32"/>
      <c r="M1293" s="32"/>
    </row>
    <row r="1294" spans="9:13" s="31" customFormat="1" ht="11.25">
      <c r="I1294" s="32"/>
      <c r="J1294" s="32"/>
      <c r="K1294" s="33"/>
      <c r="L1294" s="32"/>
      <c r="M1294" s="32"/>
    </row>
    <row r="1295" spans="9:13" s="31" customFormat="1" ht="11.25">
      <c r="I1295" s="32"/>
      <c r="J1295" s="32"/>
      <c r="K1295" s="33"/>
      <c r="L1295" s="32"/>
      <c r="M1295" s="32"/>
    </row>
    <row r="1296" spans="9:13" s="31" customFormat="1" ht="11.25">
      <c r="I1296" s="32"/>
      <c r="J1296" s="32"/>
      <c r="K1296" s="33"/>
      <c r="L1296" s="32"/>
      <c r="M1296" s="32"/>
    </row>
    <row r="1297" spans="9:13" s="31" customFormat="1" ht="11.25">
      <c r="I1297" s="32"/>
      <c r="J1297" s="32"/>
      <c r="K1297" s="33"/>
      <c r="L1297" s="32"/>
      <c r="M1297" s="32"/>
    </row>
    <row r="1298" spans="9:13" s="31" customFormat="1" ht="11.25">
      <c r="I1298" s="32"/>
      <c r="J1298" s="32"/>
      <c r="K1298" s="33"/>
      <c r="L1298" s="32"/>
      <c r="M1298" s="32"/>
    </row>
    <row r="1299" spans="9:13" s="31" customFormat="1" ht="11.25">
      <c r="I1299" s="32"/>
      <c r="J1299" s="32"/>
      <c r="K1299" s="33"/>
      <c r="L1299" s="32"/>
      <c r="M1299" s="32"/>
    </row>
    <row r="1300" spans="9:13" s="31" customFormat="1" ht="11.25">
      <c r="I1300" s="32"/>
      <c r="J1300" s="32"/>
      <c r="K1300" s="33"/>
      <c r="L1300" s="32"/>
      <c r="M1300" s="32"/>
    </row>
    <row r="1301" spans="9:13" s="31" customFormat="1" ht="11.25">
      <c r="I1301" s="32"/>
      <c r="J1301" s="32"/>
      <c r="K1301" s="33"/>
      <c r="L1301" s="32"/>
      <c r="M1301" s="32"/>
    </row>
    <row r="1302" spans="9:13" s="31" customFormat="1" ht="11.25">
      <c r="I1302" s="32"/>
      <c r="J1302" s="32"/>
      <c r="K1302" s="33"/>
      <c r="L1302" s="32"/>
      <c r="M1302" s="32"/>
    </row>
    <row r="1303" spans="9:13" s="31" customFormat="1" ht="11.25">
      <c r="I1303" s="32"/>
      <c r="J1303" s="32"/>
      <c r="K1303" s="33"/>
      <c r="L1303" s="32"/>
      <c r="M1303" s="32"/>
    </row>
    <row r="1304" spans="9:13" s="31" customFormat="1" ht="11.25">
      <c r="I1304" s="32"/>
      <c r="J1304" s="32"/>
      <c r="K1304" s="33"/>
      <c r="L1304" s="32"/>
      <c r="M1304" s="32"/>
    </row>
    <row r="1305" spans="9:13" s="31" customFormat="1" ht="11.25">
      <c r="I1305" s="32"/>
      <c r="J1305" s="32"/>
      <c r="K1305" s="33"/>
      <c r="L1305" s="32"/>
      <c r="M1305" s="32"/>
    </row>
    <row r="1306" spans="9:13" s="31" customFormat="1" ht="11.25">
      <c r="I1306" s="32"/>
      <c r="J1306" s="32"/>
      <c r="K1306" s="33"/>
      <c r="L1306" s="32"/>
      <c r="M1306" s="32"/>
    </row>
    <row r="1307" spans="9:13" s="31" customFormat="1" ht="11.25">
      <c r="I1307" s="32"/>
      <c r="J1307" s="32"/>
      <c r="K1307" s="33"/>
      <c r="L1307" s="32"/>
      <c r="M1307" s="32"/>
    </row>
    <row r="1308" spans="9:13" s="31" customFormat="1" ht="11.25">
      <c r="I1308" s="32"/>
      <c r="J1308" s="32"/>
      <c r="K1308" s="33"/>
      <c r="L1308" s="32"/>
      <c r="M1308" s="32"/>
    </row>
    <row r="1309" spans="9:13" s="31" customFormat="1" ht="11.25">
      <c r="I1309" s="32"/>
      <c r="J1309" s="32"/>
      <c r="K1309" s="33"/>
      <c r="L1309" s="32"/>
      <c r="M1309" s="32"/>
    </row>
    <row r="1310" spans="9:13" s="31" customFormat="1" ht="11.25">
      <c r="I1310" s="32"/>
      <c r="J1310" s="32"/>
      <c r="K1310" s="33"/>
      <c r="L1310" s="32"/>
      <c r="M1310" s="32"/>
    </row>
    <row r="1311" spans="9:13" s="31" customFormat="1" ht="11.25">
      <c r="I1311" s="32"/>
      <c r="J1311" s="32"/>
      <c r="K1311" s="33"/>
      <c r="L1311" s="32"/>
      <c r="M1311" s="32"/>
    </row>
    <row r="1312" spans="9:13" s="31" customFormat="1" ht="11.25">
      <c r="I1312" s="32"/>
      <c r="J1312" s="32"/>
      <c r="K1312" s="33"/>
      <c r="L1312" s="32"/>
      <c r="M1312" s="32"/>
    </row>
    <row r="1313" spans="9:13" s="31" customFormat="1" ht="11.25">
      <c r="I1313" s="32"/>
      <c r="J1313" s="32"/>
      <c r="K1313" s="33"/>
      <c r="L1313" s="32"/>
      <c r="M1313" s="32"/>
    </row>
    <row r="1314" spans="9:13" s="31" customFormat="1" ht="11.25">
      <c r="I1314" s="32"/>
      <c r="J1314" s="32"/>
      <c r="K1314" s="33"/>
      <c r="L1314" s="32"/>
      <c r="M1314" s="32"/>
    </row>
    <row r="1315" spans="9:13" s="31" customFormat="1" ht="11.25">
      <c r="I1315" s="32"/>
      <c r="J1315" s="32"/>
      <c r="K1315" s="33"/>
      <c r="L1315" s="32"/>
      <c r="M1315" s="32"/>
    </row>
    <row r="1316" spans="9:13" s="31" customFormat="1" ht="11.25">
      <c r="I1316" s="32"/>
      <c r="J1316" s="32"/>
      <c r="K1316" s="33"/>
      <c r="L1316" s="32"/>
      <c r="M1316" s="32"/>
    </row>
    <row r="1317" spans="9:13" s="31" customFormat="1" ht="11.25">
      <c r="I1317" s="32"/>
      <c r="J1317" s="32"/>
      <c r="K1317" s="33"/>
      <c r="L1317" s="32"/>
      <c r="M1317" s="32"/>
    </row>
    <row r="1318" spans="9:13" s="31" customFormat="1" ht="11.25">
      <c r="I1318" s="32"/>
      <c r="J1318" s="32"/>
      <c r="K1318" s="33"/>
      <c r="L1318" s="32"/>
      <c r="M1318" s="32"/>
    </row>
    <row r="1319" spans="9:13" s="31" customFormat="1" ht="11.25">
      <c r="I1319" s="32"/>
      <c r="J1319" s="32"/>
      <c r="K1319" s="33"/>
      <c r="L1319" s="32"/>
      <c r="M1319" s="32"/>
    </row>
    <row r="1320" spans="9:13" s="31" customFormat="1" ht="11.25">
      <c r="I1320" s="32"/>
      <c r="J1320" s="32"/>
      <c r="K1320" s="33"/>
      <c r="L1320" s="32"/>
      <c r="M1320" s="32"/>
    </row>
    <row r="1321" spans="9:13" s="31" customFormat="1" ht="11.25">
      <c r="I1321" s="32"/>
      <c r="J1321" s="32"/>
      <c r="K1321" s="33"/>
      <c r="L1321" s="32"/>
      <c r="M1321" s="32"/>
    </row>
    <row r="1322" spans="9:13" s="31" customFormat="1" ht="11.25">
      <c r="I1322" s="32"/>
      <c r="J1322" s="32"/>
      <c r="K1322" s="33"/>
      <c r="L1322" s="32"/>
      <c r="M1322" s="32"/>
    </row>
    <row r="1323" spans="9:13" s="31" customFormat="1" ht="11.25">
      <c r="I1323" s="32"/>
      <c r="J1323" s="32"/>
      <c r="K1323" s="33"/>
      <c r="L1323" s="32"/>
      <c r="M1323" s="32"/>
    </row>
    <row r="1324" spans="9:13" s="31" customFormat="1" ht="11.25">
      <c r="I1324" s="32"/>
      <c r="J1324" s="32"/>
      <c r="K1324" s="33"/>
      <c r="L1324" s="32"/>
      <c r="M1324" s="32"/>
    </row>
    <row r="1325" spans="9:13" s="31" customFormat="1" ht="11.25">
      <c r="I1325" s="32"/>
      <c r="J1325" s="32"/>
      <c r="K1325" s="33"/>
      <c r="L1325" s="32"/>
      <c r="M1325" s="32"/>
    </row>
    <row r="1326" spans="9:13" s="31" customFormat="1" ht="11.25">
      <c r="I1326" s="32"/>
      <c r="J1326" s="32"/>
      <c r="K1326" s="33"/>
      <c r="L1326" s="32"/>
      <c r="M1326" s="32"/>
    </row>
    <row r="1327" spans="9:13" s="31" customFormat="1" ht="11.25">
      <c r="I1327" s="32"/>
      <c r="J1327" s="32"/>
      <c r="K1327" s="33"/>
      <c r="L1327" s="32"/>
      <c r="M1327" s="32"/>
    </row>
    <row r="1328" spans="9:13" s="31" customFormat="1" ht="11.25">
      <c r="I1328" s="32"/>
      <c r="J1328" s="32"/>
      <c r="K1328" s="33"/>
      <c r="L1328" s="32"/>
      <c r="M1328" s="32"/>
    </row>
    <row r="1329" spans="9:13" s="31" customFormat="1" ht="11.25">
      <c r="I1329" s="32"/>
      <c r="J1329" s="32"/>
      <c r="K1329" s="33"/>
      <c r="L1329" s="32"/>
      <c r="M1329" s="32"/>
    </row>
    <row r="1330" spans="9:13" s="31" customFormat="1" ht="11.25">
      <c r="I1330" s="32"/>
      <c r="J1330" s="32"/>
      <c r="K1330" s="33"/>
      <c r="L1330" s="32"/>
      <c r="M1330" s="32"/>
    </row>
    <row r="1331" spans="9:13" s="31" customFormat="1" ht="11.25">
      <c r="I1331" s="32"/>
      <c r="J1331" s="32"/>
      <c r="K1331" s="33"/>
      <c r="L1331" s="32"/>
      <c r="M1331" s="32"/>
    </row>
    <row r="1332" spans="9:13" s="31" customFormat="1" ht="11.25">
      <c r="I1332" s="32"/>
      <c r="J1332" s="32"/>
      <c r="K1332" s="33"/>
      <c r="L1332" s="32"/>
      <c r="M1332" s="32"/>
    </row>
    <row r="1333" spans="9:13" s="31" customFormat="1" ht="11.25">
      <c r="I1333" s="32"/>
      <c r="J1333" s="32"/>
      <c r="K1333" s="33"/>
      <c r="L1333" s="32"/>
      <c r="M1333" s="32"/>
    </row>
    <row r="1334" spans="9:13" s="31" customFormat="1" ht="11.25">
      <c r="I1334" s="32"/>
      <c r="J1334" s="32"/>
      <c r="K1334" s="33"/>
      <c r="L1334" s="32"/>
      <c r="M1334" s="32"/>
    </row>
    <row r="1335" spans="9:13" s="31" customFormat="1" ht="11.25">
      <c r="I1335" s="32"/>
      <c r="J1335" s="32"/>
      <c r="K1335" s="33"/>
      <c r="L1335" s="32"/>
      <c r="M1335" s="32"/>
    </row>
    <row r="1336" spans="9:13" s="31" customFormat="1" ht="11.25">
      <c r="I1336" s="32"/>
      <c r="J1336" s="32"/>
      <c r="K1336" s="33"/>
      <c r="L1336" s="32"/>
      <c r="M1336" s="32"/>
    </row>
    <row r="1337" spans="9:13" s="31" customFormat="1" ht="11.25">
      <c r="I1337" s="32"/>
      <c r="J1337" s="32"/>
      <c r="K1337" s="33"/>
      <c r="L1337" s="32"/>
      <c r="M1337" s="32"/>
    </row>
    <row r="1338" spans="9:13" s="31" customFormat="1" ht="11.25">
      <c r="I1338" s="32"/>
      <c r="J1338" s="32"/>
      <c r="K1338" s="33"/>
      <c r="L1338" s="32"/>
      <c r="M1338" s="32"/>
    </row>
    <row r="1339" spans="9:13" s="31" customFormat="1" ht="11.25">
      <c r="I1339" s="32"/>
      <c r="J1339" s="32"/>
      <c r="K1339" s="33"/>
      <c r="L1339" s="32"/>
      <c r="M1339" s="32"/>
    </row>
    <row r="1340" spans="9:13" s="31" customFormat="1" ht="11.25">
      <c r="I1340" s="32"/>
      <c r="J1340" s="32"/>
      <c r="K1340" s="33"/>
      <c r="L1340" s="32"/>
      <c r="M1340" s="32"/>
    </row>
    <row r="1341" spans="9:13" s="31" customFormat="1" ht="11.25">
      <c r="I1341" s="32"/>
      <c r="J1341" s="32"/>
      <c r="K1341" s="33"/>
      <c r="L1341" s="32"/>
      <c r="M1341" s="32"/>
    </row>
    <row r="1342" spans="9:13" s="31" customFormat="1" ht="11.25">
      <c r="I1342" s="32"/>
      <c r="J1342" s="32"/>
      <c r="K1342" s="33"/>
      <c r="L1342" s="32"/>
      <c r="M1342" s="32"/>
    </row>
    <row r="1343" spans="9:13" s="31" customFormat="1" ht="11.25">
      <c r="I1343" s="32"/>
      <c r="J1343" s="32"/>
      <c r="K1343" s="33"/>
      <c r="L1343" s="32"/>
      <c r="M1343" s="32"/>
    </row>
    <row r="1344" spans="9:13" s="31" customFormat="1" ht="11.25">
      <c r="I1344" s="32"/>
      <c r="J1344" s="32"/>
      <c r="K1344" s="33"/>
      <c r="L1344" s="32"/>
      <c r="M1344" s="32"/>
    </row>
    <row r="1345" spans="9:13" s="31" customFormat="1" ht="11.25">
      <c r="I1345" s="32"/>
      <c r="J1345" s="32"/>
      <c r="K1345" s="33"/>
      <c r="L1345" s="32"/>
      <c r="M1345" s="32"/>
    </row>
    <row r="1346" spans="9:13" s="31" customFormat="1" ht="11.25">
      <c r="I1346" s="32"/>
      <c r="J1346" s="32"/>
      <c r="K1346" s="33"/>
      <c r="L1346" s="32"/>
      <c r="M1346" s="32"/>
    </row>
    <row r="1347" spans="9:13" s="31" customFormat="1" ht="11.25">
      <c r="I1347" s="32"/>
      <c r="J1347" s="32"/>
      <c r="K1347" s="33"/>
      <c r="L1347" s="32"/>
      <c r="M1347" s="32"/>
    </row>
    <row r="1348" spans="9:13" s="31" customFormat="1" ht="11.25">
      <c r="I1348" s="32"/>
      <c r="J1348" s="32"/>
      <c r="K1348" s="33"/>
      <c r="L1348" s="32"/>
      <c r="M1348" s="32"/>
    </row>
    <row r="1349" spans="9:13" s="31" customFormat="1" ht="11.25">
      <c r="I1349" s="32"/>
      <c r="J1349" s="32"/>
      <c r="K1349" s="33"/>
      <c r="L1349" s="32"/>
      <c r="M1349" s="32"/>
    </row>
    <row r="1350" spans="9:13" s="31" customFormat="1" ht="11.25">
      <c r="I1350" s="32"/>
      <c r="J1350" s="32"/>
      <c r="K1350" s="33"/>
      <c r="L1350" s="32"/>
      <c r="M1350" s="32"/>
    </row>
    <row r="1351" spans="9:13" s="31" customFormat="1" ht="11.25">
      <c r="I1351" s="32"/>
      <c r="J1351" s="32"/>
      <c r="K1351" s="33"/>
      <c r="L1351" s="32"/>
      <c r="M1351" s="32"/>
    </row>
    <row r="1352" spans="9:13" s="31" customFormat="1" ht="11.25">
      <c r="I1352" s="32"/>
      <c r="J1352" s="32"/>
      <c r="K1352" s="33"/>
      <c r="L1352" s="32"/>
      <c r="M1352" s="32"/>
    </row>
    <row r="1353" spans="9:13" s="31" customFormat="1" ht="11.25">
      <c r="I1353" s="32"/>
      <c r="J1353" s="32"/>
      <c r="K1353" s="33"/>
      <c r="L1353" s="32"/>
      <c r="M1353" s="32"/>
    </row>
    <row r="1354" spans="9:13" s="31" customFormat="1" ht="11.25">
      <c r="I1354" s="32"/>
      <c r="J1354" s="32"/>
      <c r="K1354" s="33"/>
      <c r="L1354" s="32"/>
      <c r="M1354" s="32"/>
    </row>
    <row r="1355" spans="9:13" s="31" customFormat="1" ht="11.25">
      <c r="I1355" s="32"/>
      <c r="J1355" s="32"/>
      <c r="K1355" s="33"/>
      <c r="L1355" s="32"/>
      <c r="M1355" s="32"/>
    </row>
    <row r="1356" spans="9:13" s="31" customFormat="1" ht="11.25">
      <c r="I1356" s="32"/>
      <c r="J1356" s="32"/>
      <c r="K1356" s="33"/>
      <c r="L1356" s="32"/>
      <c r="M1356" s="32"/>
    </row>
    <row r="1357" spans="9:13" s="31" customFormat="1" ht="11.25">
      <c r="I1357" s="32"/>
      <c r="J1357" s="32"/>
      <c r="K1357" s="33"/>
      <c r="L1357" s="32"/>
      <c r="M1357" s="32"/>
    </row>
    <row r="1358" spans="9:13" s="31" customFormat="1" ht="11.25">
      <c r="I1358" s="32"/>
      <c r="J1358" s="32"/>
      <c r="K1358" s="33"/>
      <c r="L1358" s="32"/>
      <c r="M1358" s="32"/>
    </row>
    <row r="1359" spans="9:13" s="31" customFormat="1" ht="11.25">
      <c r="I1359" s="32"/>
      <c r="J1359" s="32"/>
      <c r="K1359" s="33"/>
      <c r="L1359" s="32"/>
      <c r="M1359" s="32"/>
    </row>
    <row r="1360" spans="9:13" s="31" customFormat="1" ht="11.25">
      <c r="I1360" s="32"/>
      <c r="J1360" s="32"/>
      <c r="K1360" s="33"/>
      <c r="L1360" s="32"/>
      <c r="M1360" s="32"/>
    </row>
    <row r="1361" spans="9:13" s="31" customFormat="1" ht="11.25">
      <c r="I1361" s="32"/>
      <c r="J1361" s="32"/>
      <c r="K1361" s="33"/>
      <c r="L1361" s="32"/>
      <c r="M1361" s="32"/>
    </row>
    <row r="1362" spans="9:13" s="31" customFormat="1" ht="11.25">
      <c r="I1362" s="32"/>
      <c r="J1362" s="32"/>
      <c r="K1362" s="33"/>
      <c r="L1362" s="32"/>
      <c r="M1362" s="32"/>
    </row>
    <row r="1363" spans="9:13" s="31" customFormat="1" ht="11.25">
      <c r="I1363" s="32"/>
      <c r="J1363" s="32"/>
      <c r="K1363" s="33"/>
      <c r="L1363" s="32"/>
      <c r="M1363" s="32"/>
    </row>
    <row r="1364" spans="9:13" s="31" customFormat="1" ht="11.25">
      <c r="I1364" s="32"/>
      <c r="J1364" s="32"/>
      <c r="K1364" s="33"/>
      <c r="L1364" s="32"/>
      <c r="M1364" s="32"/>
    </row>
    <row r="1365" spans="9:13" s="31" customFormat="1" ht="11.25">
      <c r="I1365" s="32"/>
      <c r="J1365" s="32"/>
      <c r="K1365" s="33"/>
      <c r="L1365" s="32"/>
      <c r="M1365" s="32"/>
    </row>
    <row r="1366" spans="9:13" s="31" customFormat="1" ht="11.25">
      <c r="I1366" s="32"/>
      <c r="J1366" s="32"/>
      <c r="K1366" s="33"/>
      <c r="L1366" s="32"/>
      <c r="M1366" s="32"/>
    </row>
    <row r="1367" spans="9:13" s="31" customFormat="1" ht="11.25">
      <c r="I1367" s="32"/>
      <c r="J1367" s="32"/>
      <c r="K1367" s="33"/>
      <c r="L1367" s="32"/>
      <c r="M1367" s="32"/>
    </row>
    <row r="1368" spans="9:13" s="31" customFormat="1" ht="11.25">
      <c r="I1368" s="32"/>
      <c r="J1368" s="32"/>
      <c r="K1368" s="33"/>
      <c r="L1368" s="32"/>
      <c r="M1368" s="32"/>
    </row>
    <row r="1369" spans="9:13" s="31" customFormat="1" ht="11.25">
      <c r="I1369" s="32"/>
      <c r="J1369" s="32"/>
      <c r="K1369" s="33"/>
      <c r="L1369" s="32"/>
      <c r="M1369" s="32"/>
    </row>
    <row r="1370" spans="9:13" s="31" customFormat="1" ht="11.25">
      <c r="I1370" s="32"/>
      <c r="J1370" s="32"/>
      <c r="K1370" s="33"/>
      <c r="L1370" s="32"/>
      <c r="M1370" s="32"/>
    </row>
    <row r="1371" spans="9:13" s="31" customFormat="1" ht="11.25">
      <c r="I1371" s="32"/>
      <c r="J1371" s="32"/>
      <c r="K1371" s="33"/>
      <c r="L1371" s="32"/>
      <c r="M1371" s="32"/>
    </row>
    <row r="1372" spans="9:13" s="31" customFormat="1" ht="11.25">
      <c r="I1372" s="32"/>
      <c r="J1372" s="32"/>
      <c r="K1372" s="33"/>
      <c r="L1372" s="32"/>
      <c r="M1372" s="32"/>
    </row>
    <row r="1373" spans="9:13" s="31" customFormat="1" ht="11.25">
      <c r="I1373" s="32"/>
      <c r="J1373" s="32"/>
      <c r="K1373" s="33"/>
      <c r="L1373" s="32"/>
      <c r="M1373" s="32"/>
    </row>
    <row r="1374" spans="9:13" s="31" customFormat="1" ht="11.25">
      <c r="I1374" s="32"/>
      <c r="J1374" s="32"/>
      <c r="K1374" s="33"/>
      <c r="L1374" s="32"/>
      <c r="M1374" s="32"/>
    </row>
    <row r="1375" spans="9:13" s="31" customFormat="1" ht="11.25">
      <c r="I1375" s="32"/>
      <c r="J1375" s="32"/>
      <c r="K1375" s="33"/>
      <c r="L1375" s="32"/>
      <c r="M1375" s="32"/>
    </row>
    <row r="1376" spans="9:13" s="31" customFormat="1" ht="11.25">
      <c r="I1376" s="32"/>
      <c r="J1376" s="32"/>
      <c r="K1376" s="33"/>
      <c r="L1376" s="32"/>
      <c r="M1376" s="32"/>
    </row>
    <row r="1377" spans="9:13" s="31" customFormat="1" ht="11.25">
      <c r="I1377" s="32"/>
      <c r="J1377" s="32"/>
      <c r="K1377" s="33"/>
      <c r="L1377" s="32"/>
      <c r="M1377" s="32"/>
    </row>
    <row r="1378" spans="9:13" s="31" customFormat="1" ht="11.25">
      <c r="I1378" s="32"/>
      <c r="J1378" s="32"/>
      <c r="K1378" s="33"/>
      <c r="L1378" s="32"/>
      <c r="M1378" s="32"/>
    </row>
    <row r="1379" spans="9:13" s="31" customFormat="1" ht="11.25">
      <c r="I1379" s="32"/>
      <c r="J1379" s="32"/>
      <c r="K1379" s="33"/>
      <c r="L1379" s="32"/>
      <c r="M1379" s="32"/>
    </row>
    <row r="1380" spans="9:13" s="31" customFormat="1" ht="11.25">
      <c r="I1380" s="32"/>
      <c r="J1380" s="32"/>
      <c r="K1380" s="33"/>
      <c r="L1380" s="32"/>
      <c r="M1380" s="32"/>
    </row>
    <row r="1381" spans="9:13" s="31" customFormat="1" ht="11.25">
      <c r="I1381" s="32"/>
      <c r="J1381" s="32"/>
      <c r="K1381" s="33"/>
      <c r="L1381" s="32"/>
      <c r="M1381" s="32"/>
    </row>
    <row r="1382" spans="9:13" s="31" customFormat="1" ht="11.25">
      <c r="I1382" s="32"/>
      <c r="J1382" s="32"/>
      <c r="K1382" s="33"/>
      <c r="L1382" s="32"/>
      <c r="M1382" s="32"/>
    </row>
    <row r="1383" spans="9:13" s="31" customFormat="1" ht="11.25">
      <c r="I1383" s="32"/>
      <c r="J1383" s="32"/>
      <c r="K1383" s="33"/>
      <c r="L1383" s="32"/>
      <c r="M1383" s="32"/>
    </row>
    <row r="1384" spans="9:13" s="31" customFormat="1" ht="11.25">
      <c r="I1384" s="32"/>
      <c r="J1384" s="32"/>
      <c r="K1384" s="33"/>
      <c r="L1384" s="32"/>
      <c r="M1384" s="32"/>
    </row>
    <row r="1385" spans="9:13" s="31" customFormat="1" ht="11.25">
      <c r="I1385" s="32"/>
      <c r="J1385" s="32"/>
      <c r="K1385" s="33"/>
      <c r="L1385" s="32"/>
      <c r="M1385" s="32"/>
    </row>
    <row r="1386" spans="9:13" s="31" customFormat="1" ht="11.25">
      <c r="I1386" s="32"/>
      <c r="J1386" s="32"/>
      <c r="K1386" s="33"/>
      <c r="L1386" s="32"/>
      <c r="M1386" s="32"/>
    </row>
    <row r="1387" spans="9:13" s="31" customFormat="1" ht="11.25">
      <c r="I1387" s="32"/>
      <c r="J1387" s="32"/>
      <c r="K1387" s="33"/>
      <c r="L1387" s="32"/>
      <c r="M1387" s="32"/>
    </row>
    <row r="1388" spans="9:13" s="31" customFormat="1" ht="11.25">
      <c r="I1388" s="32"/>
      <c r="J1388" s="32"/>
      <c r="K1388" s="33"/>
      <c r="L1388" s="32"/>
      <c r="M1388" s="32"/>
    </row>
    <row r="1389" spans="9:13" s="31" customFormat="1" ht="11.25">
      <c r="I1389" s="32"/>
      <c r="J1389" s="32"/>
      <c r="K1389" s="33"/>
      <c r="L1389" s="32"/>
      <c r="M1389" s="32"/>
    </row>
    <row r="1390" spans="9:13" s="31" customFormat="1" ht="11.25">
      <c r="I1390" s="32"/>
      <c r="J1390" s="32"/>
      <c r="K1390" s="33"/>
      <c r="L1390" s="32"/>
      <c r="M1390" s="32"/>
    </row>
    <row r="1391" spans="9:13" s="31" customFormat="1" ht="11.25">
      <c r="I1391" s="32"/>
      <c r="J1391" s="32"/>
      <c r="K1391" s="33"/>
      <c r="L1391" s="32"/>
      <c r="M1391" s="32"/>
    </row>
    <row r="1392" spans="9:13" s="31" customFormat="1" ht="11.25">
      <c r="I1392" s="32"/>
      <c r="J1392" s="32"/>
      <c r="K1392" s="33"/>
      <c r="L1392" s="32"/>
      <c r="M1392" s="32"/>
    </row>
    <row r="1393" spans="9:13" s="31" customFormat="1" ht="11.25">
      <c r="I1393" s="32"/>
      <c r="J1393" s="32"/>
      <c r="K1393" s="33"/>
      <c r="L1393" s="32"/>
      <c r="M1393" s="32"/>
    </row>
    <row r="1394" spans="9:13" s="31" customFormat="1" ht="11.25">
      <c r="I1394" s="32"/>
      <c r="J1394" s="32"/>
      <c r="K1394" s="33"/>
      <c r="L1394" s="32"/>
      <c r="M1394" s="32"/>
    </row>
    <row r="1395" spans="9:13" s="31" customFormat="1" ht="11.25">
      <c r="I1395" s="32"/>
      <c r="J1395" s="32"/>
      <c r="K1395" s="33"/>
      <c r="L1395" s="32"/>
      <c r="M1395" s="32"/>
    </row>
    <row r="1396" spans="9:13" s="31" customFormat="1" ht="11.25">
      <c r="I1396" s="32"/>
      <c r="J1396" s="32"/>
      <c r="K1396" s="33"/>
      <c r="L1396" s="32"/>
      <c r="M1396" s="32"/>
    </row>
    <row r="1397" spans="9:13" s="31" customFormat="1" ht="11.25">
      <c r="I1397" s="32"/>
      <c r="J1397" s="32"/>
      <c r="K1397" s="33"/>
      <c r="L1397" s="32"/>
      <c r="M1397" s="32"/>
    </row>
    <row r="1398" spans="9:13" s="31" customFormat="1" ht="11.25">
      <c r="I1398" s="32"/>
      <c r="J1398" s="32"/>
      <c r="K1398" s="33"/>
      <c r="L1398" s="32"/>
      <c r="M1398" s="32"/>
    </row>
    <row r="1399" spans="9:13" s="31" customFormat="1" ht="11.25">
      <c r="I1399" s="32"/>
      <c r="J1399" s="32"/>
      <c r="K1399" s="33"/>
      <c r="L1399" s="32"/>
      <c r="M1399" s="32"/>
    </row>
    <row r="1400" spans="9:13" s="31" customFormat="1" ht="11.25">
      <c r="I1400" s="32"/>
      <c r="J1400" s="32"/>
      <c r="K1400" s="33"/>
      <c r="L1400" s="32"/>
      <c r="M1400" s="32"/>
    </row>
    <row r="1401" spans="9:13" s="31" customFormat="1" ht="11.25">
      <c r="I1401" s="32"/>
      <c r="J1401" s="32"/>
      <c r="K1401" s="33"/>
      <c r="L1401" s="32"/>
      <c r="M1401" s="32"/>
    </row>
    <row r="1402" spans="9:13" s="31" customFormat="1" ht="11.25">
      <c r="I1402" s="32"/>
      <c r="J1402" s="32"/>
      <c r="K1402" s="33"/>
      <c r="L1402" s="32"/>
      <c r="M1402" s="32"/>
    </row>
    <row r="1403" spans="9:13" s="31" customFormat="1" ht="11.25">
      <c r="I1403" s="32"/>
      <c r="J1403" s="32"/>
      <c r="K1403" s="33"/>
      <c r="L1403" s="32"/>
      <c r="M1403" s="32"/>
    </row>
    <row r="1404" spans="9:13" s="31" customFormat="1" ht="11.25">
      <c r="I1404" s="32"/>
      <c r="J1404" s="32"/>
      <c r="K1404" s="33"/>
      <c r="L1404" s="32"/>
      <c r="M1404" s="32"/>
    </row>
    <row r="1405" spans="9:13" s="31" customFormat="1" ht="11.25">
      <c r="I1405" s="32"/>
      <c r="J1405" s="32"/>
      <c r="K1405" s="33"/>
      <c r="L1405" s="32"/>
      <c r="M1405" s="32"/>
    </row>
    <row r="1406" spans="9:13" s="31" customFormat="1" ht="11.25">
      <c r="I1406" s="32"/>
      <c r="J1406" s="32"/>
      <c r="K1406" s="33"/>
      <c r="L1406" s="32"/>
      <c r="M1406" s="32"/>
    </row>
    <row r="1407" spans="9:13" s="31" customFormat="1" ht="11.25">
      <c r="I1407" s="32"/>
      <c r="J1407" s="32"/>
      <c r="K1407" s="33"/>
      <c r="L1407" s="32"/>
      <c r="M1407" s="32"/>
    </row>
    <row r="1408" spans="9:13" s="31" customFormat="1" ht="11.25">
      <c r="I1408" s="32"/>
      <c r="J1408" s="32"/>
      <c r="K1408" s="33"/>
      <c r="L1408" s="32"/>
      <c r="M1408" s="32"/>
    </row>
    <row r="1409" spans="9:13" s="31" customFormat="1" ht="11.25">
      <c r="I1409" s="32"/>
      <c r="J1409" s="32"/>
      <c r="K1409" s="33"/>
      <c r="L1409" s="32"/>
      <c r="M1409" s="32"/>
    </row>
    <row r="1410" spans="9:13" s="31" customFormat="1" ht="11.25">
      <c r="I1410" s="32"/>
      <c r="J1410" s="32"/>
      <c r="K1410" s="33"/>
      <c r="L1410" s="32"/>
      <c r="M1410" s="32"/>
    </row>
    <row r="1411" spans="9:13" s="31" customFormat="1" ht="11.25">
      <c r="I1411" s="32"/>
      <c r="J1411" s="32"/>
      <c r="K1411" s="33"/>
      <c r="L1411" s="32"/>
      <c r="M1411" s="32"/>
    </row>
    <row r="1412" spans="9:13" s="31" customFormat="1" ht="11.25">
      <c r="I1412" s="32"/>
      <c r="J1412" s="32"/>
      <c r="K1412" s="33"/>
      <c r="L1412" s="32"/>
      <c r="M1412" s="32"/>
    </row>
    <row r="1413" spans="9:13" s="31" customFormat="1" ht="11.25">
      <c r="I1413" s="32"/>
      <c r="J1413" s="32"/>
      <c r="K1413" s="33"/>
      <c r="L1413" s="32"/>
      <c r="M1413" s="32"/>
    </row>
    <row r="1414" spans="9:13" s="31" customFormat="1" ht="11.25">
      <c r="I1414" s="32"/>
      <c r="J1414" s="32"/>
      <c r="K1414" s="33"/>
      <c r="L1414" s="32"/>
      <c r="M1414" s="32"/>
    </row>
    <row r="1415" spans="9:13" s="31" customFormat="1" ht="11.25">
      <c r="I1415" s="32"/>
      <c r="J1415" s="32"/>
      <c r="K1415" s="33"/>
      <c r="L1415" s="32"/>
      <c r="M1415" s="32"/>
    </row>
    <row r="1416" spans="9:13" s="31" customFormat="1" ht="11.25">
      <c r="I1416" s="32"/>
      <c r="J1416" s="32"/>
      <c r="K1416" s="33"/>
      <c r="L1416" s="32"/>
      <c r="M1416" s="32"/>
    </row>
    <row r="1417" spans="9:13" s="31" customFormat="1" ht="11.25">
      <c r="I1417" s="32"/>
      <c r="J1417" s="32"/>
      <c r="K1417" s="33"/>
      <c r="L1417" s="32"/>
      <c r="M1417" s="32"/>
    </row>
    <row r="1418" spans="9:13" s="31" customFormat="1" ht="11.25">
      <c r="I1418" s="32"/>
      <c r="J1418" s="32"/>
      <c r="K1418" s="33"/>
      <c r="L1418" s="32"/>
      <c r="M1418" s="32"/>
    </row>
    <row r="1419" spans="9:13" s="31" customFormat="1" ht="11.25">
      <c r="I1419" s="32"/>
      <c r="J1419" s="32"/>
      <c r="K1419" s="33"/>
      <c r="L1419" s="32"/>
      <c r="M1419" s="32"/>
    </row>
    <row r="1420" spans="9:13" s="31" customFormat="1" ht="11.25">
      <c r="I1420" s="32"/>
      <c r="J1420" s="32"/>
      <c r="K1420" s="33"/>
      <c r="L1420" s="32"/>
      <c r="M1420" s="32"/>
    </row>
    <row r="1421" spans="9:13" s="31" customFormat="1" ht="11.25">
      <c r="I1421" s="32"/>
      <c r="J1421" s="32"/>
      <c r="K1421" s="33"/>
      <c r="L1421" s="32"/>
      <c r="M1421" s="32"/>
    </row>
    <row r="1422" spans="9:13" s="31" customFormat="1" ht="11.25">
      <c r="I1422" s="32"/>
      <c r="J1422" s="32"/>
      <c r="K1422" s="33"/>
      <c r="L1422" s="32"/>
      <c r="M1422" s="32"/>
    </row>
    <row r="1423" spans="9:13" s="31" customFormat="1" ht="11.25">
      <c r="I1423" s="32"/>
      <c r="J1423" s="32"/>
      <c r="K1423" s="33"/>
      <c r="L1423" s="32"/>
      <c r="M1423" s="32"/>
    </row>
    <row r="1424" spans="9:13" s="31" customFormat="1" ht="11.25">
      <c r="I1424" s="32"/>
      <c r="J1424" s="32"/>
      <c r="K1424" s="33"/>
      <c r="L1424" s="32"/>
      <c r="M1424" s="32"/>
    </row>
    <row r="1425" spans="9:13" s="31" customFormat="1" ht="11.25">
      <c r="I1425" s="32"/>
      <c r="J1425" s="32"/>
      <c r="K1425" s="33"/>
      <c r="L1425" s="32"/>
      <c r="M1425" s="32"/>
    </row>
    <row r="1426" spans="9:13" s="31" customFormat="1" ht="11.25">
      <c r="I1426" s="32"/>
      <c r="J1426" s="32"/>
      <c r="K1426" s="33"/>
      <c r="L1426" s="32"/>
      <c r="M1426" s="32"/>
    </row>
    <row r="1427" spans="9:13" s="31" customFormat="1" ht="11.25">
      <c r="I1427" s="32"/>
      <c r="J1427" s="32"/>
      <c r="K1427" s="33"/>
      <c r="L1427" s="32"/>
      <c r="M1427" s="32"/>
    </row>
    <row r="1428" spans="9:13" s="31" customFormat="1" ht="11.25">
      <c r="I1428" s="32"/>
      <c r="J1428" s="32"/>
      <c r="K1428" s="33"/>
      <c r="L1428" s="32"/>
      <c r="M1428" s="32"/>
    </row>
    <row r="1429" spans="9:13" s="31" customFormat="1" ht="11.25">
      <c r="I1429" s="32"/>
      <c r="J1429" s="32"/>
      <c r="K1429" s="33"/>
      <c r="L1429" s="32"/>
      <c r="M1429" s="32"/>
    </row>
    <row r="1430" spans="9:13" s="31" customFormat="1" ht="11.25">
      <c r="I1430" s="32"/>
      <c r="J1430" s="32"/>
      <c r="K1430" s="33"/>
      <c r="L1430" s="32"/>
      <c r="M1430" s="32"/>
    </row>
    <row r="1431" spans="9:13" s="31" customFormat="1" ht="11.25">
      <c r="I1431" s="32"/>
      <c r="J1431" s="32"/>
      <c r="K1431" s="33"/>
      <c r="L1431" s="32"/>
      <c r="M1431" s="32"/>
    </row>
    <row r="1432" spans="9:13" s="31" customFormat="1" ht="11.25">
      <c r="I1432" s="32"/>
      <c r="J1432" s="32"/>
      <c r="K1432" s="33"/>
      <c r="L1432" s="32"/>
      <c r="M1432" s="32"/>
    </row>
    <row r="1433" spans="9:13" s="31" customFormat="1" ht="11.25">
      <c r="I1433" s="32"/>
      <c r="J1433" s="32"/>
      <c r="K1433" s="33"/>
      <c r="L1433" s="32"/>
      <c r="M1433" s="32"/>
    </row>
    <row r="1434" spans="9:13" s="31" customFormat="1" ht="11.25">
      <c r="I1434" s="32"/>
      <c r="J1434" s="32"/>
      <c r="K1434" s="33"/>
      <c r="L1434" s="32"/>
      <c r="M1434" s="32"/>
    </row>
    <row r="1435" spans="9:13" s="31" customFormat="1" ht="11.25">
      <c r="I1435" s="32"/>
      <c r="J1435" s="32"/>
      <c r="K1435" s="33"/>
      <c r="L1435" s="32"/>
      <c r="M1435" s="32"/>
    </row>
    <row r="1436" spans="9:13" s="31" customFormat="1" ht="11.25">
      <c r="I1436" s="32"/>
      <c r="J1436" s="32"/>
      <c r="K1436" s="33"/>
      <c r="L1436" s="32"/>
      <c r="M1436" s="32"/>
    </row>
    <row r="1437" spans="9:13" s="31" customFormat="1" ht="11.25">
      <c r="I1437" s="32"/>
      <c r="J1437" s="32"/>
      <c r="K1437" s="33"/>
      <c r="L1437" s="32"/>
      <c r="M1437" s="32"/>
    </row>
    <row r="1438" spans="9:13" s="31" customFormat="1" ht="11.25">
      <c r="I1438" s="32"/>
      <c r="J1438" s="32"/>
      <c r="K1438" s="33"/>
      <c r="L1438" s="32"/>
      <c r="M1438" s="32"/>
    </row>
    <row r="1439" spans="9:13" s="31" customFormat="1" ht="11.25">
      <c r="I1439" s="32"/>
      <c r="J1439" s="32"/>
      <c r="K1439" s="33"/>
      <c r="L1439" s="32"/>
      <c r="M1439" s="32"/>
    </row>
    <row r="1440" spans="9:13" s="31" customFormat="1" ht="11.25">
      <c r="I1440" s="32"/>
      <c r="J1440" s="32"/>
      <c r="K1440" s="33"/>
      <c r="L1440" s="32"/>
      <c r="M1440" s="32"/>
    </row>
    <row r="1441" spans="9:13" s="31" customFormat="1" ht="11.25">
      <c r="I1441" s="32"/>
      <c r="J1441" s="32"/>
      <c r="K1441" s="33"/>
      <c r="L1441" s="32"/>
      <c r="M1441" s="32"/>
    </row>
    <row r="1442" spans="9:13" s="31" customFormat="1" ht="11.25">
      <c r="I1442" s="32"/>
      <c r="J1442" s="32"/>
      <c r="K1442" s="33"/>
      <c r="L1442" s="32"/>
      <c r="M1442" s="32"/>
    </row>
    <row r="1443" spans="9:13" s="31" customFormat="1" ht="11.25">
      <c r="I1443" s="32"/>
      <c r="J1443" s="32"/>
      <c r="K1443" s="33"/>
      <c r="L1443" s="32"/>
      <c r="M1443" s="32"/>
    </row>
    <row r="1444" spans="9:13" s="31" customFormat="1" ht="11.25">
      <c r="I1444" s="32"/>
      <c r="J1444" s="32"/>
      <c r="K1444" s="33"/>
      <c r="L1444" s="32"/>
      <c r="M1444" s="32"/>
    </row>
    <row r="1445" spans="9:13" s="31" customFormat="1" ht="11.25">
      <c r="I1445" s="32"/>
      <c r="J1445" s="32"/>
      <c r="K1445" s="33"/>
      <c r="L1445" s="32"/>
      <c r="M1445" s="32"/>
    </row>
    <row r="1446" spans="9:13" s="31" customFormat="1" ht="11.25">
      <c r="I1446" s="32"/>
      <c r="J1446" s="32"/>
      <c r="K1446" s="33"/>
      <c r="L1446" s="32"/>
      <c r="M1446" s="32"/>
    </row>
    <row r="1447" spans="9:13" s="31" customFormat="1" ht="11.25">
      <c r="I1447" s="32"/>
      <c r="J1447" s="32"/>
      <c r="K1447" s="33"/>
      <c r="L1447" s="32"/>
      <c r="M1447" s="32"/>
    </row>
    <row r="1448" spans="9:13" s="31" customFormat="1" ht="11.25">
      <c r="I1448" s="32"/>
      <c r="J1448" s="32"/>
      <c r="K1448" s="33"/>
      <c r="L1448" s="32"/>
      <c r="M1448" s="32"/>
    </row>
    <row r="1449" spans="9:13" s="31" customFormat="1" ht="11.25">
      <c r="I1449" s="32"/>
      <c r="J1449" s="32"/>
      <c r="K1449" s="33"/>
      <c r="L1449" s="32"/>
      <c r="M1449" s="32"/>
    </row>
    <row r="1450" spans="9:13" s="31" customFormat="1" ht="11.25">
      <c r="I1450" s="32"/>
      <c r="J1450" s="32"/>
      <c r="K1450" s="33"/>
      <c r="L1450" s="32"/>
      <c r="M1450" s="32"/>
    </row>
    <row r="1451" spans="9:13" s="31" customFormat="1" ht="11.25">
      <c r="I1451" s="32"/>
      <c r="J1451" s="32"/>
      <c r="K1451" s="33"/>
      <c r="L1451" s="32"/>
      <c r="M1451" s="32"/>
    </row>
    <row r="1452" spans="9:13" s="31" customFormat="1" ht="11.25">
      <c r="I1452" s="32"/>
      <c r="J1452" s="32"/>
      <c r="K1452" s="33"/>
      <c r="L1452" s="32"/>
      <c r="M1452" s="32"/>
    </row>
    <row r="1453" spans="9:13" s="31" customFormat="1" ht="11.25">
      <c r="I1453" s="32"/>
      <c r="J1453" s="32"/>
      <c r="K1453" s="33"/>
      <c r="L1453" s="32"/>
      <c r="M1453" s="32"/>
    </row>
    <row r="1454" spans="9:13" s="31" customFormat="1" ht="11.25">
      <c r="I1454" s="32"/>
      <c r="J1454" s="32"/>
      <c r="K1454" s="33"/>
      <c r="L1454" s="32"/>
      <c r="M1454" s="32"/>
    </row>
    <row r="1455" spans="9:13" s="31" customFormat="1" ht="11.25">
      <c r="I1455" s="32"/>
      <c r="J1455" s="32"/>
      <c r="K1455" s="33"/>
      <c r="L1455" s="32"/>
      <c r="M1455" s="32"/>
    </row>
    <row r="1456" spans="9:13" s="31" customFormat="1" ht="11.25">
      <c r="I1456" s="32"/>
      <c r="J1456" s="32"/>
      <c r="K1456" s="33"/>
      <c r="L1456" s="32"/>
      <c r="M1456" s="32"/>
    </row>
    <row r="1457" spans="9:13" s="31" customFormat="1" ht="11.25">
      <c r="I1457" s="32"/>
      <c r="J1457" s="32"/>
      <c r="K1457" s="33"/>
      <c r="L1457" s="32"/>
      <c r="M1457" s="32"/>
    </row>
    <row r="1458" spans="9:13" s="31" customFormat="1" ht="11.25">
      <c r="I1458" s="32"/>
      <c r="J1458" s="32"/>
      <c r="K1458" s="33"/>
      <c r="L1458" s="32"/>
      <c r="M1458" s="32"/>
    </row>
    <row r="1459" spans="9:13" s="31" customFormat="1" ht="11.25">
      <c r="I1459" s="32"/>
      <c r="J1459" s="32"/>
      <c r="K1459" s="33"/>
      <c r="L1459" s="32"/>
      <c r="M1459" s="32"/>
    </row>
    <row r="1460" spans="9:13" s="31" customFormat="1" ht="11.25">
      <c r="I1460" s="32"/>
      <c r="J1460" s="32"/>
      <c r="K1460" s="33"/>
      <c r="L1460" s="32"/>
      <c r="M1460" s="32"/>
    </row>
    <row r="1461" spans="9:13" s="31" customFormat="1" ht="11.25">
      <c r="I1461" s="32"/>
      <c r="J1461" s="32"/>
      <c r="K1461" s="33"/>
      <c r="L1461" s="32"/>
      <c r="M1461" s="32"/>
    </row>
    <row r="1462" spans="9:13" s="31" customFormat="1" ht="11.25">
      <c r="I1462" s="32"/>
      <c r="J1462" s="32"/>
      <c r="K1462" s="33"/>
      <c r="L1462" s="32"/>
      <c r="M1462" s="32"/>
    </row>
    <row r="1463" spans="9:13" s="31" customFormat="1" ht="11.25">
      <c r="I1463" s="32"/>
      <c r="J1463" s="32"/>
      <c r="K1463" s="33"/>
      <c r="L1463" s="32"/>
      <c r="M1463" s="32"/>
    </row>
    <row r="1464" spans="9:13" s="31" customFormat="1" ht="11.25">
      <c r="I1464" s="32"/>
      <c r="J1464" s="32"/>
      <c r="K1464" s="33"/>
      <c r="L1464" s="32"/>
      <c r="M1464" s="32"/>
    </row>
    <row r="1465" spans="9:13" s="31" customFormat="1" ht="11.25">
      <c r="I1465" s="32"/>
      <c r="J1465" s="32"/>
      <c r="K1465" s="33"/>
      <c r="L1465" s="32"/>
      <c r="M1465" s="32"/>
    </row>
    <row r="1466" spans="9:13" s="31" customFormat="1" ht="11.25">
      <c r="I1466" s="32"/>
      <c r="J1466" s="32"/>
      <c r="K1466" s="33"/>
      <c r="L1466" s="32"/>
      <c r="M1466" s="32"/>
    </row>
    <row r="1467" spans="9:13" s="31" customFormat="1" ht="11.25">
      <c r="I1467" s="32"/>
      <c r="J1467" s="32"/>
      <c r="K1467" s="33"/>
      <c r="L1467" s="32"/>
      <c r="M1467" s="32"/>
    </row>
    <row r="1468" spans="9:13" s="31" customFormat="1" ht="11.25">
      <c r="I1468" s="32"/>
      <c r="J1468" s="32"/>
      <c r="K1468" s="33"/>
      <c r="L1468" s="32"/>
      <c r="M1468" s="32"/>
    </row>
    <row r="1469" spans="9:13" s="31" customFormat="1" ht="11.25">
      <c r="I1469" s="32"/>
      <c r="J1469" s="32"/>
      <c r="K1469" s="33"/>
      <c r="L1469" s="32"/>
      <c r="M1469" s="32"/>
    </row>
    <row r="1470" spans="9:13" s="31" customFormat="1" ht="11.25">
      <c r="I1470" s="32"/>
      <c r="J1470" s="32"/>
      <c r="K1470" s="33"/>
      <c r="L1470" s="32"/>
      <c r="M1470" s="32"/>
    </row>
    <row r="1471" spans="9:13" s="31" customFormat="1" ht="11.25">
      <c r="I1471" s="32"/>
      <c r="J1471" s="32"/>
      <c r="K1471" s="33"/>
      <c r="L1471" s="32"/>
      <c r="M1471" s="32"/>
    </row>
    <row r="1472" spans="9:13" s="31" customFormat="1" ht="11.25">
      <c r="I1472" s="32"/>
      <c r="J1472" s="32"/>
      <c r="K1472" s="33"/>
      <c r="L1472" s="32"/>
      <c r="M1472" s="32"/>
    </row>
    <row r="1473" spans="9:13" s="31" customFormat="1" ht="11.25">
      <c r="I1473" s="32"/>
      <c r="J1473" s="32"/>
      <c r="K1473" s="33"/>
      <c r="L1473" s="32"/>
      <c r="M1473" s="32"/>
    </row>
    <row r="1474" spans="9:13" s="31" customFormat="1" ht="11.25">
      <c r="I1474" s="32"/>
      <c r="J1474" s="32"/>
      <c r="K1474" s="33"/>
      <c r="L1474" s="32"/>
      <c r="M1474" s="32"/>
    </row>
    <row r="1475" spans="9:13" s="31" customFormat="1" ht="11.25">
      <c r="I1475" s="32"/>
      <c r="J1475" s="32"/>
      <c r="K1475" s="33"/>
      <c r="L1475" s="32"/>
      <c r="M1475" s="32"/>
    </row>
    <row r="1476" spans="9:13" s="31" customFormat="1" ht="11.25">
      <c r="I1476" s="32"/>
      <c r="J1476" s="32"/>
      <c r="K1476" s="33"/>
      <c r="L1476" s="32"/>
      <c r="M1476" s="32"/>
    </row>
    <row r="1477" spans="9:13" s="31" customFormat="1" ht="11.25">
      <c r="I1477" s="32"/>
      <c r="J1477" s="32"/>
      <c r="K1477" s="33"/>
      <c r="L1477" s="32"/>
      <c r="M1477" s="32"/>
    </row>
    <row r="1478" spans="9:13" s="31" customFormat="1" ht="11.25">
      <c r="I1478" s="32"/>
      <c r="J1478" s="32"/>
      <c r="K1478" s="33"/>
      <c r="L1478" s="32"/>
      <c r="M1478" s="32"/>
    </row>
    <row r="1479" spans="9:13" s="31" customFormat="1" ht="11.25">
      <c r="I1479" s="32"/>
      <c r="J1479" s="32"/>
      <c r="K1479" s="33"/>
      <c r="L1479" s="32"/>
      <c r="M1479" s="32"/>
    </row>
    <row r="1480" spans="9:13" s="31" customFormat="1" ht="11.25">
      <c r="I1480" s="32"/>
      <c r="J1480" s="32"/>
      <c r="K1480" s="33"/>
      <c r="L1480" s="32"/>
      <c r="M1480" s="32"/>
    </row>
    <row r="1481" spans="9:13" s="31" customFormat="1" ht="11.25">
      <c r="I1481" s="32"/>
      <c r="J1481" s="32"/>
      <c r="K1481" s="33"/>
      <c r="L1481" s="32"/>
      <c r="M1481" s="32"/>
    </row>
    <row r="1482" spans="9:13" s="31" customFormat="1" ht="11.25">
      <c r="I1482" s="32"/>
      <c r="J1482" s="32"/>
      <c r="K1482" s="33"/>
      <c r="L1482" s="32"/>
      <c r="M1482" s="32"/>
    </row>
    <row r="1483" spans="9:13" s="31" customFormat="1" ht="11.25">
      <c r="I1483" s="32"/>
      <c r="J1483" s="32"/>
      <c r="K1483" s="33"/>
      <c r="L1483" s="32"/>
      <c r="M1483" s="32"/>
    </row>
    <row r="1484" spans="9:13" s="31" customFormat="1" ht="11.25">
      <c r="I1484" s="32"/>
      <c r="J1484" s="32"/>
      <c r="K1484" s="33"/>
      <c r="L1484" s="32"/>
      <c r="M1484" s="32"/>
    </row>
    <row r="1485" spans="9:13" s="31" customFormat="1" ht="11.25">
      <c r="I1485" s="32"/>
      <c r="J1485" s="32"/>
      <c r="K1485" s="33"/>
      <c r="L1485" s="32"/>
      <c r="M1485" s="32"/>
    </row>
    <row r="1486" spans="9:13" s="31" customFormat="1" ht="11.25">
      <c r="I1486" s="32"/>
      <c r="J1486" s="32"/>
      <c r="K1486" s="33"/>
      <c r="L1486" s="32"/>
      <c r="M1486" s="32"/>
    </row>
    <row r="1487" spans="9:13" s="31" customFormat="1" ht="11.25">
      <c r="I1487" s="32"/>
      <c r="J1487" s="32"/>
      <c r="K1487" s="33"/>
      <c r="L1487" s="32"/>
      <c r="M1487" s="32"/>
    </row>
    <row r="1488" spans="9:13" s="31" customFormat="1" ht="11.25">
      <c r="I1488" s="32"/>
      <c r="J1488" s="32"/>
      <c r="K1488" s="33"/>
      <c r="L1488" s="32"/>
      <c r="M1488" s="32"/>
    </row>
    <row r="1489" spans="9:13" s="31" customFormat="1" ht="11.25">
      <c r="I1489" s="32"/>
      <c r="J1489" s="32"/>
      <c r="K1489" s="33"/>
      <c r="L1489" s="32"/>
      <c r="M1489" s="32"/>
    </row>
    <row r="1490" spans="9:13" s="31" customFormat="1" ht="11.25">
      <c r="I1490" s="32"/>
      <c r="J1490" s="32"/>
      <c r="K1490" s="33"/>
      <c r="L1490" s="32"/>
      <c r="M1490" s="32"/>
    </row>
    <row r="1491" spans="9:13" s="31" customFormat="1" ht="11.25">
      <c r="I1491" s="32"/>
      <c r="J1491" s="32"/>
      <c r="K1491" s="33"/>
      <c r="L1491" s="32"/>
      <c r="M1491" s="32"/>
    </row>
    <row r="1492" spans="9:13" s="31" customFormat="1" ht="11.25">
      <c r="I1492" s="32"/>
      <c r="J1492" s="32"/>
      <c r="K1492" s="33"/>
      <c r="L1492" s="32"/>
      <c r="M1492" s="32"/>
    </row>
    <row r="1493" spans="9:13" s="31" customFormat="1" ht="11.25">
      <c r="I1493" s="32"/>
      <c r="J1493" s="32"/>
      <c r="K1493" s="33"/>
      <c r="L1493" s="32"/>
      <c r="M1493" s="32"/>
    </row>
    <row r="1494" spans="9:13" s="31" customFormat="1" ht="11.25">
      <c r="I1494" s="32"/>
      <c r="J1494" s="32"/>
      <c r="K1494" s="33"/>
      <c r="L1494" s="32"/>
      <c r="M1494" s="32"/>
    </row>
    <row r="1495" spans="9:13" s="31" customFormat="1" ht="11.25">
      <c r="I1495" s="32"/>
      <c r="J1495" s="32"/>
      <c r="K1495" s="33"/>
      <c r="L1495" s="32"/>
      <c r="M1495" s="32"/>
    </row>
    <row r="1496" spans="9:13" s="31" customFormat="1" ht="11.25">
      <c r="I1496" s="32"/>
      <c r="J1496" s="32"/>
      <c r="K1496" s="33"/>
      <c r="L1496" s="32"/>
      <c r="M1496" s="32"/>
    </row>
    <row r="1497" spans="9:13" s="31" customFormat="1" ht="11.25">
      <c r="I1497" s="32"/>
      <c r="J1497" s="32"/>
      <c r="K1497" s="33"/>
      <c r="L1497" s="32"/>
      <c r="M1497" s="32"/>
    </row>
    <row r="1498" spans="9:13" s="31" customFormat="1" ht="11.25">
      <c r="I1498" s="32"/>
      <c r="J1498" s="32"/>
      <c r="K1498" s="33"/>
      <c r="L1498" s="32"/>
      <c r="M1498" s="32"/>
    </row>
    <row r="1499" spans="9:13" s="31" customFormat="1" ht="11.25">
      <c r="I1499" s="32"/>
      <c r="J1499" s="32"/>
      <c r="K1499" s="33"/>
      <c r="L1499" s="32"/>
      <c r="M1499" s="32"/>
    </row>
    <row r="1500" spans="9:13" s="31" customFormat="1" ht="11.25">
      <c r="I1500" s="32"/>
      <c r="J1500" s="32"/>
      <c r="K1500" s="33"/>
      <c r="L1500" s="32"/>
      <c r="M1500" s="32"/>
    </row>
    <row r="1501" spans="9:13" s="31" customFormat="1" ht="11.25">
      <c r="I1501" s="32"/>
      <c r="J1501" s="32"/>
      <c r="K1501" s="33"/>
      <c r="L1501" s="32"/>
      <c r="M1501" s="32"/>
    </row>
    <row r="1502" spans="9:13" s="31" customFormat="1" ht="11.25">
      <c r="I1502" s="32"/>
      <c r="J1502" s="32"/>
      <c r="K1502" s="33"/>
      <c r="L1502" s="32"/>
      <c r="M1502" s="32"/>
    </row>
    <row r="1503" spans="9:13" s="31" customFormat="1" ht="11.25">
      <c r="I1503" s="32"/>
      <c r="J1503" s="32"/>
      <c r="K1503" s="33"/>
      <c r="L1503" s="32"/>
      <c r="M1503" s="32"/>
    </row>
    <row r="1504" spans="9:13" s="31" customFormat="1" ht="11.25">
      <c r="I1504" s="32"/>
      <c r="J1504" s="32"/>
      <c r="K1504" s="33"/>
      <c r="L1504" s="32"/>
      <c r="M1504" s="32"/>
    </row>
    <row r="1505" spans="9:13" s="31" customFormat="1" ht="11.25">
      <c r="I1505" s="32"/>
      <c r="J1505" s="32"/>
      <c r="K1505" s="33"/>
      <c r="L1505" s="32"/>
      <c r="M1505" s="32"/>
    </row>
    <row r="1506" spans="9:13" s="31" customFormat="1" ht="11.25">
      <c r="I1506" s="32"/>
      <c r="J1506" s="32"/>
      <c r="K1506" s="33"/>
      <c r="L1506" s="32"/>
      <c r="M1506" s="32"/>
    </row>
    <row r="1507" spans="9:13" s="31" customFormat="1" ht="11.25">
      <c r="I1507" s="32"/>
      <c r="J1507" s="32"/>
      <c r="K1507" s="33"/>
      <c r="L1507" s="32"/>
      <c r="M1507" s="32"/>
    </row>
    <row r="1508" spans="9:13" s="31" customFormat="1" ht="11.25">
      <c r="I1508" s="32"/>
      <c r="J1508" s="32"/>
      <c r="K1508" s="33"/>
      <c r="L1508" s="32"/>
      <c r="M1508" s="32"/>
    </row>
    <row r="1509" spans="9:13" s="31" customFormat="1" ht="11.25">
      <c r="I1509" s="32"/>
      <c r="J1509" s="32"/>
      <c r="K1509" s="33"/>
      <c r="L1509" s="32"/>
      <c r="M1509" s="32"/>
    </row>
    <row r="1510" spans="9:13" s="31" customFormat="1" ht="11.25">
      <c r="I1510" s="32"/>
      <c r="J1510" s="32"/>
      <c r="K1510" s="33"/>
      <c r="L1510" s="32"/>
      <c r="M1510" s="32"/>
    </row>
    <row r="1511" spans="9:13" s="31" customFormat="1" ht="11.25">
      <c r="I1511" s="32"/>
      <c r="J1511" s="32"/>
      <c r="K1511" s="33"/>
      <c r="L1511" s="32"/>
      <c r="M1511" s="32"/>
    </row>
    <row r="1512" spans="9:13" s="31" customFormat="1" ht="11.25">
      <c r="I1512" s="32"/>
      <c r="J1512" s="32"/>
      <c r="K1512" s="33"/>
      <c r="L1512" s="32"/>
      <c r="M1512" s="32"/>
    </row>
    <row r="1513" spans="9:13" s="31" customFormat="1" ht="11.25">
      <c r="I1513" s="32"/>
      <c r="J1513" s="32"/>
      <c r="K1513" s="33"/>
      <c r="L1513" s="32"/>
      <c r="M1513" s="32"/>
    </row>
    <row r="1514" spans="9:13" s="31" customFormat="1" ht="11.25">
      <c r="I1514" s="32"/>
      <c r="J1514" s="32"/>
      <c r="K1514" s="33"/>
      <c r="L1514" s="32"/>
      <c r="M1514" s="32"/>
    </row>
    <row r="1515" spans="9:13" s="31" customFormat="1" ht="11.25">
      <c r="I1515" s="32"/>
      <c r="J1515" s="32"/>
      <c r="K1515" s="33"/>
      <c r="L1515" s="32"/>
      <c r="M1515" s="32"/>
    </row>
    <row r="1516" spans="9:13" s="31" customFormat="1" ht="11.25">
      <c r="I1516" s="32"/>
      <c r="J1516" s="32"/>
      <c r="K1516" s="33"/>
      <c r="L1516" s="32"/>
      <c r="M1516" s="32"/>
    </row>
    <row r="1517" spans="9:13" s="31" customFormat="1" ht="11.25">
      <c r="I1517" s="32"/>
      <c r="J1517" s="32"/>
      <c r="K1517" s="33"/>
      <c r="L1517" s="32"/>
      <c r="M1517" s="32"/>
    </row>
    <row r="1518" spans="9:13" s="31" customFormat="1" ht="11.25">
      <c r="I1518" s="32"/>
      <c r="J1518" s="32"/>
      <c r="K1518" s="33"/>
      <c r="L1518" s="32"/>
      <c r="M1518" s="32"/>
    </row>
    <row r="1519" spans="9:13" s="31" customFormat="1" ht="11.25">
      <c r="I1519" s="32"/>
      <c r="J1519" s="32"/>
      <c r="K1519" s="33"/>
      <c r="L1519" s="32"/>
      <c r="M1519" s="32"/>
    </row>
    <row r="1520" spans="9:13" s="31" customFormat="1" ht="11.25">
      <c r="I1520" s="32"/>
      <c r="J1520" s="32"/>
      <c r="K1520" s="33"/>
      <c r="L1520" s="32"/>
      <c r="M1520" s="32"/>
    </row>
    <row r="1521" spans="9:13" s="31" customFormat="1" ht="11.25">
      <c r="I1521" s="32"/>
      <c r="J1521" s="32"/>
      <c r="K1521" s="33"/>
      <c r="L1521" s="32"/>
      <c r="M1521" s="32"/>
    </row>
    <row r="1522" spans="9:13" s="31" customFormat="1" ht="11.25">
      <c r="I1522" s="32"/>
      <c r="J1522" s="32"/>
      <c r="K1522" s="33"/>
      <c r="L1522" s="32"/>
      <c r="M1522" s="32"/>
    </row>
    <row r="1523" spans="9:13" s="31" customFormat="1" ht="11.25">
      <c r="I1523" s="32"/>
      <c r="J1523" s="32"/>
      <c r="K1523" s="33"/>
      <c r="L1523" s="32"/>
      <c r="M1523" s="32"/>
    </row>
    <row r="1524" spans="9:13" s="31" customFormat="1" ht="11.25">
      <c r="I1524" s="32"/>
      <c r="J1524" s="32"/>
      <c r="K1524" s="33"/>
      <c r="L1524" s="32"/>
      <c r="M1524" s="32"/>
    </row>
    <row r="1525" spans="9:13" s="31" customFormat="1" ht="11.25">
      <c r="I1525" s="32"/>
      <c r="J1525" s="32"/>
      <c r="K1525" s="33"/>
      <c r="L1525" s="32"/>
      <c r="M1525" s="32"/>
    </row>
    <row r="1526" spans="9:13" s="31" customFormat="1" ht="11.25">
      <c r="I1526" s="32"/>
      <c r="J1526" s="32"/>
      <c r="K1526" s="33"/>
      <c r="L1526" s="32"/>
      <c r="M1526" s="32"/>
    </row>
    <row r="1527" spans="9:13" s="31" customFormat="1" ht="11.25">
      <c r="I1527" s="32"/>
      <c r="J1527" s="32"/>
      <c r="K1527" s="33"/>
      <c r="L1527" s="32"/>
      <c r="M1527" s="32"/>
    </row>
    <row r="1528" spans="9:13" s="31" customFormat="1" ht="11.25">
      <c r="I1528" s="32"/>
      <c r="J1528" s="32"/>
      <c r="K1528" s="33"/>
      <c r="L1528" s="32"/>
      <c r="M1528" s="32"/>
    </row>
    <row r="1529" spans="9:13" s="31" customFormat="1" ht="11.25">
      <c r="I1529" s="32"/>
      <c r="J1529" s="32"/>
      <c r="K1529" s="33"/>
      <c r="L1529" s="32"/>
      <c r="M1529" s="32"/>
    </row>
    <row r="1530" spans="9:13" s="31" customFormat="1" ht="11.25">
      <c r="I1530" s="32"/>
      <c r="J1530" s="32"/>
      <c r="K1530" s="33"/>
      <c r="L1530" s="32"/>
      <c r="M1530" s="32"/>
    </row>
    <row r="1531" spans="9:13" s="31" customFormat="1" ht="11.25">
      <c r="I1531" s="32"/>
      <c r="J1531" s="32"/>
      <c r="K1531" s="33"/>
      <c r="L1531" s="32"/>
      <c r="M1531" s="32"/>
    </row>
    <row r="1532" spans="9:13" s="31" customFormat="1" ht="11.25">
      <c r="I1532" s="32"/>
      <c r="J1532" s="32"/>
      <c r="K1532" s="33"/>
      <c r="L1532" s="32"/>
      <c r="M1532" s="32"/>
    </row>
    <row r="1533" spans="9:13" s="31" customFormat="1" ht="11.25">
      <c r="I1533" s="32"/>
      <c r="J1533" s="32"/>
      <c r="K1533" s="33"/>
      <c r="L1533" s="32"/>
      <c r="M1533" s="32"/>
    </row>
    <row r="1534" spans="9:13" s="31" customFormat="1" ht="11.25">
      <c r="I1534" s="32"/>
      <c r="J1534" s="32"/>
      <c r="K1534" s="33"/>
      <c r="L1534" s="32"/>
      <c r="M1534" s="32"/>
    </row>
    <row r="1535" spans="9:13" s="31" customFormat="1" ht="11.25">
      <c r="I1535" s="32"/>
      <c r="J1535" s="32"/>
      <c r="K1535" s="33"/>
      <c r="L1535" s="32"/>
      <c r="M1535" s="32"/>
    </row>
    <row r="1536" spans="9:13" s="31" customFormat="1" ht="11.25">
      <c r="I1536" s="32"/>
      <c r="J1536" s="32"/>
      <c r="K1536" s="33"/>
      <c r="L1536" s="32"/>
      <c r="M1536" s="32"/>
    </row>
    <row r="1537" spans="9:13" s="31" customFormat="1" ht="11.25">
      <c r="I1537" s="32"/>
      <c r="J1537" s="32"/>
      <c r="K1537" s="33"/>
      <c r="L1537" s="32"/>
      <c r="M1537" s="32"/>
    </row>
    <row r="1538" spans="9:13" s="31" customFormat="1" ht="11.25">
      <c r="I1538" s="32"/>
      <c r="J1538" s="32"/>
      <c r="K1538" s="33"/>
      <c r="L1538" s="32"/>
      <c r="M1538" s="32"/>
    </row>
    <row r="1539" spans="9:13" s="31" customFormat="1" ht="11.25">
      <c r="I1539" s="32"/>
      <c r="J1539" s="32"/>
      <c r="K1539" s="33"/>
      <c r="L1539" s="32"/>
      <c r="M1539" s="32"/>
    </row>
    <row r="1540" spans="9:13" s="31" customFormat="1" ht="11.25">
      <c r="I1540" s="32"/>
      <c r="J1540" s="32"/>
      <c r="K1540" s="33"/>
      <c r="L1540" s="32"/>
      <c r="M1540" s="32"/>
    </row>
    <row r="1541" spans="9:13" s="31" customFormat="1" ht="11.25">
      <c r="I1541" s="32"/>
      <c r="J1541" s="32"/>
      <c r="K1541" s="33"/>
      <c r="L1541" s="32"/>
      <c r="M1541" s="32"/>
    </row>
    <row r="1542" spans="9:13" s="31" customFormat="1" ht="11.25">
      <c r="I1542" s="32"/>
      <c r="J1542" s="32"/>
      <c r="K1542" s="33"/>
      <c r="L1542" s="32"/>
      <c r="M1542" s="32"/>
    </row>
    <row r="1543" spans="9:13" s="31" customFormat="1" ht="11.25">
      <c r="I1543" s="32"/>
      <c r="J1543" s="32"/>
      <c r="K1543" s="33"/>
      <c r="L1543" s="32"/>
      <c r="M1543" s="32"/>
    </row>
    <row r="1544" spans="9:13" s="31" customFormat="1" ht="11.25">
      <c r="I1544" s="32"/>
      <c r="J1544" s="32"/>
      <c r="K1544" s="33"/>
      <c r="L1544" s="32"/>
      <c r="M1544" s="32"/>
    </row>
    <row r="1545" spans="9:13" s="31" customFormat="1" ht="11.25">
      <c r="I1545" s="32"/>
      <c r="J1545" s="32"/>
      <c r="K1545" s="33"/>
      <c r="L1545" s="32"/>
      <c r="M1545" s="32"/>
    </row>
    <row r="1546" spans="9:13" s="31" customFormat="1" ht="11.25">
      <c r="I1546" s="32"/>
      <c r="J1546" s="32"/>
      <c r="K1546" s="33"/>
      <c r="L1546" s="32"/>
      <c r="M1546" s="32"/>
    </row>
    <row r="1547" spans="9:13" s="31" customFormat="1" ht="11.25">
      <c r="I1547" s="32"/>
      <c r="J1547" s="32"/>
      <c r="K1547" s="33"/>
      <c r="L1547" s="32"/>
      <c r="M1547" s="32"/>
    </row>
    <row r="1548" spans="9:13" s="31" customFormat="1" ht="11.25">
      <c r="I1548" s="32"/>
      <c r="J1548" s="32"/>
      <c r="K1548" s="33"/>
      <c r="L1548" s="32"/>
      <c r="M1548" s="32"/>
    </row>
    <row r="1549" spans="9:13" s="31" customFormat="1" ht="11.25">
      <c r="I1549" s="32"/>
      <c r="J1549" s="32"/>
      <c r="K1549" s="33"/>
      <c r="L1549" s="32"/>
      <c r="M1549" s="32"/>
    </row>
    <row r="1550" spans="9:13" s="31" customFormat="1" ht="11.25">
      <c r="I1550" s="32"/>
      <c r="J1550" s="32"/>
      <c r="K1550" s="33"/>
      <c r="L1550" s="32"/>
      <c r="M1550" s="32"/>
    </row>
    <row r="1551" spans="9:13" s="31" customFormat="1" ht="11.25">
      <c r="I1551" s="32"/>
      <c r="J1551" s="32"/>
      <c r="K1551" s="33"/>
      <c r="L1551" s="32"/>
      <c r="M1551" s="32"/>
    </row>
    <row r="1552" spans="9:13" s="31" customFormat="1" ht="11.25">
      <c r="I1552" s="32"/>
      <c r="J1552" s="32"/>
      <c r="K1552" s="33"/>
      <c r="L1552" s="32"/>
      <c r="M1552" s="32"/>
    </row>
    <row r="1553" spans="9:13" s="31" customFormat="1" ht="11.25">
      <c r="I1553" s="32"/>
      <c r="J1553" s="32"/>
      <c r="K1553" s="33"/>
      <c r="L1553" s="32"/>
      <c r="M1553" s="32"/>
    </row>
    <row r="1554" spans="9:13" s="31" customFormat="1" ht="11.25">
      <c r="I1554" s="32"/>
      <c r="J1554" s="32"/>
      <c r="K1554" s="33"/>
      <c r="L1554" s="32"/>
      <c r="M1554" s="32"/>
    </row>
    <row r="1555" spans="9:13" s="31" customFormat="1" ht="11.25">
      <c r="I1555" s="32"/>
      <c r="J1555" s="32"/>
      <c r="K1555" s="33"/>
      <c r="L1555" s="32"/>
      <c r="M1555" s="32"/>
    </row>
    <row r="1556" spans="9:13" s="31" customFormat="1" ht="11.25">
      <c r="I1556" s="32"/>
      <c r="J1556" s="32"/>
      <c r="K1556" s="33"/>
      <c r="L1556" s="32"/>
      <c r="M1556" s="32"/>
    </row>
    <row r="1557" spans="9:13" s="31" customFormat="1" ht="11.25">
      <c r="I1557" s="32"/>
      <c r="J1557" s="32"/>
      <c r="K1557" s="33"/>
      <c r="L1557" s="32"/>
      <c r="M1557" s="32"/>
    </row>
    <row r="1558" spans="9:13" s="31" customFormat="1" ht="11.25">
      <c r="I1558" s="32"/>
      <c r="J1558" s="32"/>
      <c r="K1558" s="33"/>
      <c r="L1558" s="32"/>
      <c r="M1558" s="32"/>
    </row>
    <row r="1559" spans="9:13" s="31" customFormat="1" ht="11.25">
      <c r="I1559" s="32"/>
      <c r="J1559" s="32"/>
      <c r="K1559" s="33"/>
      <c r="L1559" s="32"/>
      <c r="M1559" s="32"/>
    </row>
    <row r="1560" spans="9:13" s="31" customFormat="1" ht="11.25">
      <c r="I1560" s="32"/>
      <c r="J1560" s="32"/>
      <c r="K1560" s="33"/>
      <c r="L1560" s="32"/>
      <c r="M1560" s="32"/>
    </row>
    <row r="1561" spans="9:13" s="31" customFormat="1" ht="11.25">
      <c r="I1561" s="32"/>
      <c r="J1561" s="32"/>
      <c r="K1561" s="33"/>
      <c r="L1561" s="32"/>
      <c r="M1561" s="32"/>
    </row>
    <row r="1562" spans="9:13" s="31" customFormat="1" ht="11.25">
      <c r="I1562" s="32"/>
      <c r="J1562" s="32"/>
      <c r="K1562" s="33"/>
      <c r="L1562" s="32"/>
      <c r="M1562" s="32"/>
    </row>
    <row r="1563" spans="9:13" s="31" customFormat="1" ht="11.25">
      <c r="I1563" s="32"/>
      <c r="J1563" s="32"/>
      <c r="K1563" s="33"/>
      <c r="L1563" s="32"/>
      <c r="M1563" s="32"/>
    </row>
    <row r="1564" spans="9:13" s="31" customFormat="1" ht="11.25">
      <c r="I1564" s="32"/>
      <c r="J1564" s="32"/>
      <c r="K1564" s="33"/>
      <c r="L1564" s="32"/>
      <c r="M1564" s="32"/>
    </row>
    <row r="1565" spans="9:13" s="31" customFormat="1" ht="11.25">
      <c r="I1565" s="32"/>
      <c r="J1565" s="32"/>
      <c r="K1565" s="33"/>
      <c r="L1565" s="32"/>
      <c r="M1565" s="32"/>
    </row>
    <row r="1566" spans="9:13" s="31" customFormat="1" ht="11.25">
      <c r="I1566" s="32"/>
      <c r="J1566" s="32"/>
      <c r="K1566" s="33"/>
      <c r="L1566" s="32"/>
      <c r="M1566" s="32"/>
    </row>
    <row r="1567" spans="9:13" s="31" customFormat="1" ht="11.25">
      <c r="I1567" s="32"/>
      <c r="J1567" s="32"/>
      <c r="K1567" s="33"/>
      <c r="L1567" s="32"/>
      <c r="M1567" s="32"/>
    </row>
    <row r="1568" spans="9:13" s="31" customFormat="1" ht="11.25">
      <c r="I1568" s="32"/>
      <c r="J1568" s="32"/>
      <c r="K1568" s="33"/>
      <c r="L1568" s="32"/>
      <c r="M1568" s="32"/>
    </row>
    <row r="1569" spans="9:13" s="31" customFormat="1" ht="11.25">
      <c r="I1569" s="32"/>
      <c r="J1569" s="32"/>
      <c r="K1569" s="33"/>
      <c r="L1569" s="32"/>
      <c r="M1569" s="32"/>
    </row>
    <row r="1570" spans="9:13" s="31" customFormat="1" ht="11.25">
      <c r="I1570" s="32"/>
      <c r="J1570" s="32"/>
      <c r="K1570" s="33"/>
      <c r="L1570" s="32"/>
      <c r="M1570" s="32"/>
    </row>
    <row r="1571" spans="9:13" s="31" customFormat="1" ht="11.25">
      <c r="I1571" s="32"/>
      <c r="J1571" s="32"/>
      <c r="K1571" s="33"/>
      <c r="L1571" s="32"/>
      <c r="M1571" s="32"/>
    </row>
    <row r="1572" spans="9:13" s="31" customFormat="1" ht="11.25">
      <c r="I1572" s="32"/>
      <c r="J1572" s="32"/>
      <c r="K1572" s="33"/>
      <c r="L1572" s="32"/>
      <c r="M1572" s="32"/>
    </row>
    <row r="1573" spans="9:13" s="31" customFormat="1" ht="11.25">
      <c r="I1573" s="32"/>
      <c r="J1573" s="32"/>
      <c r="K1573" s="33"/>
      <c r="L1573" s="32"/>
      <c r="M1573" s="32"/>
    </row>
    <row r="1574" spans="9:13" s="31" customFormat="1" ht="11.25">
      <c r="I1574" s="32"/>
      <c r="J1574" s="32"/>
      <c r="K1574" s="33"/>
      <c r="L1574" s="32"/>
      <c r="M1574" s="32"/>
    </row>
    <row r="1575" spans="9:13" s="31" customFormat="1" ht="11.25">
      <c r="I1575" s="32"/>
      <c r="J1575" s="32"/>
      <c r="K1575" s="33"/>
      <c r="L1575" s="32"/>
      <c r="M1575" s="32"/>
    </row>
    <row r="1576" spans="9:13" s="31" customFormat="1" ht="11.25">
      <c r="I1576" s="32"/>
      <c r="J1576" s="32"/>
      <c r="K1576" s="33"/>
      <c r="L1576" s="32"/>
      <c r="M1576" s="32"/>
    </row>
    <row r="1577" spans="9:13" s="31" customFormat="1" ht="11.25">
      <c r="I1577" s="32"/>
      <c r="J1577" s="32"/>
      <c r="K1577" s="33"/>
      <c r="L1577" s="32"/>
      <c r="M1577" s="32"/>
    </row>
    <row r="1578" spans="9:13" s="31" customFormat="1" ht="11.25">
      <c r="I1578" s="32"/>
      <c r="J1578" s="32"/>
      <c r="K1578" s="33"/>
      <c r="L1578" s="32"/>
      <c r="M1578" s="32"/>
    </row>
    <row r="1579" spans="9:13" s="31" customFormat="1" ht="11.25">
      <c r="I1579" s="32"/>
      <c r="J1579" s="32"/>
      <c r="K1579" s="33"/>
      <c r="L1579" s="32"/>
      <c r="M1579" s="32"/>
    </row>
    <row r="1580" spans="9:13" s="31" customFormat="1" ht="11.25">
      <c r="I1580" s="32"/>
      <c r="J1580" s="32"/>
      <c r="K1580" s="33"/>
      <c r="L1580" s="32"/>
      <c r="M1580" s="32"/>
    </row>
    <row r="1581" spans="9:13" s="31" customFormat="1" ht="11.25">
      <c r="I1581" s="32"/>
      <c r="J1581" s="32"/>
      <c r="K1581" s="33"/>
      <c r="L1581" s="32"/>
      <c r="M1581" s="32"/>
    </row>
    <row r="1582" spans="9:13" s="31" customFormat="1" ht="11.25">
      <c r="I1582" s="32"/>
      <c r="J1582" s="32"/>
      <c r="K1582" s="33"/>
      <c r="L1582" s="32"/>
      <c r="M1582" s="32"/>
    </row>
    <row r="1583" spans="9:13" s="31" customFormat="1" ht="11.25">
      <c r="I1583" s="32"/>
      <c r="J1583" s="32"/>
      <c r="K1583" s="33"/>
      <c r="L1583" s="32"/>
      <c r="M1583" s="32"/>
    </row>
    <row r="1584" spans="9:13" s="31" customFormat="1" ht="11.25">
      <c r="I1584" s="32"/>
      <c r="J1584" s="32"/>
      <c r="K1584" s="33"/>
      <c r="L1584" s="32"/>
      <c r="M1584" s="32"/>
    </row>
    <row r="1585" spans="9:13" s="31" customFormat="1" ht="11.25">
      <c r="I1585" s="32"/>
      <c r="J1585" s="32"/>
      <c r="K1585" s="33"/>
      <c r="L1585" s="32"/>
      <c r="M1585" s="32"/>
    </row>
    <row r="1586" spans="9:13" s="31" customFormat="1" ht="11.25">
      <c r="I1586" s="32"/>
      <c r="J1586" s="32"/>
      <c r="K1586" s="33"/>
      <c r="L1586" s="32"/>
      <c r="M1586" s="32"/>
    </row>
    <row r="1587" spans="9:13" s="31" customFormat="1" ht="11.25">
      <c r="I1587" s="32"/>
      <c r="J1587" s="32"/>
      <c r="K1587" s="33"/>
      <c r="L1587" s="32"/>
      <c r="M1587" s="32"/>
    </row>
    <row r="1588" spans="9:13" s="31" customFormat="1" ht="11.25">
      <c r="I1588" s="32"/>
      <c r="J1588" s="32"/>
      <c r="K1588" s="33"/>
      <c r="L1588" s="32"/>
      <c r="M1588" s="32"/>
    </row>
    <row r="1589" spans="9:13" s="31" customFormat="1" ht="11.25">
      <c r="I1589" s="32"/>
      <c r="J1589" s="32"/>
      <c r="K1589" s="33"/>
      <c r="L1589" s="32"/>
      <c r="M1589" s="32"/>
    </row>
    <row r="1590" spans="9:13" s="31" customFormat="1" ht="11.25">
      <c r="I1590" s="32"/>
      <c r="J1590" s="32"/>
      <c r="K1590" s="33"/>
      <c r="L1590" s="32"/>
      <c r="M1590" s="32"/>
    </row>
    <row r="1591" spans="9:13" s="31" customFormat="1" ht="11.25">
      <c r="I1591" s="32"/>
      <c r="J1591" s="32"/>
      <c r="K1591" s="33"/>
      <c r="L1591" s="32"/>
      <c r="M1591" s="32"/>
    </row>
    <row r="1592" spans="9:13" s="31" customFormat="1" ht="11.25">
      <c r="I1592" s="32"/>
      <c r="J1592" s="32"/>
      <c r="K1592" s="33"/>
      <c r="L1592" s="32"/>
      <c r="M1592" s="32"/>
    </row>
    <row r="1593" spans="9:13" s="31" customFormat="1" ht="11.25">
      <c r="I1593" s="32"/>
      <c r="J1593" s="32"/>
      <c r="K1593" s="33"/>
      <c r="L1593" s="32"/>
      <c r="M1593" s="32"/>
    </row>
    <row r="1594" spans="9:13" s="31" customFormat="1" ht="11.25">
      <c r="I1594" s="32"/>
      <c r="J1594" s="32"/>
      <c r="K1594" s="33"/>
      <c r="L1594" s="32"/>
      <c r="M1594" s="32"/>
    </row>
    <row r="1595" spans="9:13" s="31" customFormat="1" ht="11.25">
      <c r="I1595" s="32"/>
      <c r="J1595" s="32"/>
      <c r="K1595" s="33"/>
      <c r="L1595" s="32"/>
      <c r="M1595" s="32"/>
    </row>
    <row r="1596" spans="9:13" s="31" customFormat="1" ht="11.25">
      <c r="I1596" s="32"/>
      <c r="J1596" s="32"/>
      <c r="K1596" s="33"/>
      <c r="L1596" s="32"/>
      <c r="M1596" s="32"/>
    </row>
    <row r="1597" spans="9:13" s="31" customFormat="1" ht="11.25">
      <c r="I1597" s="32"/>
      <c r="J1597" s="32"/>
      <c r="K1597" s="33"/>
      <c r="L1597" s="32"/>
      <c r="M1597" s="32"/>
    </row>
    <row r="1598" spans="9:13" s="31" customFormat="1" ht="11.25">
      <c r="I1598" s="32"/>
      <c r="J1598" s="32"/>
      <c r="K1598" s="33"/>
      <c r="L1598" s="32"/>
      <c r="M1598" s="32"/>
    </row>
    <row r="1599" spans="9:13" s="31" customFormat="1" ht="11.25">
      <c r="I1599" s="32"/>
      <c r="J1599" s="32"/>
      <c r="K1599" s="33"/>
      <c r="L1599" s="32"/>
      <c r="M1599" s="32"/>
    </row>
    <row r="1600" spans="9:13" s="31" customFormat="1" ht="11.25">
      <c r="I1600" s="32"/>
      <c r="J1600" s="32"/>
      <c r="K1600" s="33"/>
      <c r="L1600" s="32"/>
      <c r="M1600" s="32"/>
    </row>
    <row r="1601" spans="9:13" s="31" customFormat="1" ht="11.25">
      <c r="I1601" s="32"/>
      <c r="J1601" s="32"/>
      <c r="K1601" s="33"/>
      <c r="L1601" s="32"/>
      <c r="M1601" s="32"/>
    </row>
    <row r="1602" spans="9:13" s="31" customFormat="1" ht="11.25">
      <c r="I1602" s="32"/>
      <c r="J1602" s="32"/>
      <c r="K1602" s="33"/>
      <c r="L1602" s="32"/>
      <c r="M1602" s="32"/>
    </row>
    <row r="1603" spans="9:13" s="31" customFormat="1" ht="11.25">
      <c r="I1603" s="32"/>
      <c r="J1603" s="32"/>
      <c r="K1603" s="33"/>
      <c r="L1603" s="32"/>
      <c r="M1603" s="32"/>
    </row>
    <row r="1604" spans="9:13" s="31" customFormat="1" ht="11.25">
      <c r="I1604" s="32"/>
      <c r="J1604" s="32"/>
      <c r="K1604" s="33"/>
      <c r="L1604" s="32"/>
      <c r="M1604" s="32"/>
    </row>
    <row r="1605" spans="9:13" s="31" customFormat="1" ht="11.25">
      <c r="I1605" s="32"/>
      <c r="J1605" s="32"/>
      <c r="K1605" s="33"/>
      <c r="L1605" s="32"/>
      <c r="M1605" s="32"/>
    </row>
    <row r="1606" spans="9:13" s="31" customFormat="1" ht="11.25">
      <c r="I1606" s="32"/>
      <c r="J1606" s="32"/>
      <c r="K1606" s="33"/>
      <c r="L1606" s="32"/>
      <c r="M1606" s="32"/>
    </row>
    <row r="1607" spans="9:13" s="31" customFormat="1" ht="11.25">
      <c r="I1607" s="32"/>
      <c r="J1607" s="32"/>
      <c r="K1607" s="33"/>
      <c r="L1607" s="32"/>
      <c r="M1607" s="32"/>
    </row>
    <row r="1608" spans="9:13" s="31" customFormat="1" ht="11.25">
      <c r="I1608" s="32"/>
      <c r="J1608" s="32"/>
      <c r="K1608" s="33"/>
      <c r="L1608" s="32"/>
      <c r="M1608" s="32"/>
    </row>
    <row r="1609" spans="9:13" s="31" customFormat="1" ht="11.25">
      <c r="I1609" s="32"/>
      <c r="J1609" s="32"/>
      <c r="K1609" s="33"/>
      <c r="L1609" s="32"/>
      <c r="M1609" s="32"/>
    </row>
    <row r="1610" spans="9:13" s="31" customFormat="1" ht="11.25">
      <c r="I1610" s="32"/>
      <c r="J1610" s="32"/>
      <c r="K1610" s="33"/>
      <c r="L1610" s="32"/>
      <c r="M1610" s="32"/>
    </row>
    <row r="1611" spans="9:13" s="31" customFormat="1" ht="11.25">
      <c r="I1611" s="32"/>
      <c r="J1611" s="32"/>
      <c r="K1611" s="33"/>
      <c r="L1611" s="32"/>
      <c r="M1611" s="32"/>
    </row>
    <row r="1612" spans="9:13" s="31" customFormat="1" ht="11.25">
      <c r="I1612" s="32"/>
      <c r="J1612" s="32"/>
      <c r="K1612" s="33"/>
      <c r="L1612" s="32"/>
      <c r="M1612" s="32"/>
    </row>
    <row r="1613" spans="9:13" s="31" customFormat="1" ht="11.25">
      <c r="I1613" s="32"/>
      <c r="J1613" s="32"/>
      <c r="K1613" s="33"/>
      <c r="L1613" s="32"/>
      <c r="M1613" s="32"/>
    </row>
    <row r="1614" spans="9:13" s="31" customFormat="1" ht="11.25">
      <c r="I1614" s="32"/>
      <c r="J1614" s="32"/>
      <c r="K1614" s="33"/>
      <c r="L1614" s="32"/>
      <c r="M1614" s="32"/>
    </row>
    <row r="1615" spans="9:13" s="31" customFormat="1" ht="11.25">
      <c r="I1615" s="32"/>
      <c r="J1615" s="32"/>
      <c r="K1615" s="33"/>
      <c r="L1615" s="32"/>
      <c r="M1615" s="32"/>
    </row>
    <row r="1616" spans="9:13" s="31" customFormat="1" ht="11.25">
      <c r="I1616" s="32"/>
      <c r="J1616" s="32"/>
      <c r="K1616" s="33"/>
      <c r="L1616" s="32"/>
      <c r="M1616" s="32"/>
    </row>
    <row r="1617" spans="9:13" s="31" customFormat="1" ht="11.25">
      <c r="I1617" s="32"/>
      <c r="J1617" s="32"/>
      <c r="K1617" s="33"/>
      <c r="L1617" s="32"/>
      <c r="M1617" s="32"/>
    </row>
    <row r="1618" spans="9:13" s="31" customFormat="1" ht="11.25">
      <c r="I1618" s="32"/>
      <c r="J1618" s="32"/>
      <c r="K1618" s="33"/>
      <c r="L1618" s="32"/>
      <c r="M1618" s="32"/>
    </row>
    <row r="1619" spans="9:13" s="31" customFormat="1" ht="11.25">
      <c r="I1619" s="32"/>
      <c r="J1619" s="32"/>
      <c r="K1619" s="33"/>
      <c r="L1619" s="32"/>
      <c r="M1619" s="32"/>
    </row>
    <row r="1620" spans="9:13" s="31" customFormat="1" ht="11.25">
      <c r="I1620" s="32"/>
      <c r="J1620" s="32"/>
      <c r="K1620" s="33"/>
      <c r="L1620" s="32"/>
      <c r="M1620" s="32"/>
    </row>
    <row r="1621" spans="9:13" s="31" customFormat="1" ht="11.25">
      <c r="I1621" s="32"/>
      <c r="J1621" s="32"/>
      <c r="K1621" s="33"/>
      <c r="L1621" s="32"/>
      <c r="M1621" s="32"/>
    </row>
    <row r="1622" spans="9:13" s="31" customFormat="1" ht="11.25">
      <c r="I1622" s="32"/>
      <c r="J1622" s="32"/>
      <c r="K1622" s="33"/>
      <c r="L1622" s="32"/>
      <c r="M1622" s="32"/>
    </row>
    <row r="1623" spans="9:13" s="31" customFormat="1" ht="11.25">
      <c r="I1623" s="32"/>
      <c r="J1623" s="32"/>
      <c r="K1623" s="33"/>
      <c r="L1623" s="32"/>
      <c r="M1623" s="32"/>
    </row>
    <row r="1624" spans="9:13" s="31" customFormat="1" ht="11.25">
      <c r="I1624" s="32"/>
      <c r="J1624" s="32"/>
      <c r="K1624" s="33"/>
      <c r="L1624" s="32"/>
      <c r="M1624" s="32"/>
    </row>
    <row r="1625" spans="9:13" s="31" customFormat="1" ht="11.25">
      <c r="I1625" s="32"/>
      <c r="J1625" s="32"/>
      <c r="K1625" s="33"/>
      <c r="L1625" s="32"/>
      <c r="M1625" s="32"/>
    </row>
    <row r="1626" spans="9:13" s="31" customFormat="1" ht="11.25">
      <c r="I1626" s="32"/>
      <c r="J1626" s="32"/>
      <c r="K1626" s="33"/>
      <c r="L1626" s="32"/>
      <c r="M1626" s="32"/>
    </row>
    <row r="1627" spans="9:13" s="31" customFormat="1" ht="11.25">
      <c r="I1627" s="32"/>
      <c r="J1627" s="32"/>
      <c r="K1627" s="33"/>
      <c r="L1627" s="32"/>
      <c r="M1627" s="32"/>
    </row>
    <row r="1628" spans="9:13" s="31" customFormat="1" ht="11.25">
      <c r="I1628" s="32"/>
      <c r="J1628" s="32"/>
      <c r="K1628" s="33"/>
      <c r="L1628" s="32"/>
      <c r="M1628" s="32"/>
    </row>
    <row r="1629" spans="9:13" s="31" customFormat="1" ht="11.25">
      <c r="I1629" s="32"/>
      <c r="J1629" s="32"/>
      <c r="K1629" s="33"/>
      <c r="L1629" s="32"/>
      <c r="M1629" s="32"/>
    </row>
    <row r="1630" spans="9:13" s="31" customFormat="1" ht="11.25">
      <c r="I1630" s="32"/>
      <c r="J1630" s="32"/>
      <c r="K1630" s="33"/>
      <c r="L1630" s="32"/>
      <c r="M1630" s="32"/>
    </row>
    <row r="1631" spans="9:13" s="31" customFormat="1" ht="11.25">
      <c r="I1631" s="32"/>
      <c r="J1631" s="32"/>
      <c r="K1631" s="33"/>
      <c r="L1631" s="32"/>
      <c r="M1631" s="32"/>
    </row>
    <row r="1632" spans="9:13" s="31" customFormat="1" ht="11.25">
      <c r="I1632" s="32"/>
      <c r="J1632" s="32"/>
      <c r="K1632" s="33"/>
      <c r="L1632" s="32"/>
      <c r="M1632" s="32"/>
    </row>
    <row r="1633" spans="9:13" s="31" customFormat="1" ht="11.25">
      <c r="I1633" s="32"/>
      <c r="J1633" s="32"/>
      <c r="K1633" s="33"/>
      <c r="L1633" s="32"/>
      <c r="M1633" s="32"/>
    </row>
    <row r="1634" spans="9:13" s="31" customFormat="1" ht="11.25">
      <c r="I1634" s="32"/>
      <c r="J1634" s="32"/>
      <c r="K1634" s="33"/>
      <c r="L1634" s="32"/>
      <c r="M1634" s="32"/>
    </row>
    <row r="1635" spans="9:13" s="31" customFormat="1" ht="11.25">
      <c r="I1635" s="32"/>
      <c r="J1635" s="32"/>
      <c r="K1635" s="33"/>
      <c r="L1635" s="32"/>
      <c r="M1635" s="32"/>
    </row>
    <row r="1636" spans="9:13" s="31" customFormat="1" ht="11.25">
      <c r="I1636" s="32"/>
      <c r="J1636" s="32"/>
      <c r="K1636" s="33"/>
      <c r="L1636" s="32"/>
      <c r="M1636" s="32"/>
    </row>
    <row r="1637" spans="9:13" s="31" customFormat="1" ht="11.25">
      <c r="I1637" s="32"/>
      <c r="J1637" s="32"/>
      <c r="K1637" s="33"/>
      <c r="L1637" s="32"/>
      <c r="M1637" s="32"/>
    </row>
    <row r="1638" spans="9:13" s="31" customFormat="1" ht="11.25">
      <c r="I1638" s="32"/>
      <c r="J1638" s="32"/>
      <c r="K1638" s="33"/>
      <c r="L1638" s="32"/>
      <c r="M1638" s="32"/>
    </row>
    <row r="1639" spans="9:13" s="31" customFormat="1" ht="11.25">
      <c r="I1639" s="32"/>
      <c r="J1639" s="32"/>
      <c r="K1639" s="33"/>
      <c r="L1639" s="32"/>
      <c r="M1639" s="32"/>
    </row>
    <row r="1640" spans="9:13" s="31" customFormat="1" ht="11.25">
      <c r="I1640" s="32"/>
      <c r="J1640" s="32"/>
      <c r="K1640" s="33"/>
      <c r="L1640" s="32"/>
      <c r="M1640" s="32"/>
    </row>
    <row r="1641" spans="9:13" s="31" customFormat="1" ht="11.25">
      <c r="I1641" s="32"/>
      <c r="J1641" s="32"/>
      <c r="K1641" s="33"/>
      <c r="L1641" s="32"/>
      <c r="M1641" s="32"/>
    </row>
    <row r="1642" spans="9:13" s="31" customFormat="1" ht="11.25">
      <c r="I1642" s="32"/>
      <c r="J1642" s="32"/>
      <c r="K1642" s="33"/>
      <c r="L1642" s="32"/>
      <c r="M1642" s="32"/>
    </row>
    <row r="1643" spans="9:13" s="31" customFormat="1" ht="11.25">
      <c r="I1643" s="32"/>
      <c r="J1643" s="32"/>
      <c r="K1643" s="33"/>
      <c r="L1643" s="32"/>
      <c r="M1643" s="32"/>
    </row>
    <row r="1644" spans="9:13" s="31" customFormat="1" ht="11.25">
      <c r="I1644" s="32"/>
      <c r="J1644" s="32"/>
      <c r="K1644" s="33"/>
      <c r="L1644" s="32"/>
      <c r="M1644" s="32"/>
    </row>
    <row r="1645" spans="9:13" s="31" customFormat="1" ht="11.25">
      <c r="I1645" s="32"/>
      <c r="J1645" s="32"/>
      <c r="K1645" s="33"/>
      <c r="L1645" s="32"/>
      <c r="M1645" s="32"/>
    </row>
    <row r="1646" spans="9:13" s="31" customFormat="1" ht="11.25">
      <c r="I1646" s="32"/>
      <c r="J1646" s="32"/>
      <c r="K1646" s="33"/>
      <c r="L1646" s="32"/>
      <c r="M1646" s="32"/>
    </row>
    <row r="1647" spans="9:13" s="31" customFormat="1" ht="11.25">
      <c r="I1647" s="32"/>
      <c r="J1647" s="32"/>
      <c r="K1647" s="33"/>
      <c r="L1647" s="32"/>
      <c r="M1647" s="32"/>
    </row>
    <row r="1648" spans="9:13" s="31" customFormat="1" ht="11.25">
      <c r="I1648" s="32"/>
      <c r="J1648" s="32"/>
      <c r="K1648" s="33"/>
      <c r="L1648" s="32"/>
      <c r="M1648" s="32"/>
    </row>
    <row r="1649" spans="9:13" s="31" customFormat="1" ht="11.25">
      <c r="I1649" s="32"/>
      <c r="J1649" s="32"/>
      <c r="K1649" s="33"/>
      <c r="L1649" s="32"/>
      <c r="M1649" s="32"/>
    </row>
    <row r="1650" spans="9:13" s="31" customFormat="1" ht="11.25">
      <c r="I1650" s="32"/>
      <c r="J1650" s="32"/>
      <c r="K1650" s="33"/>
      <c r="L1650" s="32"/>
      <c r="M1650" s="32"/>
    </row>
    <row r="1651" spans="9:13" s="31" customFormat="1" ht="11.25">
      <c r="I1651" s="32"/>
      <c r="J1651" s="32"/>
      <c r="K1651" s="33"/>
      <c r="L1651" s="32"/>
      <c r="M1651" s="32"/>
    </row>
    <row r="1652" spans="9:13" s="31" customFormat="1" ht="11.25">
      <c r="I1652" s="32"/>
      <c r="J1652" s="32"/>
      <c r="K1652" s="33"/>
      <c r="L1652" s="32"/>
      <c r="M1652" s="32"/>
    </row>
    <row r="1653" spans="9:13" s="31" customFormat="1" ht="11.25">
      <c r="I1653" s="32"/>
      <c r="J1653" s="32"/>
      <c r="K1653" s="33"/>
      <c r="L1653" s="32"/>
      <c r="M1653" s="32"/>
    </row>
    <row r="1654" spans="9:13" s="31" customFormat="1" ht="11.25">
      <c r="I1654" s="32"/>
      <c r="J1654" s="32"/>
      <c r="K1654" s="33"/>
      <c r="L1654" s="32"/>
      <c r="M1654" s="32"/>
    </row>
    <row r="1655" spans="9:13" s="31" customFormat="1" ht="11.25">
      <c r="I1655" s="32"/>
      <c r="J1655" s="32"/>
      <c r="K1655" s="33"/>
      <c r="L1655" s="32"/>
      <c r="M1655" s="32"/>
    </row>
    <row r="1656" spans="9:13" s="31" customFormat="1" ht="11.25">
      <c r="I1656" s="32"/>
      <c r="J1656" s="32"/>
      <c r="K1656" s="33"/>
      <c r="L1656" s="32"/>
      <c r="M1656" s="32"/>
    </row>
    <row r="1657" spans="9:13" s="31" customFormat="1" ht="11.25">
      <c r="I1657" s="32"/>
      <c r="J1657" s="32"/>
      <c r="K1657" s="33"/>
      <c r="L1657" s="32"/>
      <c r="M1657" s="32"/>
    </row>
    <row r="1658" spans="9:13" s="31" customFormat="1" ht="11.25">
      <c r="I1658" s="32"/>
      <c r="J1658" s="32"/>
      <c r="K1658" s="33"/>
      <c r="L1658" s="32"/>
      <c r="M1658" s="32"/>
    </row>
    <row r="1659" spans="9:13" s="31" customFormat="1" ht="11.25">
      <c r="I1659" s="32"/>
      <c r="J1659" s="32"/>
      <c r="K1659" s="33"/>
      <c r="L1659" s="32"/>
      <c r="M1659" s="32"/>
    </row>
    <row r="1660" spans="9:13" s="31" customFormat="1" ht="11.25">
      <c r="I1660" s="32"/>
      <c r="J1660" s="32"/>
      <c r="K1660" s="33"/>
      <c r="L1660" s="32"/>
      <c r="M1660" s="32"/>
    </row>
    <row r="1661" spans="9:13" s="31" customFormat="1" ht="11.25">
      <c r="I1661" s="32"/>
      <c r="J1661" s="32"/>
      <c r="K1661" s="33"/>
      <c r="L1661" s="32"/>
      <c r="M1661" s="32"/>
    </row>
    <row r="1662" spans="9:13" s="31" customFormat="1" ht="11.25">
      <c r="I1662" s="32"/>
      <c r="J1662" s="32"/>
      <c r="K1662" s="33"/>
      <c r="L1662" s="32"/>
      <c r="M1662" s="32"/>
    </row>
    <row r="1663" spans="9:13" s="31" customFormat="1" ht="11.25">
      <c r="I1663" s="32"/>
      <c r="J1663" s="32"/>
      <c r="K1663" s="33"/>
      <c r="L1663" s="32"/>
      <c r="M1663" s="32"/>
    </row>
    <row r="1664" spans="9:13" s="31" customFormat="1" ht="11.25">
      <c r="I1664" s="32"/>
      <c r="J1664" s="32"/>
      <c r="K1664" s="33"/>
      <c r="L1664" s="32"/>
      <c r="M1664" s="32"/>
    </row>
    <row r="1665" spans="9:13" s="31" customFormat="1" ht="11.25">
      <c r="I1665" s="32"/>
      <c r="J1665" s="32"/>
      <c r="K1665" s="33"/>
      <c r="L1665" s="32"/>
      <c r="M1665" s="32"/>
    </row>
    <row r="1666" spans="9:13" s="31" customFormat="1" ht="11.25">
      <c r="I1666" s="32"/>
      <c r="J1666" s="32"/>
      <c r="K1666" s="33"/>
      <c r="L1666" s="32"/>
      <c r="M1666" s="32"/>
    </row>
    <row r="1667" spans="9:13" s="31" customFormat="1" ht="11.25">
      <c r="I1667" s="32"/>
      <c r="J1667" s="32"/>
      <c r="K1667" s="33"/>
      <c r="L1667" s="32"/>
      <c r="M1667" s="32"/>
    </row>
    <row r="1668" spans="9:13" s="31" customFormat="1" ht="11.25">
      <c r="I1668" s="32"/>
      <c r="J1668" s="32"/>
      <c r="K1668" s="33"/>
      <c r="L1668" s="32"/>
      <c r="M1668" s="32"/>
    </row>
    <row r="1669" spans="9:13" s="31" customFormat="1" ht="11.25">
      <c r="I1669" s="32"/>
      <c r="J1669" s="32"/>
      <c r="K1669" s="33"/>
      <c r="L1669" s="32"/>
      <c r="M1669" s="32"/>
    </row>
    <row r="1670" spans="9:13" s="31" customFormat="1" ht="11.25">
      <c r="I1670" s="32"/>
      <c r="J1670" s="32"/>
      <c r="K1670" s="33"/>
      <c r="L1670" s="32"/>
      <c r="M1670" s="32"/>
    </row>
    <row r="1671" spans="9:13" s="31" customFormat="1" ht="11.25">
      <c r="I1671" s="32"/>
      <c r="J1671" s="32"/>
      <c r="K1671" s="33"/>
      <c r="L1671" s="32"/>
      <c r="M1671" s="32"/>
    </row>
    <row r="1672" spans="9:13" s="31" customFormat="1" ht="11.25">
      <c r="I1672" s="32"/>
      <c r="J1672" s="32"/>
      <c r="K1672" s="33"/>
      <c r="L1672" s="32"/>
      <c r="M1672" s="32"/>
    </row>
    <row r="1673" spans="9:13" s="31" customFormat="1" ht="11.25">
      <c r="I1673" s="32"/>
      <c r="J1673" s="32"/>
      <c r="K1673" s="33"/>
      <c r="L1673" s="32"/>
      <c r="M1673" s="32"/>
    </row>
    <row r="1674" spans="9:13" s="31" customFormat="1" ht="11.25">
      <c r="I1674" s="32"/>
      <c r="J1674" s="32"/>
      <c r="K1674" s="33"/>
      <c r="L1674" s="32"/>
      <c r="M1674" s="32"/>
    </row>
    <row r="1675" spans="9:13" s="31" customFormat="1" ht="11.25">
      <c r="I1675" s="32"/>
      <c r="J1675" s="32"/>
      <c r="K1675" s="33"/>
      <c r="L1675" s="32"/>
      <c r="M1675" s="32"/>
    </row>
    <row r="1676" spans="9:13" s="31" customFormat="1" ht="11.25">
      <c r="I1676" s="32"/>
      <c r="J1676" s="32"/>
      <c r="K1676" s="33"/>
      <c r="L1676" s="32"/>
      <c r="M1676" s="32"/>
    </row>
    <row r="1677" spans="9:13" s="31" customFormat="1" ht="11.25">
      <c r="I1677" s="32"/>
      <c r="J1677" s="32"/>
      <c r="K1677" s="33"/>
      <c r="L1677" s="32"/>
      <c r="M1677" s="32"/>
    </row>
    <row r="1678" spans="9:13" s="31" customFormat="1" ht="11.25">
      <c r="I1678" s="32"/>
      <c r="J1678" s="32"/>
      <c r="K1678" s="33"/>
      <c r="L1678" s="32"/>
      <c r="M1678" s="32"/>
    </row>
    <row r="1679" spans="9:13" s="31" customFormat="1" ht="11.25">
      <c r="I1679" s="32"/>
      <c r="J1679" s="32"/>
      <c r="K1679" s="33"/>
      <c r="L1679" s="32"/>
      <c r="M1679" s="32"/>
    </row>
    <row r="1680" spans="9:13" s="31" customFormat="1" ht="11.25">
      <c r="I1680" s="32"/>
      <c r="J1680" s="32"/>
      <c r="K1680" s="33"/>
      <c r="L1680" s="32"/>
      <c r="M1680" s="32"/>
    </row>
    <row r="1681" spans="9:13" s="31" customFormat="1" ht="11.25">
      <c r="I1681" s="32"/>
      <c r="J1681" s="32"/>
      <c r="K1681" s="33"/>
      <c r="L1681" s="32"/>
      <c r="M1681" s="32"/>
    </row>
    <row r="1682" spans="9:13" s="31" customFormat="1" ht="11.25">
      <c r="I1682" s="32"/>
      <c r="J1682" s="32"/>
      <c r="K1682" s="33"/>
      <c r="L1682" s="32"/>
      <c r="M1682" s="32"/>
    </row>
    <row r="1683" spans="9:13" s="31" customFormat="1" ht="11.25">
      <c r="I1683" s="32"/>
      <c r="J1683" s="32"/>
      <c r="K1683" s="33"/>
      <c r="L1683" s="32"/>
      <c r="M1683" s="32"/>
    </row>
    <row r="1684" spans="9:13" s="31" customFormat="1" ht="11.25">
      <c r="I1684" s="32"/>
      <c r="J1684" s="32"/>
      <c r="K1684" s="33"/>
      <c r="L1684" s="32"/>
      <c r="M1684" s="32"/>
    </row>
    <row r="1685" spans="9:13" s="31" customFormat="1" ht="11.25">
      <c r="I1685" s="32"/>
      <c r="J1685" s="32"/>
      <c r="K1685" s="33"/>
      <c r="L1685" s="32"/>
      <c r="M1685" s="32"/>
    </row>
    <row r="1686" spans="9:13" s="31" customFormat="1" ht="11.25">
      <c r="I1686" s="32"/>
      <c r="J1686" s="32"/>
      <c r="K1686" s="33"/>
      <c r="L1686" s="32"/>
      <c r="M1686" s="32"/>
    </row>
    <row r="1687" spans="9:13" s="31" customFormat="1" ht="11.25">
      <c r="I1687" s="32"/>
      <c r="J1687" s="32"/>
      <c r="K1687" s="33"/>
      <c r="L1687" s="32"/>
      <c r="M1687" s="32"/>
    </row>
    <row r="1688" spans="9:13" s="31" customFormat="1" ht="11.25">
      <c r="I1688" s="32"/>
      <c r="J1688" s="32"/>
      <c r="K1688" s="33"/>
      <c r="L1688" s="32"/>
      <c r="M1688" s="32"/>
    </row>
    <row r="1689" spans="9:13" s="31" customFormat="1" ht="11.25">
      <c r="I1689" s="32"/>
      <c r="J1689" s="32"/>
      <c r="K1689" s="33"/>
      <c r="L1689" s="32"/>
      <c r="M1689" s="32"/>
    </row>
    <row r="1690" spans="9:13" s="31" customFormat="1" ht="11.25">
      <c r="I1690" s="32"/>
      <c r="J1690" s="32"/>
      <c r="K1690" s="33"/>
      <c r="L1690" s="32"/>
      <c r="M1690" s="32"/>
    </row>
    <row r="1691" spans="9:13" s="31" customFormat="1" ht="11.25">
      <c r="I1691" s="32"/>
      <c r="J1691" s="32"/>
      <c r="K1691" s="33"/>
      <c r="L1691" s="32"/>
      <c r="M1691" s="32"/>
    </row>
    <row r="1692" spans="9:13" s="31" customFormat="1" ht="11.25">
      <c r="I1692" s="32"/>
      <c r="J1692" s="32"/>
      <c r="K1692" s="33"/>
      <c r="L1692" s="32"/>
      <c r="M1692" s="32"/>
    </row>
    <row r="1693" spans="9:13" s="31" customFormat="1" ht="11.25">
      <c r="I1693" s="32"/>
      <c r="J1693" s="32"/>
      <c r="K1693" s="33"/>
      <c r="L1693" s="32"/>
      <c r="M1693" s="32"/>
    </row>
    <row r="1694" spans="9:13" s="31" customFormat="1" ht="11.25">
      <c r="I1694" s="32"/>
      <c r="J1694" s="32"/>
      <c r="K1694" s="33"/>
      <c r="L1694" s="32"/>
      <c r="M1694" s="32"/>
    </row>
    <row r="1695" spans="9:13" s="31" customFormat="1" ht="11.25">
      <c r="I1695" s="32"/>
      <c r="J1695" s="32"/>
      <c r="K1695" s="33"/>
      <c r="L1695" s="32"/>
      <c r="M1695" s="32"/>
    </row>
    <row r="1696" spans="9:13" s="31" customFormat="1" ht="11.25">
      <c r="I1696" s="32"/>
      <c r="J1696" s="32"/>
      <c r="K1696" s="33"/>
      <c r="L1696" s="32"/>
      <c r="M1696" s="32"/>
    </row>
    <row r="1697" spans="9:13" s="31" customFormat="1" ht="11.25">
      <c r="I1697" s="32"/>
      <c r="J1697" s="32"/>
      <c r="K1697" s="33"/>
      <c r="L1697" s="32"/>
      <c r="M1697" s="32"/>
    </row>
    <row r="1698" spans="9:13" s="31" customFormat="1" ht="11.25">
      <c r="I1698" s="32"/>
      <c r="J1698" s="32"/>
      <c r="K1698" s="33"/>
      <c r="L1698" s="32"/>
      <c r="M1698" s="32"/>
    </row>
    <row r="1699" spans="9:13" s="31" customFormat="1" ht="11.25">
      <c r="I1699" s="32"/>
      <c r="J1699" s="32"/>
      <c r="K1699" s="33"/>
      <c r="L1699" s="32"/>
      <c r="M1699" s="32"/>
    </row>
    <row r="1700" spans="9:13" s="31" customFormat="1" ht="11.25">
      <c r="I1700" s="32"/>
      <c r="J1700" s="32"/>
      <c r="K1700" s="33"/>
      <c r="L1700" s="32"/>
      <c r="M1700" s="32"/>
    </row>
    <row r="1701" spans="9:13" s="31" customFormat="1" ht="11.25">
      <c r="I1701" s="32"/>
      <c r="J1701" s="32"/>
      <c r="K1701" s="33"/>
      <c r="L1701" s="32"/>
      <c r="M1701" s="32"/>
    </row>
    <row r="1702" spans="9:13" s="31" customFormat="1" ht="11.25">
      <c r="I1702" s="32"/>
      <c r="J1702" s="32"/>
      <c r="K1702" s="33"/>
      <c r="L1702" s="32"/>
      <c r="M1702" s="32"/>
    </row>
    <row r="1703" spans="9:13" s="31" customFormat="1" ht="11.25">
      <c r="I1703" s="32"/>
      <c r="J1703" s="32"/>
      <c r="K1703" s="33"/>
      <c r="L1703" s="32"/>
      <c r="M1703" s="32"/>
    </row>
    <row r="1704" spans="9:13" s="31" customFormat="1" ht="11.25">
      <c r="I1704" s="32"/>
      <c r="J1704" s="32"/>
      <c r="K1704" s="33"/>
      <c r="L1704" s="32"/>
      <c r="M1704" s="32"/>
    </row>
    <row r="1705" spans="9:13" s="31" customFormat="1" ht="11.25">
      <c r="I1705" s="32"/>
      <c r="J1705" s="32"/>
      <c r="K1705" s="33"/>
      <c r="L1705" s="32"/>
      <c r="M1705" s="32"/>
    </row>
    <row r="1706" spans="9:13" s="31" customFormat="1" ht="11.25">
      <c r="I1706" s="32"/>
      <c r="J1706" s="32"/>
      <c r="K1706" s="33"/>
      <c r="L1706" s="32"/>
      <c r="M1706" s="32"/>
    </row>
    <row r="1707" spans="9:13" s="31" customFormat="1" ht="11.25">
      <c r="I1707" s="32"/>
      <c r="J1707" s="32"/>
      <c r="K1707" s="33"/>
      <c r="L1707" s="32"/>
      <c r="M1707" s="32"/>
    </row>
    <row r="1708" spans="9:13" s="31" customFormat="1" ht="11.25">
      <c r="I1708" s="32"/>
      <c r="J1708" s="32"/>
      <c r="K1708" s="33"/>
      <c r="L1708" s="32"/>
      <c r="M1708" s="32"/>
    </row>
    <row r="1709" spans="9:13" s="31" customFormat="1" ht="11.25">
      <c r="I1709" s="32"/>
      <c r="J1709" s="32"/>
      <c r="K1709" s="33"/>
      <c r="L1709" s="32"/>
      <c r="M1709" s="32"/>
    </row>
    <row r="1710" spans="9:13" s="31" customFormat="1" ht="11.25">
      <c r="I1710" s="32"/>
      <c r="J1710" s="32"/>
      <c r="K1710" s="33"/>
      <c r="L1710" s="32"/>
      <c r="M1710" s="32"/>
    </row>
    <row r="1711" spans="9:13" s="31" customFormat="1" ht="11.25">
      <c r="I1711" s="32"/>
      <c r="J1711" s="32"/>
      <c r="K1711" s="33"/>
      <c r="L1711" s="32"/>
      <c r="M1711" s="32"/>
    </row>
    <row r="1712" spans="9:13" s="31" customFormat="1" ht="11.25">
      <c r="I1712" s="32"/>
      <c r="J1712" s="32"/>
      <c r="K1712" s="33"/>
      <c r="L1712" s="32"/>
      <c r="M1712" s="32"/>
    </row>
    <row r="1713" spans="9:13" s="31" customFormat="1" ht="11.25">
      <c r="I1713" s="32"/>
      <c r="J1713" s="32"/>
      <c r="K1713" s="33"/>
      <c r="L1713" s="32"/>
      <c r="M1713" s="32"/>
    </row>
    <row r="1714" spans="9:13" s="31" customFormat="1" ht="11.25">
      <c r="I1714" s="32"/>
      <c r="J1714" s="32"/>
      <c r="K1714" s="33"/>
      <c r="L1714" s="32"/>
      <c r="M1714" s="32"/>
    </row>
    <row r="1715" spans="9:13" s="31" customFormat="1" ht="11.25">
      <c r="I1715" s="32"/>
      <c r="J1715" s="32"/>
      <c r="K1715" s="33"/>
      <c r="L1715" s="32"/>
      <c r="M1715" s="32"/>
    </row>
    <row r="1716" spans="9:13" s="31" customFormat="1" ht="11.25">
      <c r="I1716" s="32"/>
      <c r="J1716" s="32"/>
      <c r="K1716" s="33"/>
      <c r="L1716" s="32"/>
      <c r="M1716" s="32"/>
    </row>
    <row r="1717" spans="9:13" s="31" customFormat="1" ht="11.25">
      <c r="I1717" s="32"/>
      <c r="J1717" s="32"/>
      <c r="K1717" s="33"/>
      <c r="L1717" s="32"/>
      <c r="M1717" s="32"/>
    </row>
    <row r="1718" spans="9:13" s="31" customFormat="1" ht="11.25">
      <c r="I1718" s="32"/>
      <c r="J1718" s="32"/>
      <c r="K1718" s="33"/>
      <c r="L1718" s="32"/>
      <c r="M1718" s="32"/>
    </row>
    <row r="1719" spans="9:13" s="31" customFormat="1" ht="11.25">
      <c r="I1719" s="32"/>
      <c r="J1719" s="32"/>
      <c r="K1719" s="33"/>
      <c r="L1719" s="32"/>
      <c r="M1719" s="32"/>
    </row>
    <row r="1720" spans="9:13" s="31" customFormat="1" ht="11.25">
      <c r="I1720" s="32"/>
      <c r="J1720" s="32"/>
      <c r="K1720" s="33"/>
      <c r="L1720" s="32"/>
      <c r="M1720" s="32"/>
    </row>
    <row r="1721" spans="9:13" s="31" customFormat="1" ht="11.25">
      <c r="I1721" s="32"/>
      <c r="J1721" s="32"/>
      <c r="K1721" s="33"/>
      <c r="L1721" s="32"/>
      <c r="M1721" s="32"/>
    </row>
    <row r="1722" spans="9:13" s="31" customFormat="1" ht="11.25">
      <c r="I1722" s="32"/>
      <c r="J1722" s="32"/>
      <c r="K1722" s="33"/>
      <c r="L1722" s="32"/>
      <c r="M1722" s="32"/>
    </row>
    <row r="1723" spans="9:13" s="31" customFormat="1" ht="11.25">
      <c r="I1723" s="32"/>
      <c r="J1723" s="32"/>
      <c r="K1723" s="33"/>
      <c r="L1723" s="32"/>
      <c r="M1723" s="32"/>
    </row>
    <row r="1724" spans="9:13" s="31" customFormat="1" ht="11.25">
      <c r="I1724" s="32"/>
      <c r="J1724" s="32"/>
      <c r="K1724" s="33"/>
      <c r="L1724" s="32"/>
      <c r="M1724" s="32"/>
    </row>
    <row r="1725" spans="9:13" s="31" customFormat="1" ht="11.25">
      <c r="I1725" s="32"/>
      <c r="J1725" s="32"/>
      <c r="K1725" s="33"/>
      <c r="L1725" s="32"/>
      <c r="M1725" s="32"/>
    </row>
    <row r="1726" spans="9:13" s="31" customFormat="1" ht="11.25">
      <c r="I1726" s="32"/>
      <c r="J1726" s="32"/>
      <c r="K1726" s="33"/>
      <c r="L1726" s="32"/>
      <c r="M1726" s="32"/>
    </row>
    <row r="1727" spans="9:13" s="31" customFormat="1" ht="11.25">
      <c r="I1727" s="32"/>
      <c r="J1727" s="32"/>
      <c r="K1727" s="33"/>
      <c r="L1727" s="32"/>
      <c r="M1727" s="32"/>
    </row>
    <row r="1728" spans="9:13" s="31" customFormat="1" ht="11.25">
      <c r="I1728" s="32"/>
      <c r="J1728" s="32"/>
      <c r="K1728" s="33"/>
      <c r="L1728" s="32"/>
      <c r="M1728" s="32"/>
    </row>
    <row r="1729" spans="9:13" s="31" customFormat="1" ht="11.25">
      <c r="I1729" s="32"/>
      <c r="J1729" s="32"/>
      <c r="K1729" s="33"/>
      <c r="L1729" s="32"/>
      <c r="M1729" s="32"/>
    </row>
    <row r="1730" spans="9:13" s="31" customFormat="1" ht="11.25">
      <c r="I1730" s="32"/>
      <c r="J1730" s="32"/>
      <c r="K1730" s="33"/>
      <c r="L1730" s="32"/>
      <c r="M1730" s="32"/>
    </row>
    <row r="1731" spans="9:13" s="31" customFormat="1" ht="11.25">
      <c r="I1731" s="32"/>
      <c r="J1731" s="32"/>
      <c r="K1731" s="33"/>
      <c r="L1731" s="32"/>
      <c r="M1731" s="32"/>
    </row>
    <row r="1732" spans="9:13" s="31" customFormat="1" ht="11.25">
      <c r="I1732" s="32"/>
      <c r="J1732" s="32"/>
      <c r="K1732" s="33"/>
      <c r="L1732" s="32"/>
      <c r="M1732" s="32"/>
    </row>
    <row r="1733" spans="9:13" s="31" customFormat="1" ht="11.25">
      <c r="I1733" s="32"/>
      <c r="J1733" s="32"/>
      <c r="K1733" s="33"/>
      <c r="L1733" s="32"/>
      <c r="M1733" s="32"/>
    </row>
    <row r="1734" spans="9:13" s="31" customFormat="1" ht="11.25">
      <c r="I1734" s="32"/>
      <c r="J1734" s="32"/>
      <c r="K1734" s="33"/>
      <c r="L1734" s="32"/>
      <c r="M1734" s="32"/>
    </row>
    <row r="1735" spans="9:13" s="31" customFormat="1" ht="11.25">
      <c r="I1735" s="32"/>
      <c r="J1735" s="32"/>
      <c r="K1735" s="33"/>
      <c r="L1735" s="32"/>
      <c r="M1735" s="32"/>
    </row>
    <row r="1736" spans="9:13" s="31" customFormat="1" ht="11.25">
      <c r="I1736" s="32"/>
      <c r="J1736" s="32"/>
      <c r="K1736" s="33"/>
      <c r="L1736" s="32"/>
      <c r="M1736" s="32"/>
    </row>
    <row r="1737" spans="9:13" s="31" customFormat="1" ht="11.25">
      <c r="I1737" s="32"/>
      <c r="J1737" s="32"/>
      <c r="K1737" s="33"/>
      <c r="L1737" s="32"/>
      <c r="M1737" s="32"/>
    </row>
    <row r="1738" spans="9:13" s="31" customFormat="1" ht="11.25">
      <c r="I1738" s="32"/>
      <c r="J1738" s="32"/>
      <c r="K1738" s="33"/>
      <c r="L1738" s="32"/>
      <c r="M1738" s="32"/>
    </row>
    <row r="1739" spans="9:13" s="31" customFormat="1" ht="11.25">
      <c r="I1739" s="32"/>
      <c r="J1739" s="32"/>
      <c r="K1739" s="33"/>
      <c r="L1739" s="32"/>
      <c r="M1739" s="32"/>
    </row>
    <row r="1740" spans="9:13" s="31" customFormat="1" ht="11.25">
      <c r="I1740" s="32"/>
      <c r="J1740" s="32"/>
      <c r="K1740" s="33"/>
      <c r="L1740" s="32"/>
      <c r="M1740" s="32"/>
    </row>
    <row r="1741" spans="9:13" s="31" customFormat="1" ht="11.25">
      <c r="I1741" s="32"/>
      <c r="J1741" s="32"/>
      <c r="K1741" s="33"/>
      <c r="L1741" s="32"/>
      <c r="M1741" s="32"/>
    </row>
    <row r="1742" spans="9:13" s="31" customFormat="1" ht="11.25">
      <c r="I1742" s="32"/>
      <c r="J1742" s="32"/>
      <c r="K1742" s="33"/>
      <c r="L1742" s="32"/>
      <c r="M1742" s="32"/>
    </row>
    <row r="1743" spans="9:13" s="31" customFormat="1" ht="11.25">
      <c r="I1743" s="32"/>
      <c r="J1743" s="32"/>
      <c r="K1743" s="33"/>
      <c r="L1743" s="32"/>
      <c r="M1743" s="32"/>
    </row>
    <row r="1744" spans="9:13" s="31" customFormat="1" ht="11.25">
      <c r="I1744" s="32"/>
      <c r="J1744" s="32"/>
      <c r="K1744" s="33"/>
      <c r="L1744" s="32"/>
      <c r="M1744" s="32"/>
    </row>
    <row r="1745" spans="9:13" s="31" customFormat="1" ht="11.25">
      <c r="I1745" s="32"/>
      <c r="J1745" s="32"/>
      <c r="K1745" s="33"/>
      <c r="L1745" s="32"/>
      <c r="M1745" s="32"/>
    </row>
    <row r="1746" spans="9:13" s="31" customFormat="1" ht="11.25">
      <c r="I1746" s="32"/>
      <c r="J1746" s="32"/>
      <c r="K1746" s="33"/>
      <c r="L1746" s="32"/>
      <c r="M1746" s="32"/>
    </row>
    <row r="1747" spans="9:13" s="31" customFormat="1" ht="11.25">
      <c r="I1747" s="32"/>
      <c r="J1747" s="32"/>
      <c r="K1747" s="33"/>
      <c r="L1747" s="32"/>
      <c r="M1747" s="32"/>
    </row>
    <row r="1748" spans="9:13" s="31" customFormat="1" ht="11.25">
      <c r="I1748" s="32"/>
      <c r="J1748" s="32"/>
      <c r="K1748" s="33"/>
      <c r="L1748" s="32"/>
      <c r="M1748" s="32"/>
    </row>
    <row r="1749" spans="9:13" s="31" customFormat="1" ht="11.25">
      <c r="I1749" s="32"/>
      <c r="J1749" s="32"/>
      <c r="K1749" s="33"/>
      <c r="L1749" s="32"/>
      <c r="M1749" s="32"/>
    </row>
    <row r="1750" spans="9:13" s="31" customFormat="1" ht="11.25">
      <c r="I1750" s="32"/>
      <c r="J1750" s="32"/>
      <c r="K1750" s="33"/>
      <c r="L1750" s="32"/>
      <c r="M1750" s="32"/>
    </row>
    <row r="1751" spans="9:13" s="31" customFormat="1" ht="11.25">
      <c r="I1751" s="32"/>
      <c r="J1751" s="32"/>
      <c r="K1751" s="33"/>
      <c r="L1751" s="32"/>
      <c r="M1751" s="32"/>
    </row>
    <row r="1752" spans="9:13" s="31" customFormat="1" ht="11.25">
      <c r="I1752" s="32"/>
      <c r="J1752" s="32"/>
      <c r="K1752" s="33"/>
      <c r="L1752" s="32"/>
      <c r="M1752" s="32"/>
    </row>
    <row r="1753" spans="9:13" s="31" customFormat="1" ht="11.25">
      <c r="I1753" s="32"/>
      <c r="J1753" s="32"/>
      <c r="K1753" s="33"/>
      <c r="L1753" s="32"/>
      <c r="M1753" s="32"/>
    </row>
    <row r="1754" spans="9:13" s="31" customFormat="1" ht="11.25">
      <c r="I1754" s="32"/>
      <c r="J1754" s="32"/>
      <c r="K1754" s="33"/>
      <c r="L1754" s="32"/>
      <c r="M1754" s="32"/>
    </row>
    <row r="1755" spans="9:13" s="31" customFormat="1" ht="11.25">
      <c r="I1755" s="32"/>
      <c r="J1755" s="32"/>
      <c r="K1755" s="33"/>
      <c r="L1755" s="32"/>
      <c r="M1755" s="32"/>
    </row>
    <row r="1756" spans="9:13" s="31" customFormat="1" ht="11.25">
      <c r="I1756" s="32"/>
      <c r="J1756" s="32"/>
      <c r="K1756" s="33"/>
      <c r="L1756" s="32"/>
      <c r="M1756" s="32"/>
    </row>
    <row r="1757" spans="9:13" s="31" customFormat="1" ht="11.25">
      <c r="I1757" s="32"/>
      <c r="J1757" s="32"/>
      <c r="K1757" s="33"/>
      <c r="L1757" s="32"/>
      <c r="M1757" s="32"/>
    </row>
    <row r="1758" spans="9:13" s="31" customFormat="1" ht="11.25">
      <c r="I1758" s="32"/>
      <c r="J1758" s="32"/>
      <c r="K1758" s="33"/>
      <c r="L1758" s="32"/>
      <c r="M1758" s="32"/>
    </row>
    <row r="1759" spans="9:13" s="31" customFormat="1" ht="11.25">
      <c r="I1759" s="32"/>
      <c r="J1759" s="32"/>
      <c r="K1759" s="33"/>
      <c r="L1759" s="32"/>
      <c r="M1759" s="32"/>
    </row>
    <row r="1760" spans="9:13" s="31" customFormat="1" ht="11.25">
      <c r="I1760" s="32"/>
      <c r="J1760" s="32"/>
      <c r="K1760" s="33"/>
      <c r="L1760" s="32"/>
      <c r="M1760" s="32"/>
    </row>
    <row r="1761" spans="9:13" s="31" customFormat="1" ht="11.25">
      <c r="I1761" s="32"/>
      <c r="J1761" s="32"/>
      <c r="K1761" s="33"/>
      <c r="L1761" s="32"/>
      <c r="M1761" s="32"/>
    </row>
    <row r="1762" spans="9:13" s="31" customFormat="1" ht="11.25">
      <c r="I1762" s="32"/>
      <c r="J1762" s="32"/>
      <c r="K1762" s="33"/>
      <c r="L1762" s="32"/>
      <c r="M1762" s="32"/>
    </row>
    <row r="1763" spans="9:13" s="31" customFormat="1" ht="11.25">
      <c r="I1763" s="32"/>
      <c r="J1763" s="32"/>
      <c r="K1763" s="33"/>
      <c r="L1763" s="32"/>
      <c r="M1763" s="32"/>
    </row>
    <row r="1764" spans="9:13" s="31" customFormat="1" ht="11.25">
      <c r="I1764" s="32"/>
      <c r="J1764" s="32"/>
      <c r="K1764" s="33"/>
      <c r="L1764" s="32"/>
      <c r="M1764" s="32"/>
    </row>
    <row r="1765" spans="9:13" s="31" customFormat="1" ht="11.25">
      <c r="I1765" s="32"/>
      <c r="J1765" s="32"/>
      <c r="K1765" s="33"/>
      <c r="L1765" s="32"/>
      <c r="M1765" s="32"/>
    </row>
    <row r="1766" spans="9:13" s="31" customFormat="1" ht="11.25">
      <c r="I1766" s="32"/>
      <c r="J1766" s="32"/>
      <c r="K1766" s="33"/>
      <c r="L1766" s="32"/>
      <c r="M1766" s="32"/>
    </row>
    <row r="1767" spans="9:13" s="31" customFormat="1" ht="11.25">
      <c r="I1767" s="32"/>
      <c r="J1767" s="32"/>
      <c r="K1767" s="33"/>
      <c r="L1767" s="32"/>
      <c r="M1767" s="32"/>
    </row>
    <row r="1768" spans="9:13" s="31" customFormat="1" ht="11.25">
      <c r="I1768" s="32"/>
      <c r="J1768" s="32"/>
      <c r="K1768" s="33"/>
      <c r="L1768" s="32"/>
      <c r="M1768" s="32"/>
    </row>
    <row r="1769" spans="9:13" s="31" customFormat="1" ht="11.25">
      <c r="I1769" s="32"/>
      <c r="J1769" s="32"/>
      <c r="K1769" s="33"/>
      <c r="L1769" s="32"/>
      <c r="M1769" s="32"/>
    </row>
    <row r="1770" spans="9:13" s="31" customFormat="1" ht="11.25">
      <c r="I1770" s="32"/>
      <c r="J1770" s="32"/>
      <c r="K1770" s="33"/>
      <c r="L1770" s="32"/>
      <c r="M1770" s="32"/>
    </row>
    <row r="1771" spans="9:13" s="31" customFormat="1" ht="11.25">
      <c r="I1771" s="32"/>
      <c r="J1771" s="32"/>
      <c r="K1771" s="33"/>
      <c r="L1771" s="32"/>
      <c r="M1771" s="32"/>
    </row>
    <row r="1772" spans="9:13" s="31" customFormat="1" ht="11.25">
      <c r="I1772" s="32"/>
      <c r="J1772" s="32"/>
      <c r="K1772" s="33"/>
      <c r="L1772" s="32"/>
      <c r="M1772" s="32"/>
    </row>
    <row r="1773" spans="9:13" s="31" customFormat="1" ht="11.25">
      <c r="I1773" s="32"/>
      <c r="J1773" s="32"/>
      <c r="K1773" s="33"/>
      <c r="L1773" s="32"/>
      <c r="M1773" s="32"/>
    </row>
    <row r="1774" spans="9:13" s="31" customFormat="1" ht="11.25">
      <c r="I1774" s="32"/>
      <c r="J1774" s="32"/>
      <c r="K1774" s="33"/>
      <c r="L1774" s="32"/>
      <c r="M1774" s="32"/>
    </row>
    <row r="1775" spans="9:13" s="31" customFormat="1" ht="11.25">
      <c r="I1775" s="32"/>
      <c r="J1775" s="32"/>
      <c r="K1775" s="33"/>
      <c r="L1775" s="32"/>
      <c r="M1775" s="32"/>
    </row>
    <row r="1776" spans="9:13" s="31" customFormat="1" ht="11.25">
      <c r="I1776" s="32"/>
      <c r="J1776" s="32"/>
      <c r="K1776" s="33"/>
      <c r="L1776" s="32"/>
      <c r="M1776" s="32"/>
    </row>
    <row r="1777" spans="9:13" s="31" customFormat="1" ht="11.25">
      <c r="I1777" s="32"/>
      <c r="J1777" s="32"/>
      <c r="K1777" s="33"/>
      <c r="L1777" s="32"/>
      <c r="M1777" s="32"/>
    </row>
    <row r="1778" spans="9:13" s="31" customFormat="1" ht="11.25">
      <c r="I1778" s="32"/>
      <c r="J1778" s="32"/>
      <c r="K1778" s="33"/>
      <c r="L1778" s="32"/>
      <c r="M1778" s="32"/>
    </row>
    <row r="1779" spans="9:13" s="31" customFormat="1" ht="11.25">
      <c r="I1779" s="32"/>
      <c r="J1779" s="32"/>
      <c r="K1779" s="33"/>
      <c r="L1779" s="32"/>
      <c r="M1779" s="32"/>
    </row>
    <row r="1780" spans="9:13" s="31" customFormat="1" ht="11.25">
      <c r="I1780" s="32"/>
      <c r="J1780" s="32"/>
      <c r="K1780" s="33"/>
      <c r="L1780" s="32"/>
      <c r="M1780" s="32"/>
    </row>
    <row r="1781" spans="9:13" s="31" customFormat="1" ht="11.25">
      <c r="I1781" s="32"/>
      <c r="J1781" s="32"/>
      <c r="K1781" s="33"/>
      <c r="L1781" s="32"/>
      <c r="M1781" s="32"/>
    </row>
    <row r="1782" spans="9:13" s="31" customFormat="1" ht="11.25">
      <c r="I1782" s="32"/>
      <c r="J1782" s="32"/>
      <c r="K1782" s="33"/>
      <c r="L1782" s="32"/>
      <c r="M1782" s="32"/>
    </row>
    <row r="1783" spans="9:13" s="31" customFormat="1" ht="11.25">
      <c r="I1783" s="32"/>
      <c r="J1783" s="32"/>
      <c r="K1783" s="33"/>
      <c r="L1783" s="32"/>
      <c r="M1783" s="32"/>
    </row>
    <row r="1784" spans="9:13" s="31" customFormat="1" ht="11.25">
      <c r="I1784" s="32"/>
      <c r="J1784" s="32"/>
      <c r="K1784" s="33"/>
      <c r="L1784" s="32"/>
      <c r="M1784" s="32"/>
    </row>
    <row r="1785" spans="9:13" s="31" customFormat="1" ht="11.25">
      <c r="I1785" s="32"/>
      <c r="J1785" s="32"/>
      <c r="K1785" s="33"/>
      <c r="L1785" s="32"/>
      <c r="M1785" s="32"/>
    </row>
    <row r="1786" spans="9:13" s="31" customFormat="1" ht="11.25">
      <c r="I1786" s="32"/>
      <c r="J1786" s="32"/>
      <c r="K1786" s="33"/>
      <c r="L1786" s="32"/>
      <c r="M1786" s="32"/>
    </row>
    <row r="1787" spans="9:13" s="31" customFormat="1" ht="11.25">
      <c r="I1787" s="32"/>
      <c r="J1787" s="32"/>
      <c r="K1787" s="33"/>
      <c r="L1787" s="32"/>
      <c r="M1787" s="32"/>
    </row>
    <row r="1788" spans="9:13" s="31" customFormat="1" ht="11.25">
      <c r="I1788" s="32"/>
      <c r="J1788" s="32"/>
      <c r="K1788" s="33"/>
      <c r="L1788" s="32"/>
      <c r="M1788" s="32"/>
    </row>
    <row r="1789" spans="9:13" s="31" customFormat="1" ht="11.25">
      <c r="I1789" s="32"/>
      <c r="J1789" s="32"/>
      <c r="K1789" s="33"/>
      <c r="L1789" s="32"/>
      <c r="M1789" s="32"/>
    </row>
    <row r="1790" spans="9:13" s="31" customFormat="1" ht="11.25">
      <c r="I1790" s="32"/>
      <c r="J1790" s="32"/>
      <c r="K1790" s="33"/>
      <c r="L1790" s="32"/>
      <c r="M1790" s="32"/>
    </row>
    <row r="1791" spans="9:13" s="31" customFormat="1" ht="11.25">
      <c r="I1791" s="32"/>
      <c r="J1791" s="32"/>
      <c r="K1791" s="33"/>
      <c r="L1791" s="32"/>
      <c r="M1791" s="32"/>
    </row>
    <row r="1792" spans="9:13" s="31" customFormat="1" ht="11.25">
      <c r="I1792" s="32"/>
      <c r="J1792" s="32"/>
      <c r="K1792" s="33"/>
      <c r="L1792" s="32"/>
      <c r="M1792" s="32"/>
    </row>
    <row r="1793" spans="9:13" s="31" customFormat="1" ht="11.25">
      <c r="I1793" s="32"/>
      <c r="J1793" s="32"/>
      <c r="K1793" s="33"/>
      <c r="L1793" s="32"/>
      <c r="M1793" s="32"/>
    </row>
    <row r="1794" spans="9:13" s="31" customFormat="1" ht="11.25">
      <c r="I1794" s="32"/>
      <c r="J1794" s="32"/>
      <c r="K1794" s="33"/>
      <c r="L1794" s="32"/>
      <c r="M1794" s="32"/>
    </row>
    <row r="1795" spans="9:13" s="31" customFormat="1" ht="11.25">
      <c r="I1795" s="32"/>
      <c r="J1795" s="32"/>
      <c r="K1795" s="33"/>
      <c r="L1795" s="32"/>
      <c r="M1795" s="32"/>
    </row>
    <row r="1796" spans="9:13" s="31" customFormat="1" ht="11.25">
      <c r="I1796" s="32"/>
      <c r="J1796" s="32"/>
      <c r="K1796" s="33"/>
      <c r="L1796" s="32"/>
      <c r="M1796" s="32"/>
    </row>
    <row r="1797" spans="9:13" s="31" customFormat="1" ht="11.25">
      <c r="I1797" s="32"/>
      <c r="J1797" s="32"/>
      <c r="K1797" s="33"/>
      <c r="L1797" s="32"/>
      <c r="M1797" s="32"/>
    </row>
    <row r="1798" spans="9:13" s="31" customFormat="1" ht="11.25">
      <c r="I1798" s="32"/>
      <c r="J1798" s="32"/>
      <c r="K1798" s="33"/>
      <c r="L1798" s="32"/>
      <c r="M1798" s="32"/>
    </row>
    <row r="1799" spans="9:13" s="31" customFormat="1" ht="11.25">
      <c r="I1799" s="32"/>
      <c r="J1799" s="32"/>
      <c r="K1799" s="33"/>
      <c r="L1799" s="32"/>
      <c r="M1799" s="32"/>
    </row>
    <row r="1800" spans="9:13" s="31" customFormat="1" ht="11.25">
      <c r="I1800" s="32"/>
      <c r="J1800" s="32"/>
      <c r="K1800" s="33"/>
      <c r="L1800" s="32"/>
      <c r="M1800" s="32"/>
    </row>
    <row r="1801" spans="9:13" s="31" customFormat="1" ht="11.25">
      <c r="I1801" s="32"/>
      <c r="J1801" s="32"/>
      <c r="K1801" s="33"/>
      <c r="L1801" s="32"/>
      <c r="M1801" s="32"/>
    </row>
    <row r="1802" spans="9:13" s="31" customFormat="1" ht="11.25">
      <c r="I1802" s="32"/>
      <c r="J1802" s="32"/>
      <c r="K1802" s="33"/>
      <c r="L1802" s="32"/>
      <c r="M1802" s="32"/>
    </row>
    <row r="1803" spans="9:13" s="31" customFormat="1" ht="11.25">
      <c r="I1803" s="32"/>
      <c r="J1803" s="32"/>
      <c r="K1803" s="33"/>
      <c r="L1803" s="32"/>
      <c r="M1803" s="32"/>
    </row>
    <row r="1804" spans="9:13" s="31" customFormat="1" ht="11.25">
      <c r="I1804" s="32"/>
      <c r="J1804" s="32"/>
      <c r="K1804" s="33"/>
      <c r="L1804" s="32"/>
      <c r="M1804" s="32"/>
    </row>
    <row r="1805" spans="9:13" s="31" customFormat="1" ht="11.25">
      <c r="I1805" s="32"/>
      <c r="J1805" s="32"/>
      <c r="K1805" s="33"/>
      <c r="L1805" s="32"/>
      <c r="M1805" s="32"/>
    </row>
    <row r="1806" spans="9:13" s="31" customFormat="1" ht="11.25">
      <c r="I1806" s="32"/>
      <c r="J1806" s="32"/>
      <c r="K1806" s="33"/>
      <c r="L1806" s="32"/>
      <c r="M1806" s="32"/>
    </row>
    <row r="1807" spans="9:13" s="31" customFormat="1" ht="11.25">
      <c r="I1807" s="32"/>
      <c r="J1807" s="32"/>
      <c r="K1807" s="33"/>
      <c r="L1807" s="32"/>
      <c r="M1807" s="32"/>
    </row>
    <row r="1808" spans="9:13" s="31" customFormat="1" ht="11.25">
      <c r="I1808" s="32"/>
      <c r="J1808" s="32"/>
      <c r="K1808" s="33"/>
      <c r="L1808" s="32"/>
      <c r="M1808" s="32"/>
    </row>
    <row r="1809" spans="9:13" s="31" customFormat="1" ht="11.25">
      <c r="I1809" s="32"/>
      <c r="J1809" s="32"/>
      <c r="K1809" s="33"/>
      <c r="L1809" s="32"/>
      <c r="M1809" s="32"/>
    </row>
    <row r="1810" spans="9:13" s="31" customFormat="1" ht="11.25">
      <c r="I1810" s="32"/>
      <c r="J1810" s="32"/>
      <c r="K1810" s="33"/>
      <c r="L1810" s="32"/>
      <c r="M1810" s="32"/>
    </row>
    <row r="1811" spans="9:13" s="31" customFormat="1" ht="11.25">
      <c r="I1811" s="32"/>
      <c r="J1811" s="32"/>
      <c r="K1811" s="33"/>
      <c r="L1811" s="32"/>
      <c r="M1811" s="32"/>
    </row>
    <row r="1812" spans="9:13" s="31" customFormat="1" ht="11.25">
      <c r="I1812" s="32"/>
      <c r="J1812" s="32"/>
      <c r="K1812" s="33"/>
      <c r="L1812" s="32"/>
      <c r="M1812" s="32"/>
    </row>
    <row r="1813" spans="9:13" s="31" customFormat="1" ht="11.25">
      <c r="I1813" s="32"/>
      <c r="J1813" s="32"/>
      <c r="K1813" s="33"/>
      <c r="L1813" s="32"/>
      <c r="M1813" s="32"/>
    </row>
    <row r="1814" spans="9:13" s="31" customFormat="1" ht="11.25">
      <c r="I1814" s="32"/>
      <c r="J1814" s="32"/>
      <c r="K1814" s="33"/>
      <c r="L1814" s="32"/>
      <c r="M1814" s="32"/>
    </row>
    <row r="1815" spans="9:13" s="31" customFormat="1" ht="11.25">
      <c r="I1815" s="32"/>
      <c r="J1815" s="32"/>
      <c r="K1815" s="33"/>
      <c r="L1815" s="32"/>
      <c r="M1815" s="32"/>
    </row>
    <row r="1816" spans="9:13" s="31" customFormat="1" ht="11.25">
      <c r="I1816" s="32"/>
      <c r="J1816" s="32"/>
      <c r="K1816" s="33"/>
      <c r="L1816" s="32"/>
      <c r="M1816" s="32"/>
    </row>
    <row r="1817" spans="9:13" s="31" customFormat="1" ht="11.25">
      <c r="I1817" s="32"/>
      <c r="J1817" s="32"/>
      <c r="K1817" s="33"/>
      <c r="L1817" s="32"/>
      <c r="M1817" s="32"/>
    </row>
    <row r="1818" spans="9:13" s="31" customFormat="1" ht="11.25">
      <c r="I1818" s="32"/>
      <c r="J1818" s="32"/>
      <c r="K1818" s="33"/>
      <c r="L1818" s="32"/>
      <c r="M1818" s="32"/>
    </row>
    <row r="1819" spans="9:13" s="31" customFormat="1" ht="11.25">
      <c r="I1819" s="32"/>
      <c r="J1819" s="32"/>
      <c r="K1819" s="33"/>
      <c r="L1819" s="32"/>
      <c r="M1819" s="32"/>
    </row>
    <row r="1820" spans="9:13" s="31" customFormat="1" ht="11.25">
      <c r="I1820" s="32"/>
      <c r="J1820" s="32"/>
      <c r="K1820" s="33"/>
      <c r="L1820" s="32"/>
      <c r="M1820" s="32"/>
    </row>
    <row r="1821" spans="9:13" s="31" customFormat="1" ht="11.25">
      <c r="I1821" s="32"/>
      <c r="J1821" s="32"/>
      <c r="K1821" s="33"/>
      <c r="L1821" s="32"/>
      <c r="M1821" s="32"/>
    </row>
    <row r="1822" spans="9:13" s="31" customFormat="1" ht="11.25">
      <c r="I1822" s="32"/>
      <c r="J1822" s="32"/>
      <c r="K1822" s="33"/>
      <c r="L1822" s="32"/>
      <c r="M1822" s="32"/>
    </row>
    <row r="1823" spans="9:13" s="31" customFormat="1" ht="11.25">
      <c r="I1823" s="32"/>
      <c r="J1823" s="32"/>
      <c r="K1823" s="33"/>
      <c r="L1823" s="32"/>
      <c r="M1823" s="32"/>
    </row>
    <row r="1824" spans="9:13" s="31" customFormat="1" ht="11.25">
      <c r="I1824" s="32"/>
      <c r="J1824" s="32"/>
      <c r="K1824" s="33"/>
      <c r="L1824" s="32"/>
      <c r="M1824" s="32"/>
    </row>
    <row r="1825" spans="9:13" s="31" customFormat="1" ht="11.25">
      <c r="I1825" s="32"/>
      <c r="J1825" s="32"/>
      <c r="K1825" s="33"/>
      <c r="L1825" s="32"/>
      <c r="M1825" s="32"/>
    </row>
    <row r="1826" spans="9:13" s="31" customFormat="1" ht="11.25">
      <c r="I1826" s="32"/>
      <c r="J1826" s="32"/>
      <c r="K1826" s="33"/>
      <c r="L1826" s="32"/>
      <c r="M1826" s="32"/>
    </row>
    <row r="1827" spans="9:13" s="31" customFormat="1" ht="11.25">
      <c r="I1827" s="32"/>
      <c r="J1827" s="32"/>
      <c r="K1827" s="33"/>
      <c r="L1827" s="32"/>
      <c r="M1827" s="32"/>
    </row>
    <row r="1828" spans="9:13" s="31" customFormat="1" ht="11.25">
      <c r="I1828" s="32"/>
      <c r="J1828" s="32"/>
      <c r="K1828" s="33"/>
      <c r="L1828" s="32"/>
      <c r="M1828" s="32"/>
    </row>
    <row r="1829" spans="9:13" s="31" customFormat="1" ht="11.25">
      <c r="I1829" s="32"/>
      <c r="J1829" s="32"/>
      <c r="K1829" s="33"/>
      <c r="L1829" s="32"/>
      <c r="M1829" s="32"/>
    </row>
    <row r="1830" spans="9:13" s="31" customFormat="1" ht="11.25">
      <c r="I1830" s="32"/>
      <c r="J1830" s="32"/>
      <c r="K1830" s="33"/>
      <c r="L1830" s="32"/>
      <c r="M1830" s="32"/>
    </row>
    <row r="1831" spans="9:13" s="31" customFormat="1" ht="11.25">
      <c r="I1831" s="32"/>
      <c r="J1831" s="32"/>
      <c r="K1831" s="33"/>
      <c r="L1831" s="32"/>
      <c r="M1831" s="32"/>
    </row>
    <row r="1832" spans="9:13" s="31" customFormat="1" ht="11.25">
      <c r="I1832" s="32"/>
      <c r="J1832" s="32"/>
      <c r="K1832" s="33"/>
      <c r="L1832" s="32"/>
      <c r="M1832" s="32"/>
    </row>
    <row r="1833" spans="9:13" s="31" customFormat="1" ht="11.25">
      <c r="I1833" s="32"/>
      <c r="J1833" s="32"/>
      <c r="K1833" s="33"/>
      <c r="L1833" s="32"/>
      <c r="M1833" s="32"/>
    </row>
    <row r="1834" spans="9:13" s="31" customFormat="1" ht="11.25">
      <c r="I1834" s="32"/>
      <c r="J1834" s="32"/>
      <c r="K1834" s="33"/>
      <c r="L1834" s="32"/>
      <c r="M1834" s="32"/>
    </row>
    <row r="1835" spans="9:13" s="31" customFormat="1" ht="11.25">
      <c r="I1835" s="32"/>
      <c r="J1835" s="32"/>
      <c r="K1835" s="33"/>
      <c r="L1835" s="32"/>
      <c r="M1835" s="32"/>
    </row>
    <row r="1836" spans="9:13" s="31" customFormat="1" ht="11.25">
      <c r="I1836" s="32"/>
      <c r="J1836" s="32"/>
      <c r="K1836" s="33"/>
      <c r="L1836" s="32"/>
      <c r="M1836" s="32"/>
    </row>
    <row r="1837" spans="9:13" s="31" customFormat="1" ht="11.25">
      <c r="I1837" s="32"/>
      <c r="J1837" s="32"/>
      <c r="K1837" s="33"/>
      <c r="L1837" s="32"/>
      <c r="M1837" s="32"/>
    </row>
    <row r="1838" spans="9:13" s="31" customFormat="1" ht="11.25">
      <c r="I1838" s="32"/>
      <c r="J1838" s="32"/>
      <c r="K1838" s="33"/>
      <c r="L1838" s="32"/>
      <c r="M1838" s="32"/>
    </row>
    <row r="1839" spans="9:13" s="31" customFormat="1" ht="11.25">
      <c r="I1839" s="32"/>
      <c r="J1839" s="32"/>
      <c r="K1839" s="33"/>
      <c r="L1839" s="32"/>
      <c r="M1839" s="32"/>
    </row>
    <row r="1840" spans="9:13" s="31" customFormat="1" ht="11.25">
      <c r="I1840" s="32"/>
      <c r="J1840" s="32"/>
      <c r="K1840" s="33"/>
      <c r="L1840" s="32"/>
      <c r="M1840" s="32"/>
    </row>
    <row r="1841" spans="9:13" s="31" customFormat="1" ht="11.25">
      <c r="I1841" s="32"/>
      <c r="J1841" s="32"/>
      <c r="K1841" s="33"/>
      <c r="L1841" s="32"/>
      <c r="M1841" s="32"/>
    </row>
    <row r="1842" spans="9:13" s="31" customFormat="1" ht="11.25">
      <c r="I1842" s="32"/>
      <c r="J1842" s="32"/>
      <c r="K1842" s="33"/>
      <c r="L1842" s="32"/>
      <c r="M1842" s="32"/>
    </row>
    <row r="1843" spans="9:13" s="31" customFormat="1" ht="11.25">
      <c r="I1843" s="32"/>
      <c r="J1843" s="32"/>
      <c r="K1843" s="33"/>
      <c r="L1843" s="32"/>
      <c r="M1843" s="32"/>
    </row>
    <row r="1844" spans="9:13" s="31" customFormat="1" ht="11.25">
      <c r="I1844" s="32"/>
      <c r="J1844" s="32"/>
      <c r="K1844" s="33"/>
      <c r="L1844" s="32"/>
      <c r="M1844" s="32"/>
    </row>
    <row r="1845" spans="9:13" s="31" customFormat="1" ht="11.25">
      <c r="I1845" s="32"/>
      <c r="J1845" s="32"/>
      <c r="K1845" s="33"/>
      <c r="L1845" s="32"/>
      <c r="M1845" s="32"/>
    </row>
    <row r="1846" spans="9:13" s="31" customFormat="1" ht="11.25">
      <c r="I1846" s="32"/>
      <c r="J1846" s="32"/>
      <c r="K1846" s="33"/>
      <c r="L1846" s="32"/>
      <c r="M1846" s="32"/>
    </row>
    <row r="1847" spans="9:13" s="31" customFormat="1" ht="11.25">
      <c r="I1847" s="32"/>
      <c r="J1847" s="32"/>
      <c r="K1847" s="33"/>
      <c r="L1847" s="32"/>
      <c r="M1847" s="32"/>
    </row>
    <row r="1848" spans="9:13" s="31" customFormat="1" ht="11.25">
      <c r="I1848" s="32"/>
      <c r="J1848" s="32"/>
      <c r="K1848" s="33"/>
      <c r="L1848" s="32"/>
      <c r="M1848" s="32"/>
    </row>
    <row r="1849" spans="9:13" s="31" customFormat="1" ht="11.25">
      <c r="I1849" s="32"/>
      <c r="J1849" s="32"/>
      <c r="K1849" s="33"/>
      <c r="L1849" s="32"/>
      <c r="M1849" s="32"/>
    </row>
    <row r="1850" spans="9:13" s="31" customFormat="1" ht="11.25">
      <c r="I1850" s="32"/>
      <c r="J1850" s="32"/>
      <c r="K1850" s="33"/>
      <c r="L1850" s="32"/>
      <c r="M1850" s="32"/>
    </row>
    <row r="1851" spans="9:13" s="31" customFormat="1" ht="11.25">
      <c r="I1851" s="32"/>
      <c r="J1851" s="32"/>
      <c r="K1851" s="33"/>
      <c r="L1851" s="32"/>
      <c r="M1851" s="32"/>
    </row>
    <row r="1852" spans="9:13" s="31" customFormat="1" ht="11.25">
      <c r="I1852" s="32"/>
      <c r="J1852" s="32"/>
      <c r="K1852" s="33"/>
      <c r="L1852" s="32"/>
      <c r="M1852" s="32"/>
    </row>
    <row r="1853" spans="9:13" s="31" customFormat="1" ht="11.25">
      <c r="I1853" s="32"/>
      <c r="J1853" s="32"/>
      <c r="K1853" s="33"/>
      <c r="L1853" s="32"/>
      <c r="M1853" s="32"/>
    </row>
    <row r="1854" spans="9:13" s="31" customFormat="1" ht="11.25">
      <c r="I1854" s="32"/>
      <c r="J1854" s="32"/>
      <c r="K1854" s="33"/>
      <c r="L1854" s="32"/>
      <c r="M1854" s="32"/>
    </row>
    <row r="1855" spans="9:13" s="31" customFormat="1" ht="11.25">
      <c r="I1855" s="32"/>
      <c r="J1855" s="32"/>
      <c r="K1855" s="33"/>
      <c r="L1855" s="32"/>
      <c r="M1855" s="32"/>
    </row>
    <row r="1856" spans="9:13" s="31" customFormat="1" ht="11.25">
      <c r="I1856" s="32"/>
      <c r="J1856" s="32"/>
      <c r="K1856" s="33"/>
      <c r="L1856" s="32"/>
      <c r="M1856" s="32"/>
    </row>
    <row r="1857" spans="9:13" s="31" customFormat="1" ht="11.25">
      <c r="I1857" s="32"/>
      <c r="J1857" s="32"/>
      <c r="K1857" s="33"/>
      <c r="L1857" s="32"/>
      <c r="M1857" s="32"/>
    </row>
    <row r="1858" spans="9:13" s="31" customFormat="1" ht="11.25">
      <c r="I1858" s="32"/>
      <c r="J1858" s="32"/>
      <c r="K1858" s="33"/>
      <c r="L1858" s="32"/>
      <c r="M1858" s="32"/>
    </row>
    <row r="1859" spans="9:13" s="31" customFormat="1" ht="11.25">
      <c r="I1859" s="32"/>
      <c r="J1859" s="32"/>
      <c r="K1859" s="33"/>
      <c r="L1859" s="32"/>
      <c r="M1859" s="32"/>
    </row>
    <row r="1860" spans="9:13" s="31" customFormat="1" ht="11.25">
      <c r="I1860" s="32"/>
      <c r="J1860" s="32"/>
      <c r="K1860" s="33"/>
      <c r="L1860" s="32"/>
      <c r="M1860" s="32"/>
    </row>
    <row r="1861" spans="9:13" s="31" customFormat="1" ht="11.25">
      <c r="I1861" s="32"/>
      <c r="J1861" s="32"/>
      <c r="K1861" s="33"/>
      <c r="L1861" s="32"/>
      <c r="M1861" s="32"/>
    </row>
    <row r="1862" spans="9:13" s="31" customFormat="1" ht="11.25">
      <c r="I1862" s="32"/>
      <c r="J1862" s="32"/>
      <c r="K1862" s="33"/>
      <c r="L1862" s="32"/>
      <c r="M1862" s="32"/>
    </row>
    <row r="1863" spans="9:13" s="31" customFormat="1" ht="11.25">
      <c r="I1863" s="32"/>
      <c r="J1863" s="32"/>
      <c r="K1863" s="33"/>
      <c r="L1863" s="32"/>
      <c r="M1863" s="32"/>
    </row>
    <row r="1864" spans="9:13" s="31" customFormat="1" ht="11.25">
      <c r="I1864" s="32"/>
      <c r="J1864" s="32"/>
      <c r="K1864" s="33"/>
      <c r="L1864" s="32"/>
      <c r="M1864" s="32"/>
    </row>
    <row r="1865" spans="9:13" s="31" customFormat="1" ht="11.25">
      <c r="I1865" s="32"/>
      <c r="J1865" s="32"/>
      <c r="K1865" s="33"/>
      <c r="L1865" s="32"/>
      <c r="M1865" s="32"/>
    </row>
    <row r="1866" spans="9:13" s="31" customFormat="1" ht="11.25">
      <c r="I1866" s="32"/>
      <c r="J1866" s="32"/>
      <c r="K1866" s="33"/>
      <c r="L1866" s="32"/>
      <c r="M1866" s="32"/>
    </row>
    <row r="1867" spans="9:13" s="31" customFormat="1" ht="11.25">
      <c r="I1867" s="32"/>
      <c r="J1867" s="32"/>
      <c r="K1867" s="33"/>
      <c r="L1867" s="32"/>
      <c r="M1867" s="32"/>
    </row>
    <row r="1868" spans="9:13" s="31" customFormat="1" ht="11.25">
      <c r="I1868" s="32"/>
      <c r="J1868" s="32"/>
      <c r="K1868" s="33"/>
      <c r="L1868" s="32"/>
      <c r="M1868" s="32"/>
    </row>
    <row r="1869" spans="9:13" s="31" customFormat="1" ht="11.25">
      <c r="I1869" s="32"/>
      <c r="J1869" s="32"/>
      <c r="K1869" s="33"/>
      <c r="L1869" s="32"/>
      <c r="M1869" s="32"/>
    </row>
    <row r="1870" spans="9:13" s="31" customFormat="1" ht="11.25">
      <c r="I1870" s="32"/>
      <c r="J1870" s="32"/>
      <c r="K1870" s="33"/>
      <c r="L1870" s="32"/>
      <c r="M1870" s="32"/>
    </row>
    <row r="1871" spans="9:13" s="31" customFormat="1" ht="11.25">
      <c r="I1871" s="32"/>
      <c r="J1871" s="32"/>
      <c r="K1871" s="33"/>
      <c r="L1871" s="32"/>
      <c r="M1871" s="32"/>
    </row>
    <row r="1872" spans="9:13" s="31" customFormat="1" ht="11.25">
      <c r="I1872" s="32"/>
      <c r="J1872" s="32"/>
      <c r="K1872" s="33"/>
      <c r="L1872" s="32"/>
      <c r="M1872" s="32"/>
    </row>
    <row r="1873" spans="9:13" s="31" customFormat="1" ht="11.25">
      <c r="I1873" s="32"/>
      <c r="J1873" s="32"/>
      <c r="K1873" s="33"/>
      <c r="L1873" s="32"/>
      <c r="M1873" s="32"/>
    </row>
    <row r="1874" spans="9:13" s="31" customFormat="1" ht="11.25">
      <c r="I1874" s="32"/>
      <c r="J1874" s="32"/>
      <c r="K1874" s="33"/>
      <c r="L1874" s="32"/>
      <c r="M1874" s="32"/>
    </row>
    <row r="1875" spans="9:13" s="31" customFormat="1" ht="11.25">
      <c r="I1875" s="32"/>
      <c r="J1875" s="32"/>
      <c r="K1875" s="33"/>
      <c r="L1875" s="32"/>
      <c r="M1875" s="32"/>
    </row>
    <row r="1876" spans="9:13" s="31" customFormat="1" ht="11.25">
      <c r="I1876" s="32"/>
      <c r="J1876" s="32"/>
      <c r="K1876" s="33"/>
      <c r="L1876" s="32"/>
      <c r="M1876" s="32"/>
    </row>
    <row r="1877" spans="9:13" s="31" customFormat="1" ht="11.25">
      <c r="I1877" s="32"/>
      <c r="J1877" s="32"/>
      <c r="K1877" s="33"/>
      <c r="L1877" s="32"/>
      <c r="M1877" s="32"/>
    </row>
    <row r="1878" spans="9:13" s="31" customFormat="1" ht="11.25">
      <c r="I1878" s="32"/>
      <c r="J1878" s="32"/>
      <c r="K1878" s="33"/>
      <c r="L1878" s="32"/>
      <c r="M1878" s="32"/>
    </row>
    <row r="1879" spans="9:13" s="31" customFormat="1" ht="11.25">
      <c r="I1879" s="32"/>
      <c r="J1879" s="32"/>
      <c r="K1879" s="33"/>
      <c r="L1879" s="32"/>
      <c r="M1879" s="32"/>
    </row>
    <row r="1880" spans="9:13" s="31" customFormat="1" ht="11.25">
      <c r="I1880" s="32"/>
      <c r="J1880" s="32"/>
      <c r="K1880" s="33"/>
      <c r="L1880" s="32"/>
      <c r="M1880" s="32"/>
    </row>
    <row r="1881" spans="9:13" s="31" customFormat="1" ht="11.25">
      <c r="I1881" s="32"/>
      <c r="J1881" s="32"/>
      <c r="K1881" s="33"/>
      <c r="L1881" s="32"/>
      <c r="M1881" s="32"/>
    </row>
    <row r="1882" spans="9:13" s="31" customFormat="1" ht="11.25">
      <c r="I1882" s="32"/>
      <c r="J1882" s="32"/>
      <c r="K1882" s="33"/>
      <c r="L1882" s="32"/>
      <c r="M1882" s="32"/>
    </row>
    <row r="1883" spans="9:13" s="31" customFormat="1" ht="11.25">
      <c r="I1883" s="32"/>
      <c r="J1883" s="32"/>
      <c r="K1883" s="33"/>
      <c r="L1883" s="32"/>
      <c r="M1883" s="32"/>
    </row>
    <row r="1884" spans="9:13" s="31" customFormat="1" ht="11.25">
      <c r="I1884" s="32"/>
      <c r="J1884" s="32"/>
      <c r="K1884" s="33"/>
      <c r="L1884" s="32"/>
      <c r="M1884" s="32"/>
    </row>
    <row r="1885" spans="9:13" s="31" customFormat="1" ht="11.25">
      <c r="I1885" s="32"/>
      <c r="J1885" s="32"/>
      <c r="K1885" s="33"/>
      <c r="L1885" s="32"/>
      <c r="M1885" s="32"/>
    </row>
    <row r="1886" spans="9:13" s="31" customFormat="1" ht="11.25">
      <c r="I1886" s="32"/>
      <c r="J1886" s="32"/>
      <c r="K1886" s="33"/>
      <c r="L1886" s="32"/>
      <c r="M1886" s="32"/>
    </row>
    <row r="1887" spans="9:13" s="31" customFormat="1" ht="11.25">
      <c r="I1887" s="32"/>
      <c r="J1887" s="32"/>
      <c r="K1887" s="33"/>
      <c r="L1887" s="32"/>
      <c r="M1887" s="32"/>
    </row>
    <row r="1888" spans="9:13" s="31" customFormat="1" ht="11.25">
      <c r="I1888" s="32"/>
      <c r="J1888" s="32"/>
      <c r="K1888" s="33"/>
      <c r="L1888" s="32"/>
      <c r="M1888" s="32"/>
    </row>
    <row r="1889" spans="9:13" s="31" customFormat="1" ht="11.25">
      <c r="I1889" s="32"/>
      <c r="J1889" s="32"/>
      <c r="K1889" s="33"/>
      <c r="L1889" s="32"/>
      <c r="M1889" s="32"/>
    </row>
    <row r="1890" spans="9:13" s="31" customFormat="1" ht="11.25">
      <c r="I1890" s="32"/>
      <c r="J1890" s="32"/>
      <c r="K1890" s="33"/>
      <c r="L1890" s="32"/>
      <c r="M1890" s="32"/>
    </row>
    <row r="1891" spans="9:13" s="31" customFormat="1" ht="11.25">
      <c r="I1891" s="32"/>
      <c r="J1891" s="32"/>
      <c r="K1891" s="33"/>
      <c r="L1891" s="32"/>
      <c r="M1891" s="32"/>
    </row>
    <row r="1892" spans="9:13" s="31" customFormat="1" ht="11.25">
      <c r="I1892" s="32"/>
      <c r="J1892" s="32"/>
      <c r="K1892" s="33"/>
      <c r="L1892" s="32"/>
      <c r="M1892" s="32"/>
    </row>
    <row r="1893" spans="9:13" s="31" customFormat="1" ht="11.25">
      <c r="I1893" s="32"/>
      <c r="J1893" s="32"/>
      <c r="K1893" s="33"/>
      <c r="L1893" s="32"/>
      <c r="M1893" s="32"/>
    </row>
    <row r="1894" spans="9:13" s="31" customFormat="1" ht="11.25">
      <c r="I1894" s="32"/>
      <c r="J1894" s="32"/>
      <c r="K1894" s="33"/>
      <c r="L1894" s="32"/>
      <c r="M1894" s="32"/>
    </row>
    <row r="1895" spans="9:13" s="31" customFormat="1" ht="11.25">
      <c r="I1895" s="32"/>
      <c r="J1895" s="32"/>
      <c r="K1895" s="33"/>
      <c r="L1895" s="32"/>
      <c r="M1895" s="32"/>
    </row>
    <row r="1896" spans="9:13" s="31" customFormat="1" ht="11.25">
      <c r="I1896" s="32"/>
      <c r="J1896" s="32"/>
      <c r="K1896" s="33"/>
      <c r="L1896" s="32"/>
      <c r="M1896" s="32"/>
    </row>
    <row r="1897" spans="9:13" s="31" customFormat="1" ht="11.25">
      <c r="I1897" s="32"/>
      <c r="J1897" s="32"/>
      <c r="K1897" s="33"/>
      <c r="L1897" s="32"/>
      <c r="M1897" s="32"/>
    </row>
    <row r="1898" spans="9:13" s="31" customFormat="1" ht="11.25">
      <c r="I1898" s="32"/>
      <c r="J1898" s="32"/>
      <c r="K1898" s="33"/>
      <c r="L1898" s="32"/>
      <c r="M1898" s="32"/>
    </row>
    <row r="1899" spans="9:13" s="31" customFormat="1" ht="11.25">
      <c r="I1899" s="32"/>
      <c r="J1899" s="32"/>
      <c r="K1899" s="33"/>
      <c r="L1899" s="32"/>
      <c r="M1899" s="32"/>
    </row>
    <row r="1900" spans="9:13" s="31" customFormat="1" ht="11.25">
      <c r="I1900" s="32"/>
      <c r="J1900" s="32"/>
      <c r="K1900" s="33"/>
      <c r="L1900" s="32"/>
      <c r="M1900" s="32"/>
    </row>
    <row r="1901" spans="9:13" s="31" customFormat="1" ht="11.25">
      <c r="I1901" s="32"/>
      <c r="J1901" s="32"/>
      <c r="K1901" s="33"/>
      <c r="L1901" s="32"/>
      <c r="M1901" s="32"/>
    </row>
    <row r="1902" spans="9:13" s="31" customFormat="1" ht="11.25">
      <c r="I1902" s="32"/>
      <c r="J1902" s="32"/>
      <c r="K1902" s="33"/>
      <c r="L1902" s="32"/>
      <c r="M1902" s="32"/>
    </row>
    <row r="1903" spans="9:13" s="31" customFormat="1" ht="11.25">
      <c r="I1903" s="32"/>
      <c r="J1903" s="32"/>
      <c r="K1903" s="33"/>
      <c r="L1903" s="32"/>
      <c r="M1903" s="32"/>
    </row>
    <row r="1904" spans="9:13" s="31" customFormat="1" ht="11.25">
      <c r="I1904" s="32"/>
      <c r="J1904" s="32"/>
      <c r="K1904" s="33"/>
      <c r="L1904" s="32"/>
      <c r="M1904" s="32"/>
    </row>
    <row r="1905" spans="9:13" s="31" customFormat="1" ht="11.25">
      <c r="I1905" s="32"/>
      <c r="J1905" s="32"/>
      <c r="K1905" s="33"/>
      <c r="L1905" s="32"/>
      <c r="M1905" s="32"/>
    </row>
    <row r="1906" spans="9:13" s="31" customFormat="1" ht="11.25">
      <c r="I1906" s="32"/>
      <c r="J1906" s="32"/>
      <c r="K1906" s="33"/>
      <c r="L1906" s="32"/>
      <c r="M1906" s="32"/>
    </row>
    <row r="1907" spans="9:13" s="31" customFormat="1" ht="11.25">
      <c r="I1907" s="32"/>
      <c r="J1907" s="32"/>
      <c r="K1907" s="33"/>
      <c r="L1907" s="32"/>
      <c r="M1907" s="32"/>
    </row>
    <row r="1908" spans="9:13" s="31" customFormat="1" ht="11.25">
      <c r="I1908" s="32"/>
      <c r="J1908" s="32"/>
      <c r="K1908" s="33"/>
      <c r="L1908" s="32"/>
      <c r="M1908" s="32"/>
    </row>
    <row r="1909" spans="9:13" s="31" customFormat="1" ht="11.25">
      <c r="I1909" s="32"/>
      <c r="J1909" s="32"/>
      <c r="K1909" s="33"/>
      <c r="L1909" s="32"/>
      <c r="M1909" s="32"/>
    </row>
    <row r="1910" spans="9:13" s="31" customFormat="1" ht="11.25">
      <c r="I1910" s="32"/>
      <c r="J1910" s="32"/>
      <c r="K1910" s="33"/>
      <c r="L1910" s="32"/>
      <c r="M1910" s="32"/>
    </row>
    <row r="1911" spans="9:13" s="31" customFormat="1" ht="11.25">
      <c r="I1911" s="32"/>
      <c r="J1911" s="32"/>
      <c r="K1911" s="33"/>
      <c r="L1911" s="32"/>
      <c r="M1911" s="32"/>
    </row>
    <row r="1912" spans="9:13" s="31" customFormat="1" ht="11.25">
      <c r="I1912" s="32"/>
      <c r="J1912" s="32"/>
      <c r="K1912" s="33"/>
      <c r="L1912" s="32"/>
      <c r="M1912" s="32"/>
    </row>
    <row r="1913" spans="9:13" s="31" customFormat="1" ht="11.25">
      <c r="I1913" s="32"/>
      <c r="J1913" s="32"/>
      <c r="K1913" s="33"/>
      <c r="L1913" s="32"/>
      <c r="M1913" s="32"/>
    </row>
    <row r="1914" spans="9:13" s="31" customFormat="1" ht="11.25">
      <c r="I1914" s="32"/>
      <c r="J1914" s="32"/>
      <c r="K1914" s="33"/>
      <c r="L1914" s="32"/>
      <c r="M1914" s="32"/>
    </row>
    <row r="1915" spans="9:13" s="31" customFormat="1" ht="11.25">
      <c r="I1915" s="32"/>
      <c r="J1915" s="32"/>
      <c r="K1915" s="33"/>
      <c r="L1915" s="32"/>
      <c r="M1915" s="32"/>
    </row>
    <row r="1916" spans="9:13" s="31" customFormat="1" ht="11.25">
      <c r="I1916" s="32"/>
      <c r="J1916" s="32"/>
      <c r="K1916" s="33"/>
      <c r="L1916" s="32"/>
      <c r="M1916" s="32"/>
    </row>
    <row r="1917" spans="9:13" s="31" customFormat="1" ht="11.25">
      <c r="I1917" s="32"/>
      <c r="J1917" s="32"/>
      <c r="K1917" s="33"/>
      <c r="L1917" s="32"/>
      <c r="M1917" s="32"/>
    </row>
    <row r="1918" spans="9:13" s="31" customFormat="1" ht="11.25">
      <c r="I1918" s="32"/>
      <c r="J1918" s="32"/>
      <c r="K1918" s="33"/>
      <c r="L1918" s="32"/>
      <c r="M1918" s="32"/>
    </row>
    <row r="1919" spans="9:13" s="31" customFormat="1" ht="11.25">
      <c r="I1919" s="32"/>
      <c r="J1919" s="32"/>
      <c r="K1919" s="33"/>
      <c r="L1919" s="32"/>
      <c r="M1919" s="32"/>
    </row>
    <row r="1920" spans="9:13" s="31" customFormat="1" ht="11.25">
      <c r="I1920" s="32"/>
      <c r="J1920" s="32"/>
      <c r="K1920" s="33"/>
      <c r="L1920" s="32"/>
      <c r="M1920" s="32"/>
    </row>
    <row r="1921" spans="9:13" s="31" customFormat="1" ht="11.25">
      <c r="I1921" s="32"/>
      <c r="J1921" s="32"/>
      <c r="K1921" s="33"/>
      <c r="L1921" s="32"/>
      <c r="M1921" s="32"/>
    </row>
    <row r="1922" spans="9:13" s="31" customFormat="1" ht="11.25">
      <c r="I1922" s="32"/>
      <c r="J1922" s="32"/>
      <c r="K1922" s="33"/>
      <c r="L1922" s="32"/>
      <c r="M1922" s="32"/>
    </row>
    <row r="1923" spans="9:13" s="31" customFormat="1" ht="11.25">
      <c r="I1923" s="32"/>
      <c r="J1923" s="32"/>
      <c r="K1923" s="33"/>
      <c r="L1923" s="32"/>
      <c r="M1923" s="32"/>
    </row>
    <row r="1924" spans="9:13" s="31" customFormat="1" ht="11.25">
      <c r="I1924" s="32"/>
      <c r="J1924" s="32"/>
      <c r="K1924" s="33"/>
      <c r="L1924" s="32"/>
      <c r="M1924" s="32"/>
    </row>
    <row r="1925" spans="9:13" s="31" customFormat="1" ht="11.25">
      <c r="I1925" s="32"/>
      <c r="J1925" s="32"/>
      <c r="K1925" s="33"/>
      <c r="L1925" s="32"/>
      <c r="M1925" s="32"/>
    </row>
    <row r="1926" spans="9:13" s="31" customFormat="1" ht="11.25">
      <c r="I1926" s="32"/>
      <c r="J1926" s="32"/>
      <c r="K1926" s="33"/>
      <c r="L1926" s="32"/>
      <c r="M1926" s="32"/>
    </row>
    <row r="1927" spans="9:13" s="31" customFormat="1" ht="11.25">
      <c r="I1927" s="32"/>
      <c r="J1927" s="32"/>
      <c r="K1927" s="33"/>
      <c r="L1927" s="32"/>
      <c r="M1927" s="32"/>
    </row>
    <row r="1928" spans="9:13" s="31" customFormat="1" ht="11.25">
      <c r="I1928" s="32"/>
      <c r="J1928" s="32"/>
      <c r="K1928" s="33"/>
      <c r="L1928" s="32"/>
      <c r="M1928" s="32"/>
    </row>
    <row r="1929" spans="9:13" s="31" customFormat="1" ht="11.25">
      <c r="I1929" s="32"/>
      <c r="J1929" s="32"/>
      <c r="K1929" s="33"/>
      <c r="L1929" s="32"/>
      <c r="M1929" s="32"/>
    </row>
    <row r="1930" spans="9:13" s="31" customFormat="1" ht="11.25">
      <c r="I1930" s="32"/>
      <c r="J1930" s="32"/>
      <c r="K1930" s="33"/>
      <c r="L1930" s="32"/>
      <c r="M1930" s="32"/>
    </row>
    <row r="1931" spans="9:13" s="31" customFormat="1" ht="11.25">
      <c r="I1931" s="32"/>
      <c r="J1931" s="32"/>
      <c r="K1931" s="33"/>
      <c r="L1931" s="32"/>
      <c r="M1931" s="32"/>
    </row>
    <row r="1932" spans="9:13" s="31" customFormat="1" ht="11.25">
      <c r="I1932" s="32"/>
      <c r="J1932" s="32"/>
      <c r="K1932" s="33"/>
      <c r="L1932" s="32"/>
      <c r="M1932" s="32"/>
    </row>
    <row r="1933" spans="9:13" s="31" customFormat="1" ht="11.25">
      <c r="I1933" s="32"/>
      <c r="J1933" s="32"/>
      <c r="K1933" s="33"/>
      <c r="L1933" s="32"/>
      <c r="M1933" s="32"/>
    </row>
    <row r="1934" spans="9:13" s="31" customFormat="1" ht="11.25">
      <c r="I1934" s="32"/>
      <c r="J1934" s="32"/>
      <c r="K1934" s="33"/>
      <c r="L1934" s="32"/>
      <c r="M1934" s="32"/>
    </row>
    <row r="1935" spans="9:13" s="31" customFormat="1" ht="11.25">
      <c r="I1935" s="32"/>
      <c r="J1935" s="32"/>
      <c r="K1935" s="33"/>
      <c r="L1935" s="32"/>
      <c r="M1935" s="32"/>
    </row>
    <row r="1936" spans="9:13" s="31" customFormat="1" ht="11.25">
      <c r="I1936" s="32"/>
      <c r="J1936" s="32"/>
      <c r="K1936" s="33"/>
      <c r="L1936" s="32"/>
      <c r="M1936" s="32"/>
    </row>
    <row r="1937" spans="9:13" s="31" customFormat="1" ht="11.25">
      <c r="I1937" s="32"/>
      <c r="J1937" s="32"/>
      <c r="K1937" s="33"/>
      <c r="L1937" s="32"/>
      <c r="M1937" s="32"/>
    </row>
    <row r="1938" spans="9:13" s="31" customFormat="1" ht="11.25">
      <c r="I1938" s="32"/>
      <c r="J1938" s="32"/>
      <c r="K1938" s="33"/>
      <c r="L1938" s="32"/>
      <c r="M1938" s="32"/>
    </row>
    <row r="1939" spans="9:13" s="31" customFormat="1" ht="11.25">
      <c r="I1939" s="32"/>
      <c r="J1939" s="32"/>
      <c r="K1939" s="33"/>
      <c r="L1939" s="32"/>
      <c r="M1939" s="32"/>
    </row>
    <row r="1940" spans="9:13" s="31" customFormat="1" ht="11.25">
      <c r="I1940" s="32"/>
      <c r="J1940" s="32"/>
      <c r="K1940" s="33"/>
      <c r="L1940" s="32"/>
      <c r="M1940" s="32"/>
    </row>
    <row r="1941" spans="9:13" s="31" customFormat="1" ht="11.25">
      <c r="I1941" s="32"/>
      <c r="J1941" s="32"/>
      <c r="K1941" s="33"/>
      <c r="L1941" s="32"/>
      <c r="M1941" s="32"/>
    </row>
    <row r="1942" spans="9:13" s="31" customFormat="1" ht="11.25">
      <c r="I1942" s="32"/>
      <c r="J1942" s="32"/>
      <c r="K1942" s="33"/>
      <c r="L1942" s="32"/>
      <c r="M1942" s="32"/>
    </row>
    <row r="1943" spans="9:13" s="31" customFormat="1" ht="11.25">
      <c r="I1943" s="32"/>
      <c r="J1943" s="32"/>
      <c r="K1943" s="33"/>
      <c r="L1943" s="32"/>
      <c r="M1943" s="32"/>
    </row>
    <row r="1944" spans="9:13" s="31" customFormat="1" ht="11.25">
      <c r="I1944" s="32"/>
      <c r="J1944" s="32"/>
      <c r="K1944" s="33"/>
      <c r="L1944" s="32"/>
      <c r="M1944" s="32"/>
    </row>
    <row r="1945" spans="9:13" s="31" customFormat="1" ht="11.25">
      <c r="I1945" s="32"/>
      <c r="J1945" s="32"/>
      <c r="K1945" s="33"/>
      <c r="L1945" s="32"/>
      <c r="M1945" s="32"/>
    </row>
    <row r="1946" spans="9:13" s="31" customFormat="1" ht="11.25">
      <c r="I1946" s="32"/>
      <c r="J1946" s="32"/>
      <c r="K1946" s="33"/>
      <c r="L1946" s="32"/>
      <c r="M1946" s="32"/>
    </row>
    <row r="1947" spans="9:13" s="31" customFormat="1" ht="11.25">
      <c r="I1947" s="32"/>
      <c r="J1947" s="32"/>
      <c r="K1947" s="33"/>
      <c r="L1947" s="32"/>
      <c r="M1947" s="32"/>
    </row>
    <row r="1948" spans="9:13" s="31" customFormat="1" ht="11.25">
      <c r="I1948" s="32"/>
      <c r="J1948" s="32"/>
      <c r="K1948" s="33"/>
      <c r="L1948" s="32"/>
      <c r="M1948" s="32"/>
    </row>
    <row r="1949" spans="9:13" s="31" customFormat="1" ht="11.25">
      <c r="I1949" s="32"/>
      <c r="J1949" s="32"/>
      <c r="K1949" s="33"/>
      <c r="L1949" s="32"/>
      <c r="M1949" s="32"/>
    </row>
    <row r="1950" spans="9:13" s="31" customFormat="1" ht="11.25">
      <c r="I1950" s="32"/>
      <c r="J1950" s="32"/>
      <c r="K1950" s="33"/>
      <c r="L1950" s="32"/>
      <c r="M1950" s="32"/>
    </row>
    <row r="1951" spans="9:13" s="31" customFormat="1" ht="11.25">
      <c r="I1951" s="32"/>
      <c r="J1951" s="32"/>
      <c r="K1951" s="33"/>
      <c r="L1951" s="32"/>
      <c r="M1951" s="32"/>
    </row>
    <row r="1952" spans="9:13" s="31" customFormat="1" ht="11.25">
      <c r="I1952" s="32"/>
      <c r="J1952" s="32"/>
      <c r="K1952" s="33"/>
      <c r="L1952" s="32"/>
      <c r="M1952" s="32"/>
    </row>
    <row r="1953" spans="9:13" s="31" customFormat="1" ht="11.25">
      <c r="I1953" s="32"/>
      <c r="J1953" s="32"/>
      <c r="K1953" s="33"/>
      <c r="L1953" s="32"/>
      <c r="M1953" s="32"/>
    </row>
    <row r="1954" spans="9:13" s="31" customFormat="1" ht="11.25">
      <c r="I1954" s="32"/>
      <c r="J1954" s="32"/>
      <c r="K1954" s="33"/>
      <c r="L1954" s="32"/>
      <c r="M1954" s="32"/>
    </row>
    <row r="1955" spans="9:13" s="31" customFormat="1" ht="11.25">
      <c r="I1955" s="32"/>
      <c r="J1955" s="32"/>
      <c r="K1955" s="33"/>
      <c r="L1955" s="32"/>
      <c r="M1955" s="32"/>
    </row>
    <row r="1956" spans="9:13" s="31" customFormat="1" ht="11.25">
      <c r="I1956" s="32"/>
      <c r="J1956" s="32"/>
      <c r="K1956" s="33"/>
      <c r="L1956" s="32"/>
      <c r="M1956" s="32"/>
    </row>
    <row r="1957" spans="9:13" s="31" customFormat="1" ht="11.25">
      <c r="I1957" s="32"/>
      <c r="J1957" s="32"/>
      <c r="K1957" s="33"/>
      <c r="L1957" s="32"/>
      <c r="M1957" s="32"/>
    </row>
    <row r="1958" spans="9:13" s="31" customFormat="1" ht="11.25">
      <c r="I1958" s="32"/>
      <c r="J1958" s="32"/>
      <c r="K1958" s="33"/>
      <c r="L1958" s="32"/>
      <c r="M1958" s="32"/>
    </row>
    <row r="1959" spans="9:13" s="31" customFormat="1" ht="11.25">
      <c r="I1959" s="32"/>
      <c r="J1959" s="32"/>
      <c r="K1959" s="33"/>
      <c r="L1959" s="32"/>
      <c r="M1959" s="32"/>
    </row>
    <row r="1960" spans="9:13" s="31" customFormat="1" ht="11.25">
      <c r="I1960" s="32"/>
      <c r="J1960" s="32"/>
      <c r="K1960" s="33"/>
      <c r="L1960" s="32"/>
      <c r="M1960" s="32"/>
    </row>
    <row r="1961" spans="9:13" s="31" customFormat="1" ht="11.25">
      <c r="I1961" s="32"/>
      <c r="J1961" s="32"/>
      <c r="K1961" s="33"/>
      <c r="L1961" s="32"/>
      <c r="M1961" s="32"/>
    </row>
    <row r="1962" spans="9:13" s="31" customFormat="1" ht="11.25">
      <c r="I1962" s="32"/>
      <c r="J1962" s="32"/>
      <c r="K1962" s="33"/>
      <c r="L1962" s="32"/>
      <c r="M1962" s="32"/>
    </row>
    <row r="1963" spans="9:13" s="31" customFormat="1" ht="11.25">
      <c r="I1963" s="32"/>
      <c r="J1963" s="32"/>
      <c r="K1963" s="33"/>
      <c r="L1963" s="32"/>
      <c r="M1963" s="32"/>
    </row>
    <row r="1964" spans="9:13" s="31" customFormat="1" ht="11.25">
      <c r="I1964" s="32"/>
      <c r="J1964" s="32"/>
      <c r="K1964" s="33"/>
      <c r="L1964" s="32"/>
      <c r="M1964" s="32"/>
    </row>
    <row r="1965" spans="9:13" s="31" customFormat="1" ht="11.25">
      <c r="I1965" s="32"/>
      <c r="J1965" s="32"/>
      <c r="K1965" s="33"/>
      <c r="L1965" s="32"/>
      <c r="M1965" s="32"/>
    </row>
    <row r="1966" spans="9:13" s="31" customFormat="1" ht="11.25">
      <c r="I1966" s="32"/>
      <c r="J1966" s="32"/>
      <c r="K1966" s="33"/>
      <c r="L1966" s="32"/>
      <c r="M1966" s="32"/>
    </row>
    <row r="1967" spans="9:13" s="31" customFormat="1" ht="11.25">
      <c r="I1967" s="32"/>
      <c r="J1967" s="32"/>
      <c r="K1967" s="33"/>
      <c r="L1967" s="32"/>
      <c r="M1967" s="32"/>
    </row>
    <row r="1968" spans="9:13" s="31" customFormat="1" ht="11.25">
      <c r="I1968" s="32"/>
      <c r="J1968" s="32"/>
      <c r="K1968" s="33"/>
      <c r="L1968" s="32"/>
      <c r="M1968" s="32"/>
    </row>
    <row r="1969" spans="9:13" s="31" customFormat="1" ht="11.25">
      <c r="I1969" s="32"/>
      <c r="J1969" s="32"/>
      <c r="K1969" s="33"/>
      <c r="L1969" s="32"/>
      <c r="M1969" s="32"/>
    </row>
    <row r="1970" spans="9:13" s="31" customFormat="1" ht="11.25">
      <c r="I1970" s="32"/>
      <c r="J1970" s="32"/>
      <c r="K1970" s="33"/>
      <c r="L1970" s="32"/>
      <c r="M1970" s="32"/>
    </row>
    <row r="1971" spans="9:13" s="31" customFormat="1" ht="11.25">
      <c r="I1971" s="32"/>
      <c r="J1971" s="32"/>
      <c r="K1971" s="33"/>
      <c r="L1971" s="32"/>
      <c r="M1971" s="32"/>
    </row>
    <row r="1972" spans="9:13" s="31" customFormat="1" ht="11.25">
      <c r="I1972" s="32"/>
      <c r="J1972" s="32"/>
      <c r="K1972" s="33"/>
      <c r="L1972" s="32"/>
      <c r="M1972" s="32"/>
    </row>
    <row r="1973" spans="9:13" s="31" customFormat="1" ht="11.25">
      <c r="I1973" s="32"/>
      <c r="J1973" s="32"/>
      <c r="K1973" s="33"/>
      <c r="L1973" s="32"/>
      <c r="M1973" s="32"/>
    </row>
    <row r="1974" spans="9:13" s="31" customFormat="1" ht="11.25">
      <c r="I1974" s="32"/>
      <c r="J1974" s="32"/>
      <c r="K1974" s="33"/>
      <c r="L1974" s="32"/>
      <c r="M1974" s="32"/>
    </row>
    <row r="1975" spans="9:13" s="31" customFormat="1" ht="11.25">
      <c r="I1975" s="32"/>
      <c r="J1975" s="32"/>
      <c r="K1975" s="33"/>
      <c r="L1975" s="32"/>
      <c r="M1975" s="32"/>
    </row>
    <row r="1976" spans="9:13" s="31" customFormat="1" ht="11.25">
      <c r="I1976" s="32"/>
      <c r="J1976" s="32"/>
      <c r="K1976" s="33"/>
      <c r="L1976" s="32"/>
      <c r="M1976" s="32"/>
    </row>
    <row r="1977" spans="9:13" s="31" customFormat="1" ht="11.25">
      <c r="I1977" s="32"/>
      <c r="J1977" s="32"/>
      <c r="K1977" s="33"/>
      <c r="L1977" s="32"/>
      <c r="M1977" s="32"/>
    </row>
    <row r="1978" spans="9:13" s="31" customFormat="1" ht="11.25">
      <c r="I1978" s="32"/>
      <c r="J1978" s="32"/>
      <c r="K1978" s="33"/>
      <c r="L1978" s="32"/>
      <c r="M1978" s="32"/>
    </row>
    <row r="1979" spans="9:13" s="31" customFormat="1" ht="11.25">
      <c r="I1979" s="32"/>
      <c r="J1979" s="32"/>
      <c r="K1979" s="33"/>
      <c r="L1979" s="32"/>
      <c r="M1979" s="32"/>
    </row>
    <row r="1980" spans="9:13" s="31" customFormat="1" ht="11.25">
      <c r="I1980" s="32"/>
      <c r="J1980" s="32"/>
      <c r="K1980" s="33"/>
      <c r="L1980" s="32"/>
      <c r="M1980" s="32"/>
    </row>
    <row r="1981" spans="9:13" s="31" customFormat="1" ht="11.25">
      <c r="I1981" s="32"/>
      <c r="J1981" s="32"/>
      <c r="K1981" s="33"/>
      <c r="L1981" s="32"/>
      <c r="M1981" s="32"/>
    </row>
    <row r="1982" spans="9:13" s="31" customFormat="1" ht="11.25">
      <c r="I1982" s="32"/>
      <c r="J1982" s="32"/>
      <c r="K1982" s="33"/>
      <c r="L1982" s="32"/>
      <c r="M1982" s="32"/>
    </row>
    <row r="1983" spans="9:13" s="31" customFormat="1" ht="11.25">
      <c r="I1983" s="32"/>
      <c r="J1983" s="32"/>
      <c r="K1983" s="33"/>
      <c r="L1983" s="32"/>
      <c r="M1983" s="32"/>
    </row>
    <row r="1984" spans="9:13" s="31" customFormat="1" ht="11.25">
      <c r="I1984" s="32"/>
      <c r="J1984" s="32"/>
      <c r="K1984" s="33"/>
      <c r="L1984" s="32"/>
      <c r="M1984" s="32"/>
    </row>
    <row r="1985" spans="9:13" s="31" customFormat="1" ht="11.25">
      <c r="I1985" s="32"/>
      <c r="J1985" s="32"/>
      <c r="K1985" s="33"/>
      <c r="L1985" s="32"/>
      <c r="M1985" s="32"/>
    </row>
    <row r="1986" spans="9:13" s="31" customFormat="1" ht="11.25">
      <c r="I1986" s="32"/>
      <c r="J1986" s="32"/>
      <c r="K1986" s="33"/>
      <c r="L1986" s="32"/>
      <c r="M1986" s="32"/>
    </row>
    <row r="1987" spans="9:13" s="31" customFormat="1" ht="11.25">
      <c r="I1987" s="32"/>
      <c r="J1987" s="32"/>
      <c r="K1987" s="33"/>
      <c r="L1987" s="32"/>
      <c r="M1987" s="32"/>
    </row>
    <row r="1988" spans="9:13" s="31" customFormat="1" ht="11.25">
      <c r="I1988" s="32"/>
      <c r="J1988" s="32"/>
      <c r="K1988" s="33"/>
      <c r="L1988" s="32"/>
      <c r="M1988" s="32"/>
    </row>
    <row r="1989" spans="9:13" s="31" customFormat="1" ht="11.25">
      <c r="I1989" s="32"/>
      <c r="J1989" s="32"/>
      <c r="K1989" s="33"/>
      <c r="L1989" s="32"/>
      <c r="M1989" s="32"/>
    </row>
    <row r="1990" spans="9:13" s="31" customFormat="1" ht="11.25">
      <c r="I1990" s="32"/>
      <c r="J1990" s="32"/>
      <c r="K1990" s="33"/>
      <c r="L1990" s="32"/>
      <c r="M1990" s="32"/>
    </row>
    <row r="1991" spans="9:13" s="31" customFormat="1" ht="11.25">
      <c r="I1991" s="32"/>
      <c r="J1991" s="32"/>
      <c r="K1991" s="33"/>
      <c r="L1991" s="32"/>
      <c r="M1991" s="32"/>
    </row>
    <row r="1992" spans="9:13" s="31" customFormat="1" ht="11.25">
      <c r="I1992" s="32"/>
      <c r="J1992" s="32"/>
      <c r="K1992" s="33"/>
      <c r="L1992" s="32"/>
      <c r="M1992" s="32"/>
    </row>
    <row r="1993" spans="9:13" s="31" customFormat="1" ht="11.25">
      <c r="I1993" s="32"/>
      <c r="J1993" s="32"/>
      <c r="K1993" s="33"/>
      <c r="L1993" s="32"/>
      <c r="M1993" s="32"/>
    </row>
    <row r="1994" spans="9:13" s="31" customFormat="1" ht="11.25">
      <c r="I1994" s="32"/>
      <c r="J1994" s="32"/>
      <c r="K1994" s="33"/>
      <c r="L1994" s="32"/>
      <c r="M1994" s="32"/>
    </row>
    <row r="1995" spans="9:13" s="31" customFormat="1" ht="11.25">
      <c r="I1995" s="32"/>
      <c r="J1995" s="32"/>
      <c r="K1995" s="33"/>
      <c r="L1995" s="32"/>
      <c r="M1995" s="32"/>
    </row>
    <row r="1996" spans="9:13" s="31" customFormat="1" ht="11.25">
      <c r="I1996" s="32"/>
      <c r="J1996" s="32"/>
      <c r="K1996" s="33"/>
      <c r="L1996" s="32"/>
      <c r="M1996" s="32"/>
    </row>
    <row r="1997" spans="9:13" s="31" customFormat="1" ht="11.25">
      <c r="I1997" s="32"/>
      <c r="J1997" s="32"/>
      <c r="K1997" s="33"/>
      <c r="L1997" s="32"/>
      <c r="M1997" s="32"/>
    </row>
    <row r="1998" spans="9:13" s="31" customFormat="1" ht="11.25">
      <c r="I1998" s="32"/>
      <c r="J1998" s="32"/>
      <c r="K1998" s="33"/>
      <c r="L1998" s="32"/>
      <c r="M1998" s="32"/>
    </row>
    <row r="1999" spans="9:13" s="31" customFormat="1" ht="11.25">
      <c r="I1999" s="32"/>
      <c r="J1999" s="32"/>
      <c r="K1999" s="33"/>
      <c r="L1999" s="32"/>
      <c r="M1999" s="32"/>
    </row>
    <row r="2000" spans="9:13" s="31" customFormat="1" ht="11.25">
      <c r="I2000" s="32"/>
      <c r="J2000" s="32"/>
      <c r="K2000" s="33"/>
      <c r="L2000" s="32"/>
      <c r="M2000" s="32"/>
    </row>
    <row r="2001" spans="9:13" s="31" customFormat="1" ht="11.25">
      <c r="I2001" s="32"/>
      <c r="J2001" s="32"/>
      <c r="K2001" s="33"/>
      <c r="L2001" s="32"/>
      <c r="M2001" s="32"/>
    </row>
    <row r="2002" spans="9:13" s="31" customFormat="1" ht="11.25">
      <c r="I2002" s="32"/>
      <c r="J2002" s="32"/>
      <c r="K2002" s="33"/>
      <c r="L2002" s="32"/>
      <c r="M2002" s="32"/>
    </row>
    <row r="2003" spans="9:13" s="31" customFormat="1" ht="11.25">
      <c r="I2003" s="32"/>
      <c r="J2003" s="32"/>
      <c r="K2003" s="33"/>
      <c r="L2003" s="32"/>
      <c r="M2003" s="32"/>
    </row>
    <row r="2004" spans="9:13" s="31" customFormat="1" ht="11.25">
      <c r="I2004" s="32"/>
      <c r="J2004" s="32"/>
      <c r="K2004" s="33"/>
      <c r="L2004" s="32"/>
      <c r="M2004" s="32"/>
    </row>
    <row r="2005" spans="9:13" s="31" customFormat="1" ht="11.25">
      <c r="I2005" s="32"/>
      <c r="J2005" s="32"/>
      <c r="K2005" s="33"/>
      <c r="L2005" s="32"/>
      <c r="M2005" s="32"/>
    </row>
    <row r="2006" spans="9:13" s="31" customFormat="1" ht="11.25">
      <c r="I2006" s="32"/>
      <c r="J2006" s="32"/>
      <c r="K2006" s="33"/>
      <c r="L2006" s="32"/>
      <c r="M2006" s="32"/>
    </row>
    <row r="2007" spans="9:13" s="31" customFormat="1" ht="11.25">
      <c r="I2007" s="32"/>
      <c r="J2007" s="32"/>
      <c r="K2007" s="33"/>
      <c r="L2007" s="32"/>
      <c r="M2007" s="32"/>
    </row>
    <row r="2008" spans="9:13" s="31" customFormat="1" ht="11.25">
      <c r="I2008" s="32"/>
      <c r="J2008" s="32"/>
      <c r="K2008" s="33"/>
      <c r="L2008" s="32"/>
      <c r="M2008" s="32"/>
    </row>
    <row r="2009" spans="9:13" s="31" customFormat="1" ht="11.25">
      <c r="I2009" s="32"/>
      <c r="J2009" s="32"/>
      <c r="K2009" s="33"/>
      <c r="L2009" s="32"/>
      <c r="M2009" s="32"/>
    </row>
    <row r="2010" spans="9:13" s="31" customFormat="1" ht="11.25">
      <c r="I2010" s="32"/>
      <c r="J2010" s="32"/>
      <c r="K2010" s="33"/>
      <c r="L2010" s="32"/>
      <c r="M2010" s="32"/>
    </row>
    <row r="2011" spans="9:13" s="31" customFormat="1" ht="11.25">
      <c r="I2011" s="32"/>
      <c r="J2011" s="32"/>
      <c r="K2011" s="33"/>
      <c r="L2011" s="32"/>
      <c r="M2011" s="32"/>
    </row>
    <row r="2012" spans="9:13" s="31" customFormat="1" ht="11.25">
      <c r="I2012" s="32"/>
      <c r="J2012" s="32"/>
      <c r="K2012" s="33"/>
      <c r="L2012" s="32"/>
      <c r="M2012" s="32"/>
    </row>
    <row r="2013" spans="9:13" s="31" customFormat="1" ht="11.25">
      <c r="I2013" s="32"/>
      <c r="J2013" s="32"/>
      <c r="K2013" s="33"/>
      <c r="L2013" s="32"/>
      <c r="M2013" s="32"/>
    </row>
    <row r="2014" spans="9:13" s="31" customFormat="1" ht="11.25">
      <c r="I2014" s="32"/>
      <c r="J2014" s="32"/>
      <c r="K2014" s="33"/>
      <c r="L2014" s="32"/>
      <c r="M2014" s="32"/>
    </row>
    <row r="2015" spans="9:13" s="31" customFormat="1" ht="11.25">
      <c r="I2015" s="32"/>
      <c r="J2015" s="32"/>
      <c r="K2015" s="33"/>
      <c r="L2015" s="32"/>
      <c r="M2015" s="32"/>
    </row>
    <row r="2016" spans="9:13" s="31" customFormat="1" ht="11.25">
      <c r="I2016" s="32"/>
      <c r="J2016" s="32"/>
      <c r="K2016" s="33"/>
      <c r="L2016" s="32"/>
      <c r="M2016" s="32"/>
    </row>
    <row r="2017" spans="9:13" s="31" customFormat="1" ht="11.25">
      <c r="I2017" s="32"/>
      <c r="J2017" s="32"/>
      <c r="K2017" s="33"/>
      <c r="L2017" s="32"/>
      <c r="M2017" s="32"/>
    </row>
    <row r="2018" spans="9:13" s="31" customFormat="1" ht="11.25">
      <c r="I2018" s="32"/>
      <c r="J2018" s="32"/>
      <c r="K2018" s="33"/>
      <c r="L2018" s="32"/>
      <c r="M2018" s="32"/>
    </row>
    <row r="2019" spans="9:13" s="31" customFormat="1" ht="11.25">
      <c r="I2019" s="32"/>
      <c r="J2019" s="32"/>
      <c r="K2019" s="33"/>
      <c r="L2019" s="32"/>
      <c r="M2019" s="32"/>
    </row>
    <row r="2020" spans="9:13" s="31" customFormat="1" ht="11.25">
      <c r="I2020" s="32"/>
      <c r="J2020" s="32"/>
      <c r="K2020" s="33"/>
      <c r="L2020" s="32"/>
      <c r="M2020" s="32"/>
    </row>
    <row r="2021" spans="9:13" s="31" customFormat="1" ht="11.25">
      <c r="I2021" s="32"/>
      <c r="J2021" s="32"/>
      <c r="K2021" s="33"/>
      <c r="L2021" s="32"/>
      <c r="M2021" s="32"/>
    </row>
    <row r="2022" spans="9:13" s="31" customFormat="1" ht="11.25">
      <c r="I2022" s="32"/>
      <c r="J2022" s="32"/>
      <c r="K2022" s="33"/>
      <c r="L2022" s="32"/>
      <c r="M2022" s="32"/>
    </row>
    <row r="2023" spans="9:13" s="31" customFormat="1" ht="11.25">
      <c r="I2023" s="32"/>
      <c r="J2023" s="32"/>
      <c r="K2023" s="33"/>
      <c r="L2023" s="32"/>
      <c r="M2023" s="32"/>
    </row>
    <row r="2024" spans="9:13" s="31" customFormat="1" ht="11.25">
      <c r="I2024" s="32"/>
      <c r="J2024" s="32"/>
      <c r="K2024" s="33"/>
      <c r="L2024" s="32"/>
      <c r="M2024" s="32"/>
    </row>
    <row r="2025" spans="9:13" s="31" customFormat="1" ht="11.25">
      <c r="I2025" s="32"/>
      <c r="J2025" s="32"/>
      <c r="K2025" s="33"/>
      <c r="L2025" s="32"/>
      <c r="M2025" s="32"/>
    </row>
    <row r="2026" spans="9:13" s="31" customFormat="1" ht="11.25">
      <c r="I2026" s="32"/>
      <c r="J2026" s="32"/>
      <c r="K2026" s="33"/>
      <c r="L2026" s="32"/>
      <c r="M2026" s="32"/>
    </row>
    <row r="2027" spans="9:13" s="31" customFormat="1" ht="11.25">
      <c r="I2027" s="32"/>
      <c r="J2027" s="32"/>
      <c r="K2027" s="33"/>
      <c r="L2027" s="32"/>
      <c r="M2027" s="32"/>
    </row>
    <row r="2028" spans="9:13" s="31" customFormat="1" ht="11.25">
      <c r="I2028" s="32"/>
      <c r="J2028" s="32"/>
      <c r="K2028" s="33"/>
      <c r="L2028" s="32"/>
      <c r="M2028" s="32"/>
    </row>
    <row r="2029" spans="9:13" s="31" customFormat="1" ht="11.25">
      <c r="I2029" s="32"/>
      <c r="J2029" s="32"/>
      <c r="K2029" s="33"/>
      <c r="L2029" s="32"/>
      <c r="M2029" s="32"/>
    </row>
    <row r="2030" spans="9:13" s="31" customFormat="1" ht="11.25">
      <c r="I2030" s="32"/>
      <c r="J2030" s="32"/>
      <c r="K2030" s="33"/>
      <c r="L2030" s="32"/>
      <c r="M2030" s="32"/>
    </row>
    <row r="2031" spans="9:13" s="31" customFormat="1" ht="11.25">
      <c r="I2031" s="32"/>
      <c r="J2031" s="32"/>
      <c r="K2031" s="33"/>
      <c r="L2031" s="32"/>
      <c r="M2031" s="32"/>
    </row>
    <row r="2032" spans="9:13" s="31" customFormat="1" ht="11.25">
      <c r="I2032" s="32"/>
      <c r="J2032" s="32"/>
      <c r="K2032" s="33"/>
      <c r="L2032" s="32"/>
      <c r="M2032" s="32"/>
    </row>
    <row r="2033" spans="9:13" s="31" customFormat="1" ht="11.25">
      <c r="I2033" s="32"/>
      <c r="J2033" s="32"/>
      <c r="K2033" s="33"/>
      <c r="L2033" s="32"/>
      <c r="M2033" s="32"/>
    </row>
    <row r="2034" spans="9:13" s="31" customFormat="1" ht="11.25">
      <c r="I2034" s="32"/>
      <c r="J2034" s="32"/>
      <c r="K2034" s="33"/>
      <c r="L2034" s="32"/>
      <c r="M2034" s="32"/>
    </row>
    <row r="2035" spans="9:13" s="31" customFormat="1" ht="11.25">
      <c r="I2035" s="32"/>
      <c r="J2035" s="32"/>
      <c r="K2035" s="33"/>
      <c r="L2035" s="32"/>
      <c r="M2035" s="32"/>
    </row>
    <row r="2036" spans="9:13" s="31" customFormat="1" ht="11.25">
      <c r="I2036" s="32"/>
      <c r="J2036" s="32"/>
      <c r="K2036" s="33"/>
      <c r="L2036" s="32"/>
      <c r="M2036" s="32"/>
    </row>
    <row r="2037" spans="9:13" s="31" customFormat="1" ht="11.25">
      <c r="I2037" s="32"/>
      <c r="J2037" s="32"/>
      <c r="K2037" s="33"/>
      <c r="L2037" s="32"/>
      <c r="M2037" s="32"/>
    </row>
    <row r="2038" spans="9:13" s="31" customFormat="1" ht="11.25">
      <c r="I2038" s="32"/>
      <c r="J2038" s="32"/>
      <c r="K2038" s="33"/>
      <c r="L2038" s="32"/>
      <c r="M2038" s="32"/>
    </row>
    <row r="2039" spans="9:13" s="31" customFormat="1" ht="11.25">
      <c r="I2039" s="32"/>
      <c r="J2039" s="32"/>
      <c r="K2039" s="33"/>
      <c r="L2039" s="32"/>
      <c r="M2039" s="32"/>
    </row>
    <row r="2040" spans="9:13" s="31" customFormat="1" ht="11.25">
      <c r="I2040" s="32"/>
      <c r="J2040" s="32"/>
      <c r="K2040" s="33"/>
      <c r="L2040" s="32"/>
      <c r="M2040" s="32"/>
    </row>
    <row r="2041" spans="9:13" s="31" customFormat="1" ht="11.25">
      <c r="I2041" s="32"/>
      <c r="J2041" s="32"/>
      <c r="K2041" s="33"/>
      <c r="L2041" s="32"/>
      <c r="M2041" s="32"/>
    </row>
    <row r="2042" spans="9:13" s="31" customFormat="1" ht="11.25">
      <c r="I2042" s="32"/>
      <c r="J2042" s="32"/>
      <c r="K2042" s="33"/>
      <c r="L2042" s="32"/>
      <c r="M2042" s="32"/>
    </row>
    <row r="2043" spans="9:13" s="31" customFormat="1" ht="11.25">
      <c r="I2043" s="32"/>
      <c r="J2043" s="32"/>
      <c r="K2043" s="33"/>
      <c r="L2043" s="32"/>
      <c r="M2043" s="32"/>
    </row>
    <row r="2044" spans="9:13" s="31" customFormat="1" ht="11.25">
      <c r="I2044" s="32"/>
      <c r="J2044" s="32"/>
      <c r="K2044" s="33"/>
      <c r="L2044" s="32"/>
      <c r="M2044" s="32"/>
    </row>
    <row r="2045" spans="9:13" s="31" customFormat="1" ht="11.25">
      <c r="I2045" s="32"/>
      <c r="J2045" s="32"/>
      <c r="K2045" s="33"/>
      <c r="L2045" s="32"/>
      <c r="M2045" s="32"/>
    </row>
    <row r="2046" spans="9:13" s="31" customFormat="1" ht="11.25">
      <c r="I2046" s="32"/>
      <c r="J2046" s="32"/>
      <c r="K2046" s="33"/>
      <c r="L2046" s="32"/>
      <c r="M2046" s="32"/>
    </row>
    <row r="2047" spans="9:13" s="31" customFormat="1" ht="11.25">
      <c r="I2047" s="32"/>
      <c r="J2047" s="32"/>
      <c r="K2047" s="33"/>
      <c r="L2047" s="32"/>
      <c r="M2047" s="32"/>
    </row>
    <row r="2048" spans="9:13" s="31" customFormat="1" ht="11.25">
      <c r="I2048" s="32"/>
      <c r="J2048" s="32"/>
      <c r="K2048" s="33"/>
      <c r="L2048" s="32"/>
      <c r="M2048" s="32"/>
    </row>
    <row r="2049" spans="9:13" s="31" customFormat="1" ht="11.25">
      <c r="I2049" s="32"/>
      <c r="J2049" s="32"/>
      <c r="K2049" s="33"/>
      <c r="L2049" s="32"/>
      <c r="M2049" s="32"/>
    </row>
    <row r="2050" spans="9:13" s="31" customFormat="1" ht="11.25">
      <c r="I2050" s="32"/>
      <c r="J2050" s="32"/>
      <c r="K2050" s="33"/>
      <c r="L2050" s="32"/>
      <c r="M2050" s="32"/>
    </row>
    <row r="2051" spans="9:13" s="31" customFormat="1" ht="11.25">
      <c r="I2051" s="32"/>
      <c r="J2051" s="32"/>
      <c r="K2051" s="33"/>
      <c r="L2051" s="32"/>
      <c r="M2051" s="32"/>
    </row>
    <row r="2052" spans="9:13" s="31" customFormat="1" ht="11.25">
      <c r="I2052" s="32"/>
      <c r="J2052" s="32"/>
      <c r="K2052" s="33"/>
      <c r="L2052" s="32"/>
      <c r="M2052" s="32"/>
    </row>
    <row r="2053" spans="9:13" s="31" customFormat="1" ht="11.25">
      <c r="I2053" s="32"/>
      <c r="J2053" s="32"/>
      <c r="K2053" s="33"/>
      <c r="L2053" s="32"/>
      <c r="M2053" s="32"/>
    </row>
    <row r="2054" spans="9:13" s="31" customFormat="1" ht="11.25">
      <c r="I2054" s="32"/>
      <c r="J2054" s="32"/>
      <c r="K2054" s="33"/>
      <c r="L2054" s="32"/>
      <c r="M2054" s="32"/>
    </row>
    <row r="2055" spans="9:13" s="31" customFormat="1" ht="11.25">
      <c r="I2055" s="32"/>
      <c r="J2055" s="32"/>
      <c r="K2055" s="33"/>
      <c r="L2055" s="32"/>
      <c r="M2055" s="32"/>
    </row>
    <row r="2056" spans="9:13" s="31" customFormat="1" ht="11.25">
      <c r="I2056" s="32"/>
      <c r="J2056" s="32"/>
      <c r="K2056" s="33"/>
      <c r="L2056" s="32"/>
      <c r="M2056" s="32"/>
    </row>
    <row r="2057" spans="9:13" s="31" customFormat="1" ht="11.25">
      <c r="I2057" s="32"/>
      <c r="J2057" s="32"/>
      <c r="K2057" s="33"/>
      <c r="L2057" s="32"/>
      <c r="M2057" s="32"/>
    </row>
    <row r="2058" spans="9:13" s="31" customFormat="1" ht="11.25">
      <c r="I2058" s="32"/>
      <c r="J2058" s="32"/>
      <c r="K2058" s="33"/>
      <c r="L2058" s="32"/>
      <c r="M2058" s="32"/>
    </row>
    <row r="2059" spans="9:13" s="31" customFormat="1" ht="11.25">
      <c r="I2059" s="32"/>
      <c r="J2059" s="32"/>
      <c r="K2059" s="33"/>
      <c r="L2059" s="32"/>
      <c r="M2059" s="32"/>
    </row>
    <row r="2060" spans="9:13" s="31" customFormat="1" ht="11.25">
      <c r="I2060" s="32"/>
      <c r="J2060" s="32"/>
      <c r="K2060" s="33"/>
      <c r="L2060" s="32"/>
      <c r="M2060" s="32"/>
    </row>
    <row r="2061" spans="9:13" s="31" customFormat="1" ht="11.25">
      <c r="I2061" s="32"/>
      <c r="J2061" s="32"/>
      <c r="K2061" s="33"/>
      <c r="L2061" s="32"/>
      <c r="M2061" s="32"/>
    </row>
    <row r="2062" spans="9:13" s="31" customFormat="1" ht="11.25">
      <c r="I2062" s="32"/>
      <c r="J2062" s="32"/>
      <c r="K2062" s="33"/>
      <c r="L2062" s="32"/>
      <c r="M2062" s="32"/>
    </row>
    <row r="2063" spans="9:13" s="31" customFormat="1" ht="11.25">
      <c r="I2063" s="32"/>
      <c r="J2063" s="32"/>
      <c r="K2063" s="33"/>
      <c r="L2063" s="32"/>
      <c r="M2063" s="32"/>
    </row>
    <row r="2064" spans="9:13" s="31" customFormat="1" ht="11.25">
      <c r="I2064" s="32"/>
      <c r="J2064" s="32"/>
      <c r="K2064" s="33"/>
      <c r="L2064" s="32"/>
      <c r="M2064" s="32"/>
    </row>
    <row r="2065" spans="9:13" s="31" customFormat="1" ht="11.25">
      <c r="I2065" s="32"/>
      <c r="J2065" s="32"/>
      <c r="K2065" s="33"/>
      <c r="L2065" s="32"/>
      <c r="M2065" s="32"/>
    </row>
    <row r="2066" spans="9:13" s="31" customFormat="1" ht="11.25">
      <c r="I2066" s="32"/>
      <c r="J2066" s="32"/>
      <c r="K2066" s="33"/>
      <c r="L2066" s="32"/>
      <c r="M2066" s="32"/>
    </row>
    <row r="2067" spans="9:13" s="31" customFormat="1" ht="11.25">
      <c r="I2067" s="32"/>
      <c r="J2067" s="32"/>
      <c r="K2067" s="33"/>
      <c r="L2067" s="32"/>
      <c r="M2067" s="32"/>
    </row>
    <row r="2068" spans="9:13" s="31" customFormat="1" ht="11.25">
      <c r="I2068" s="32"/>
      <c r="J2068" s="32"/>
      <c r="K2068" s="33"/>
      <c r="L2068" s="32"/>
      <c r="M2068" s="32"/>
    </row>
    <row r="2069" spans="9:13" s="31" customFormat="1" ht="11.25">
      <c r="I2069" s="32"/>
      <c r="J2069" s="32"/>
      <c r="K2069" s="33"/>
      <c r="L2069" s="32"/>
      <c r="M2069" s="32"/>
    </row>
    <row r="2070" spans="9:13" s="31" customFormat="1" ht="11.25">
      <c r="I2070" s="32"/>
      <c r="J2070" s="32"/>
      <c r="K2070" s="33"/>
      <c r="L2070" s="32"/>
      <c r="M2070" s="32"/>
    </row>
    <row r="2071" spans="9:13" s="31" customFormat="1" ht="11.25">
      <c r="I2071" s="32"/>
      <c r="J2071" s="32"/>
      <c r="K2071" s="33"/>
      <c r="L2071" s="32"/>
      <c r="M2071" s="32"/>
    </row>
    <row r="2072" spans="9:13" s="31" customFormat="1" ht="11.25">
      <c r="I2072" s="32"/>
      <c r="J2072" s="32"/>
      <c r="K2072" s="33"/>
      <c r="L2072" s="32"/>
      <c r="M2072" s="32"/>
    </row>
    <row r="2073" spans="9:13" s="31" customFormat="1" ht="11.25">
      <c r="I2073" s="32"/>
      <c r="J2073" s="32"/>
      <c r="K2073" s="33"/>
      <c r="L2073" s="32"/>
      <c r="M2073" s="32"/>
    </row>
    <row r="2074" spans="9:13" s="31" customFormat="1" ht="11.25">
      <c r="I2074" s="32"/>
      <c r="J2074" s="32"/>
      <c r="K2074" s="33"/>
      <c r="L2074" s="32"/>
      <c r="M2074" s="32"/>
    </row>
    <row r="2075" spans="9:13" s="31" customFormat="1" ht="11.25">
      <c r="I2075" s="32"/>
      <c r="J2075" s="32"/>
      <c r="K2075" s="33"/>
      <c r="L2075" s="32"/>
      <c r="M2075" s="32"/>
    </row>
    <row r="2076" spans="9:13" s="31" customFormat="1" ht="11.25">
      <c r="I2076" s="32"/>
      <c r="J2076" s="32"/>
      <c r="K2076" s="33"/>
      <c r="L2076" s="32"/>
      <c r="M2076" s="32"/>
    </row>
    <row r="2077" spans="9:13" s="31" customFormat="1" ht="11.25">
      <c r="I2077" s="32"/>
      <c r="J2077" s="32"/>
      <c r="K2077" s="33"/>
      <c r="L2077" s="32"/>
      <c r="M2077" s="32"/>
    </row>
    <row r="2078" spans="9:13" s="31" customFormat="1" ht="11.25">
      <c r="I2078" s="32"/>
      <c r="J2078" s="32"/>
      <c r="K2078" s="33"/>
      <c r="L2078" s="32"/>
      <c r="M2078" s="32"/>
    </row>
    <row r="2079" spans="9:13" s="31" customFormat="1" ht="11.25">
      <c r="I2079" s="32"/>
      <c r="J2079" s="32"/>
      <c r="K2079" s="33"/>
      <c r="L2079" s="32"/>
      <c r="M2079" s="32"/>
    </row>
    <row r="2080" spans="9:13" s="31" customFormat="1" ht="11.25">
      <c r="I2080" s="32"/>
      <c r="J2080" s="32"/>
      <c r="K2080" s="33"/>
      <c r="L2080" s="32"/>
      <c r="M2080" s="32"/>
    </row>
    <row r="2081" spans="9:13" s="31" customFormat="1" ht="11.25">
      <c r="I2081" s="32"/>
      <c r="J2081" s="32"/>
      <c r="K2081" s="33"/>
      <c r="L2081" s="32"/>
      <c r="M2081" s="32"/>
    </row>
    <row r="2082" spans="9:13" s="31" customFormat="1" ht="11.25">
      <c r="I2082" s="32"/>
      <c r="J2082" s="32"/>
      <c r="K2082" s="33"/>
      <c r="L2082" s="32"/>
      <c r="M2082" s="32"/>
    </row>
    <row r="2083" spans="9:13" s="31" customFormat="1" ht="11.25">
      <c r="I2083" s="32"/>
      <c r="J2083" s="32"/>
      <c r="K2083" s="33"/>
      <c r="L2083" s="32"/>
      <c r="M2083" s="32"/>
    </row>
    <row r="2084" spans="9:13" s="31" customFormat="1" ht="11.25">
      <c r="I2084" s="32"/>
      <c r="J2084" s="32"/>
      <c r="K2084" s="33"/>
      <c r="L2084" s="32"/>
      <c r="M2084" s="32"/>
    </row>
    <row r="2085" spans="9:13" s="31" customFormat="1" ht="11.25">
      <c r="I2085" s="32"/>
      <c r="J2085" s="32"/>
      <c r="K2085" s="33"/>
      <c r="L2085" s="32"/>
      <c r="M2085" s="32"/>
    </row>
    <row r="2086" spans="9:13" s="31" customFormat="1" ht="11.25">
      <c r="I2086" s="32"/>
      <c r="J2086" s="32"/>
      <c r="K2086" s="33"/>
      <c r="L2086" s="32"/>
      <c r="M2086" s="32"/>
    </row>
    <row r="2087" spans="9:13" s="31" customFormat="1" ht="11.25">
      <c r="I2087" s="32"/>
      <c r="J2087" s="32"/>
      <c r="K2087" s="33"/>
      <c r="L2087" s="32"/>
      <c r="M2087" s="32"/>
    </row>
    <row r="2088" spans="9:13" s="31" customFormat="1" ht="11.25">
      <c r="I2088" s="32"/>
      <c r="J2088" s="32"/>
      <c r="K2088" s="33"/>
      <c r="L2088" s="32"/>
      <c r="M2088" s="32"/>
    </row>
    <row r="2089" spans="9:13" s="31" customFormat="1" ht="11.25">
      <c r="I2089" s="32"/>
      <c r="J2089" s="32"/>
      <c r="K2089" s="33"/>
      <c r="L2089" s="32"/>
      <c r="M2089" s="32"/>
    </row>
    <row r="2090" spans="9:13" s="31" customFormat="1" ht="11.25">
      <c r="I2090" s="32"/>
      <c r="J2090" s="32"/>
      <c r="K2090" s="33"/>
      <c r="L2090" s="32"/>
      <c r="M2090" s="32"/>
    </row>
    <row r="2091" spans="9:13" s="31" customFormat="1" ht="11.25">
      <c r="I2091" s="32"/>
      <c r="J2091" s="32"/>
      <c r="K2091" s="33"/>
      <c r="L2091" s="32"/>
      <c r="M2091" s="32"/>
    </row>
    <row r="2092" spans="9:13" s="31" customFormat="1" ht="11.25">
      <c r="I2092" s="32"/>
      <c r="J2092" s="32"/>
      <c r="K2092" s="33"/>
      <c r="L2092" s="32"/>
      <c r="M2092" s="32"/>
    </row>
    <row r="2093" spans="9:13" s="31" customFormat="1" ht="11.25">
      <c r="I2093" s="32"/>
      <c r="J2093" s="32"/>
      <c r="K2093" s="33"/>
      <c r="L2093" s="32"/>
      <c r="M2093" s="32"/>
    </row>
    <row r="2094" spans="9:13" s="31" customFormat="1" ht="11.25">
      <c r="I2094" s="32"/>
      <c r="J2094" s="32"/>
      <c r="K2094" s="33"/>
      <c r="L2094" s="32"/>
      <c r="M2094" s="32"/>
    </row>
    <row r="2095" spans="9:13" s="31" customFormat="1" ht="11.25">
      <c r="I2095" s="32"/>
      <c r="J2095" s="32"/>
      <c r="K2095" s="33"/>
      <c r="L2095" s="32"/>
      <c r="M2095" s="32"/>
    </row>
    <row r="2096" spans="9:13" s="31" customFormat="1" ht="11.25">
      <c r="I2096" s="32"/>
      <c r="J2096" s="32"/>
      <c r="K2096" s="33"/>
      <c r="L2096" s="32"/>
      <c r="M2096" s="32"/>
    </row>
    <row r="2097" spans="9:13" s="31" customFormat="1" ht="11.25">
      <c r="I2097" s="32"/>
      <c r="J2097" s="32"/>
      <c r="K2097" s="33"/>
      <c r="L2097" s="32"/>
      <c r="M2097" s="32"/>
    </row>
    <row r="2098" spans="9:13" s="31" customFormat="1" ht="11.25">
      <c r="I2098" s="32"/>
      <c r="J2098" s="32"/>
      <c r="K2098" s="33"/>
      <c r="L2098" s="32"/>
      <c r="M2098" s="32"/>
    </row>
    <row r="2099" spans="9:13" s="31" customFormat="1" ht="11.25">
      <c r="I2099" s="32"/>
      <c r="J2099" s="32"/>
      <c r="K2099" s="33"/>
      <c r="L2099" s="32"/>
      <c r="M2099" s="32"/>
    </row>
    <row r="2100" spans="9:13" s="31" customFormat="1" ht="11.25">
      <c r="I2100" s="32"/>
      <c r="J2100" s="32"/>
      <c r="K2100" s="33"/>
      <c r="L2100" s="32"/>
      <c r="M2100" s="32"/>
    </row>
    <row r="2101" spans="9:13" s="31" customFormat="1" ht="11.25">
      <c r="I2101" s="32"/>
      <c r="J2101" s="32"/>
      <c r="K2101" s="33"/>
      <c r="L2101" s="32"/>
      <c r="M2101" s="32"/>
    </row>
    <row r="2102" spans="9:13" s="31" customFormat="1" ht="11.25">
      <c r="I2102" s="32"/>
      <c r="J2102" s="32"/>
      <c r="K2102" s="33"/>
      <c r="L2102" s="32"/>
      <c r="M2102" s="32"/>
    </row>
    <row r="2103" spans="9:13" s="31" customFormat="1" ht="11.25">
      <c r="I2103" s="32"/>
      <c r="J2103" s="32"/>
      <c r="K2103" s="33"/>
      <c r="L2103" s="32"/>
      <c r="M2103" s="32"/>
    </row>
    <row r="2104" spans="9:13" s="31" customFormat="1" ht="11.25">
      <c r="I2104" s="32"/>
      <c r="J2104" s="32"/>
      <c r="K2104" s="33"/>
      <c r="L2104" s="32"/>
      <c r="M2104" s="32"/>
    </row>
    <row r="2105" spans="9:13" s="31" customFormat="1" ht="11.25">
      <c r="I2105" s="32"/>
      <c r="J2105" s="32"/>
      <c r="K2105" s="33"/>
      <c r="L2105" s="32"/>
      <c r="M2105" s="32"/>
    </row>
    <row r="2106" spans="9:13" s="31" customFormat="1" ht="11.25">
      <c r="I2106" s="32"/>
      <c r="J2106" s="32"/>
      <c r="K2106" s="33"/>
      <c r="L2106" s="32"/>
      <c r="M2106" s="32"/>
    </row>
    <row r="2107" spans="9:13" s="31" customFormat="1" ht="11.25">
      <c r="I2107" s="32"/>
      <c r="J2107" s="32"/>
      <c r="K2107" s="33"/>
      <c r="L2107" s="32"/>
      <c r="M2107" s="32"/>
    </row>
    <row r="2108" spans="9:13" s="31" customFormat="1" ht="11.25">
      <c r="I2108" s="32"/>
      <c r="J2108" s="32"/>
      <c r="K2108" s="33"/>
      <c r="L2108" s="32"/>
      <c r="M2108" s="32"/>
    </row>
    <row r="2109" spans="9:13" s="31" customFormat="1" ht="11.25">
      <c r="I2109" s="32"/>
      <c r="J2109" s="32"/>
      <c r="K2109" s="33"/>
      <c r="L2109" s="32"/>
      <c r="M2109" s="32"/>
    </row>
    <row r="2110" spans="9:13" s="31" customFormat="1" ht="11.25">
      <c r="I2110" s="32"/>
      <c r="J2110" s="32"/>
      <c r="K2110" s="33"/>
      <c r="L2110" s="32"/>
      <c r="M2110" s="32"/>
    </row>
    <row r="2111" spans="9:13" s="31" customFormat="1" ht="11.25">
      <c r="I2111" s="32"/>
      <c r="J2111" s="32"/>
      <c r="K2111" s="33"/>
      <c r="L2111" s="32"/>
      <c r="M2111" s="32"/>
    </row>
    <row r="2112" spans="9:13" s="31" customFormat="1" ht="11.25">
      <c r="I2112" s="32"/>
      <c r="J2112" s="32"/>
      <c r="K2112" s="33"/>
      <c r="L2112" s="32"/>
      <c r="M2112" s="32"/>
    </row>
    <row r="2113" spans="9:13" s="31" customFormat="1" ht="11.25">
      <c r="I2113" s="32"/>
      <c r="J2113" s="32"/>
      <c r="K2113" s="33"/>
      <c r="L2113" s="32"/>
      <c r="M2113" s="32"/>
    </row>
    <row r="2114" spans="9:13" s="31" customFormat="1" ht="11.25">
      <c r="I2114" s="32"/>
      <c r="J2114" s="32"/>
      <c r="K2114" s="33"/>
      <c r="L2114" s="32"/>
      <c r="M2114" s="32"/>
    </row>
    <row r="2115" spans="9:13" s="31" customFormat="1" ht="11.25">
      <c r="I2115" s="32"/>
      <c r="J2115" s="32"/>
      <c r="K2115" s="33"/>
      <c r="L2115" s="32"/>
      <c r="M2115" s="32"/>
    </row>
    <row r="2116" spans="9:13" s="31" customFormat="1" ht="11.25">
      <c r="I2116" s="32"/>
      <c r="J2116" s="32"/>
      <c r="K2116" s="33"/>
      <c r="L2116" s="32"/>
      <c r="M2116" s="32"/>
    </row>
    <row r="2117" spans="9:13" s="31" customFormat="1" ht="11.25">
      <c r="I2117" s="32"/>
      <c r="J2117" s="32"/>
      <c r="K2117" s="33"/>
      <c r="L2117" s="32"/>
      <c r="M2117" s="32"/>
    </row>
    <row r="2118" spans="9:13" s="31" customFormat="1" ht="11.25">
      <c r="I2118" s="32"/>
      <c r="J2118" s="32"/>
      <c r="K2118" s="33"/>
      <c r="L2118" s="32"/>
      <c r="M2118" s="32"/>
    </row>
    <row r="2119" spans="9:13" s="31" customFormat="1" ht="11.25">
      <c r="I2119" s="32"/>
      <c r="J2119" s="32"/>
      <c r="K2119" s="33"/>
      <c r="L2119" s="32"/>
      <c r="M2119" s="32"/>
    </row>
    <row r="2120" spans="9:13" s="31" customFormat="1" ht="11.25">
      <c r="I2120" s="32"/>
      <c r="J2120" s="32"/>
      <c r="K2120" s="33"/>
      <c r="L2120" s="32"/>
      <c r="M2120" s="32"/>
    </row>
    <row r="2121" spans="9:13" s="31" customFormat="1" ht="11.25">
      <c r="I2121" s="32"/>
      <c r="J2121" s="32"/>
      <c r="K2121" s="33"/>
      <c r="L2121" s="32"/>
      <c r="M2121" s="32"/>
    </row>
    <row r="2122" spans="9:13" s="31" customFormat="1" ht="11.25">
      <c r="I2122" s="32"/>
      <c r="J2122" s="32"/>
      <c r="K2122" s="33"/>
      <c r="L2122" s="32"/>
      <c r="M2122" s="32"/>
    </row>
    <row r="2123" spans="9:13" s="31" customFormat="1" ht="11.25">
      <c r="I2123" s="32"/>
      <c r="J2123" s="32"/>
      <c r="K2123" s="33"/>
      <c r="L2123" s="32"/>
      <c r="M2123" s="32"/>
    </row>
    <row r="2124" spans="9:13" s="31" customFormat="1" ht="11.25">
      <c r="I2124" s="32"/>
      <c r="J2124" s="32"/>
      <c r="K2124" s="33"/>
      <c r="L2124" s="32"/>
      <c r="M2124" s="32"/>
    </row>
    <row r="2125" spans="9:13" s="31" customFormat="1" ht="11.25">
      <c r="I2125" s="32"/>
      <c r="J2125" s="32"/>
      <c r="K2125" s="33"/>
      <c r="L2125" s="32"/>
      <c r="M2125" s="32"/>
    </row>
    <row r="2126" spans="9:13" s="31" customFormat="1" ht="11.25">
      <c r="I2126" s="32"/>
      <c r="J2126" s="32"/>
      <c r="K2126" s="33"/>
      <c r="L2126" s="32"/>
      <c r="M2126" s="32"/>
    </row>
    <row r="2127" spans="9:13" s="31" customFormat="1" ht="11.25">
      <c r="I2127" s="32"/>
      <c r="J2127" s="32"/>
      <c r="K2127" s="33"/>
      <c r="L2127" s="32"/>
      <c r="M2127" s="32"/>
    </row>
    <row r="2128" spans="9:13" s="31" customFormat="1" ht="11.25">
      <c r="I2128" s="32"/>
      <c r="J2128" s="32"/>
      <c r="K2128" s="33"/>
      <c r="L2128" s="32"/>
      <c r="M2128" s="32"/>
    </row>
    <row r="2129" spans="9:13" s="31" customFormat="1" ht="11.25">
      <c r="I2129" s="32"/>
      <c r="J2129" s="32"/>
      <c r="K2129" s="33"/>
      <c r="L2129" s="32"/>
      <c r="M2129" s="32"/>
    </row>
    <row r="2130" spans="9:13" s="31" customFormat="1" ht="11.25">
      <c r="I2130" s="32"/>
      <c r="J2130" s="32"/>
      <c r="K2130" s="33"/>
      <c r="L2130" s="32"/>
      <c r="M2130" s="32"/>
    </row>
    <row r="2131" spans="9:13" s="31" customFormat="1" ht="11.25">
      <c r="I2131" s="32"/>
      <c r="J2131" s="32"/>
      <c r="K2131" s="33"/>
      <c r="L2131" s="32"/>
      <c r="M2131" s="32"/>
    </row>
    <row r="2132" spans="9:13" s="31" customFormat="1" ht="11.25">
      <c r="I2132" s="32"/>
      <c r="J2132" s="32"/>
      <c r="K2132" s="33"/>
      <c r="L2132" s="32"/>
      <c r="M2132" s="32"/>
    </row>
    <row r="2133" spans="9:13" s="31" customFormat="1" ht="11.25">
      <c r="I2133" s="32"/>
      <c r="J2133" s="32"/>
      <c r="K2133" s="33"/>
      <c r="L2133" s="32"/>
      <c r="M2133" s="32"/>
    </row>
    <row r="2134" spans="9:13" s="31" customFormat="1" ht="11.25">
      <c r="I2134" s="32"/>
      <c r="J2134" s="32"/>
      <c r="K2134" s="33"/>
      <c r="L2134" s="32"/>
      <c r="M2134" s="32"/>
    </row>
    <row r="2135" spans="9:13" s="31" customFormat="1" ht="11.25">
      <c r="I2135" s="32"/>
      <c r="J2135" s="32"/>
      <c r="K2135" s="33"/>
      <c r="L2135" s="32"/>
      <c r="M2135" s="32"/>
    </row>
    <row r="2136" spans="9:13" s="31" customFormat="1" ht="11.25">
      <c r="I2136" s="32"/>
      <c r="J2136" s="32"/>
      <c r="K2136" s="33"/>
      <c r="L2136" s="32"/>
      <c r="M2136" s="32"/>
    </row>
    <row r="2137" spans="9:13" s="31" customFormat="1" ht="11.25">
      <c r="I2137" s="32"/>
      <c r="J2137" s="32"/>
      <c r="K2137" s="33"/>
      <c r="L2137" s="32"/>
      <c r="M2137" s="32"/>
    </row>
    <row r="2138" spans="9:13" s="31" customFormat="1" ht="11.25">
      <c r="I2138" s="32"/>
      <c r="J2138" s="32"/>
      <c r="K2138" s="33"/>
      <c r="L2138" s="32"/>
      <c r="M2138" s="32"/>
    </row>
    <row r="2139" spans="9:13" s="31" customFormat="1" ht="11.25">
      <c r="I2139" s="32"/>
      <c r="J2139" s="32"/>
      <c r="K2139" s="33"/>
      <c r="L2139" s="32"/>
      <c r="M2139" s="32"/>
    </row>
    <row r="2140" spans="9:13" s="31" customFormat="1" ht="11.25">
      <c r="I2140" s="32"/>
      <c r="J2140" s="32"/>
      <c r="K2140" s="33"/>
      <c r="L2140" s="32"/>
      <c r="M2140" s="32"/>
    </row>
    <row r="2141" spans="9:13" s="31" customFormat="1" ht="11.25">
      <c r="I2141" s="32"/>
      <c r="J2141" s="32"/>
      <c r="K2141" s="33"/>
      <c r="L2141" s="32"/>
      <c r="M2141" s="32"/>
    </row>
    <row r="2142" spans="9:13" s="31" customFormat="1" ht="11.25">
      <c r="I2142" s="32"/>
      <c r="J2142" s="32"/>
      <c r="K2142" s="33"/>
      <c r="L2142" s="32"/>
      <c r="M2142" s="32"/>
    </row>
    <row r="2143" spans="9:13" s="31" customFormat="1" ht="11.25">
      <c r="I2143" s="32"/>
      <c r="J2143" s="32"/>
      <c r="K2143" s="33"/>
      <c r="L2143" s="32"/>
      <c r="M2143" s="32"/>
    </row>
    <row r="2144" spans="9:13" s="31" customFormat="1" ht="11.25">
      <c r="I2144" s="32"/>
      <c r="J2144" s="32"/>
      <c r="K2144" s="33"/>
      <c r="L2144" s="32"/>
      <c r="M2144" s="32"/>
    </row>
    <row r="2145" spans="9:13" s="31" customFormat="1" ht="11.25">
      <c r="I2145" s="32"/>
      <c r="J2145" s="32"/>
      <c r="K2145" s="33"/>
      <c r="L2145" s="32"/>
      <c r="M2145" s="32"/>
    </row>
    <row r="2146" spans="9:13" s="31" customFormat="1" ht="11.25">
      <c r="I2146" s="32"/>
      <c r="J2146" s="32"/>
      <c r="K2146" s="33"/>
      <c r="L2146" s="32"/>
      <c r="M2146" s="32"/>
    </row>
    <row r="2147" spans="9:13" s="31" customFormat="1" ht="11.25">
      <c r="I2147" s="32"/>
      <c r="J2147" s="32"/>
      <c r="K2147" s="33"/>
      <c r="L2147" s="32"/>
      <c r="M2147" s="32"/>
    </row>
    <row r="2148" spans="9:13" s="31" customFormat="1" ht="11.25">
      <c r="I2148" s="32"/>
      <c r="J2148" s="32"/>
      <c r="K2148" s="33"/>
      <c r="L2148" s="32"/>
      <c r="M2148" s="32"/>
    </row>
    <row r="2149" spans="9:13" s="31" customFormat="1" ht="11.25">
      <c r="I2149" s="32"/>
      <c r="J2149" s="32"/>
      <c r="K2149" s="33"/>
      <c r="L2149" s="32"/>
      <c r="M2149" s="32"/>
    </row>
    <row r="2150" spans="9:13" s="31" customFormat="1" ht="11.25">
      <c r="I2150" s="32"/>
      <c r="J2150" s="32"/>
      <c r="K2150" s="33"/>
      <c r="L2150" s="32"/>
      <c r="M2150" s="32"/>
    </row>
    <row r="2151" spans="9:13" s="31" customFormat="1" ht="11.25">
      <c r="I2151" s="32"/>
      <c r="J2151" s="32"/>
      <c r="K2151" s="33"/>
      <c r="L2151" s="32"/>
      <c r="M2151" s="32"/>
    </row>
    <row r="2152" spans="9:13" s="31" customFormat="1" ht="11.25">
      <c r="I2152" s="32"/>
      <c r="J2152" s="32"/>
      <c r="K2152" s="33"/>
      <c r="L2152" s="32"/>
      <c r="M2152" s="32"/>
    </row>
    <row r="2153" spans="9:13" s="31" customFormat="1" ht="11.25">
      <c r="I2153" s="32"/>
      <c r="J2153" s="32"/>
      <c r="K2153" s="33"/>
      <c r="L2153" s="32"/>
      <c r="M2153" s="32"/>
    </row>
    <row r="2154" spans="9:13" s="31" customFormat="1" ht="11.25">
      <c r="I2154" s="32"/>
      <c r="J2154" s="32"/>
      <c r="K2154" s="33"/>
      <c r="L2154" s="32"/>
      <c r="M2154" s="32"/>
    </row>
    <row r="2155" spans="9:13" s="31" customFormat="1" ht="11.25">
      <c r="I2155" s="32"/>
      <c r="J2155" s="32"/>
      <c r="K2155" s="33"/>
      <c r="L2155" s="32"/>
      <c r="M2155" s="32"/>
    </row>
    <row r="2156" spans="9:13" s="31" customFormat="1" ht="11.25">
      <c r="I2156" s="32"/>
      <c r="J2156" s="32"/>
      <c r="K2156" s="33"/>
      <c r="L2156" s="32"/>
      <c r="M2156" s="32"/>
    </row>
    <row r="2157" spans="9:13" s="31" customFormat="1" ht="11.25">
      <c r="I2157" s="32"/>
      <c r="J2157" s="32"/>
      <c r="K2157" s="33"/>
      <c r="L2157" s="32"/>
      <c r="M2157" s="32"/>
    </row>
    <row r="2158" spans="9:13" s="31" customFormat="1" ht="11.25">
      <c r="I2158" s="32"/>
      <c r="J2158" s="32"/>
      <c r="K2158" s="33"/>
      <c r="L2158" s="32"/>
      <c r="M2158" s="32"/>
    </row>
    <row r="2159" spans="9:13" s="31" customFormat="1" ht="11.25">
      <c r="I2159" s="32"/>
      <c r="J2159" s="32"/>
      <c r="K2159" s="33"/>
      <c r="L2159" s="32"/>
      <c r="M2159" s="32"/>
    </row>
    <row r="2160" spans="9:13" s="31" customFormat="1" ht="11.25">
      <c r="I2160" s="32"/>
      <c r="J2160" s="32"/>
      <c r="K2160" s="33"/>
      <c r="L2160" s="32"/>
      <c r="M2160" s="32"/>
    </row>
    <row r="2161" spans="9:13" s="31" customFormat="1" ht="11.25">
      <c r="I2161" s="32"/>
      <c r="J2161" s="32"/>
      <c r="K2161" s="33"/>
      <c r="L2161" s="32"/>
      <c r="M2161" s="32"/>
    </row>
    <row r="2162" spans="9:13" s="31" customFormat="1" ht="11.25">
      <c r="I2162" s="32"/>
      <c r="J2162" s="32"/>
      <c r="K2162" s="33"/>
      <c r="L2162" s="32"/>
      <c r="M2162" s="32"/>
    </row>
    <row r="2163" spans="9:13" s="31" customFormat="1" ht="11.25">
      <c r="I2163" s="32"/>
      <c r="J2163" s="32"/>
      <c r="K2163" s="33"/>
      <c r="L2163" s="32"/>
      <c r="M2163" s="32"/>
    </row>
    <row r="2164" spans="9:13" s="31" customFormat="1" ht="11.25">
      <c r="I2164" s="32"/>
      <c r="J2164" s="32"/>
      <c r="K2164" s="33"/>
      <c r="L2164" s="32"/>
      <c r="M2164" s="32"/>
    </row>
    <row r="2165" spans="9:13" s="31" customFormat="1" ht="11.25">
      <c r="I2165" s="32"/>
      <c r="J2165" s="32"/>
      <c r="K2165" s="33"/>
      <c r="L2165" s="32"/>
      <c r="M2165" s="32"/>
    </row>
    <row r="2166" spans="9:13" s="31" customFormat="1" ht="11.25">
      <c r="I2166" s="32"/>
      <c r="J2166" s="32"/>
      <c r="K2166" s="33"/>
      <c r="L2166" s="32"/>
      <c r="M2166" s="32"/>
    </row>
    <row r="2167" spans="9:13" s="31" customFormat="1" ht="11.25">
      <c r="I2167" s="32"/>
      <c r="J2167" s="32"/>
      <c r="K2167" s="33"/>
      <c r="L2167" s="32"/>
      <c r="M2167" s="32"/>
    </row>
    <row r="2168" spans="9:13" s="31" customFormat="1" ht="11.25">
      <c r="I2168" s="32"/>
      <c r="J2168" s="32"/>
      <c r="K2168" s="33"/>
      <c r="L2168" s="32"/>
      <c r="M2168" s="32"/>
    </row>
    <row r="2169" spans="9:13" s="31" customFormat="1" ht="11.25">
      <c r="I2169" s="32"/>
      <c r="J2169" s="32"/>
      <c r="K2169" s="33"/>
      <c r="L2169" s="32"/>
      <c r="M2169" s="32"/>
    </row>
    <row r="2170" spans="9:13" s="31" customFormat="1" ht="11.25">
      <c r="I2170" s="32"/>
      <c r="J2170" s="32"/>
      <c r="K2170" s="33"/>
      <c r="L2170" s="32"/>
      <c r="M2170" s="32"/>
    </row>
    <row r="2171" spans="9:13" s="31" customFormat="1" ht="11.25">
      <c r="I2171" s="32"/>
      <c r="J2171" s="32"/>
      <c r="K2171" s="33"/>
      <c r="L2171" s="32"/>
      <c r="M2171" s="32"/>
    </row>
    <row r="2172" spans="9:13" s="31" customFormat="1" ht="11.25">
      <c r="I2172" s="32"/>
      <c r="J2172" s="32"/>
      <c r="K2172" s="33"/>
      <c r="L2172" s="32"/>
      <c r="M2172" s="32"/>
    </row>
    <row r="2173" spans="9:13" s="31" customFormat="1" ht="11.25">
      <c r="I2173" s="32"/>
      <c r="J2173" s="32"/>
      <c r="K2173" s="33"/>
      <c r="L2173" s="32"/>
      <c r="M2173" s="32"/>
    </row>
    <row r="2174" spans="9:13" s="31" customFormat="1" ht="11.25">
      <c r="I2174" s="32"/>
      <c r="J2174" s="32"/>
      <c r="K2174" s="33"/>
      <c r="L2174" s="32"/>
      <c r="M2174" s="32"/>
    </row>
    <row r="2175" spans="9:13" s="31" customFormat="1" ht="11.25">
      <c r="I2175" s="32"/>
      <c r="J2175" s="32"/>
      <c r="K2175" s="33"/>
      <c r="L2175" s="32"/>
      <c r="M2175" s="32"/>
    </row>
    <row r="2176" spans="9:13" s="31" customFormat="1" ht="11.25">
      <c r="I2176" s="32"/>
      <c r="J2176" s="32"/>
      <c r="K2176" s="33"/>
      <c r="L2176" s="32"/>
      <c r="M2176" s="32"/>
    </row>
    <row r="2177" spans="9:13" s="31" customFormat="1" ht="11.25">
      <c r="I2177" s="32"/>
      <c r="J2177" s="32"/>
      <c r="K2177" s="33"/>
      <c r="L2177" s="32"/>
      <c r="M2177" s="32"/>
    </row>
    <row r="2178" spans="9:13" s="31" customFormat="1" ht="11.25">
      <c r="I2178" s="32"/>
      <c r="J2178" s="32"/>
      <c r="K2178" s="33"/>
      <c r="L2178" s="32"/>
      <c r="M2178" s="32"/>
    </row>
    <row r="2179" spans="9:13" s="31" customFormat="1" ht="11.25">
      <c r="I2179" s="32"/>
      <c r="J2179" s="32"/>
      <c r="K2179" s="33"/>
      <c r="L2179" s="32"/>
      <c r="M2179" s="32"/>
    </row>
    <row r="2180" spans="9:13" s="31" customFormat="1" ht="11.25">
      <c r="I2180" s="32"/>
      <c r="J2180" s="32"/>
      <c r="K2180" s="33"/>
      <c r="L2180" s="32"/>
      <c r="M2180" s="32"/>
    </row>
    <row r="2181" spans="9:13" s="31" customFormat="1" ht="11.25">
      <c r="I2181" s="32"/>
      <c r="J2181" s="32"/>
      <c r="K2181" s="33"/>
      <c r="L2181" s="32"/>
      <c r="M2181" s="32"/>
    </row>
    <row r="2182" spans="9:13" s="31" customFormat="1" ht="11.25">
      <c r="I2182" s="32"/>
      <c r="J2182" s="32"/>
      <c r="K2182" s="33"/>
      <c r="L2182" s="32"/>
      <c r="M2182" s="32"/>
    </row>
    <row r="2183" spans="9:13" s="31" customFormat="1" ht="11.25">
      <c r="I2183" s="32"/>
      <c r="J2183" s="32"/>
      <c r="K2183" s="33"/>
      <c r="L2183" s="32"/>
      <c r="M2183" s="32"/>
    </row>
    <row r="2184" spans="9:13" s="31" customFormat="1" ht="11.25">
      <c r="I2184" s="32"/>
      <c r="J2184" s="32"/>
      <c r="K2184" s="33"/>
      <c r="L2184" s="32"/>
      <c r="M2184" s="32"/>
    </row>
    <row r="2185" spans="9:13" s="31" customFormat="1" ht="11.25">
      <c r="I2185" s="32"/>
      <c r="J2185" s="32"/>
      <c r="K2185" s="33"/>
      <c r="L2185" s="32"/>
      <c r="M2185" s="32"/>
    </row>
    <row r="2186" spans="9:13" s="31" customFormat="1" ht="11.25">
      <c r="I2186" s="32"/>
      <c r="J2186" s="32"/>
      <c r="K2186" s="33"/>
      <c r="L2186" s="32"/>
      <c r="M2186" s="32"/>
    </row>
    <row r="2187" spans="9:13" s="31" customFormat="1" ht="11.25">
      <c r="I2187" s="32"/>
      <c r="J2187" s="32"/>
      <c r="K2187" s="33"/>
      <c r="L2187" s="32"/>
      <c r="M2187" s="32"/>
    </row>
    <row r="2188" spans="9:13" s="31" customFormat="1" ht="11.25">
      <c r="I2188" s="32"/>
      <c r="J2188" s="32"/>
      <c r="K2188" s="33"/>
      <c r="L2188" s="32"/>
      <c r="M2188" s="32"/>
    </row>
    <row r="2189" spans="9:13" s="31" customFormat="1" ht="11.25">
      <c r="I2189" s="32"/>
      <c r="J2189" s="32"/>
      <c r="K2189" s="33"/>
      <c r="L2189" s="32"/>
      <c r="M2189" s="32"/>
    </row>
    <row r="2190" spans="9:13" s="31" customFormat="1" ht="11.25">
      <c r="I2190" s="32"/>
      <c r="J2190" s="32"/>
      <c r="K2190" s="33"/>
      <c r="L2190" s="32"/>
      <c r="M2190" s="32"/>
    </row>
    <row r="2191" spans="9:13" s="31" customFormat="1" ht="11.25">
      <c r="I2191" s="32"/>
      <c r="J2191" s="32"/>
      <c r="K2191" s="33"/>
      <c r="L2191" s="32"/>
      <c r="M2191" s="32"/>
    </row>
    <row r="2192" spans="9:13" s="31" customFormat="1" ht="11.25">
      <c r="I2192" s="32"/>
      <c r="J2192" s="32"/>
      <c r="K2192" s="33"/>
      <c r="L2192" s="32"/>
      <c r="M2192" s="32"/>
    </row>
    <row r="2193" spans="9:13" s="31" customFormat="1" ht="11.25">
      <c r="I2193" s="32"/>
      <c r="J2193" s="32"/>
      <c r="K2193" s="33"/>
      <c r="L2193" s="32"/>
      <c r="M2193" s="32"/>
    </row>
    <row r="2194" spans="9:13" s="31" customFormat="1" ht="11.25">
      <c r="I2194" s="32"/>
      <c r="J2194" s="32"/>
      <c r="K2194" s="33"/>
      <c r="L2194" s="32"/>
      <c r="M2194" s="32"/>
    </row>
    <row r="2195" spans="9:13" s="31" customFormat="1" ht="11.25">
      <c r="I2195" s="32"/>
      <c r="J2195" s="32"/>
      <c r="K2195" s="33"/>
      <c r="L2195" s="32"/>
      <c r="M2195" s="32"/>
    </row>
    <row r="2196" spans="9:13" s="31" customFormat="1" ht="11.25">
      <c r="I2196" s="32"/>
      <c r="J2196" s="32"/>
      <c r="K2196" s="33"/>
      <c r="L2196" s="32"/>
      <c r="M2196" s="32"/>
    </row>
    <row r="2197" spans="9:13" s="31" customFormat="1" ht="11.25">
      <c r="I2197" s="32"/>
      <c r="J2197" s="32"/>
      <c r="K2197" s="33"/>
      <c r="L2197" s="32"/>
      <c r="M2197" s="32"/>
    </row>
    <row r="2198" spans="9:13" s="31" customFormat="1" ht="11.25">
      <c r="I2198" s="32"/>
      <c r="J2198" s="32"/>
      <c r="K2198" s="33"/>
      <c r="L2198" s="32"/>
      <c r="M2198" s="32"/>
    </row>
    <row r="2199" spans="9:13" s="31" customFormat="1" ht="11.25">
      <c r="I2199" s="32"/>
      <c r="J2199" s="32"/>
      <c r="K2199" s="33"/>
      <c r="L2199" s="32"/>
      <c r="M2199" s="32"/>
    </row>
    <row r="2200" spans="9:13" s="31" customFormat="1" ht="11.25">
      <c r="I2200" s="32"/>
      <c r="J2200" s="32"/>
      <c r="K2200" s="33"/>
      <c r="L2200" s="32"/>
      <c r="M2200" s="32"/>
    </row>
    <row r="2201" spans="9:13" s="31" customFormat="1" ht="11.25">
      <c r="I2201" s="32"/>
      <c r="J2201" s="32"/>
      <c r="K2201" s="33"/>
      <c r="L2201" s="32"/>
      <c r="M2201" s="32"/>
    </row>
    <row r="2202" spans="9:13" s="31" customFormat="1" ht="11.25">
      <c r="I2202" s="32"/>
      <c r="J2202" s="32"/>
      <c r="K2202" s="33"/>
      <c r="L2202" s="32"/>
      <c r="M2202" s="32"/>
    </row>
    <row r="2203" spans="9:13" s="31" customFormat="1" ht="11.25">
      <c r="I2203" s="32"/>
      <c r="J2203" s="32"/>
      <c r="K2203" s="33"/>
      <c r="L2203" s="32"/>
      <c r="M2203" s="32"/>
    </row>
    <row r="2204" spans="9:13" s="31" customFormat="1" ht="11.25">
      <c r="I2204" s="32"/>
      <c r="J2204" s="32"/>
      <c r="K2204" s="33"/>
      <c r="L2204" s="32"/>
      <c r="M2204" s="32"/>
    </row>
    <row r="2205" spans="9:13" s="31" customFormat="1" ht="11.25">
      <c r="I2205" s="32"/>
      <c r="J2205" s="32"/>
      <c r="K2205" s="33"/>
      <c r="L2205" s="32"/>
      <c r="M2205" s="32"/>
    </row>
    <row r="2206" spans="9:13" s="31" customFormat="1" ht="11.25">
      <c r="I2206" s="32"/>
      <c r="J2206" s="32"/>
      <c r="K2206" s="33"/>
      <c r="L2206" s="32"/>
      <c r="M2206" s="32"/>
    </row>
    <row r="2207" spans="9:13" s="31" customFormat="1" ht="11.25">
      <c r="I2207" s="32"/>
      <c r="J2207" s="32"/>
      <c r="K2207" s="33"/>
      <c r="L2207" s="32"/>
      <c r="M2207" s="32"/>
    </row>
    <row r="2208" spans="9:13" s="31" customFormat="1" ht="11.25">
      <c r="I2208" s="32"/>
      <c r="J2208" s="32"/>
      <c r="K2208" s="33"/>
      <c r="L2208" s="32"/>
      <c r="M2208" s="32"/>
    </row>
    <row r="2209" spans="9:13" s="31" customFormat="1" ht="11.25">
      <c r="I2209" s="32"/>
      <c r="J2209" s="32"/>
      <c r="K2209" s="33"/>
      <c r="L2209" s="32"/>
      <c r="M2209" s="32"/>
    </row>
    <row r="2210" spans="9:13" s="31" customFormat="1" ht="11.25">
      <c r="I2210" s="32"/>
      <c r="J2210" s="32"/>
      <c r="K2210" s="33"/>
      <c r="L2210" s="32"/>
      <c r="M2210" s="32"/>
    </row>
    <row r="2211" spans="9:13" s="31" customFormat="1" ht="11.25">
      <c r="I2211" s="32"/>
      <c r="J2211" s="32"/>
      <c r="K2211" s="33"/>
      <c r="L2211" s="32"/>
      <c r="M2211" s="32"/>
    </row>
    <row r="2212" spans="9:13" s="31" customFormat="1" ht="11.25">
      <c r="I2212" s="32"/>
      <c r="J2212" s="32"/>
      <c r="K2212" s="33"/>
      <c r="L2212" s="32"/>
      <c r="M2212" s="32"/>
    </row>
    <row r="2213" spans="9:13" s="31" customFormat="1" ht="11.25">
      <c r="I2213" s="32"/>
      <c r="J2213" s="32"/>
      <c r="K2213" s="33"/>
      <c r="L2213" s="32"/>
      <c r="M2213" s="32"/>
    </row>
    <row r="2214" spans="9:13" s="31" customFormat="1" ht="11.25">
      <c r="I2214" s="32"/>
      <c r="J2214" s="32"/>
      <c r="K2214" s="33"/>
      <c r="L2214" s="32"/>
      <c r="M2214" s="32"/>
    </row>
    <row r="2215" spans="9:13" s="31" customFormat="1" ht="11.25">
      <c r="I2215" s="32"/>
      <c r="J2215" s="32"/>
      <c r="K2215" s="33"/>
      <c r="L2215" s="32"/>
      <c r="M2215" s="32"/>
    </row>
    <row r="2216" spans="9:13" s="31" customFormat="1" ht="11.25">
      <c r="I2216" s="32"/>
      <c r="J2216" s="32"/>
      <c r="K2216" s="33"/>
      <c r="L2216" s="32"/>
      <c r="M2216" s="32"/>
    </row>
    <row r="2217" spans="9:13" s="31" customFormat="1" ht="11.25">
      <c r="I2217" s="32"/>
      <c r="J2217" s="32"/>
      <c r="K2217" s="33"/>
      <c r="L2217" s="32"/>
      <c r="M2217" s="32"/>
    </row>
    <row r="2218" spans="9:13" s="31" customFormat="1" ht="11.25">
      <c r="I2218" s="32"/>
      <c r="J2218" s="32"/>
      <c r="K2218" s="33"/>
      <c r="L2218" s="32"/>
      <c r="M2218" s="32"/>
    </row>
    <row r="2219" spans="9:13" s="31" customFormat="1" ht="11.25">
      <c r="I2219" s="32"/>
      <c r="J2219" s="32"/>
      <c r="K2219" s="33"/>
      <c r="L2219" s="32"/>
      <c r="M2219" s="32"/>
    </row>
    <row r="2220" spans="9:13" s="31" customFormat="1" ht="11.25">
      <c r="I2220" s="32"/>
      <c r="J2220" s="32"/>
      <c r="K2220" s="33"/>
      <c r="L2220" s="32"/>
      <c r="M2220" s="32"/>
    </row>
    <row r="2221" spans="9:13" s="31" customFormat="1" ht="11.25">
      <c r="I2221" s="32"/>
      <c r="J2221" s="32"/>
      <c r="K2221" s="33"/>
      <c r="L2221" s="32"/>
      <c r="M2221" s="32"/>
    </row>
    <row r="2222" spans="9:13" s="31" customFormat="1" ht="11.25">
      <c r="I2222" s="32"/>
      <c r="J2222" s="32"/>
      <c r="K2222" s="33"/>
      <c r="L2222" s="32"/>
      <c r="M2222" s="32"/>
    </row>
    <row r="2223" spans="9:13" s="31" customFormat="1" ht="11.25">
      <c r="I2223" s="32"/>
      <c r="J2223" s="32"/>
      <c r="K2223" s="33"/>
      <c r="L2223" s="32"/>
      <c r="M2223" s="32"/>
    </row>
    <row r="2224" spans="9:13" s="31" customFormat="1" ht="11.25">
      <c r="I2224" s="32"/>
      <c r="J2224" s="32"/>
      <c r="K2224" s="33"/>
      <c r="L2224" s="32"/>
      <c r="M2224" s="32"/>
    </row>
    <row r="2225" spans="9:13" s="31" customFormat="1" ht="11.25">
      <c r="I2225" s="32"/>
      <c r="J2225" s="32"/>
      <c r="K2225" s="33"/>
      <c r="L2225" s="32"/>
      <c r="M2225" s="32"/>
    </row>
    <row r="2226" spans="9:13" s="31" customFormat="1" ht="11.25">
      <c r="I2226" s="32"/>
      <c r="J2226" s="32"/>
      <c r="K2226" s="33"/>
      <c r="L2226" s="32"/>
      <c r="M2226" s="32"/>
    </row>
    <row r="2227" spans="9:13" s="31" customFormat="1" ht="11.25">
      <c r="I2227" s="32"/>
      <c r="J2227" s="32"/>
      <c r="K2227" s="33"/>
      <c r="L2227" s="32"/>
      <c r="M2227" s="32"/>
    </row>
    <row r="2228" spans="9:13" s="31" customFormat="1" ht="11.25">
      <c r="I2228" s="32"/>
      <c r="J2228" s="32"/>
      <c r="K2228" s="33"/>
      <c r="L2228" s="32"/>
      <c r="M2228" s="32"/>
    </row>
    <row r="2229" spans="9:13" s="31" customFormat="1" ht="11.25">
      <c r="I2229" s="32"/>
      <c r="J2229" s="32"/>
      <c r="K2229" s="33"/>
      <c r="L2229" s="32"/>
      <c r="M2229" s="32"/>
    </row>
    <row r="2230" spans="9:13" s="31" customFormat="1" ht="11.25">
      <c r="I2230" s="32"/>
      <c r="J2230" s="32"/>
      <c r="K2230" s="33"/>
      <c r="L2230" s="32"/>
      <c r="M2230" s="32"/>
    </row>
    <row r="2231" spans="9:13" s="31" customFormat="1" ht="11.25">
      <c r="I2231" s="32"/>
      <c r="J2231" s="32"/>
      <c r="K2231" s="33"/>
      <c r="L2231" s="32"/>
      <c r="M2231" s="32"/>
    </row>
    <row r="2232" spans="9:13" s="31" customFormat="1" ht="11.25">
      <c r="I2232" s="32"/>
      <c r="J2232" s="32"/>
      <c r="K2232" s="33"/>
      <c r="L2232" s="32"/>
      <c r="M2232" s="32"/>
    </row>
    <row r="2233" spans="9:13" s="31" customFormat="1" ht="11.25">
      <c r="I2233" s="32"/>
      <c r="J2233" s="32"/>
      <c r="K2233" s="33"/>
      <c r="L2233" s="32"/>
      <c r="M2233" s="32"/>
    </row>
    <row r="2234" spans="9:13" s="31" customFormat="1" ht="11.25">
      <c r="I2234" s="32"/>
      <c r="J2234" s="32"/>
      <c r="K2234" s="33"/>
      <c r="L2234" s="32"/>
      <c r="M2234" s="32"/>
    </row>
    <row r="2235" spans="9:13" s="31" customFormat="1" ht="11.25">
      <c r="I2235" s="32"/>
      <c r="J2235" s="32"/>
      <c r="K2235" s="33"/>
      <c r="L2235" s="32"/>
      <c r="M2235" s="32"/>
    </row>
    <row r="2236" spans="9:13" s="31" customFormat="1" ht="11.25">
      <c r="I2236" s="32"/>
      <c r="J2236" s="32"/>
      <c r="K2236" s="33"/>
      <c r="L2236" s="32"/>
      <c r="M2236" s="32"/>
    </row>
    <row r="2237" spans="9:13" s="31" customFormat="1" ht="11.25">
      <c r="I2237" s="32"/>
      <c r="J2237" s="32"/>
      <c r="K2237" s="33"/>
      <c r="L2237" s="32"/>
      <c r="M2237" s="32"/>
    </row>
    <row r="2238" spans="9:13" s="31" customFormat="1" ht="11.25">
      <c r="I2238" s="32"/>
      <c r="J2238" s="32"/>
      <c r="K2238" s="33"/>
      <c r="L2238" s="32"/>
      <c r="M2238" s="32"/>
    </row>
    <row r="2239" spans="9:13" s="31" customFormat="1" ht="11.25">
      <c r="I2239" s="32"/>
      <c r="J2239" s="32"/>
      <c r="K2239" s="33"/>
      <c r="L2239" s="32"/>
      <c r="M2239" s="32"/>
    </row>
    <row r="2240" spans="9:13" s="31" customFormat="1" ht="11.25">
      <c r="I2240" s="32"/>
      <c r="J2240" s="32"/>
      <c r="K2240" s="33"/>
      <c r="L2240" s="32"/>
      <c r="M2240" s="32"/>
    </row>
    <row r="2241" spans="9:13" s="31" customFormat="1" ht="11.25">
      <c r="I2241" s="32"/>
      <c r="J2241" s="32"/>
      <c r="K2241" s="33"/>
      <c r="L2241" s="32"/>
      <c r="M2241" s="32"/>
    </row>
    <row r="2242" spans="9:13" s="31" customFormat="1" ht="11.25">
      <c r="I2242" s="32"/>
      <c r="J2242" s="32"/>
      <c r="K2242" s="33"/>
      <c r="L2242" s="32"/>
      <c r="M2242" s="32"/>
    </row>
    <row r="2243" spans="9:13" s="31" customFormat="1" ht="11.25">
      <c r="I2243" s="32"/>
      <c r="J2243" s="32"/>
      <c r="K2243" s="33"/>
      <c r="L2243" s="32"/>
      <c r="M2243" s="32"/>
    </row>
    <row r="2244" spans="9:13" s="31" customFormat="1" ht="11.25">
      <c r="I2244" s="32"/>
      <c r="J2244" s="32"/>
      <c r="K2244" s="33"/>
      <c r="L2244" s="32"/>
      <c r="M2244" s="32"/>
    </row>
    <row r="2245" spans="9:13" s="31" customFormat="1" ht="11.25">
      <c r="I2245" s="32"/>
      <c r="J2245" s="32"/>
      <c r="K2245" s="33"/>
      <c r="L2245" s="32"/>
      <c r="M2245" s="32"/>
    </row>
    <row r="2246" spans="9:13" s="31" customFormat="1" ht="11.25">
      <c r="I2246" s="32"/>
      <c r="J2246" s="32"/>
      <c r="K2246" s="33"/>
      <c r="L2246" s="32"/>
      <c r="M2246" s="32"/>
    </row>
    <row r="2247" spans="9:13" s="31" customFormat="1" ht="11.25">
      <c r="I2247" s="32"/>
      <c r="J2247" s="32"/>
      <c r="K2247" s="33"/>
      <c r="L2247" s="32"/>
      <c r="M2247" s="32"/>
    </row>
    <row r="2248" spans="9:13" s="31" customFormat="1" ht="11.25">
      <c r="I2248" s="32"/>
      <c r="J2248" s="32"/>
      <c r="K2248" s="33"/>
      <c r="L2248" s="32"/>
      <c r="M2248" s="32"/>
    </row>
    <row r="2249" spans="9:13" s="31" customFormat="1" ht="11.25">
      <c r="I2249" s="32"/>
      <c r="J2249" s="32"/>
      <c r="K2249" s="33"/>
      <c r="L2249" s="32"/>
      <c r="M2249" s="32"/>
    </row>
    <row r="2250" spans="9:13" s="31" customFormat="1" ht="11.25">
      <c r="I2250" s="32"/>
      <c r="J2250" s="32"/>
      <c r="K2250" s="33"/>
      <c r="L2250" s="32"/>
      <c r="M2250" s="32"/>
    </row>
    <row r="2251" spans="9:13" s="31" customFormat="1" ht="11.25">
      <c r="I2251" s="32"/>
      <c r="J2251" s="32"/>
      <c r="K2251" s="33"/>
      <c r="L2251" s="32"/>
      <c r="M2251" s="32"/>
    </row>
    <row r="2252" spans="9:13" s="31" customFormat="1" ht="11.25">
      <c r="I2252" s="32"/>
      <c r="J2252" s="32"/>
      <c r="K2252" s="33"/>
      <c r="L2252" s="32"/>
      <c r="M2252" s="32"/>
    </row>
    <row r="2253" spans="9:13" s="31" customFormat="1" ht="11.25">
      <c r="I2253" s="32"/>
      <c r="J2253" s="32"/>
      <c r="K2253" s="33"/>
      <c r="L2253" s="32"/>
      <c r="M2253" s="32"/>
    </row>
    <row r="2254" spans="9:13" s="31" customFormat="1" ht="11.25">
      <c r="I2254" s="32"/>
      <c r="J2254" s="32"/>
      <c r="K2254" s="33"/>
      <c r="L2254" s="32"/>
      <c r="M2254" s="32"/>
    </row>
    <row r="2255" spans="9:13" s="31" customFormat="1" ht="11.25">
      <c r="I2255" s="32"/>
      <c r="J2255" s="32"/>
      <c r="K2255" s="33"/>
      <c r="L2255" s="32"/>
      <c r="M2255" s="32"/>
    </row>
    <row r="2256" spans="9:13" s="31" customFormat="1" ht="11.25">
      <c r="I2256" s="32"/>
      <c r="J2256" s="32"/>
      <c r="K2256" s="33"/>
      <c r="L2256" s="32"/>
      <c r="M2256" s="32"/>
    </row>
    <row r="2257" spans="9:13" s="31" customFormat="1" ht="11.25">
      <c r="I2257" s="32"/>
      <c r="J2257" s="32"/>
      <c r="K2257" s="33"/>
      <c r="L2257" s="32"/>
      <c r="M2257" s="32"/>
    </row>
    <row r="2258" spans="9:13" s="31" customFormat="1" ht="11.25">
      <c r="I2258" s="32"/>
      <c r="J2258" s="32"/>
      <c r="K2258" s="33"/>
      <c r="L2258" s="32"/>
      <c r="M2258" s="32"/>
    </row>
    <row r="2259" spans="9:13" s="31" customFormat="1" ht="11.25">
      <c r="I2259" s="32"/>
      <c r="J2259" s="32"/>
      <c r="K2259" s="33"/>
      <c r="L2259" s="32"/>
      <c r="M2259" s="32"/>
    </row>
    <row r="2260" spans="9:13" s="31" customFormat="1" ht="11.25">
      <c r="I2260" s="32"/>
      <c r="J2260" s="32"/>
      <c r="K2260" s="33"/>
      <c r="L2260" s="32"/>
      <c r="M2260" s="32"/>
    </row>
    <row r="2261" spans="9:13" s="31" customFormat="1" ht="11.25">
      <c r="I2261" s="32"/>
      <c r="J2261" s="32"/>
      <c r="K2261" s="33"/>
      <c r="L2261" s="32"/>
      <c r="M2261" s="32"/>
    </row>
    <row r="2262" spans="9:13" s="31" customFormat="1" ht="11.25">
      <c r="I2262" s="32"/>
      <c r="J2262" s="32"/>
      <c r="K2262" s="33"/>
      <c r="L2262" s="32"/>
      <c r="M2262" s="32"/>
    </row>
    <row r="2263" spans="9:13" s="31" customFormat="1" ht="11.25">
      <c r="I2263" s="32"/>
      <c r="J2263" s="32"/>
      <c r="K2263" s="33"/>
      <c r="L2263" s="32"/>
      <c r="M2263" s="32"/>
    </row>
    <row r="2264" spans="9:13" s="31" customFormat="1" ht="11.25">
      <c r="I2264" s="32"/>
      <c r="J2264" s="32"/>
      <c r="K2264" s="33"/>
      <c r="L2264" s="32"/>
      <c r="M2264" s="32"/>
    </row>
    <row r="2265" spans="9:13" s="31" customFormat="1" ht="11.25">
      <c r="I2265" s="32"/>
      <c r="J2265" s="32"/>
      <c r="K2265" s="33"/>
      <c r="L2265" s="32"/>
      <c r="M2265" s="32"/>
    </row>
    <row r="2266" spans="9:13" s="31" customFormat="1" ht="11.25">
      <c r="I2266" s="32"/>
      <c r="J2266" s="32"/>
      <c r="K2266" s="33"/>
      <c r="L2266" s="32"/>
      <c r="M2266" s="32"/>
    </row>
    <row r="2267" spans="9:13" s="31" customFormat="1" ht="11.25">
      <c r="I2267" s="32"/>
      <c r="J2267" s="32"/>
      <c r="K2267" s="33"/>
      <c r="L2267" s="32"/>
      <c r="M2267" s="32"/>
    </row>
    <row r="2268" spans="9:13" s="31" customFormat="1" ht="11.25">
      <c r="I2268" s="32"/>
      <c r="J2268" s="32"/>
      <c r="K2268" s="33"/>
      <c r="L2268" s="32"/>
      <c r="M2268" s="32"/>
    </row>
    <row r="2269" spans="9:13" s="31" customFormat="1" ht="11.25">
      <c r="I2269" s="32"/>
      <c r="J2269" s="32"/>
      <c r="K2269" s="33"/>
      <c r="L2269" s="32"/>
      <c r="M2269" s="32"/>
    </row>
    <row r="2270" spans="9:13" s="31" customFormat="1" ht="11.25">
      <c r="I2270" s="32"/>
      <c r="J2270" s="32"/>
      <c r="K2270" s="33"/>
      <c r="L2270" s="32"/>
      <c r="M2270" s="32"/>
    </row>
    <row r="2271" spans="9:13" s="31" customFormat="1" ht="11.25">
      <c r="I2271" s="32"/>
      <c r="J2271" s="32"/>
      <c r="K2271" s="33"/>
      <c r="L2271" s="32"/>
      <c r="M2271" s="32"/>
    </row>
    <row r="2272" spans="9:13" s="31" customFormat="1" ht="11.25">
      <c r="I2272" s="32"/>
      <c r="J2272" s="32"/>
      <c r="K2272" s="33"/>
      <c r="L2272" s="32"/>
      <c r="M2272" s="32"/>
    </row>
    <row r="2273" spans="9:13" s="31" customFormat="1" ht="11.25">
      <c r="I2273" s="32"/>
      <c r="J2273" s="32"/>
      <c r="K2273" s="33"/>
      <c r="L2273" s="32"/>
      <c r="M2273" s="32"/>
    </row>
    <row r="2274" spans="9:13" s="31" customFormat="1" ht="11.25">
      <c r="I2274" s="32"/>
      <c r="J2274" s="32"/>
      <c r="K2274" s="33"/>
      <c r="L2274" s="32"/>
      <c r="M2274" s="32"/>
    </row>
    <row r="2275" spans="9:13" s="31" customFormat="1" ht="11.25">
      <c r="I2275" s="32"/>
      <c r="J2275" s="32"/>
      <c r="K2275" s="33"/>
      <c r="L2275" s="32"/>
      <c r="M2275" s="32"/>
    </row>
    <row r="2276" spans="9:13" s="31" customFormat="1" ht="11.25">
      <c r="I2276" s="32"/>
      <c r="J2276" s="32"/>
      <c r="K2276" s="33"/>
      <c r="L2276" s="32"/>
      <c r="M2276" s="32"/>
    </row>
    <row r="2277" spans="9:13" s="31" customFormat="1" ht="11.25">
      <c r="I2277" s="32"/>
      <c r="J2277" s="32"/>
      <c r="K2277" s="33"/>
      <c r="L2277" s="32"/>
      <c r="M2277" s="32"/>
    </row>
    <row r="2278" spans="9:13" s="31" customFormat="1" ht="11.25">
      <c r="I2278" s="32"/>
      <c r="J2278" s="32"/>
      <c r="K2278" s="33"/>
      <c r="L2278" s="32"/>
      <c r="M2278" s="32"/>
    </row>
    <row r="2279" spans="9:13" s="31" customFormat="1" ht="11.25">
      <c r="I2279" s="32"/>
      <c r="J2279" s="32"/>
      <c r="K2279" s="33"/>
      <c r="L2279" s="32"/>
      <c r="M2279" s="32"/>
    </row>
    <row r="2280" spans="9:13" s="31" customFormat="1" ht="11.25">
      <c r="I2280" s="32"/>
      <c r="J2280" s="32"/>
      <c r="K2280" s="33"/>
      <c r="L2280" s="32"/>
      <c r="M2280" s="32"/>
    </row>
    <row r="2281" spans="9:13" s="31" customFormat="1" ht="11.25">
      <c r="I2281" s="32"/>
      <c r="J2281" s="32"/>
      <c r="K2281" s="33"/>
      <c r="L2281" s="32"/>
      <c r="M2281" s="32"/>
    </row>
    <row r="2282" spans="9:13" s="31" customFormat="1" ht="11.25">
      <c r="I2282" s="32"/>
      <c r="J2282" s="32"/>
      <c r="K2282" s="33"/>
      <c r="L2282" s="32"/>
      <c r="M2282" s="32"/>
    </row>
    <row r="2283" spans="9:13" s="31" customFormat="1" ht="11.25">
      <c r="I2283" s="32"/>
      <c r="J2283" s="32"/>
      <c r="K2283" s="33"/>
      <c r="L2283" s="32"/>
      <c r="M2283" s="32"/>
    </row>
    <row r="2284" spans="9:13" s="31" customFormat="1" ht="11.25">
      <c r="I2284" s="32"/>
      <c r="J2284" s="32"/>
      <c r="K2284" s="33"/>
      <c r="L2284" s="32"/>
      <c r="M2284" s="32"/>
    </row>
    <row r="2285" spans="9:13" s="31" customFormat="1" ht="11.25">
      <c r="I2285" s="32"/>
      <c r="J2285" s="32"/>
      <c r="K2285" s="33"/>
      <c r="L2285" s="32"/>
      <c r="M2285" s="32"/>
    </row>
    <row r="2286" spans="9:13" s="31" customFormat="1" ht="11.25">
      <c r="I2286" s="32"/>
      <c r="J2286" s="32"/>
      <c r="K2286" s="33"/>
      <c r="L2286" s="32"/>
      <c r="M2286" s="32"/>
    </row>
    <row r="2287" spans="9:13" s="31" customFormat="1" ht="11.25">
      <c r="I2287" s="32"/>
      <c r="J2287" s="32"/>
      <c r="K2287" s="33"/>
      <c r="L2287" s="32"/>
      <c r="M2287" s="32"/>
    </row>
    <row r="2288" spans="9:13" s="31" customFormat="1" ht="11.25">
      <c r="I2288" s="32"/>
      <c r="J2288" s="32"/>
      <c r="K2288" s="33"/>
      <c r="L2288" s="32"/>
      <c r="M2288" s="32"/>
    </row>
    <row r="2289" spans="9:13" s="31" customFormat="1" ht="11.25">
      <c r="I2289" s="32"/>
      <c r="J2289" s="32"/>
      <c r="K2289" s="33"/>
      <c r="L2289" s="32"/>
      <c r="M2289" s="32"/>
    </row>
    <row r="2290" spans="9:13" s="31" customFormat="1" ht="11.25">
      <c r="I2290" s="32"/>
      <c r="J2290" s="32"/>
      <c r="K2290" s="33"/>
      <c r="L2290" s="32"/>
      <c r="M2290" s="32"/>
    </row>
    <row r="2291" spans="9:13" s="31" customFormat="1" ht="11.25">
      <c r="I2291" s="32"/>
      <c r="J2291" s="32"/>
      <c r="K2291" s="33"/>
      <c r="L2291" s="32"/>
      <c r="M2291" s="32"/>
    </row>
    <row r="2292" spans="9:13" s="31" customFormat="1" ht="11.25">
      <c r="I2292" s="32"/>
      <c r="J2292" s="32"/>
      <c r="K2292" s="33"/>
      <c r="L2292" s="32"/>
      <c r="M2292" s="32"/>
    </row>
    <row r="2293" spans="9:13" s="31" customFormat="1" ht="11.25">
      <c r="I2293" s="32"/>
      <c r="J2293" s="32"/>
      <c r="K2293" s="33"/>
      <c r="L2293" s="32"/>
      <c r="M2293" s="32"/>
    </row>
    <row r="2294" spans="9:13" s="31" customFormat="1" ht="11.25">
      <c r="I2294" s="32"/>
      <c r="J2294" s="32"/>
      <c r="K2294" s="33"/>
      <c r="L2294" s="32"/>
      <c r="M2294" s="32"/>
    </row>
    <row r="2295" spans="9:13" s="31" customFormat="1" ht="11.25">
      <c r="I2295" s="32"/>
      <c r="J2295" s="32"/>
      <c r="K2295" s="33"/>
      <c r="L2295" s="32"/>
      <c r="M2295" s="32"/>
    </row>
    <row r="2296" spans="9:13" s="31" customFormat="1" ht="11.25">
      <c r="I2296" s="32"/>
      <c r="J2296" s="32"/>
      <c r="K2296" s="33"/>
      <c r="L2296" s="32"/>
      <c r="M2296" s="32"/>
    </row>
    <row r="2297" spans="9:13" s="31" customFormat="1" ht="11.25">
      <c r="I2297" s="32"/>
      <c r="J2297" s="32"/>
      <c r="K2297" s="33"/>
      <c r="L2297" s="32"/>
      <c r="M2297" s="32"/>
    </row>
    <row r="2298" spans="9:13" s="31" customFormat="1" ht="11.25">
      <c r="I2298" s="32"/>
      <c r="J2298" s="32"/>
      <c r="K2298" s="33"/>
      <c r="L2298" s="32"/>
      <c r="M2298" s="32"/>
    </row>
    <row r="2299" spans="9:13" s="31" customFormat="1" ht="11.25">
      <c r="I2299" s="32"/>
      <c r="J2299" s="32"/>
      <c r="K2299" s="33"/>
      <c r="L2299" s="32"/>
      <c r="M2299" s="32"/>
    </row>
    <row r="2300" spans="9:13" s="31" customFormat="1" ht="11.25">
      <c r="I2300" s="32"/>
      <c r="J2300" s="32"/>
      <c r="K2300" s="33"/>
      <c r="L2300" s="32"/>
      <c r="M2300" s="32"/>
    </row>
    <row r="2301" spans="9:13" s="31" customFormat="1" ht="11.25">
      <c r="I2301" s="32"/>
      <c r="J2301" s="32"/>
      <c r="K2301" s="33"/>
      <c r="L2301" s="32"/>
      <c r="M2301" s="32"/>
    </row>
    <row r="2302" spans="9:13" s="31" customFormat="1" ht="11.25">
      <c r="I2302" s="32"/>
      <c r="J2302" s="32"/>
      <c r="K2302" s="33"/>
      <c r="L2302" s="32"/>
      <c r="M2302" s="32"/>
    </row>
    <row r="2303" spans="9:13" s="31" customFormat="1" ht="11.25">
      <c r="I2303" s="32"/>
      <c r="J2303" s="32"/>
      <c r="K2303" s="33"/>
      <c r="L2303" s="32"/>
      <c r="M2303" s="32"/>
    </row>
    <row r="2304" spans="9:13" s="31" customFormat="1" ht="11.25">
      <c r="I2304" s="32"/>
      <c r="J2304" s="32"/>
      <c r="K2304" s="33"/>
      <c r="L2304" s="32"/>
      <c r="M2304" s="32"/>
    </row>
    <row r="2305" spans="9:13" s="31" customFormat="1" ht="11.25">
      <c r="I2305" s="32"/>
      <c r="J2305" s="32"/>
      <c r="K2305" s="33"/>
      <c r="L2305" s="32"/>
      <c r="M2305" s="32"/>
    </row>
    <row r="2306" spans="9:13" s="31" customFormat="1" ht="11.25">
      <c r="I2306" s="32"/>
      <c r="J2306" s="32"/>
      <c r="K2306" s="33"/>
      <c r="L2306" s="32"/>
      <c r="M2306" s="32"/>
    </row>
    <row r="2307" spans="9:13" s="31" customFormat="1" ht="11.25">
      <c r="I2307" s="32"/>
      <c r="J2307" s="32"/>
      <c r="K2307" s="33"/>
      <c r="L2307" s="32"/>
      <c r="M2307" s="32"/>
    </row>
    <row r="2308" spans="9:13" s="31" customFormat="1" ht="11.25">
      <c r="I2308" s="32"/>
      <c r="J2308" s="32"/>
      <c r="K2308" s="33"/>
      <c r="L2308" s="32"/>
      <c r="M2308" s="32"/>
    </row>
    <row r="2309" spans="9:13" s="31" customFormat="1" ht="11.25">
      <c r="I2309" s="32"/>
      <c r="J2309" s="32"/>
      <c r="K2309" s="33"/>
      <c r="L2309" s="32"/>
      <c r="M2309" s="32"/>
    </row>
    <row r="2310" spans="9:13" s="31" customFormat="1" ht="11.25">
      <c r="I2310" s="32"/>
      <c r="J2310" s="32"/>
      <c r="K2310" s="33"/>
      <c r="L2310" s="32"/>
      <c r="M2310" s="32"/>
    </row>
    <row r="2311" spans="9:13" s="31" customFormat="1" ht="11.25">
      <c r="I2311" s="32"/>
      <c r="J2311" s="32"/>
      <c r="K2311" s="33"/>
      <c r="L2311" s="32"/>
      <c r="M2311" s="32"/>
    </row>
    <row r="2312" spans="9:13" s="31" customFormat="1" ht="11.25">
      <c r="I2312" s="32"/>
      <c r="J2312" s="32"/>
      <c r="K2312" s="33"/>
      <c r="L2312" s="32"/>
      <c r="M2312" s="32"/>
    </row>
    <row r="2313" spans="9:13" s="31" customFormat="1" ht="11.25">
      <c r="I2313" s="32"/>
      <c r="J2313" s="32"/>
      <c r="K2313" s="33"/>
      <c r="L2313" s="32"/>
      <c r="M2313" s="32"/>
    </row>
    <row r="2314" spans="9:13" s="31" customFormat="1" ht="11.25">
      <c r="I2314" s="32"/>
      <c r="J2314" s="32"/>
      <c r="K2314" s="33"/>
      <c r="L2314" s="32"/>
      <c r="M2314" s="32"/>
    </row>
    <row r="2315" spans="9:13" s="31" customFormat="1" ht="11.25">
      <c r="I2315" s="32"/>
      <c r="J2315" s="32"/>
      <c r="K2315" s="33"/>
      <c r="L2315" s="32"/>
      <c r="M2315" s="32"/>
    </row>
    <row r="2316" spans="9:13" s="31" customFormat="1" ht="11.25">
      <c r="I2316" s="32"/>
      <c r="J2316" s="32"/>
      <c r="K2316" s="33"/>
      <c r="L2316" s="32"/>
      <c r="M2316" s="32"/>
    </row>
    <row r="2317" spans="9:13" s="31" customFormat="1" ht="11.25">
      <c r="I2317" s="32"/>
      <c r="J2317" s="32"/>
      <c r="K2317" s="33"/>
      <c r="L2317" s="32"/>
      <c r="M2317" s="32"/>
    </row>
    <row r="2318" spans="9:13" s="31" customFormat="1" ht="11.25">
      <c r="I2318" s="32"/>
      <c r="J2318" s="32"/>
      <c r="K2318" s="33"/>
      <c r="L2318" s="32"/>
      <c r="M2318" s="32"/>
    </row>
    <row r="2319" spans="9:13" s="31" customFormat="1" ht="11.25">
      <c r="I2319" s="32"/>
      <c r="J2319" s="32"/>
      <c r="K2319" s="33"/>
      <c r="L2319" s="32"/>
      <c r="M2319" s="32"/>
    </row>
    <row r="2320" spans="9:13" s="31" customFormat="1" ht="11.25">
      <c r="I2320" s="32"/>
      <c r="J2320" s="32"/>
      <c r="K2320" s="33"/>
      <c r="L2320" s="32"/>
      <c r="M2320" s="32"/>
    </row>
    <row r="2321" spans="9:13" s="31" customFormat="1" ht="11.25">
      <c r="I2321" s="32"/>
      <c r="J2321" s="32"/>
      <c r="K2321" s="33"/>
      <c r="L2321" s="32"/>
      <c r="M2321" s="32"/>
    </row>
    <row r="2322" spans="9:13" s="31" customFormat="1" ht="11.25">
      <c r="I2322" s="32"/>
      <c r="J2322" s="32"/>
      <c r="K2322" s="33"/>
      <c r="L2322" s="32"/>
      <c r="M2322" s="32"/>
    </row>
    <row r="2323" spans="9:13" s="31" customFormat="1" ht="11.25">
      <c r="I2323" s="32"/>
      <c r="J2323" s="32"/>
      <c r="K2323" s="33"/>
      <c r="L2323" s="32"/>
      <c r="M2323" s="32"/>
    </row>
    <row r="2324" spans="9:13" s="31" customFormat="1" ht="11.25">
      <c r="I2324" s="32"/>
      <c r="J2324" s="32"/>
      <c r="K2324" s="33"/>
      <c r="L2324" s="32"/>
      <c r="M2324" s="32"/>
    </row>
    <row r="2325" spans="9:13" s="31" customFormat="1" ht="11.25">
      <c r="I2325" s="32"/>
      <c r="J2325" s="32"/>
      <c r="K2325" s="33"/>
      <c r="L2325" s="32"/>
      <c r="M2325" s="32"/>
    </row>
    <row r="2326" spans="9:13" s="31" customFormat="1" ht="11.25">
      <c r="I2326" s="32"/>
      <c r="J2326" s="32"/>
      <c r="K2326" s="33"/>
      <c r="L2326" s="32"/>
      <c r="M2326" s="32"/>
    </row>
    <row r="2327" spans="9:13" s="31" customFormat="1" ht="11.25">
      <c r="I2327" s="32"/>
      <c r="J2327" s="32"/>
      <c r="K2327" s="33"/>
      <c r="L2327" s="32"/>
      <c r="M2327" s="32"/>
    </row>
    <row r="2328" spans="9:13" s="31" customFormat="1" ht="11.25">
      <c r="I2328" s="32"/>
      <c r="J2328" s="32"/>
      <c r="K2328" s="33"/>
      <c r="L2328" s="32"/>
      <c r="M2328" s="32"/>
    </row>
    <row r="2329" spans="9:13" s="31" customFormat="1" ht="11.25">
      <c r="I2329" s="32"/>
      <c r="J2329" s="32"/>
      <c r="K2329" s="33"/>
      <c r="L2329" s="32"/>
      <c r="M2329" s="32"/>
    </row>
    <row r="2330" spans="9:13" s="31" customFormat="1" ht="11.25">
      <c r="I2330" s="32"/>
      <c r="J2330" s="32"/>
      <c r="K2330" s="33"/>
      <c r="L2330" s="32"/>
      <c r="M2330" s="32"/>
    </row>
    <row r="2331" spans="9:13" s="31" customFormat="1" ht="11.25">
      <c r="I2331" s="32"/>
      <c r="J2331" s="32"/>
      <c r="K2331" s="33"/>
      <c r="L2331" s="32"/>
      <c r="M2331" s="32"/>
    </row>
    <row r="2332" spans="9:13" s="31" customFormat="1" ht="11.25">
      <c r="I2332" s="32"/>
      <c r="J2332" s="32"/>
      <c r="K2332" s="33"/>
      <c r="L2332" s="32"/>
      <c r="M2332" s="32"/>
    </row>
    <row r="2333" spans="9:13" s="31" customFormat="1" ht="11.25">
      <c r="I2333" s="32"/>
      <c r="J2333" s="32"/>
      <c r="K2333" s="33"/>
      <c r="L2333" s="32"/>
      <c r="M2333" s="32"/>
    </row>
    <row r="2334" spans="9:13" s="31" customFormat="1" ht="11.25">
      <c r="I2334" s="32"/>
      <c r="J2334" s="32"/>
      <c r="K2334" s="33"/>
      <c r="L2334" s="32"/>
      <c r="M2334" s="32"/>
    </row>
    <row r="2335" spans="9:13" s="31" customFormat="1" ht="11.25">
      <c r="I2335" s="32"/>
      <c r="J2335" s="32"/>
      <c r="K2335" s="33"/>
      <c r="L2335" s="32"/>
      <c r="M2335" s="32"/>
    </row>
    <row r="2336" spans="9:13" s="31" customFormat="1" ht="11.25">
      <c r="I2336" s="32"/>
      <c r="J2336" s="32"/>
      <c r="K2336" s="33"/>
      <c r="L2336" s="32"/>
      <c r="M2336" s="32"/>
    </row>
    <row r="2337" spans="9:13" s="31" customFormat="1" ht="11.25">
      <c r="I2337" s="32"/>
      <c r="J2337" s="32"/>
      <c r="K2337" s="33"/>
      <c r="L2337" s="32"/>
      <c r="M2337" s="32"/>
    </row>
    <row r="2338" spans="9:13" s="31" customFormat="1" ht="11.25">
      <c r="I2338" s="32"/>
      <c r="J2338" s="32"/>
      <c r="K2338" s="33"/>
      <c r="L2338" s="32"/>
      <c r="M2338" s="32"/>
    </row>
    <row r="2339" spans="9:13" s="31" customFormat="1" ht="11.25">
      <c r="I2339" s="32"/>
      <c r="J2339" s="32"/>
      <c r="K2339" s="33"/>
      <c r="L2339" s="32"/>
      <c r="M2339" s="32"/>
    </row>
    <row r="2340" spans="9:13" s="31" customFormat="1" ht="11.25">
      <c r="I2340" s="32"/>
      <c r="J2340" s="32"/>
      <c r="K2340" s="33"/>
      <c r="L2340" s="32"/>
      <c r="M2340" s="32"/>
    </row>
    <row r="2341" spans="9:13" s="31" customFormat="1" ht="11.25">
      <c r="I2341" s="32"/>
      <c r="J2341" s="32"/>
      <c r="K2341" s="33"/>
      <c r="L2341" s="32"/>
      <c r="M2341" s="32"/>
    </row>
    <row r="2342" spans="9:13" s="31" customFormat="1" ht="11.25">
      <c r="I2342" s="32"/>
      <c r="J2342" s="32"/>
      <c r="K2342" s="33"/>
      <c r="L2342" s="32"/>
      <c r="M2342" s="32"/>
    </row>
    <row r="2343" spans="9:13" s="31" customFormat="1" ht="11.25">
      <c r="I2343" s="32"/>
      <c r="J2343" s="32"/>
      <c r="K2343" s="33"/>
      <c r="L2343" s="32"/>
      <c r="M2343" s="32"/>
    </row>
    <row r="2344" spans="9:13" s="31" customFormat="1" ht="11.25">
      <c r="I2344" s="32"/>
      <c r="J2344" s="32"/>
      <c r="K2344" s="33"/>
      <c r="L2344" s="32"/>
      <c r="M2344" s="32"/>
    </row>
    <row r="2345" spans="9:13" s="31" customFormat="1" ht="11.25">
      <c r="I2345" s="32"/>
      <c r="J2345" s="32"/>
      <c r="K2345" s="33"/>
      <c r="L2345" s="32"/>
      <c r="M2345" s="32"/>
    </row>
    <row r="2346" spans="9:13" s="31" customFormat="1" ht="11.25">
      <c r="I2346" s="32"/>
      <c r="J2346" s="32"/>
      <c r="K2346" s="33"/>
      <c r="L2346" s="32"/>
      <c r="M2346" s="32"/>
    </row>
    <row r="2347" spans="9:13" s="31" customFormat="1" ht="11.25">
      <c r="I2347" s="32"/>
      <c r="J2347" s="32"/>
      <c r="K2347" s="33"/>
      <c r="L2347" s="32"/>
      <c r="M2347" s="32"/>
    </row>
    <row r="2348" spans="9:13" s="31" customFormat="1" ht="11.25">
      <c r="I2348" s="32"/>
      <c r="J2348" s="32"/>
      <c r="K2348" s="33"/>
      <c r="L2348" s="32"/>
      <c r="M2348" s="32"/>
    </row>
    <row r="2349" spans="9:13" s="31" customFormat="1" ht="11.25">
      <c r="I2349" s="32"/>
      <c r="J2349" s="32"/>
      <c r="K2349" s="33"/>
      <c r="L2349" s="32"/>
      <c r="M2349" s="32"/>
    </row>
    <row r="2350" spans="9:13" s="31" customFormat="1" ht="11.25">
      <c r="I2350" s="32"/>
      <c r="J2350" s="32"/>
      <c r="K2350" s="33"/>
      <c r="L2350" s="32"/>
      <c r="M2350" s="32"/>
    </row>
    <row r="2351" spans="9:13" s="31" customFormat="1" ht="11.25">
      <c r="I2351" s="32"/>
      <c r="J2351" s="32"/>
      <c r="K2351" s="33"/>
      <c r="L2351" s="32"/>
      <c r="M2351" s="32"/>
    </row>
    <row r="2352" spans="9:13" s="31" customFormat="1" ht="11.25">
      <c r="I2352" s="32"/>
      <c r="J2352" s="32"/>
      <c r="K2352" s="33"/>
      <c r="L2352" s="32"/>
      <c r="M2352" s="32"/>
    </row>
    <row r="2353" spans="9:13" s="31" customFormat="1" ht="11.25">
      <c r="I2353" s="32"/>
      <c r="J2353" s="32"/>
      <c r="K2353" s="33"/>
      <c r="L2353" s="32"/>
      <c r="M2353" s="32"/>
    </row>
    <row r="2354" spans="9:13" s="31" customFormat="1" ht="11.25">
      <c r="I2354" s="32"/>
      <c r="J2354" s="32"/>
      <c r="K2354" s="33"/>
      <c r="L2354" s="32"/>
      <c r="M2354" s="32"/>
    </row>
    <row r="2355" spans="9:13" s="31" customFormat="1" ht="11.25">
      <c r="I2355" s="32"/>
      <c r="J2355" s="32"/>
      <c r="K2355" s="33"/>
      <c r="L2355" s="32"/>
      <c r="M2355" s="32"/>
    </row>
    <row r="2356" spans="9:13" s="31" customFormat="1" ht="11.25">
      <c r="I2356" s="32"/>
      <c r="J2356" s="32"/>
      <c r="K2356" s="33"/>
      <c r="L2356" s="32"/>
      <c r="M2356" s="32"/>
    </row>
    <row r="2357" spans="9:13" s="31" customFormat="1" ht="11.25">
      <c r="I2357" s="32"/>
      <c r="J2357" s="32"/>
      <c r="K2357" s="33"/>
      <c r="L2357" s="32"/>
      <c r="M2357" s="32"/>
    </row>
    <row r="2358" spans="9:13" s="31" customFormat="1" ht="11.25">
      <c r="I2358" s="32"/>
      <c r="J2358" s="32"/>
      <c r="K2358" s="33"/>
      <c r="L2358" s="32"/>
      <c r="M2358" s="32"/>
    </row>
    <row r="2359" spans="9:13" s="31" customFormat="1" ht="11.25">
      <c r="I2359" s="32"/>
      <c r="J2359" s="32"/>
      <c r="K2359" s="33"/>
      <c r="L2359" s="32"/>
      <c r="M2359" s="32"/>
    </row>
    <row r="2360" spans="9:13" s="31" customFormat="1" ht="11.25">
      <c r="I2360" s="32"/>
      <c r="J2360" s="32"/>
      <c r="K2360" s="33"/>
      <c r="L2360" s="32"/>
      <c r="M2360" s="32"/>
    </row>
    <row r="2361" spans="9:13" s="31" customFormat="1" ht="11.25">
      <c r="I2361" s="32"/>
      <c r="J2361" s="32"/>
      <c r="K2361" s="33"/>
      <c r="L2361" s="32"/>
      <c r="M2361" s="32"/>
    </row>
    <row r="2362" spans="9:13" s="31" customFormat="1" ht="11.25">
      <c r="I2362" s="32"/>
      <c r="J2362" s="32"/>
      <c r="K2362" s="33"/>
      <c r="L2362" s="32"/>
      <c r="M2362" s="32"/>
    </row>
    <row r="2363" spans="9:13" s="31" customFormat="1" ht="11.25">
      <c r="I2363" s="32"/>
      <c r="J2363" s="32"/>
      <c r="K2363" s="33"/>
      <c r="L2363" s="32"/>
      <c r="M2363" s="32"/>
    </row>
    <row r="2364" spans="9:13" s="31" customFormat="1" ht="11.25">
      <c r="I2364" s="32"/>
      <c r="J2364" s="32"/>
      <c r="K2364" s="33"/>
      <c r="L2364" s="32"/>
      <c r="M2364" s="32"/>
    </row>
    <row r="2365" spans="9:13" s="31" customFormat="1" ht="11.25">
      <c r="I2365" s="32"/>
      <c r="J2365" s="32"/>
      <c r="K2365" s="33"/>
      <c r="L2365" s="32"/>
      <c r="M2365" s="32"/>
    </row>
    <row r="2366" spans="9:13" s="31" customFormat="1" ht="11.25">
      <c r="I2366" s="32"/>
      <c r="J2366" s="32"/>
      <c r="K2366" s="33"/>
      <c r="L2366" s="32"/>
      <c r="M2366" s="32"/>
    </row>
    <row r="2367" spans="9:13" s="31" customFormat="1" ht="11.25">
      <c r="I2367" s="32"/>
      <c r="J2367" s="32"/>
      <c r="K2367" s="33"/>
      <c r="L2367" s="32"/>
      <c r="M2367" s="32"/>
    </row>
    <row r="2368" spans="9:13" s="31" customFormat="1" ht="11.25">
      <c r="I2368" s="32"/>
      <c r="J2368" s="32"/>
      <c r="K2368" s="33"/>
      <c r="L2368" s="32"/>
      <c r="M2368" s="32"/>
    </row>
    <row r="2369" spans="9:13" s="31" customFormat="1" ht="11.25">
      <c r="I2369" s="32"/>
      <c r="J2369" s="32"/>
      <c r="K2369" s="33"/>
      <c r="L2369" s="32"/>
      <c r="M2369" s="32"/>
    </row>
    <row r="2370" spans="9:13" s="31" customFormat="1" ht="11.25">
      <c r="I2370" s="32"/>
      <c r="J2370" s="32"/>
      <c r="K2370" s="33"/>
      <c r="L2370" s="32"/>
      <c r="M2370" s="32"/>
    </row>
    <row r="2371" spans="9:13" s="31" customFormat="1" ht="11.25">
      <c r="I2371" s="32"/>
      <c r="J2371" s="32"/>
      <c r="K2371" s="33"/>
      <c r="L2371" s="32"/>
      <c r="M2371" s="32"/>
    </row>
    <row r="2372" spans="9:13" s="31" customFormat="1" ht="11.25">
      <c r="I2372" s="32"/>
      <c r="J2372" s="32"/>
      <c r="K2372" s="33"/>
      <c r="L2372" s="32"/>
      <c r="M2372" s="32"/>
    </row>
    <row r="2373" spans="9:13" s="31" customFormat="1" ht="11.25">
      <c r="I2373" s="32"/>
      <c r="J2373" s="32"/>
      <c r="K2373" s="33"/>
      <c r="L2373" s="32"/>
      <c r="M2373" s="32"/>
    </row>
    <row r="2374" spans="9:13" s="31" customFormat="1" ht="11.25">
      <c r="I2374" s="32"/>
      <c r="J2374" s="32"/>
      <c r="K2374" s="33"/>
      <c r="L2374" s="32"/>
      <c r="M2374" s="32"/>
    </row>
    <row r="2375" spans="9:13" s="31" customFormat="1" ht="11.25">
      <c r="I2375" s="32"/>
      <c r="J2375" s="32"/>
      <c r="K2375" s="33"/>
      <c r="L2375" s="32"/>
      <c r="M2375" s="32"/>
    </row>
    <row r="2376" spans="9:13" s="31" customFormat="1" ht="11.25">
      <c r="I2376" s="32"/>
      <c r="J2376" s="32"/>
      <c r="K2376" s="33"/>
      <c r="L2376" s="32"/>
      <c r="M2376" s="32"/>
    </row>
    <row r="2377" spans="9:13" s="31" customFormat="1" ht="11.25">
      <c r="I2377" s="32"/>
      <c r="J2377" s="32"/>
      <c r="K2377" s="33"/>
      <c r="L2377" s="32"/>
      <c r="M2377" s="32"/>
    </row>
    <row r="2378" spans="9:13" s="31" customFormat="1" ht="11.25">
      <c r="I2378" s="32"/>
      <c r="J2378" s="32"/>
      <c r="K2378" s="33"/>
      <c r="L2378" s="32"/>
      <c r="M2378" s="32"/>
    </row>
    <row r="2379" spans="9:13" s="31" customFormat="1" ht="11.25">
      <c r="I2379" s="32"/>
      <c r="J2379" s="32"/>
      <c r="K2379" s="33"/>
      <c r="L2379" s="32"/>
      <c r="M2379" s="32"/>
    </row>
    <row r="2380" spans="9:13" s="31" customFormat="1" ht="11.25">
      <c r="I2380" s="32"/>
      <c r="J2380" s="32"/>
      <c r="K2380" s="33"/>
      <c r="L2380" s="32"/>
      <c r="M2380" s="32"/>
    </row>
    <row r="2381" spans="9:13" s="31" customFormat="1" ht="11.25">
      <c r="I2381" s="32"/>
      <c r="J2381" s="32"/>
      <c r="K2381" s="33"/>
      <c r="L2381" s="32"/>
      <c r="M2381" s="32"/>
    </row>
    <row r="2382" spans="9:13" s="31" customFormat="1" ht="11.25">
      <c r="I2382" s="32"/>
      <c r="J2382" s="32"/>
      <c r="K2382" s="33"/>
      <c r="L2382" s="32"/>
      <c r="M2382" s="32"/>
    </row>
    <row r="2383" spans="9:13" s="31" customFormat="1" ht="11.25">
      <c r="I2383" s="32"/>
      <c r="J2383" s="32"/>
      <c r="K2383" s="33"/>
      <c r="L2383" s="32"/>
      <c r="M2383" s="32"/>
    </row>
    <row r="2384" spans="9:13" s="31" customFormat="1" ht="11.25">
      <c r="I2384" s="32"/>
      <c r="J2384" s="32"/>
      <c r="K2384" s="33"/>
      <c r="L2384" s="32"/>
      <c r="M2384" s="32"/>
    </row>
    <row r="2385" spans="9:13" s="31" customFormat="1" ht="11.25">
      <c r="I2385" s="32"/>
      <c r="J2385" s="32"/>
      <c r="K2385" s="33"/>
      <c r="L2385" s="32"/>
      <c r="M2385" s="32"/>
    </row>
    <row r="2386" spans="9:13" s="31" customFormat="1" ht="11.25">
      <c r="I2386" s="32"/>
      <c r="J2386" s="32"/>
      <c r="K2386" s="33"/>
      <c r="L2386" s="32"/>
      <c r="M2386" s="32"/>
    </row>
    <row r="2387" spans="9:13" s="31" customFormat="1" ht="11.25">
      <c r="I2387" s="32"/>
      <c r="J2387" s="32"/>
      <c r="K2387" s="33"/>
      <c r="L2387" s="32"/>
      <c r="M2387" s="32"/>
    </row>
    <row r="2388" spans="9:13" s="31" customFormat="1" ht="11.25">
      <c r="I2388" s="32"/>
      <c r="J2388" s="32"/>
      <c r="K2388" s="33"/>
      <c r="L2388" s="32"/>
      <c r="M2388" s="32"/>
    </row>
    <row r="2389" spans="9:13" s="31" customFormat="1" ht="11.25">
      <c r="I2389" s="32"/>
      <c r="J2389" s="32"/>
      <c r="K2389" s="33"/>
      <c r="L2389" s="32"/>
      <c r="M2389" s="32"/>
    </row>
    <row r="2390" spans="9:13" s="31" customFormat="1" ht="11.25">
      <c r="I2390" s="32"/>
      <c r="J2390" s="32"/>
      <c r="K2390" s="33"/>
      <c r="L2390" s="32"/>
      <c r="M2390" s="32"/>
    </row>
    <row r="2391" spans="9:13" s="31" customFormat="1" ht="11.25">
      <c r="I2391" s="32"/>
      <c r="J2391" s="32"/>
      <c r="K2391" s="33"/>
      <c r="L2391" s="32"/>
      <c r="M2391" s="32"/>
    </row>
    <row r="2392" spans="9:13" s="31" customFormat="1" ht="11.25">
      <c r="I2392" s="32"/>
      <c r="J2392" s="32"/>
      <c r="K2392" s="33"/>
      <c r="L2392" s="32"/>
      <c r="M2392" s="32"/>
    </row>
    <row r="2393" spans="9:13" s="31" customFormat="1" ht="11.25">
      <c r="I2393" s="32"/>
      <c r="J2393" s="32"/>
      <c r="K2393" s="33"/>
      <c r="L2393" s="32"/>
      <c r="M2393" s="32"/>
    </row>
    <row r="2394" spans="9:13" s="31" customFormat="1" ht="11.25">
      <c r="I2394" s="32"/>
      <c r="J2394" s="32"/>
      <c r="K2394" s="33"/>
      <c r="L2394" s="32"/>
      <c r="M2394" s="32"/>
    </row>
    <row r="2395" spans="9:13" s="31" customFormat="1" ht="11.25">
      <c r="I2395" s="32"/>
      <c r="J2395" s="32"/>
      <c r="K2395" s="33"/>
      <c r="L2395" s="32"/>
      <c r="M2395" s="32"/>
    </row>
    <row r="2396" spans="9:13" s="31" customFormat="1" ht="11.25">
      <c r="I2396" s="32"/>
      <c r="J2396" s="32"/>
      <c r="K2396" s="33"/>
      <c r="L2396" s="32"/>
      <c r="M2396" s="32"/>
    </row>
    <row r="2397" spans="9:13" s="31" customFormat="1" ht="11.25">
      <c r="I2397" s="32"/>
      <c r="J2397" s="32"/>
      <c r="K2397" s="33"/>
      <c r="L2397" s="32"/>
      <c r="M2397" s="32"/>
    </row>
    <row r="2398" spans="9:13" s="31" customFormat="1" ht="11.25">
      <c r="I2398" s="32"/>
      <c r="J2398" s="32"/>
      <c r="K2398" s="33"/>
      <c r="L2398" s="32"/>
      <c r="M2398" s="32"/>
    </row>
    <row r="2399" spans="9:13" s="31" customFormat="1" ht="11.25">
      <c r="I2399" s="32"/>
      <c r="J2399" s="32"/>
      <c r="K2399" s="33"/>
      <c r="L2399" s="32"/>
      <c r="M2399" s="32"/>
    </row>
    <row r="2400" spans="9:13" s="31" customFormat="1" ht="11.25">
      <c r="I2400" s="32"/>
      <c r="J2400" s="32"/>
      <c r="K2400" s="33"/>
      <c r="L2400" s="32"/>
      <c r="M2400" s="32"/>
    </row>
    <row r="2401" spans="9:13" s="31" customFormat="1" ht="11.25">
      <c r="I2401" s="32"/>
      <c r="J2401" s="32"/>
      <c r="K2401" s="33"/>
      <c r="L2401" s="32"/>
      <c r="M2401" s="32"/>
    </row>
    <row r="2402" spans="9:13" s="31" customFormat="1" ht="11.25">
      <c r="I2402" s="32"/>
      <c r="J2402" s="32"/>
      <c r="K2402" s="33"/>
      <c r="L2402" s="32"/>
      <c r="M2402" s="32"/>
    </row>
    <row r="2403" spans="9:13" s="31" customFormat="1" ht="11.25">
      <c r="I2403" s="32"/>
      <c r="J2403" s="32"/>
      <c r="K2403" s="33"/>
      <c r="L2403" s="32"/>
      <c r="M2403" s="32"/>
    </row>
    <row r="2404" spans="9:13" s="31" customFormat="1" ht="11.25">
      <c r="I2404" s="32"/>
      <c r="J2404" s="32"/>
      <c r="K2404" s="33"/>
      <c r="L2404" s="32"/>
      <c r="M2404" s="32"/>
    </row>
    <row r="2405" spans="9:13" s="31" customFormat="1" ht="11.25">
      <c r="I2405" s="32"/>
      <c r="J2405" s="32"/>
      <c r="K2405" s="33"/>
      <c r="L2405" s="32"/>
      <c r="M2405" s="32"/>
    </row>
    <row r="2406" spans="9:13" s="31" customFormat="1" ht="11.25">
      <c r="I2406" s="32"/>
      <c r="J2406" s="32"/>
      <c r="K2406" s="33"/>
      <c r="L2406" s="32"/>
      <c r="M2406" s="32"/>
    </row>
    <row r="2407" spans="9:13" s="31" customFormat="1" ht="11.25">
      <c r="I2407" s="32"/>
      <c r="J2407" s="32"/>
      <c r="K2407" s="33"/>
      <c r="L2407" s="32"/>
      <c r="M2407" s="32"/>
    </row>
    <row r="2408" spans="9:13" s="31" customFormat="1" ht="11.25">
      <c r="I2408" s="32"/>
      <c r="J2408" s="32"/>
      <c r="K2408" s="33"/>
      <c r="L2408" s="32"/>
      <c r="M2408" s="32"/>
    </row>
    <row r="2409" spans="9:13" s="31" customFormat="1" ht="11.25">
      <c r="I2409" s="32"/>
      <c r="J2409" s="32"/>
      <c r="K2409" s="33"/>
      <c r="L2409" s="32"/>
      <c r="M2409" s="32"/>
    </row>
    <row r="2410" spans="9:13" s="31" customFormat="1" ht="11.25">
      <c r="I2410" s="32"/>
      <c r="J2410" s="32"/>
      <c r="K2410" s="33"/>
      <c r="L2410" s="32"/>
      <c r="M2410" s="32"/>
    </row>
    <row r="2411" spans="9:13" s="31" customFormat="1" ht="11.25">
      <c r="I2411" s="32"/>
      <c r="J2411" s="32"/>
      <c r="K2411" s="33"/>
      <c r="L2411" s="32"/>
      <c r="M2411" s="32"/>
    </row>
    <row r="2412" spans="9:13" s="31" customFormat="1" ht="11.25">
      <c r="I2412" s="32"/>
      <c r="J2412" s="32"/>
      <c r="K2412" s="33"/>
      <c r="L2412" s="32"/>
      <c r="M2412" s="32"/>
    </row>
    <row r="2413" spans="9:13" s="31" customFormat="1" ht="11.25">
      <c r="I2413" s="32"/>
      <c r="J2413" s="32"/>
      <c r="K2413" s="33"/>
      <c r="L2413" s="32"/>
      <c r="M2413" s="32"/>
    </row>
    <row r="2414" spans="9:13" s="31" customFormat="1" ht="11.25">
      <c r="I2414" s="32"/>
      <c r="J2414" s="32"/>
      <c r="K2414" s="33"/>
      <c r="L2414" s="32"/>
      <c r="M2414" s="32"/>
    </row>
    <row r="2415" spans="9:13" s="31" customFormat="1" ht="11.25">
      <c r="I2415" s="32"/>
      <c r="J2415" s="32"/>
      <c r="K2415" s="33"/>
      <c r="L2415" s="32"/>
      <c r="M2415" s="32"/>
    </row>
    <row r="2416" spans="9:13" s="31" customFormat="1" ht="11.25">
      <c r="I2416" s="32"/>
      <c r="J2416" s="32"/>
      <c r="K2416" s="33"/>
      <c r="L2416" s="32"/>
      <c r="M2416" s="32"/>
    </row>
    <row r="2417" spans="9:13" s="31" customFormat="1" ht="11.25">
      <c r="I2417" s="32"/>
      <c r="J2417" s="32"/>
      <c r="K2417" s="33"/>
      <c r="L2417" s="32"/>
      <c r="M2417" s="32"/>
    </row>
    <row r="2418" spans="9:13" s="31" customFormat="1" ht="11.25">
      <c r="I2418" s="32"/>
      <c r="J2418" s="32"/>
      <c r="K2418" s="33"/>
      <c r="L2418" s="32"/>
      <c r="M2418" s="32"/>
    </row>
    <row r="2419" spans="9:13" s="31" customFormat="1" ht="11.25">
      <c r="I2419" s="32"/>
      <c r="J2419" s="32"/>
      <c r="K2419" s="33"/>
      <c r="L2419" s="32"/>
      <c r="M2419" s="32"/>
    </row>
    <row r="2420" spans="9:13" s="31" customFormat="1" ht="11.25">
      <c r="I2420" s="32"/>
      <c r="J2420" s="32"/>
      <c r="K2420" s="33"/>
      <c r="L2420" s="32"/>
      <c r="M2420" s="32"/>
    </row>
    <row r="2421" spans="9:13" s="31" customFormat="1" ht="11.25">
      <c r="I2421" s="32"/>
      <c r="J2421" s="32"/>
      <c r="K2421" s="33"/>
      <c r="L2421" s="32"/>
      <c r="M2421" s="32"/>
    </row>
    <row r="2422" spans="9:13" s="31" customFormat="1" ht="11.25">
      <c r="I2422" s="32"/>
      <c r="J2422" s="32"/>
      <c r="K2422" s="33"/>
      <c r="L2422" s="32"/>
      <c r="M2422" s="32"/>
    </row>
    <row r="2423" spans="9:13" s="31" customFormat="1" ht="11.25">
      <c r="I2423" s="32"/>
      <c r="J2423" s="32"/>
      <c r="K2423" s="33"/>
      <c r="L2423" s="32"/>
      <c r="M2423" s="32"/>
    </row>
    <row r="2424" spans="9:13" s="31" customFormat="1" ht="11.25">
      <c r="I2424" s="32"/>
      <c r="J2424" s="32"/>
      <c r="K2424" s="33"/>
      <c r="L2424" s="32"/>
      <c r="M2424" s="32"/>
    </row>
    <row r="2425" spans="9:13" s="31" customFormat="1" ht="11.25">
      <c r="I2425" s="32"/>
      <c r="J2425" s="32"/>
      <c r="K2425" s="33"/>
      <c r="L2425" s="32"/>
      <c r="M2425" s="32"/>
    </row>
    <row r="2426" spans="9:13" s="31" customFormat="1" ht="11.25">
      <c r="I2426" s="32"/>
      <c r="J2426" s="32"/>
      <c r="K2426" s="33"/>
      <c r="L2426" s="32"/>
      <c r="M2426" s="32"/>
    </row>
    <row r="2427" spans="9:13" s="31" customFormat="1" ht="11.25">
      <c r="I2427" s="32"/>
      <c r="J2427" s="32"/>
      <c r="K2427" s="33"/>
      <c r="L2427" s="32"/>
      <c r="M2427" s="32"/>
    </row>
    <row r="2428" spans="9:13" s="31" customFormat="1" ht="11.25">
      <c r="I2428" s="32"/>
      <c r="J2428" s="32"/>
      <c r="K2428" s="33"/>
      <c r="L2428" s="32"/>
      <c r="M2428" s="32"/>
    </row>
    <row r="2429" spans="9:13" s="31" customFormat="1" ht="11.25">
      <c r="I2429" s="32"/>
      <c r="J2429" s="32"/>
      <c r="K2429" s="33"/>
      <c r="L2429" s="32"/>
      <c r="M2429" s="32"/>
    </row>
    <row r="2430" spans="9:13" s="31" customFormat="1" ht="11.25">
      <c r="I2430" s="32"/>
      <c r="J2430" s="32"/>
      <c r="K2430" s="33"/>
      <c r="L2430" s="32"/>
      <c r="M2430" s="32"/>
    </row>
    <row r="2431" spans="9:13" s="31" customFormat="1" ht="11.25">
      <c r="I2431" s="32"/>
      <c r="J2431" s="32"/>
      <c r="K2431" s="33"/>
      <c r="L2431" s="32"/>
      <c r="M2431" s="32"/>
    </row>
    <row r="2432" spans="9:13" s="31" customFormat="1" ht="11.25">
      <c r="I2432" s="32"/>
      <c r="J2432" s="32"/>
      <c r="K2432" s="33"/>
      <c r="L2432" s="32"/>
      <c r="M2432" s="32"/>
    </row>
    <row r="2433" spans="9:13" s="31" customFormat="1" ht="11.25">
      <c r="I2433" s="32"/>
      <c r="J2433" s="32"/>
      <c r="K2433" s="33"/>
      <c r="L2433" s="32"/>
      <c r="M2433" s="32"/>
    </row>
    <row r="2434" spans="9:13" s="31" customFormat="1" ht="11.25">
      <c r="I2434" s="32"/>
      <c r="J2434" s="32"/>
      <c r="K2434" s="33"/>
      <c r="L2434" s="32"/>
      <c r="M2434" s="32"/>
    </row>
    <row r="2435" spans="9:13" s="31" customFormat="1" ht="11.25">
      <c r="I2435" s="32"/>
      <c r="J2435" s="32"/>
      <c r="K2435" s="33"/>
      <c r="L2435" s="32"/>
      <c r="M2435" s="32"/>
    </row>
    <row r="2436" spans="9:13" s="31" customFormat="1" ht="11.25">
      <c r="I2436" s="32"/>
      <c r="J2436" s="32"/>
      <c r="K2436" s="33"/>
      <c r="L2436" s="32"/>
      <c r="M2436" s="32"/>
    </row>
    <row r="2437" spans="9:13" s="31" customFormat="1" ht="11.25">
      <c r="I2437" s="32"/>
      <c r="J2437" s="32"/>
      <c r="K2437" s="33"/>
      <c r="L2437" s="32"/>
      <c r="M2437" s="32"/>
    </row>
    <row r="2438" spans="9:13" s="31" customFormat="1" ht="11.25">
      <c r="I2438" s="32"/>
      <c r="J2438" s="32"/>
      <c r="K2438" s="33"/>
      <c r="L2438" s="32"/>
      <c r="M2438" s="32"/>
    </row>
    <row r="2439" spans="9:13" s="31" customFormat="1" ht="11.25">
      <c r="I2439" s="32"/>
      <c r="J2439" s="32"/>
      <c r="K2439" s="33"/>
      <c r="L2439" s="32"/>
      <c r="M2439" s="32"/>
    </row>
    <row r="2440" spans="9:13" s="31" customFormat="1" ht="11.25">
      <c r="I2440" s="32"/>
      <c r="J2440" s="32"/>
      <c r="K2440" s="33"/>
      <c r="L2440" s="32"/>
      <c r="M2440" s="32"/>
    </row>
    <row r="2441" spans="9:13" s="31" customFormat="1" ht="11.25">
      <c r="I2441" s="32"/>
      <c r="J2441" s="32"/>
      <c r="K2441" s="33"/>
      <c r="L2441" s="32"/>
      <c r="M2441" s="32"/>
    </row>
    <row r="2442" spans="9:13" s="31" customFormat="1" ht="11.25">
      <c r="I2442" s="32"/>
      <c r="J2442" s="32"/>
      <c r="K2442" s="33"/>
      <c r="L2442" s="32"/>
      <c r="M2442" s="32"/>
    </row>
    <row r="2443" spans="9:13" s="31" customFormat="1" ht="11.25">
      <c r="I2443" s="32"/>
      <c r="J2443" s="32"/>
      <c r="K2443" s="33"/>
      <c r="L2443" s="32"/>
      <c r="M2443" s="32"/>
    </row>
    <row r="2444" spans="9:13" s="31" customFormat="1" ht="11.25">
      <c r="I2444" s="32"/>
      <c r="J2444" s="32"/>
      <c r="K2444" s="33"/>
      <c r="L2444" s="32"/>
      <c r="M2444" s="32"/>
    </row>
    <row r="2445" spans="9:13" s="31" customFormat="1" ht="11.25">
      <c r="I2445" s="32"/>
      <c r="J2445" s="32"/>
      <c r="K2445" s="33"/>
      <c r="L2445" s="32"/>
      <c r="M2445" s="32"/>
    </row>
    <row r="2446" spans="9:13" s="31" customFormat="1" ht="11.25">
      <c r="I2446" s="32"/>
      <c r="J2446" s="32"/>
      <c r="K2446" s="33"/>
      <c r="L2446" s="32"/>
      <c r="M2446" s="32"/>
    </row>
    <row r="2447" spans="9:13" s="31" customFormat="1" ht="11.25">
      <c r="I2447" s="32"/>
      <c r="J2447" s="32"/>
      <c r="K2447" s="33"/>
      <c r="L2447" s="32"/>
      <c r="M2447" s="32"/>
    </row>
    <row r="2448" spans="9:13" s="31" customFormat="1" ht="11.25">
      <c r="I2448" s="32"/>
      <c r="J2448" s="32"/>
      <c r="K2448" s="33"/>
      <c r="L2448" s="32"/>
      <c r="M2448" s="32"/>
    </row>
    <row r="2449" spans="9:13" s="31" customFormat="1" ht="11.25">
      <c r="I2449" s="32"/>
      <c r="J2449" s="32"/>
      <c r="K2449" s="33"/>
      <c r="L2449" s="32"/>
      <c r="M2449" s="32"/>
    </row>
    <row r="2450" spans="9:13" s="31" customFormat="1" ht="11.25">
      <c r="I2450" s="32"/>
      <c r="J2450" s="32"/>
      <c r="K2450" s="33"/>
      <c r="L2450" s="32"/>
      <c r="M2450" s="32"/>
    </row>
    <row r="2451" spans="9:13" s="31" customFormat="1" ht="11.25">
      <c r="I2451" s="32"/>
      <c r="J2451" s="32"/>
      <c r="K2451" s="33"/>
      <c r="L2451" s="32"/>
      <c r="M2451" s="32"/>
    </row>
    <row r="2452" spans="9:13" s="31" customFormat="1" ht="11.25">
      <c r="I2452" s="32"/>
      <c r="J2452" s="32"/>
      <c r="K2452" s="33"/>
      <c r="L2452" s="32"/>
      <c r="M2452" s="32"/>
    </row>
    <row r="2453" spans="9:13" s="31" customFormat="1" ht="11.25">
      <c r="I2453" s="32"/>
      <c r="J2453" s="32"/>
      <c r="K2453" s="33"/>
      <c r="L2453" s="32"/>
      <c r="M2453" s="32"/>
    </row>
    <row r="2454" spans="9:13" s="31" customFormat="1" ht="11.25">
      <c r="I2454" s="32"/>
      <c r="J2454" s="32"/>
      <c r="K2454" s="33"/>
      <c r="L2454" s="32"/>
      <c r="M2454" s="32"/>
    </row>
    <row r="2455" spans="9:13" s="31" customFormat="1" ht="11.25">
      <c r="I2455" s="32"/>
      <c r="J2455" s="32"/>
      <c r="K2455" s="33"/>
      <c r="L2455" s="32"/>
      <c r="M2455" s="32"/>
    </row>
    <row r="2456" spans="9:13" s="31" customFormat="1" ht="11.25">
      <c r="I2456" s="32"/>
      <c r="J2456" s="32"/>
      <c r="K2456" s="33"/>
      <c r="L2456" s="32"/>
      <c r="M2456" s="32"/>
    </row>
    <row r="2457" spans="9:13" s="31" customFormat="1" ht="11.25">
      <c r="I2457" s="32"/>
      <c r="J2457" s="32"/>
      <c r="K2457" s="33"/>
      <c r="L2457" s="32"/>
      <c r="M2457" s="32"/>
    </row>
    <row r="2458" spans="9:13" s="31" customFormat="1" ht="11.25">
      <c r="I2458" s="32"/>
      <c r="J2458" s="32"/>
      <c r="K2458" s="33"/>
      <c r="L2458" s="32"/>
      <c r="M2458" s="32"/>
    </row>
    <row r="2459" spans="9:13" s="31" customFormat="1" ht="11.25">
      <c r="I2459" s="32"/>
      <c r="J2459" s="32"/>
      <c r="K2459" s="33"/>
      <c r="L2459" s="32"/>
      <c r="M2459" s="32"/>
    </row>
    <row r="2460" spans="9:13" s="31" customFormat="1" ht="11.25">
      <c r="I2460" s="32"/>
      <c r="J2460" s="32"/>
      <c r="K2460" s="33"/>
      <c r="L2460" s="32"/>
      <c r="M2460" s="32"/>
    </row>
    <row r="2461" spans="9:13" s="31" customFormat="1" ht="11.25">
      <c r="I2461" s="32"/>
      <c r="J2461" s="32"/>
      <c r="K2461" s="33"/>
      <c r="L2461" s="32"/>
      <c r="M2461" s="32"/>
    </row>
    <row r="2462" spans="9:13" s="31" customFormat="1" ht="11.25">
      <c r="I2462" s="32"/>
      <c r="J2462" s="32"/>
      <c r="K2462" s="33"/>
      <c r="L2462" s="32"/>
      <c r="M2462" s="32"/>
    </row>
    <row r="2463" spans="9:13" s="31" customFormat="1" ht="11.25">
      <c r="I2463" s="32"/>
      <c r="J2463" s="32"/>
      <c r="K2463" s="33"/>
      <c r="L2463" s="32"/>
      <c r="M2463" s="32"/>
    </row>
    <row r="2464" spans="9:13" s="31" customFormat="1" ht="11.25">
      <c r="I2464" s="32"/>
      <c r="J2464" s="32"/>
      <c r="K2464" s="33"/>
      <c r="L2464" s="32"/>
      <c r="M2464" s="32"/>
    </row>
    <row r="2465" spans="9:13" s="31" customFormat="1" ht="11.25">
      <c r="I2465" s="32"/>
      <c r="J2465" s="32"/>
      <c r="K2465" s="33"/>
      <c r="L2465" s="32"/>
      <c r="M2465" s="32"/>
    </row>
    <row r="2466" spans="9:13" s="31" customFormat="1" ht="11.25">
      <c r="I2466" s="32"/>
      <c r="J2466" s="32"/>
      <c r="K2466" s="33"/>
      <c r="L2466" s="32"/>
      <c r="M2466" s="32"/>
    </row>
    <row r="2467" spans="9:13" s="31" customFormat="1" ht="11.25">
      <c r="I2467" s="32"/>
      <c r="J2467" s="32"/>
      <c r="K2467" s="33"/>
      <c r="L2467" s="32"/>
      <c r="M2467" s="32"/>
    </row>
    <row r="2468" spans="9:13" s="31" customFormat="1" ht="11.25">
      <c r="I2468" s="32"/>
      <c r="J2468" s="32"/>
      <c r="K2468" s="33"/>
      <c r="L2468" s="32"/>
      <c r="M2468" s="32"/>
    </row>
    <row r="2469" spans="9:13" s="31" customFormat="1" ht="11.25">
      <c r="I2469" s="32"/>
      <c r="J2469" s="32"/>
      <c r="K2469" s="33"/>
      <c r="L2469" s="32"/>
      <c r="M2469" s="32"/>
    </row>
    <row r="2470" spans="9:13" s="31" customFormat="1" ht="11.25">
      <c r="I2470" s="32"/>
      <c r="J2470" s="32"/>
      <c r="K2470" s="33"/>
      <c r="L2470" s="32"/>
      <c r="M2470" s="32"/>
    </row>
    <row r="2471" spans="9:13" s="31" customFormat="1" ht="11.25">
      <c r="I2471" s="32"/>
      <c r="J2471" s="32"/>
      <c r="K2471" s="33"/>
      <c r="L2471" s="32"/>
      <c r="M2471" s="32"/>
    </row>
    <row r="2472" spans="9:13" s="31" customFormat="1" ht="11.25">
      <c r="I2472" s="32"/>
      <c r="J2472" s="32"/>
      <c r="K2472" s="33"/>
      <c r="L2472" s="32"/>
      <c r="M2472" s="32"/>
    </row>
    <row r="2473" spans="9:13" s="31" customFormat="1" ht="11.25">
      <c r="I2473" s="32"/>
      <c r="J2473" s="32"/>
      <c r="K2473" s="33"/>
      <c r="L2473" s="32"/>
      <c r="M2473" s="32"/>
    </row>
    <row r="2474" spans="9:13" s="31" customFormat="1" ht="11.25">
      <c r="I2474" s="32"/>
      <c r="J2474" s="32"/>
      <c r="K2474" s="33"/>
      <c r="L2474" s="32"/>
      <c r="M2474" s="32"/>
    </row>
    <row r="2475" spans="9:13" s="31" customFormat="1" ht="11.25">
      <c r="I2475" s="32"/>
      <c r="J2475" s="32"/>
      <c r="K2475" s="33"/>
      <c r="L2475" s="32"/>
      <c r="M2475" s="32"/>
    </row>
    <row r="2476" spans="9:13" s="31" customFormat="1" ht="11.25">
      <c r="I2476" s="32"/>
      <c r="J2476" s="32"/>
      <c r="K2476" s="33"/>
      <c r="L2476" s="32"/>
      <c r="M2476" s="32"/>
    </row>
    <row r="2477" spans="9:13" s="31" customFormat="1" ht="11.25">
      <c r="I2477" s="32"/>
      <c r="J2477" s="32"/>
      <c r="K2477" s="33"/>
      <c r="L2477" s="32"/>
      <c r="M2477" s="32"/>
    </row>
    <row r="2478" spans="9:13" s="31" customFormat="1" ht="11.25">
      <c r="I2478" s="32"/>
      <c r="J2478" s="32"/>
      <c r="K2478" s="33"/>
      <c r="L2478" s="32"/>
      <c r="M2478" s="32"/>
    </row>
    <row r="2479" spans="9:13" s="31" customFormat="1" ht="11.25">
      <c r="I2479" s="32"/>
      <c r="J2479" s="32"/>
      <c r="K2479" s="33"/>
      <c r="L2479" s="32"/>
      <c r="M2479" s="32"/>
    </row>
    <row r="2480" spans="9:13" s="31" customFormat="1" ht="11.25">
      <c r="I2480" s="32"/>
      <c r="J2480" s="32"/>
      <c r="K2480" s="33"/>
      <c r="L2480" s="32"/>
      <c r="M2480" s="32"/>
    </row>
    <row r="2481" spans="9:13" s="31" customFormat="1" ht="11.25">
      <c r="I2481" s="32"/>
      <c r="J2481" s="32"/>
      <c r="K2481" s="33"/>
      <c r="L2481" s="32"/>
      <c r="M2481" s="32"/>
    </row>
    <row r="2482" spans="9:13" s="31" customFormat="1" ht="11.25">
      <c r="I2482" s="32"/>
      <c r="J2482" s="32"/>
      <c r="K2482" s="33"/>
      <c r="L2482" s="32"/>
      <c r="M2482" s="32"/>
    </row>
    <row r="2483" spans="9:13" s="31" customFormat="1" ht="11.25">
      <c r="I2483" s="32"/>
      <c r="J2483" s="32"/>
      <c r="K2483" s="33"/>
      <c r="L2483" s="32"/>
      <c r="M2483" s="32"/>
    </row>
    <row r="2484" spans="9:13" s="31" customFormat="1" ht="11.25">
      <c r="I2484" s="32"/>
      <c r="J2484" s="32"/>
      <c r="K2484" s="33"/>
      <c r="L2484" s="32"/>
      <c r="M2484" s="32"/>
    </row>
    <row r="2485" spans="9:13" s="31" customFormat="1" ht="11.25">
      <c r="I2485" s="32"/>
      <c r="J2485" s="32"/>
      <c r="K2485" s="33"/>
      <c r="L2485" s="32"/>
      <c r="M2485" s="32"/>
    </row>
    <row r="2486" spans="9:13" s="31" customFormat="1" ht="11.25">
      <c r="I2486" s="32"/>
      <c r="J2486" s="32"/>
      <c r="K2486" s="33"/>
      <c r="L2486" s="32"/>
      <c r="M2486" s="32"/>
    </row>
    <row r="2487" spans="9:13" s="31" customFormat="1" ht="11.25">
      <c r="I2487" s="32"/>
      <c r="J2487" s="32"/>
      <c r="K2487" s="33"/>
      <c r="L2487" s="32"/>
      <c r="M2487" s="32"/>
    </row>
    <row r="2488" spans="9:13" s="31" customFormat="1" ht="11.25">
      <c r="I2488" s="32"/>
      <c r="J2488" s="32"/>
      <c r="K2488" s="33"/>
      <c r="L2488" s="32"/>
      <c r="M2488" s="32"/>
    </row>
    <row r="2489" spans="9:13" s="31" customFormat="1" ht="11.25">
      <c r="I2489" s="32"/>
      <c r="J2489" s="32"/>
      <c r="K2489" s="33"/>
      <c r="L2489" s="32"/>
      <c r="M2489" s="32"/>
    </row>
    <row r="2490" spans="9:13" s="31" customFormat="1" ht="11.25">
      <c r="I2490" s="32"/>
      <c r="J2490" s="32"/>
      <c r="K2490" s="33"/>
      <c r="L2490" s="32"/>
      <c r="M2490" s="32"/>
    </row>
    <row r="2491" spans="9:13" s="31" customFormat="1" ht="11.25">
      <c r="I2491" s="32"/>
      <c r="J2491" s="32"/>
      <c r="K2491" s="33"/>
      <c r="L2491" s="32"/>
      <c r="M2491" s="32"/>
    </row>
    <row r="2492" spans="9:13" s="31" customFormat="1" ht="11.25">
      <c r="I2492" s="32"/>
      <c r="J2492" s="32"/>
      <c r="K2492" s="33"/>
      <c r="L2492" s="32"/>
      <c r="M2492" s="32"/>
    </row>
    <row r="2493" spans="9:13" s="31" customFormat="1" ht="11.25">
      <c r="I2493" s="32"/>
      <c r="J2493" s="32"/>
      <c r="K2493" s="33"/>
      <c r="L2493" s="32"/>
      <c r="M2493" s="32"/>
    </row>
    <row r="2494" spans="9:13" s="31" customFormat="1" ht="11.25">
      <c r="I2494" s="32"/>
      <c r="J2494" s="32"/>
      <c r="K2494" s="33"/>
      <c r="L2494" s="32"/>
      <c r="M2494" s="32"/>
    </row>
    <row r="2495" spans="9:13" s="31" customFormat="1" ht="11.25">
      <c r="I2495" s="32"/>
      <c r="J2495" s="32"/>
      <c r="K2495" s="33"/>
      <c r="L2495" s="32"/>
      <c r="M2495" s="32"/>
    </row>
    <row r="2496" spans="9:13" s="31" customFormat="1" ht="11.25">
      <c r="I2496" s="32"/>
      <c r="J2496" s="32"/>
      <c r="K2496" s="33"/>
      <c r="L2496" s="32"/>
      <c r="M2496" s="32"/>
    </row>
    <row r="2497" spans="9:13" s="31" customFormat="1" ht="11.25">
      <c r="I2497" s="32"/>
      <c r="J2497" s="32"/>
      <c r="K2497" s="33"/>
      <c r="L2497" s="32"/>
      <c r="M2497" s="32"/>
    </row>
    <row r="2498" spans="9:13" s="31" customFormat="1" ht="11.25">
      <c r="I2498" s="32"/>
      <c r="J2498" s="32"/>
      <c r="K2498" s="33"/>
      <c r="L2498" s="32"/>
      <c r="M2498" s="32"/>
    </row>
    <row r="2499" spans="9:13" s="31" customFormat="1" ht="11.25">
      <c r="I2499" s="32"/>
      <c r="J2499" s="32"/>
      <c r="K2499" s="33"/>
      <c r="L2499" s="32"/>
      <c r="M2499" s="32"/>
    </row>
    <row r="2500" spans="9:13" s="31" customFormat="1" ht="11.25">
      <c r="I2500" s="32"/>
      <c r="J2500" s="32"/>
      <c r="K2500" s="33"/>
      <c r="L2500" s="32"/>
      <c r="M2500" s="32"/>
    </row>
    <row r="2501" spans="9:13" s="31" customFormat="1" ht="11.25">
      <c r="I2501" s="32"/>
      <c r="J2501" s="32"/>
      <c r="K2501" s="33"/>
      <c r="L2501" s="32"/>
      <c r="M2501" s="32"/>
    </row>
    <row r="2502" spans="9:13" s="31" customFormat="1" ht="11.25">
      <c r="I2502" s="32"/>
      <c r="J2502" s="32"/>
      <c r="K2502" s="33"/>
      <c r="L2502" s="32"/>
      <c r="M2502" s="32"/>
    </row>
    <row r="2503" spans="9:13" s="31" customFormat="1" ht="11.25">
      <c r="I2503" s="32"/>
      <c r="J2503" s="32"/>
      <c r="K2503" s="33"/>
      <c r="L2503" s="32"/>
      <c r="M2503" s="32"/>
    </row>
    <row r="2504" spans="9:13" s="31" customFormat="1" ht="11.25">
      <c r="I2504" s="32"/>
      <c r="J2504" s="32"/>
      <c r="K2504" s="33"/>
      <c r="L2504" s="32"/>
      <c r="M2504" s="32"/>
    </row>
    <row r="2505" spans="9:13" s="31" customFormat="1" ht="11.25">
      <c r="I2505" s="32"/>
      <c r="J2505" s="32"/>
      <c r="K2505" s="33"/>
      <c r="L2505" s="32"/>
      <c r="M2505" s="32"/>
    </row>
    <row r="2506" spans="9:13" s="31" customFormat="1" ht="11.25">
      <c r="I2506" s="32"/>
      <c r="J2506" s="32"/>
      <c r="K2506" s="33"/>
      <c r="L2506" s="32"/>
      <c r="M2506" s="32"/>
    </row>
    <row r="2507" spans="9:13" s="31" customFormat="1" ht="11.25">
      <c r="I2507" s="32"/>
      <c r="J2507" s="32"/>
      <c r="K2507" s="33"/>
      <c r="L2507" s="32"/>
      <c r="M2507" s="32"/>
    </row>
    <row r="2508" spans="9:13" s="31" customFormat="1" ht="11.25">
      <c r="I2508" s="32"/>
      <c r="J2508" s="32"/>
      <c r="K2508" s="33"/>
      <c r="L2508" s="32"/>
      <c r="M2508" s="32"/>
    </row>
    <row r="2509" spans="9:13" s="31" customFormat="1" ht="11.25">
      <c r="I2509" s="32"/>
      <c r="J2509" s="32"/>
      <c r="K2509" s="33"/>
      <c r="L2509" s="32"/>
      <c r="M2509" s="32"/>
    </row>
    <row r="2510" spans="9:13" s="31" customFormat="1" ht="11.25">
      <c r="I2510" s="32"/>
      <c r="J2510" s="32"/>
      <c r="K2510" s="33"/>
      <c r="L2510" s="32"/>
      <c r="M2510" s="32"/>
    </row>
    <row r="2511" spans="9:13" s="31" customFormat="1" ht="11.25">
      <c r="I2511" s="32"/>
      <c r="J2511" s="32"/>
      <c r="K2511" s="33"/>
      <c r="L2511" s="32"/>
      <c r="M2511" s="32"/>
    </row>
    <row r="2512" spans="9:13" s="31" customFormat="1" ht="11.25">
      <c r="I2512" s="32"/>
      <c r="J2512" s="32"/>
      <c r="K2512" s="33"/>
      <c r="L2512" s="32"/>
      <c r="M2512" s="32"/>
    </row>
    <row r="2513" spans="9:13" s="31" customFormat="1" ht="11.25">
      <c r="I2513" s="32"/>
      <c r="J2513" s="32"/>
      <c r="K2513" s="33"/>
      <c r="L2513" s="32"/>
      <c r="M2513" s="32"/>
    </row>
    <row r="2514" spans="9:13" s="31" customFormat="1" ht="11.25">
      <c r="I2514" s="32"/>
      <c r="J2514" s="32"/>
      <c r="K2514" s="33"/>
      <c r="L2514" s="32"/>
      <c r="M2514" s="32"/>
    </row>
    <row r="2515" spans="9:13" s="31" customFormat="1" ht="11.25">
      <c r="I2515" s="32"/>
      <c r="J2515" s="32"/>
      <c r="K2515" s="33"/>
      <c r="L2515" s="32"/>
      <c r="M2515" s="32"/>
    </row>
    <row r="2516" spans="9:13" s="31" customFormat="1" ht="11.25">
      <c r="I2516" s="32"/>
      <c r="J2516" s="32"/>
      <c r="K2516" s="33"/>
      <c r="L2516" s="32"/>
      <c r="M2516" s="32"/>
    </row>
    <row r="2517" spans="9:13" s="31" customFormat="1" ht="11.25">
      <c r="I2517" s="32"/>
      <c r="J2517" s="32"/>
      <c r="K2517" s="33"/>
      <c r="L2517" s="32"/>
      <c r="M2517" s="32"/>
    </row>
    <row r="2518" spans="9:13" s="31" customFormat="1" ht="11.25">
      <c r="I2518" s="32"/>
      <c r="J2518" s="32"/>
      <c r="K2518" s="33"/>
      <c r="L2518" s="32"/>
      <c r="M2518" s="32"/>
    </row>
    <row r="2519" spans="9:13" s="31" customFormat="1" ht="11.25">
      <c r="I2519" s="32"/>
      <c r="J2519" s="32"/>
      <c r="K2519" s="33"/>
      <c r="L2519" s="32"/>
      <c r="M2519" s="32"/>
    </row>
    <row r="2520" spans="9:13" s="31" customFormat="1" ht="11.25">
      <c r="I2520" s="32"/>
      <c r="J2520" s="32"/>
      <c r="K2520" s="33"/>
      <c r="L2520" s="32"/>
      <c r="M2520" s="32"/>
    </row>
    <row r="2521" spans="9:13" s="31" customFormat="1" ht="11.25">
      <c r="I2521" s="32"/>
      <c r="J2521" s="32"/>
      <c r="K2521" s="33"/>
      <c r="L2521" s="32"/>
      <c r="M2521" s="32"/>
    </row>
    <row r="2522" spans="9:13" s="31" customFormat="1" ht="11.25">
      <c r="I2522" s="32"/>
      <c r="J2522" s="32"/>
      <c r="K2522" s="33"/>
      <c r="L2522" s="32"/>
      <c r="M2522" s="32"/>
    </row>
    <row r="2523" spans="9:13" s="31" customFormat="1" ht="11.25">
      <c r="I2523" s="32"/>
      <c r="J2523" s="32"/>
      <c r="K2523" s="33"/>
      <c r="L2523" s="32"/>
      <c r="M2523" s="32"/>
    </row>
    <row r="2524" spans="9:13" s="31" customFormat="1" ht="11.25">
      <c r="I2524" s="32"/>
      <c r="J2524" s="32"/>
      <c r="K2524" s="33"/>
      <c r="L2524" s="32"/>
      <c r="M2524" s="32"/>
    </row>
    <row r="2525" spans="9:13" s="31" customFormat="1" ht="11.25">
      <c r="I2525" s="32"/>
      <c r="J2525" s="32"/>
      <c r="K2525" s="33"/>
      <c r="L2525" s="32"/>
      <c r="M2525" s="32"/>
    </row>
    <row r="2526" spans="9:13" s="31" customFormat="1" ht="11.25">
      <c r="I2526" s="32"/>
      <c r="J2526" s="32"/>
      <c r="K2526" s="33"/>
      <c r="L2526" s="32"/>
      <c r="M2526" s="32"/>
    </row>
    <row r="2527" spans="9:13" s="31" customFormat="1" ht="11.25">
      <c r="I2527" s="32"/>
      <c r="J2527" s="32"/>
      <c r="K2527" s="33"/>
      <c r="L2527" s="32"/>
      <c r="M2527" s="32"/>
    </row>
    <row r="2528" spans="9:13" s="31" customFormat="1" ht="11.25">
      <c r="I2528" s="32"/>
      <c r="J2528" s="32"/>
      <c r="K2528" s="33"/>
      <c r="L2528" s="32"/>
      <c r="M2528" s="32"/>
    </row>
    <row r="2529" spans="9:13" s="31" customFormat="1" ht="11.25">
      <c r="I2529" s="32"/>
      <c r="J2529" s="32"/>
      <c r="K2529" s="33"/>
      <c r="L2529" s="32"/>
      <c r="M2529" s="32"/>
    </row>
    <row r="2530" spans="9:13" s="31" customFormat="1" ht="11.25">
      <c r="I2530" s="32"/>
      <c r="J2530" s="32"/>
      <c r="K2530" s="33"/>
      <c r="L2530" s="32"/>
      <c r="M2530" s="32"/>
    </row>
    <row r="2531" spans="9:13" s="31" customFormat="1" ht="11.25">
      <c r="I2531" s="32"/>
      <c r="J2531" s="32"/>
      <c r="K2531" s="33"/>
      <c r="L2531" s="32"/>
      <c r="M2531" s="32"/>
    </row>
    <row r="2532" spans="9:13" s="31" customFormat="1" ht="11.25">
      <c r="I2532" s="32"/>
      <c r="J2532" s="32"/>
      <c r="K2532" s="33"/>
      <c r="L2532" s="32"/>
      <c r="M2532" s="32"/>
    </row>
    <row r="2533" spans="9:13" s="31" customFormat="1" ht="11.25">
      <c r="I2533" s="32"/>
      <c r="J2533" s="32"/>
      <c r="K2533" s="33"/>
      <c r="L2533" s="32"/>
      <c r="M2533" s="32"/>
    </row>
    <row r="2534" spans="9:13" s="31" customFormat="1" ht="11.25">
      <c r="I2534" s="32"/>
      <c r="J2534" s="32"/>
      <c r="K2534" s="33"/>
      <c r="L2534" s="32"/>
      <c r="M2534" s="32"/>
    </row>
    <row r="2535" spans="9:13" s="31" customFormat="1" ht="11.25">
      <c r="I2535" s="32"/>
      <c r="J2535" s="32"/>
      <c r="K2535" s="33"/>
      <c r="L2535" s="32"/>
      <c r="M2535" s="32"/>
    </row>
    <row r="2536" spans="9:13" s="31" customFormat="1" ht="11.25">
      <c r="I2536" s="32"/>
      <c r="J2536" s="32"/>
      <c r="K2536" s="33"/>
      <c r="L2536" s="32"/>
      <c r="M2536" s="32"/>
    </row>
    <row r="2537" spans="9:13" s="31" customFormat="1" ht="11.25">
      <c r="I2537" s="32"/>
      <c r="J2537" s="32"/>
      <c r="K2537" s="33"/>
      <c r="L2537" s="32"/>
      <c r="M2537" s="32"/>
    </row>
    <row r="2538" spans="9:13" s="31" customFormat="1" ht="11.25">
      <c r="I2538" s="32"/>
      <c r="J2538" s="32"/>
      <c r="K2538" s="33"/>
      <c r="L2538" s="32"/>
      <c r="M2538" s="32"/>
    </row>
    <row r="2539" spans="9:13" s="31" customFormat="1" ht="11.25">
      <c r="I2539" s="32"/>
      <c r="J2539" s="32"/>
      <c r="K2539" s="33"/>
      <c r="L2539" s="32"/>
      <c r="M2539" s="32"/>
    </row>
    <row r="2540" spans="9:13" s="31" customFormat="1" ht="11.25">
      <c r="I2540" s="32"/>
      <c r="J2540" s="32"/>
      <c r="K2540" s="33"/>
      <c r="L2540" s="32"/>
      <c r="M2540" s="32"/>
    </row>
    <row r="2541" spans="9:13" s="31" customFormat="1" ht="11.25">
      <c r="I2541" s="32"/>
      <c r="J2541" s="32"/>
      <c r="K2541" s="33"/>
      <c r="L2541" s="32"/>
      <c r="M2541" s="32"/>
    </row>
    <row r="2542" spans="9:13" s="31" customFormat="1" ht="11.25">
      <c r="I2542" s="32"/>
      <c r="J2542" s="32"/>
      <c r="K2542" s="33"/>
      <c r="L2542" s="32"/>
      <c r="M2542" s="32"/>
    </row>
    <row r="2543" spans="9:13" s="31" customFormat="1" ht="11.25">
      <c r="I2543" s="32"/>
      <c r="J2543" s="32"/>
      <c r="K2543" s="33"/>
      <c r="L2543" s="32"/>
      <c r="M2543" s="32"/>
    </row>
    <row r="2544" spans="9:13" s="31" customFormat="1" ht="11.25">
      <c r="I2544" s="32"/>
      <c r="J2544" s="32"/>
      <c r="K2544" s="33"/>
      <c r="L2544" s="32"/>
      <c r="M2544" s="32"/>
    </row>
    <row r="2545" spans="9:13" s="31" customFormat="1" ht="11.25">
      <c r="I2545" s="32"/>
      <c r="J2545" s="32"/>
      <c r="K2545" s="33"/>
      <c r="L2545" s="32"/>
      <c r="M2545" s="32"/>
    </row>
    <row r="2546" spans="9:13" s="31" customFormat="1" ht="11.25">
      <c r="I2546" s="32"/>
      <c r="J2546" s="32"/>
      <c r="K2546" s="33"/>
      <c r="L2546" s="32"/>
      <c r="M2546" s="32"/>
    </row>
    <row r="2547" spans="9:13" s="31" customFormat="1" ht="11.25">
      <c r="I2547" s="32"/>
      <c r="J2547" s="32"/>
      <c r="K2547" s="33"/>
      <c r="L2547" s="32"/>
      <c r="M2547" s="32"/>
    </row>
    <row r="2548" spans="9:13" s="31" customFormat="1" ht="11.25">
      <c r="I2548" s="32"/>
      <c r="J2548" s="32"/>
      <c r="K2548" s="33"/>
      <c r="L2548" s="32"/>
      <c r="M2548" s="32"/>
    </row>
    <row r="2549" spans="9:13" s="31" customFormat="1" ht="11.25">
      <c r="I2549" s="32"/>
      <c r="J2549" s="32"/>
      <c r="K2549" s="33"/>
      <c r="L2549" s="32"/>
      <c r="M2549" s="32"/>
    </row>
    <row r="2550" spans="9:13" s="31" customFormat="1" ht="11.25">
      <c r="I2550" s="32"/>
      <c r="J2550" s="32"/>
      <c r="K2550" s="33"/>
      <c r="L2550" s="32"/>
      <c r="M2550" s="32"/>
    </row>
    <row r="2551" spans="9:13" s="31" customFormat="1" ht="11.25">
      <c r="I2551" s="32"/>
      <c r="J2551" s="32"/>
      <c r="K2551" s="33"/>
      <c r="L2551" s="32"/>
      <c r="M2551" s="32"/>
    </row>
    <row r="2552" spans="9:13" s="31" customFormat="1" ht="11.25">
      <c r="I2552" s="32"/>
      <c r="J2552" s="32"/>
      <c r="K2552" s="33"/>
      <c r="L2552" s="32"/>
      <c r="M2552" s="32"/>
    </row>
    <row r="2553" spans="9:13" s="31" customFormat="1" ht="11.25">
      <c r="I2553" s="32"/>
      <c r="J2553" s="32"/>
      <c r="K2553" s="33"/>
      <c r="L2553" s="32"/>
      <c r="M2553" s="32"/>
    </row>
    <row r="2554" spans="9:13" s="31" customFormat="1" ht="11.25">
      <c r="I2554" s="32"/>
      <c r="J2554" s="32"/>
      <c r="K2554" s="33"/>
      <c r="L2554" s="32"/>
      <c r="M2554" s="32"/>
    </row>
    <row r="2555" spans="9:13" s="31" customFormat="1" ht="11.25">
      <c r="I2555" s="32"/>
      <c r="J2555" s="32"/>
      <c r="K2555" s="33"/>
      <c r="L2555" s="32"/>
      <c r="M2555" s="32"/>
    </row>
    <row r="2556" spans="9:13" s="31" customFormat="1" ht="11.25">
      <c r="I2556" s="32"/>
      <c r="J2556" s="32"/>
      <c r="K2556" s="33"/>
      <c r="L2556" s="32"/>
      <c r="M2556" s="32"/>
    </row>
    <row r="2557" spans="9:13" s="31" customFormat="1" ht="11.25">
      <c r="I2557" s="32"/>
      <c r="J2557" s="32"/>
      <c r="K2557" s="33"/>
      <c r="L2557" s="32"/>
      <c r="M2557" s="32"/>
    </row>
    <row r="2558" spans="9:13" s="31" customFormat="1" ht="11.25">
      <c r="I2558" s="32"/>
      <c r="J2558" s="32"/>
      <c r="K2558" s="33"/>
      <c r="L2558" s="32"/>
      <c r="M2558" s="32"/>
    </row>
    <row r="2559" spans="9:13" s="31" customFormat="1" ht="11.25">
      <c r="I2559" s="32"/>
      <c r="J2559" s="32"/>
      <c r="K2559" s="33"/>
      <c r="L2559" s="32"/>
      <c r="M2559" s="32"/>
    </row>
    <row r="2560" spans="9:13" s="31" customFormat="1" ht="11.25">
      <c r="I2560" s="32"/>
      <c r="J2560" s="32"/>
      <c r="K2560" s="33"/>
      <c r="L2560" s="32"/>
      <c r="M2560" s="32"/>
    </row>
    <row r="2561" spans="9:13" s="31" customFormat="1" ht="11.25">
      <c r="I2561" s="32"/>
      <c r="J2561" s="32"/>
      <c r="K2561" s="33"/>
      <c r="L2561" s="32"/>
      <c r="M2561" s="32"/>
    </row>
    <row r="2562" spans="9:13" s="31" customFormat="1" ht="11.25">
      <c r="I2562" s="32"/>
      <c r="J2562" s="32"/>
      <c r="K2562" s="33"/>
      <c r="L2562" s="32"/>
      <c r="M2562" s="32"/>
    </row>
    <row r="2563" spans="9:13" s="31" customFormat="1" ht="11.25">
      <c r="I2563" s="32"/>
      <c r="J2563" s="32"/>
      <c r="K2563" s="33"/>
      <c r="L2563" s="32"/>
      <c r="M2563" s="32"/>
    </row>
    <row r="2564" spans="9:13" s="31" customFormat="1" ht="11.25">
      <c r="I2564" s="32"/>
      <c r="J2564" s="32"/>
      <c r="K2564" s="33"/>
      <c r="L2564" s="32"/>
      <c r="M2564" s="32"/>
    </row>
    <row r="2565" spans="9:13" s="31" customFormat="1" ht="11.25">
      <c r="I2565" s="32"/>
      <c r="J2565" s="32"/>
      <c r="K2565" s="33"/>
      <c r="L2565" s="32"/>
      <c r="M2565" s="32"/>
    </row>
    <row r="2566" spans="9:13" s="31" customFormat="1" ht="11.25">
      <c r="I2566" s="32"/>
      <c r="J2566" s="32"/>
      <c r="K2566" s="33"/>
      <c r="L2566" s="32"/>
      <c r="M2566" s="32"/>
    </row>
    <row r="2567" spans="9:13" s="31" customFormat="1" ht="11.25">
      <c r="I2567" s="32"/>
      <c r="J2567" s="32"/>
      <c r="K2567" s="33"/>
      <c r="L2567" s="32"/>
      <c r="M2567" s="32"/>
    </row>
    <row r="2568" spans="9:13" s="31" customFormat="1" ht="11.25">
      <c r="I2568" s="32"/>
      <c r="J2568" s="32"/>
      <c r="K2568" s="33"/>
      <c r="L2568" s="32"/>
      <c r="M2568" s="32"/>
    </row>
    <row r="2569" spans="9:13" s="31" customFormat="1" ht="11.25">
      <c r="I2569" s="32"/>
      <c r="J2569" s="32"/>
      <c r="K2569" s="33"/>
      <c r="L2569" s="32"/>
      <c r="M2569" s="32"/>
    </row>
    <row r="2570" spans="9:13" s="31" customFormat="1" ht="11.25">
      <c r="I2570" s="32"/>
      <c r="J2570" s="32"/>
      <c r="K2570" s="33"/>
      <c r="L2570" s="32"/>
      <c r="M2570" s="32"/>
    </row>
    <row r="2571" spans="9:13" s="31" customFormat="1" ht="11.25">
      <c r="I2571" s="32"/>
      <c r="J2571" s="32"/>
      <c r="K2571" s="33"/>
      <c r="L2571" s="32"/>
      <c r="M2571" s="32"/>
    </row>
    <row r="2572" spans="9:13" s="31" customFormat="1" ht="11.25">
      <c r="I2572" s="32"/>
      <c r="J2572" s="32"/>
      <c r="K2572" s="33"/>
      <c r="L2572" s="32"/>
      <c r="M2572" s="32"/>
    </row>
    <row r="2573" spans="9:13" s="31" customFormat="1" ht="11.25">
      <c r="I2573" s="32"/>
      <c r="J2573" s="32"/>
      <c r="K2573" s="33"/>
      <c r="L2573" s="32"/>
      <c r="M2573" s="32"/>
    </row>
    <row r="2574" spans="9:13" s="31" customFormat="1" ht="11.25">
      <c r="I2574" s="32"/>
      <c r="J2574" s="32"/>
      <c r="K2574" s="33"/>
      <c r="L2574" s="32"/>
      <c r="M2574" s="32"/>
    </row>
    <row r="2575" spans="9:13" s="31" customFormat="1" ht="11.25">
      <c r="I2575" s="32"/>
      <c r="J2575" s="32"/>
      <c r="K2575" s="33"/>
      <c r="L2575" s="32"/>
      <c r="M2575" s="32"/>
    </row>
    <row r="2576" spans="9:13" s="31" customFormat="1" ht="11.25">
      <c r="I2576" s="32"/>
      <c r="J2576" s="32"/>
      <c r="K2576" s="33"/>
      <c r="L2576" s="32"/>
      <c r="M2576" s="32"/>
    </row>
    <row r="2577" spans="9:13" s="31" customFormat="1" ht="11.25">
      <c r="I2577" s="32"/>
      <c r="J2577" s="32"/>
      <c r="K2577" s="33"/>
      <c r="L2577" s="32"/>
      <c r="M2577" s="32"/>
    </row>
    <row r="2578" spans="9:13" s="31" customFormat="1" ht="11.25">
      <c r="I2578" s="32"/>
      <c r="J2578" s="32"/>
      <c r="K2578" s="33"/>
      <c r="L2578" s="32"/>
      <c r="M2578" s="32"/>
    </row>
    <row r="2579" spans="9:13" s="31" customFormat="1" ht="11.25">
      <c r="I2579" s="32"/>
      <c r="J2579" s="32"/>
      <c r="K2579" s="33"/>
      <c r="L2579" s="32"/>
      <c r="M2579" s="32"/>
    </row>
    <row r="2580" spans="9:13" s="31" customFormat="1" ht="11.25">
      <c r="I2580" s="32"/>
      <c r="J2580" s="32"/>
      <c r="K2580" s="33"/>
      <c r="L2580" s="32"/>
      <c r="M2580" s="32"/>
    </row>
    <row r="2581" spans="9:13" s="31" customFormat="1" ht="11.25">
      <c r="I2581" s="32"/>
      <c r="J2581" s="32"/>
      <c r="K2581" s="33"/>
      <c r="L2581" s="32"/>
      <c r="M2581" s="32"/>
    </row>
    <row r="2582" spans="9:13" s="31" customFormat="1" ht="11.25">
      <c r="I2582" s="32"/>
      <c r="J2582" s="32"/>
      <c r="K2582" s="33"/>
      <c r="L2582" s="32"/>
      <c r="M2582" s="32"/>
    </row>
    <row r="2583" spans="9:13" s="31" customFormat="1" ht="11.25">
      <c r="I2583" s="32"/>
      <c r="J2583" s="32"/>
      <c r="K2583" s="33"/>
      <c r="L2583" s="32"/>
      <c r="M2583" s="32"/>
    </row>
    <row r="2584" spans="9:13" s="31" customFormat="1" ht="11.25">
      <c r="I2584" s="32"/>
      <c r="J2584" s="32"/>
      <c r="K2584" s="33"/>
      <c r="L2584" s="32"/>
      <c r="M2584" s="32"/>
    </row>
    <row r="2585" spans="9:13" s="31" customFormat="1" ht="11.25">
      <c r="I2585" s="32"/>
      <c r="J2585" s="32"/>
      <c r="K2585" s="33"/>
      <c r="L2585" s="32"/>
      <c r="M2585" s="32"/>
    </row>
    <row r="2586" spans="9:13" s="31" customFormat="1" ht="11.25">
      <c r="I2586" s="32"/>
      <c r="J2586" s="32"/>
      <c r="K2586" s="33"/>
      <c r="L2586" s="32"/>
      <c r="M2586" s="32"/>
    </row>
    <row r="2587" spans="9:13" s="31" customFormat="1" ht="11.25">
      <c r="I2587" s="32"/>
      <c r="J2587" s="32"/>
      <c r="K2587" s="33"/>
      <c r="L2587" s="32"/>
      <c r="M2587" s="32"/>
    </row>
    <row r="2588" spans="9:13" s="31" customFormat="1" ht="11.25">
      <c r="I2588" s="32"/>
      <c r="J2588" s="32"/>
      <c r="K2588" s="33"/>
      <c r="L2588" s="32"/>
      <c r="M2588" s="32"/>
    </row>
    <row r="2589" spans="9:13" s="31" customFormat="1" ht="11.25">
      <c r="I2589" s="32"/>
      <c r="J2589" s="32"/>
      <c r="K2589" s="33"/>
      <c r="L2589" s="32"/>
      <c r="M2589" s="32"/>
    </row>
    <row r="2590" spans="9:13" s="31" customFormat="1" ht="11.25">
      <c r="I2590" s="32"/>
      <c r="J2590" s="32"/>
      <c r="K2590" s="33"/>
      <c r="L2590" s="32"/>
      <c r="M2590" s="32"/>
    </row>
    <row r="2591" spans="9:13" s="31" customFormat="1" ht="11.25">
      <c r="I2591" s="32"/>
      <c r="J2591" s="32"/>
      <c r="K2591" s="33"/>
      <c r="L2591" s="32"/>
      <c r="M2591" s="32"/>
    </row>
    <row r="2592" spans="9:13" s="31" customFormat="1" ht="11.25">
      <c r="I2592" s="32"/>
      <c r="J2592" s="32"/>
      <c r="K2592" s="33"/>
      <c r="L2592" s="32"/>
      <c r="M2592" s="32"/>
    </row>
    <row r="2593" spans="9:13" s="31" customFormat="1" ht="11.25">
      <c r="I2593" s="32"/>
      <c r="J2593" s="32"/>
      <c r="K2593" s="33"/>
      <c r="L2593" s="32"/>
      <c r="M2593" s="32"/>
    </row>
    <row r="2594" spans="9:13" s="31" customFormat="1" ht="11.25">
      <c r="I2594" s="32"/>
      <c r="J2594" s="32"/>
      <c r="K2594" s="33"/>
      <c r="L2594" s="32"/>
      <c r="M2594" s="32"/>
    </row>
    <row r="2595" spans="9:13" s="31" customFormat="1" ht="11.25">
      <c r="I2595" s="32"/>
      <c r="J2595" s="32"/>
      <c r="K2595" s="33"/>
      <c r="L2595" s="32"/>
      <c r="M2595" s="32"/>
    </row>
    <row r="2596" spans="9:13" s="31" customFormat="1" ht="11.25">
      <c r="I2596" s="32"/>
      <c r="J2596" s="32"/>
      <c r="K2596" s="33"/>
      <c r="L2596" s="32"/>
      <c r="M2596" s="32"/>
    </row>
    <row r="2597" spans="9:13" s="31" customFormat="1" ht="11.25">
      <c r="I2597" s="32"/>
      <c r="J2597" s="32"/>
      <c r="K2597" s="33"/>
      <c r="L2597" s="32"/>
      <c r="M2597" s="32"/>
    </row>
    <row r="2598" spans="9:13" s="31" customFormat="1" ht="11.25">
      <c r="I2598" s="32"/>
      <c r="J2598" s="32"/>
      <c r="K2598" s="33"/>
      <c r="L2598" s="32"/>
      <c r="M2598" s="32"/>
    </row>
    <row r="2599" spans="9:13" s="31" customFormat="1" ht="11.25">
      <c r="I2599" s="32"/>
      <c r="J2599" s="32"/>
      <c r="K2599" s="33"/>
      <c r="L2599" s="32"/>
      <c r="M2599" s="32"/>
    </row>
    <row r="2600" spans="9:13" s="31" customFormat="1" ht="11.25">
      <c r="I2600" s="32"/>
      <c r="J2600" s="32"/>
      <c r="K2600" s="33"/>
      <c r="L2600" s="32"/>
      <c r="M2600" s="32"/>
    </row>
    <row r="2601" spans="9:13" s="31" customFormat="1" ht="11.25">
      <c r="I2601" s="32"/>
      <c r="J2601" s="32"/>
      <c r="K2601" s="33"/>
      <c r="L2601" s="32"/>
      <c r="M2601" s="32"/>
    </row>
    <row r="2602" spans="9:13" s="31" customFormat="1" ht="11.25">
      <c r="I2602" s="32"/>
      <c r="J2602" s="32"/>
      <c r="K2602" s="33"/>
      <c r="L2602" s="32"/>
      <c r="M2602" s="32"/>
    </row>
    <row r="2603" spans="9:13" s="31" customFormat="1" ht="11.25">
      <c r="I2603" s="32"/>
      <c r="J2603" s="32"/>
      <c r="K2603" s="33"/>
      <c r="L2603" s="32"/>
      <c r="M2603" s="32"/>
    </row>
    <row r="2604" spans="9:13" s="31" customFormat="1" ht="11.25">
      <c r="I2604" s="32"/>
      <c r="J2604" s="32"/>
      <c r="K2604" s="33"/>
      <c r="L2604" s="32"/>
      <c r="M2604" s="32"/>
    </row>
    <row r="2605" spans="9:13" s="31" customFormat="1" ht="11.25">
      <c r="I2605" s="32"/>
      <c r="J2605" s="32"/>
      <c r="K2605" s="33"/>
      <c r="L2605" s="32"/>
      <c r="M2605" s="32"/>
    </row>
    <row r="2606" spans="9:13" s="31" customFormat="1" ht="11.25">
      <c r="I2606" s="32"/>
      <c r="J2606" s="32"/>
      <c r="K2606" s="33"/>
      <c r="L2606" s="32"/>
      <c r="M2606" s="32"/>
    </row>
    <row r="2607" spans="9:13" s="31" customFormat="1" ht="11.25">
      <c r="I2607" s="32"/>
      <c r="J2607" s="32"/>
      <c r="K2607" s="33"/>
      <c r="L2607" s="32"/>
      <c r="M2607" s="32"/>
    </row>
    <row r="2608" spans="9:13" s="31" customFormat="1" ht="11.25">
      <c r="I2608" s="32"/>
      <c r="J2608" s="32"/>
      <c r="K2608" s="33"/>
      <c r="L2608" s="32"/>
      <c r="M2608" s="32"/>
    </row>
    <row r="2609" spans="9:13" s="31" customFormat="1" ht="11.25">
      <c r="I2609" s="32"/>
      <c r="J2609" s="32"/>
      <c r="K2609" s="33"/>
      <c r="L2609" s="32"/>
      <c r="M2609" s="32"/>
    </row>
    <row r="2610" spans="9:13" s="31" customFormat="1" ht="11.25">
      <c r="I2610" s="32"/>
      <c r="J2610" s="32"/>
      <c r="K2610" s="33"/>
      <c r="L2610" s="32"/>
      <c r="M2610" s="32"/>
    </row>
    <row r="2611" spans="9:13" s="31" customFormat="1" ht="11.25">
      <c r="I2611" s="32"/>
      <c r="J2611" s="32"/>
      <c r="K2611" s="33"/>
      <c r="L2611" s="32"/>
      <c r="M2611" s="32"/>
    </row>
    <row r="2612" spans="9:13" s="31" customFormat="1" ht="11.25">
      <c r="I2612" s="32"/>
      <c r="J2612" s="32"/>
      <c r="K2612" s="33"/>
      <c r="L2612" s="32"/>
      <c r="M2612" s="32"/>
    </row>
    <row r="2613" spans="9:13" s="31" customFormat="1" ht="11.25">
      <c r="I2613" s="32"/>
      <c r="J2613" s="32"/>
      <c r="K2613" s="33"/>
      <c r="L2613" s="32"/>
      <c r="M2613" s="32"/>
    </row>
    <row r="2614" spans="9:13" s="31" customFormat="1" ht="11.25">
      <c r="I2614" s="32"/>
      <c r="J2614" s="32"/>
      <c r="K2614" s="33"/>
      <c r="L2614" s="32"/>
      <c r="M2614" s="32"/>
    </row>
    <row r="2615" spans="9:13" s="31" customFormat="1" ht="11.25">
      <c r="I2615" s="32"/>
      <c r="J2615" s="32"/>
      <c r="K2615" s="33"/>
      <c r="L2615" s="32"/>
      <c r="M2615" s="32"/>
    </row>
    <row r="2616" spans="9:13" s="31" customFormat="1" ht="11.25">
      <c r="I2616" s="32"/>
      <c r="J2616" s="32"/>
      <c r="K2616" s="33"/>
      <c r="L2616" s="32"/>
      <c r="M2616" s="32"/>
    </row>
    <row r="2617" spans="9:13" s="31" customFormat="1" ht="11.25">
      <c r="I2617" s="32"/>
      <c r="J2617" s="32"/>
      <c r="K2617" s="33"/>
      <c r="L2617" s="32"/>
      <c r="M2617" s="32"/>
    </row>
    <row r="2618" spans="9:13" s="31" customFormat="1" ht="11.25">
      <c r="I2618" s="32"/>
      <c r="J2618" s="32"/>
      <c r="K2618" s="33"/>
      <c r="L2618" s="32"/>
      <c r="M2618" s="32"/>
    </row>
    <row r="2619" spans="9:13" s="31" customFormat="1" ht="11.25">
      <c r="I2619" s="32"/>
      <c r="J2619" s="32"/>
      <c r="K2619" s="33"/>
      <c r="L2619" s="32"/>
      <c r="M2619" s="32"/>
    </row>
    <row r="2620" spans="9:13" s="31" customFormat="1" ht="11.25">
      <c r="I2620" s="32"/>
      <c r="J2620" s="32"/>
      <c r="K2620" s="33"/>
      <c r="L2620" s="32"/>
      <c r="M2620" s="32"/>
    </row>
    <row r="2621" spans="9:13" s="31" customFormat="1" ht="11.25">
      <c r="I2621" s="32"/>
      <c r="J2621" s="32"/>
      <c r="K2621" s="33"/>
      <c r="L2621" s="32"/>
      <c r="M2621" s="32"/>
    </row>
    <row r="2622" spans="9:13" s="31" customFormat="1" ht="11.25">
      <c r="I2622" s="32"/>
      <c r="J2622" s="32"/>
      <c r="K2622" s="33"/>
      <c r="L2622" s="32"/>
      <c r="M2622" s="32"/>
    </row>
    <row r="2623" spans="9:13" s="31" customFormat="1" ht="11.25">
      <c r="I2623" s="32"/>
      <c r="J2623" s="32"/>
      <c r="K2623" s="33"/>
      <c r="L2623" s="32"/>
      <c r="M2623" s="32"/>
    </row>
    <row r="2624" spans="9:13" s="31" customFormat="1" ht="11.25">
      <c r="I2624" s="32"/>
      <c r="J2624" s="32"/>
      <c r="K2624" s="33"/>
      <c r="L2624" s="32"/>
      <c r="M2624" s="32"/>
    </row>
    <row r="2625" spans="9:13" s="31" customFormat="1" ht="11.25">
      <c r="I2625" s="32"/>
      <c r="J2625" s="32"/>
      <c r="K2625" s="33"/>
      <c r="L2625" s="32"/>
      <c r="M2625" s="32"/>
    </row>
    <row r="2626" spans="9:13" s="31" customFormat="1" ht="11.25">
      <c r="I2626" s="32"/>
      <c r="J2626" s="32"/>
      <c r="K2626" s="33"/>
      <c r="L2626" s="32"/>
      <c r="M2626" s="32"/>
    </row>
    <row r="2627" spans="9:13" s="31" customFormat="1" ht="11.25">
      <c r="I2627" s="32"/>
      <c r="J2627" s="32"/>
      <c r="K2627" s="33"/>
      <c r="L2627" s="32"/>
      <c r="M2627" s="32"/>
    </row>
    <row r="2628" spans="9:13" s="31" customFormat="1" ht="11.25">
      <c r="I2628" s="32"/>
      <c r="J2628" s="32"/>
      <c r="K2628" s="33"/>
      <c r="L2628" s="32"/>
      <c r="M2628" s="32"/>
    </row>
    <row r="2629" spans="9:13" s="31" customFormat="1" ht="11.25">
      <c r="I2629" s="32"/>
      <c r="J2629" s="32"/>
      <c r="K2629" s="33"/>
      <c r="L2629" s="32"/>
      <c r="M2629" s="32"/>
    </row>
    <row r="2630" spans="9:13" s="31" customFormat="1" ht="11.25">
      <c r="I2630" s="32"/>
      <c r="J2630" s="32"/>
      <c r="K2630" s="33"/>
      <c r="L2630" s="32"/>
      <c r="M2630" s="32"/>
    </row>
    <row r="2631" spans="9:13" s="31" customFormat="1" ht="11.25">
      <c r="I2631" s="32"/>
      <c r="J2631" s="32"/>
      <c r="K2631" s="33"/>
      <c r="L2631" s="32"/>
      <c r="M2631" s="32"/>
    </row>
    <row r="2632" spans="9:13" s="31" customFormat="1" ht="11.25">
      <c r="I2632" s="32"/>
      <c r="J2632" s="32"/>
      <c r="K2632" s="33"/>
      <c r="L2632" s="32"/>
      <c r="M2632" s="32"/>
    </row>
    <row r="2633" spans="9:13" s="31" customFormat="1" ht="11.25">
      <c r="I2633" s="32"/>
      <c r="J2633" s="32"/>
      <c r="K2633" s="33"/>
      <c r="L2633" s="32"/>
      <c r="M2633" s="32"/>
    </row>
    <row r="2634" spans="9:13" s="31" customFormat="1" ht="11.25">
      <c r="I2634" s="32"/>
      <c r="J2634" s="32"/>
      <c r="K2634" s="33"/>
      <c r="L2634" s="32"/>
      <c r="M2634" s="32"/>
    </row>
    <row r="2635" spans="9:13" s="31" customFormat="1" ht="11.25">
      <c r="I2635" s="32"/>
      <c r="J2635" s="32"/>
      <c r="K2635" s="33"/>
      <c r="L2635" s="32"/>
      <c r="M2635" s="32"/>
    </row>
    <row r="2636" spans="9:13" s="31" customFormat="1" ht="11.25">
      <c r="I2636" s="32"/>
      <c r="J2636" s="32"/>
      <c r="K2636" s="33"/>
      <c r="L2636" s="32"/>
      <c r="M2636" s="32"/>
    </row>
    <row r="2637" spans="9:13" s="31" customFormat="1" ht="11.25">
      <c r="I2637" s="32"/>
      <c r="J2637" s="32"/>
      <c r="K2637" s="33"/>
      <c r="L2637" s="32"/>
      <c r="M2637" s="32"/>
    </row>
    <row r="2638" spans="9:13" s="31" customFormat="1" ht="11.25">
      <c r="I2638" s="32"/>
      <c r="J2638" s="32"/>
      <c r="K2638" s="33"/>
      <c r="L2638" s="32"/>
      <c r="M2638" s="32"/>
    </row>
    <row r="2639" spans="9:13" s="31" customFormat="1" ht="11.25">
      <c r="I2639" s="32"/>
      <c r="J2639" s="32"/>
      <c r="K2639" s="33"/>
      <c r="L2639" s="32"/>
      <c r="M2639" s="32"/>
    </row>
    <row r="2640" spans="9:13" s="31" customFormat="1" ht="11.25">
      <c r="I2640" s="32"/>
      <c r="J2640" s="32"/>
      <c r="K2640" s="33"/>
      <c r="L2640" s="32"/>
      <c r="M2640" s="32"/>
    </row>
    <row r="2641" spans="9:13" s="31" customFormat="1" ht="11.25">
      <c r="I2641" s="32"/>
      <c r="J2641" s="32"/>
      <c r="K2641" s="33"/>
      <c r="L2641" s="32"/>
      <c r="M2641" s="32"/>
    </row>
    <row r="2642" spans="9:13" s="31" customFormat="1" ht="11.25">
      <c r="I2642" s="32"/>
      <c r="J2642" s="32"/>
      <c r="K2642" s="33"/>
      <c r="L2642" s="32"/>
      <c r="M2642" s="32"/>
    </row>
    <row r="2643" spans="9:13" s="31" customFormat="1" ht="11.25">
      <c r="I2643" s="32"/>
      <c r="J2643" s="32"/>
      <c r="K2643" s="33"/>
      <c r="L2643" s="32"/>
      <c r="M2643" s="32"/>
    </row>
    <row r="2644" spans="9:13" s="31" customFormat="1" ht="11.25">
      <c r="I2644" s="32"/>
      <c r="J2644" s="32"/>
      <c r="K2644" s="33"/>
      <c r="L2644" s="32"/>
      <c r="M2644" s="32"/>
    </row>
    <row r="2645" spans="9:13" s="31" customFormat="1" ht="11.25">
      <c r="I2645" s="32"/>
      <c r="J2645" s="32"/>
      <c r="K2645" s="33"/>
      <c r="L2645" s="32"/>
      <c r="M2645" s="32"/>
    </row>
    <row r="2646" spans="9:13" s="31" customFormat="1" ht="11.25">
      <c r="I2646" s="32"/>
      <c r="J2646" s="32"/>
      <c r="K2646" s="33"/>
      <c r="L2646" s="32"/>
      <c r="M2646" s="32"/>
    </row>
    <row r="2647" spans="9:13" s="31" customFormat="1" ht="11.25">
      <c r="I2647" s="32"/>
      <c r="J2647" s="32"/>
      <c r="K2647" s="33"/>
      <c r="L2647" s="32"/>
      <c r="M2647" s="32"/>
    </row>
    <row r="2648" spans="9:13" s="31" customFormat="1" ht="11.25">
      <c r="I2648" s="32"/>
      <c r="J2648" s="32"/>
      <c r="K2648" s="33"/>
      <c r="L2648" s="32"/>
      <c r="M2648" s="32"/>
    </row>
    <row r="2649" spans="9:13" s="31" customFormat="1" ht="11.25">
      <c r="I2649" s="32"/>
      <c r="J2649" s="32"/>
      <c r="K2649" s="33"/>
      <c r="L2649" s="32"/>
      <c r="M2649" s="32"/>
    </row>
    <row r="2650" spans="9:13" s="31" customFormat="1" ht="11.25">
      <c r="I2650" s="32"/>
      <c r="J2650" s="32"/>
      <c r="K2650" s="33"/>
      <c r="L2650" s="32"/>
      <c r="M2650" s="32"/>
    </row>
    <row r="2651" spans="9:13" s="31" customFormat="1" ht="11.25">
      <c r="I2651" s="32"/>
      <c r="J2651" s="32"/>
      <c r="K2651" s="33"/>
      <c r="L2651" s="32"/>
      <c r="M2651" s="32"/>
    </row>
    <row r="2652" spans="9:13" s="31" customFormat="1" ht="11.25">
      <c r="I2652" s="32"/>
      <c r="J2652" s="32"/>
      <c r="K2652" s="33"/>
      <c r="L2652" s="32"/>
      <c r="M2652" s="32"/>
    </row>
    <row r="2653" spans="9:13" s="31" customFormat="1" ht="11.25">
      <c r="I2653" s="32"/>
      <c r="J2653" s="32"/>
      <c r="K2653" s="33"/>
      <c r="L2653" s="32"/>
      <c r="M2653" s="32"/>
    </row>
    <row r="2654" spans="9:13" s="31" customFormat="1" ht="11.25">
      <c r="I2654" s="32"/>
      <c r="J2654" s="32"/>
      <c r="K2654" s="33"/>
      <c r="L2654" s="32"/>
      <c r="M2654" s="32"/>
    </row>
    <row r="2655" spans="9:13" s="31" customFormat="1" ht="11.25">
      <c r="I2655" s="32"/>
      <c r="J2655" s="32"/>
      <c r="K2655" s="33"/>
      <c r="L2655" s="32"/>
      <c r="M2655" s="32"/>
    </row>
    <row r="2656" spans="9:13" s="31" customFormat="1" ht="11.25">
      <c r="I2656" s="32"/>
      <c r="J2656" s="32"/>
      <c r="K2656" s="33"/>
      <c r="L2656" s="32"/>
      <c r="M2656" s="32"/>
    </row>
    <row r="2657" spans="9:13" s="31" customFormat="1" ht="11.25">
      <c r="I2657" s="32"/>
      <c r="J2657" s="32"/>
      <c r="K2657" s="33"/>
      <c r="L2657" s="32"/>
      <c r="M2657" s="32"/>
    </row>
    <row r="2658" spans="9:13" s="31" customFormat="1" ht="11.25">
      <c r="I2658" s="32"/>
      <c r="J2658" s="32"/>
      <c r="K2658" s="33"/>
      <c r="L2658" s="32"/>
      <c r="M2658" s="32"/>
    </row>
    <row r="2659" spans="9:13" s="31" customFormat="1" ht="11.25">
      <c r="I2659" s="32"/>
      <c r="J2659" s="32"/>
      <c r="K2659" s="33"/>
      <c r="L2659" s="32"/>
      <c r="M2659" s="32"/>
    </row>
    <row r="2660" spans="9:13" s="31" customFormat="1" ht="11.25">
      <c r="I2660" s="32"/>
      <c r="J2660" s="32"/>
      <c r="K2660" s="33"/>
      <c r="L2660" s="32"/>
      <c r="M2660" s="32"/>
    </row>
    <row r="2661" spans="9:13" s="31" customFormat="1" ht="11.25">
      <c r="I2661" s="32"/>
      <c r="J2661" s="32"/>
      <c r="K2661" s="33"/>
      <c r="L2661" s="32"/>
      <c r="M2661" s="32"/>
    </row>
    <row r="2662" spans="9:13" s="31" customFormat="1" ht="11.25">
      <c r="I2662" s="32"/>
      <c r="J2662" s="32"/>
      <c r="K2662" s="33"/>
      <c r="L2662" s="32"/>
      <c r="M2662" s="32"/>
    </row>
    <row r="2663" spans="9:13" s="31" customFormat="1" ht="11.25">
      <c r="I2663" s="32"/>
      <c r="J2663" s="32"/>
      <c r="K2663" s="33"/>
      <c r="L2663" s="32"/>
      <c r="M2663" s="32"/>
    </row>
    <row r="2664" spans="9:13" s="31" customFormat="1" ht="11.25">
      <c r="I2664" s="32"/>
      <c r="J2664" s="32"/>
      <c r="K2664" s="33"/>
      <c r="L2664" s="32"/>
      <c r="M2664" s="32"/>
    </row>
    <row r="2665" spans="9:13" s="31" customFormat="1" ht="11.25">
      <c r="I2665" s="32"/>
      <c r="J2665" s="32"/>
      <c r="K2665" s="33"/>
      <c r="L2665" s="32"/>
      <c r="M2665" s="32"/>
    </row>
    <row r="2666" spans="9:13" s="31" customFormat="1" ht="11.25">
      <c r="I2666" s="32"/>
      <c r="J2666" s="32"/>
      <c r="K2666" s="33"/>
      <c r="L2666" s="32"/>
      <c r="M2666" s="32"/>
    </row>
    <row r="2667" spans="9:13" s="31" customFormat="1" ht="11.25">
      <c r="I2667" s="32"/>
      <c r="J2667" s="32"/>
      <c r="K2667" s="33"/>
      <c r="L2667" s="32"/>
      <c r="M2667" s="32"/>
    </row>
    <row r="2668" spans="9:13" s="31" customFormat="1" ht="11.25">
      <c r="I2668" s="32"/>
      <c r="J2668" s="32"/>
      <c r="K2668" s="33"/>
      <c r="L2668" s="32"/>
      <c r="M2668" s="32"/>
    </row>
    <row r="2669" spans="9:13" s="31" customFormat="1" ht="11.25">
      <c r="I2669" s="32"/>
      <c r="J2669" s="32"/>
      <c r="K2669" s="33"/>
      <c r="L2669" s="32"/>
      <c r="M2669" s="32"/>
    </row>
    <row r="2670" spans="9:13" s="31" customFormat="1" ht="11.25">
      <c r="I2670" s="32"/>
      <c r="J2670" s="32"/>
      <c r="K2670" s="33"/>
      <c r="L2670" s="32"/>
      <c r="M2670" s="32"/>
    </row>
    <row r="2671" spans="9:13" s="31" customFormat="1" ht="11.25">
      <c r="I2671" s="32"/>
      <c r="J2671" s="32"/>
      <c r="K2671" s="33"/>
      <c r="L2671" s="32"/>
      <c r="M2671" s="32"/>
    </row>
    <row r="2672" spans="9:13" s="31" customFormat="1" ht="11.25">
      <c r="I2672" s="32"/>
      <c r="J2672" s="32"/>
      <c r="K2672" s="33"/>
      <c r="L2672" s="32"/>
      <c r="M2672" s="32"/>
    </row>
    <row r="2673" spans="9:13" s="31" customFormat="1" ht="11.25">
      <c r="I2673" s="32"/>
      <c r="J2673" s="32"/>
      <c r="K2673" s="33"/>
      <c r="L2673" s="32"/>
      <c r="M2673" s="32"/>
    </row>
    <row r="2674" spans="9:13" s="31" customFormat="1" ht="11.25">
      <c r="I2674" s="32"/>
      <c r="J2674" s="32"/>
      <c r="K2674" s="33"/>
      <c r="L2674" s="32"/>
      <c r="M2674" s="32"/>
    </row>
    <row r="2675" spans="9:13" s="31" customFormat="1" ht="11.25">
      <c r="I2675" s="32"/>
      <c r="J2675" s="32"/>
      <c r="K2675" s="33"/>
      <c r="L2675" s="32"/>
      <c r="M2675" s="32"/>
    </row>
    <row r="2676" spans="9:13" s="31" customFormat="1" ht="11.25">
      <c r="I2676" s="32"/>
      <c r="J2676" s="32"/>
      <c r="K2676" s="33"/>
      <c r="L2676" s="32"/>
      <c r="M2676" s="32"/>
    </row>
    <row r="2677" spans="9:13" s="31" customFormat="1" ht="11.25">
      <c r="I2677" s="32"/>
      <c r="J2677" s="32"/>
      <c r="K2677" s="33"/>
      <c r="L2677" s="32"/>
      <c r="M2677" s="32"/>
    </row>
    <row r="2678" spans="9:13" s="31" customFormat="1" ht="11.25">
      <c r="I2678" s="32"/>
      <c r="J2678" s="32"/>
      <c r="K2678" s="33"/>
      <c r="L2678" s="32"/>
      <c r="M2678" s="32"/>
    </row>
    <row r="2679" spans="9:13" s="31" customFormat="1" ht="11.25">
      <c r="I2679" s="32"/>
      <c r="J2679" s="32"/>
      <c r="K2679" s="33"/>
      <c r="L2679" s="32"/>
      <c r="M2679" s="32"/>
    </row>
    <row r="2680" spans="9:13" s="31" customFormat="1" ht="11.25">
      <c r="I2680" s="32"/>
      <c r="J2680" s="32"/>
      <c r="K2680" s="33"/>
      <c r="L2680" s="32"/>
      <c r="M2680" s="32"/>
    </row>
    <row r="2681" spans="9:13" s="31" customFormat="1" ht="11.25">
      <c r="I2681" s="32"/>
      <c r="J2681" s="32"/>
      <c r="K2681" s="33"/>
      <c r="L2681" s="32"/>
      <c r="M2681" s="32"/>
    </row>
    <row r="2682" spans="9:13" s="31" customFormat="1" ht="11.25">
      <c r="I2682" s="32"/>
      <c r="J2682" s="32"/>
      <c r="K2682" s="33"/>
      <c r="L2682" s="32"/>
      <c r="M2682" s="32"/>
    </row>
    <row r="2683" spans="9:13" s="31" customFormat="1" ht="11.25">
      <c r="I2683" s="32"/>
      <c r="J2683" s="32"/>
      <c r="K2683" s="33"/>
      <c r="L2683" s="32"/>
      <c r="M2683" s="32"/>
    </row>
    <row r="2684" spans="9:13" s="31" customFormat="1" ht="11.25">
      <c r="I2684" s="32"/>
      <c r="J2684" s="32"/>
      <c r="K2684" s="33"/>
      <c r="L2684" s="32"/>
      <c r="M2684" s="32"/>
    </row>
    <row r="2685" spans="9:13" s="31" customFormat="1" ht="11.25">
      <c r="I2685" s="32"/>
      <c r="J2685" s="32"/>
      <c r="K2685" s="33"/>
      <c r="L2685" s="32"/>
      <c r="M2685" s="32"/>
    </row>
    <row r="2686" spans="9:13" s="31" customFormat="1" ht="11.25">
      <c r="I2686" s="32"/>
      <c r="J2686" s="32"/>
      <c r="K2686" s="33"/>
      <c r="L2686" s="32"/>
      <c r="M2686" s="32"/>
    </row>
    <row r="2687" spans="9:13" s="31" customFormat="1" ht="11.25">
      <c r="I2687" s="32"/>
      <c r="J2687" s="32"/>
      <c r="K2687" s="33"/>
      <c r="L2687" s="32"/>
      <c r="M2687" s="32"/>
    </row>
    <row r="2688" spans="9:13" s="31" customFormat="1" ht="11.25">
      <c r="I2688" s="32"/>
      <c r="J2688" s="32"/>
      <c r="K2688" s="33"/>
      <c r="L2688" s="32"/>
      <c r="M2688" s="32"/>
    </row>
    <row r="2689" spans="9:13" s="31" customFormat="1" ht="11.25">
      <c r="I2689" s="32"/>
      <c r="J2689" s="32"/>
      <c r="K2689" s="33"/>
      <c r="L2689" s="32"/>
      <c r="M2689" s="32"/>
    </row>
    <row r="2690" spans="9:13" s="31" customFormat="1" ht="11.25">
      <c r="I2690" s="32"/>
      <c r="J2690" s="32"/>
      <c r="K2690" s="33"/>
      <c r="L2690" s="32"/>
      <c r="M2690" s="32"/>
    </row>
    <row r="2691" spans="9:13" s="31" customFormat="1" ht="11.25">
      <c r="I2691" s="32"/>
      <c r="J2691" s="32"/>
      <c r="K2691" s="33"/>
      <c r="L2691" s="32"/>
      <c r="M2691" s="32"/>
    </row>
    <row r="2692" spans="9:13" s="31" customFormat="1" ht="11.25">
      <c r="I2692" s="32"/>
      <c r="J2692" s="32"/>
      <c r="K2692" s="33"/>
      <c r="L2692" s="32"/>
      <c r="M2692" s="32"/>
    </row>
    <row r="2693" spans="9:13" s="31" customFormat="1" ht="11.25">
      <c r="I2693" s="32"/>
      <c r="J2693" s="32"/>
      <c r="K2693" s="33"/>
      <c r="L2693" s="32"/>
      <c r="M2693" s="32"/>
    </row>
    <row r="2694" spans="9:13" s="31" customFormat="1" ht="11.25">
      <c r="I2694" s="32"/>
      <c r="J2694" s="32"/>
      <c r="K2694" s="33"/>
      <c r="L2694" s="32"/>
      <c r="M2694" s="32"/>
    </row>
    <row r="2695" spans="9:13" s="31" customFormat="1" ht="11.25">
      <c r="I2695" s="32"/>
      <c r="J2695" s="32"/>
      <c r="K2695" s="33"/>
      <c r="L2695" s="32"/>
      <c r="M2695" s="32"/>
    </row>
    <row r="2696" spans="9:13" s="31" customFormat="1" ht="11.25">
      <c r="I2696" s="32"/>
      <c r="J2696" s="32"/>
      <c r="K2696" s="33"/>
      <c r="L2696" s="32"/>
      <c r="M2696" s="32"/>
    </row>
    <row r="2697" spans="9:13" s="31" customFormat="1" ht="11.25">
      <c r="I2697" s="32"/>
      <c r="J2697" s="32"/>
      <c r="K2697" s="33"/>
      <c r="L2697" s="32"/>
      <c r="M2697" s="32"/>
    </row>
    <row r="2698" spans="9:13" s="31" customFormat="1" ht="11.25">
      <c r="I2698" s="32"/>
      <c r="J2698" s="32"/>
      <c r="K2698" s="33"/>
      <c r="L2698" s="32"/>
      <c r="M2698" s="32"/>
    </row>
    <row r="2699" spans="9:13" s="31" customFormat="1" ht="11.25">
      <c r="I2699" s="32"/>
      <c r="J2699" s="32"/>
      <c r="K2699" s="33"/>
      <c r="L2699" s="32"/>
      <c r="M2699" s="32"/>
    </row>
    <row r="2700" spans="9:13" s="31" customFormat="1" ht="11.25">
      <c r="I2700" s="32"/>
      <c r="J2700" s="32"/>
      <c r="K2700" s="33"/>
      <c r="L2700" s="32"/>
      <c r="M2700" s="32"/>
    </row>
    <row r="2701" spans="9:13" s="31" customFormat="1" ht="11.25">
      <c r="I2701" s="32"/>
      <c r="J2701" s="32"/>
      <c r="K2701" s="33"/>
      <c r="L2701" s="32"/>
      <c r="M2701" s="32"/>
    </row>
    <row r="2702" spans="9:13" s="31" customFormat="1" ht="11.25">
      <c r="I2702" s="32"/>
      <c r="J2702" s="32"/>
      <c r="K2702" s="33"/>
      <c r="L2702" s="32"/>
      <c r="M2702" s="32"/>
    </row>
    <row r="2703" spans="9:13" s="31" customFormat="1" ht="11.25">
      <c r="I2703" s="32"/>
      <c r="J2703" s="32"/>
      <c r="K2703" s="33"/>
      <c r="L2703" s="32"/>
      <c r="M2703" s="32"/>
    </row>
    <row r="2704" spans="9:13" s="31" customFormat="1" ht="11.25">
      <c r="I2704" s="32"/>
      <c r="J2704" s="32"/>
      <c r="K2704" s="33"/>
      <c r="L2704" s="32"/>
      <c r="M2704" s="32"/>
    </row>
    <row r="2705" spans="9:13" s="31" customFormat="1" ht="11.25">
      <c r="I2705" s="32"/>
      <c r="J2705" s="32"/>
      <c r="K2705" s="33"/>
      <c r="L2705" s="32"/>
      <c r="M2705" s="32"/>
    </row>
    <row r="2706" spans="9:13" s="31" customFormat="1" ht="11.25">
      <c r="I2706" s="32"/>
      <c r="J2706" s="32"/>
      <c r="K2706" s="33"/>
      <c r="L2706" s="32"/>
      <c r="M2706" s="32"/>
    </row>
    <row r="2707" spans="9:13" s="31" customFormat="1" ht="11.25">
      <c r="I2707" s="32"/>
      <c r="J2707" s="32"/>
      <c r="K2707" s="33"/>
      <c r="L2707" s="32"/>
      <c r="M2707" s="32"/>
    </row>
    <row r="2708" spans="9:13" s="31" customFormat="1" ht="11.25">
      <c r="I2708" s="32"/>
      <c r="J2708" s="32"/>
      <c r="K2708" s="33"/>
      <c r="L2708" s="32"/>
      <c r="M2708" s="32"/>
    </row>
    <row r="2709" spans="9:13" s="31" customFormat="1" ht="11.25">
      <c r="I2709" s="32"/>
      <c r="J2709" s="32"/>
      <c r="K2709" s="33"/>
      <c r="L2709" s="32"/>
      <c r="M2709" s="32"/>
    </row>
    <row r="2710" spans="9:13" s="31" customFormat="1" ht="11.25">
      <c r="I2710" s="32"/>
      <c r="J2710" s="32"/>
      <c r="K2710" s="33"/>
      <c r="L2710" s="32"/>
      <c r="M2710" s="32"/>
    </row>
    <row r="2711" spans="9:13" s="31" customFormat="1" ht="11.25">
      <c r="I2711" s="32"/>
      <c r="J2711" s="32"/>
      <c r="K2711" s="33"/>
      <c r="L2711" s="32"/>
      <c r="M2711" s="32"/>
    </row>
    <row r="2712" spans="9:13" s="31" customFormat="1" ht="11.25">
      <c r="I2712" s="32"/>
      <c r="J2712" s="32"/>
      <c r="K2712" s="33"/>
      <c r="L2712" s="32"/>
      <c r="M2712" s="32"/>
    </row>
    <row r="2713" spans="9:13" s="31" customFormat="1" ht="11.25">
      <c r="I2713" s="32"/>
      <c r="J2713" s="32"/>
      <c r="K2713" s="33"/>
      <c r="L2713" s="32"/>
      <c r="M2713" s="32"/>
    </row>
    <row r="2714" spans="9:13" s="31" customFormat="1" ht="11.25">
      <c r="I2714" s="32"/>
      <c r="J2714" s="32"/>
      <c r="K2714" s="33"/>
      <c r="L2714" s="32"/>
      <c r="M2714" s="32"/>
    </row>
    <row r="2715" spans="9:13" s="31" customFormat="1" ht="11.25">
      <c r="I2715" s="32"/>
      <c r="J2715" s="32"/>
      <c r="K2715" s="33"/>
      <c r="L2715" s="32"/>
      <c r="M2715" s="32"/>
    </row>
    <row r="2716" spans="9:13" s="31" customFormat="1" ht="11.25">
      <c r="I2716" s="32"/>
      <c r="J2716" s="32"/>
      <c r="K2716" s="33"/>
      <c r="L2716" s="32"/>
      <c r="M2716" s="32"/>
    </row>
    <row r="2717" spans="9:13" s="31" customFormat="1" ht="11.25">
      <c r="I2717" s="32"/>
      <c r="J2717" s="32"/>
      <c r="K2717" s="33"/>
      <c r="L2717" s="32"/>
      <c r="M2717" s="32"/>
    </row>
    <row r="2718" spans="9:13" s="31" customFormat="1" ht="11.25">
      <c r="I2718" s="32"/>
      <c r="J2718" s="32"/>
      <c r="K2718" s="33"/>
      <c r="L2718" s="32"/>
      <c r="M2718" s="32"/>
    </row>
    <row r="2719" spans="9:13" s="31" customFormat="1" ht="11.25">
      <c r="I2719" s="32"/>
      <c r="J2719" s="32"/>
      <c r="K2719" s="33"/>
      <c r="L2719" s="32"/>
      <c r="M2719" s="32"/>
    </row>
    <row r="2720" spans="9:13" s="31" customFormat="1" ht="11.25">
      <c r="I2720" s="32"/>
      <c r="J2720" s="32"/>
      <c r="K2720" s="33"/>
      <c r="L2720" s="32"/>
      <c r="M2720" s="32"/>
    </row>
    <row r="2721" spans="9:13" s="31" customFormat="1" ht="11.25">
      <c r="I2721" s="32"/>
      <c r="J2721" s="32"/>
      <c r="K2721" s="33"/>
      <c r="L2721" s="32"/>
      <c r="M2721" s="32"/>
    </row>
    <row r="2722" spans="9:13" s="31" customFormat="1" ht="11.25">
      <c r="I2722" s="32"/>
      <c r="J2722" s="32"/>
      <c r="K2722" s="33"/>
      <c r="L2722" s="32"/>
      <c r="M2722" s="32"/>
    </row>
    <row r="2723" spans="9:13" s="31" customFormat="1" ht="11.25">
      <c r="I2723" s="32"/>
      <c r="J2723" s="32"/>
      <c r="K2723" s="33"/>
      <c r="L2723" s="32"/>
      <c r="M2723" s="32"/>
    </row>
    <row r="2724" spans="9:13" s="31" customFormat="1" ht="11.25">
      <c r="I2724" s="32"/>
      <c r="J2724" s="32"/>
      <c r="K2724" s="33"/>
      <c r="L2724" s="32"/>
      <c r="M2724" s="32"/>
    </row>
    <row r="2725" spans="9:13" s="31" customFormat="1" ht="11.25">
      <c r="I2725" s="32"/>
      <c r="J2725" s="32"/>
      <c r="K2725" s="33"/>
      <c r="L2725" s="32"/>
      <c r="M2725" s="32"/>
    </row>
    <row r="2726" spans="9:13" s="31" customFormat="1" ht="11.25">
      <c r="I2726" s="32"/>
      <c r="J2726" s="32"/>
      <c r="K2726" s="33"/>
      <c r="L2726" s="32"/>
      <c r="M2726" s="32"/>
    </row>
    <row r="2727" spans="9:13" s="31" customFormat="1" ht="11.25">
      <c r="I2727" s="32"/>
      <c r="J2727" s="32"/>
      <c r="K2727" s="33"/>
      <c r="L2727" s="32"/>
      <c r="M2727" s="32"/>
    </row>
    <row r="2728" spans="9:13" s="31" customFormat="1" ht="11.25">
      <c r="I2728" s="32"/>
      <c r="J2728" s="32"/>
      <c r="K2728" s="33"/>
      <c r="L2728" s="32"/>
      <c r="M2728" s="32"/>
    </row>
    <row r="2729" spans="9:13" s="31" customFormat="1" ht="11.25">
      <c r="I2729" s="32"/>
      <c r="J2729" s="32"/>
      <c r="K2729" s="33"/>
      <c r="L2729" s="32"/>
      <c r="M2729" s="32"/>
    </row>
    <row r="2730" spans="9:13" s="31" customFormat="1" ht="11.25">
      <c r="I2730" s="32"/>
      <c r="J2730" s="32"/>
      <c r="K2730" s="33"/>
      <c r="L2730" s="32"/>
      <c r="M2730" s="32"/>
    </row>
    <row r="2731" spans="9:13" s="31" customFormat="1" ht="11.25">
      <c r="I2731" s="32"/>
      <c r="J2731" s="32"/>
      <c r="K2731" s="33"/>
      <c r="L2731" s="32"/>
      <c r="M2731" s="32"/>
    </row>
    <row r="2732" spans="9:13" s="31" customFormat="1" ht="11.25">
      <c r="I2732" s="32"/>
      <c r="J2732" s="32"/>
      <c r="K2732" s="33"/>
      <c r="L2732" s="32"/>
      <c r="M2732" s="32"/>
    </row>
    <row r="2733" spans="9:13" s="31" customFormat="1" ht="11.25">
      <c r="I2733" s="32"/>
      <c r="J2733" s="32"/>
      <c r="K2733" s="33"/>
      <c r="L2733" s="32"/>
      <c r="M2733" s="32"/>
    </row>
    <row r="2734" spans="9:13" s="31" customFormat="1" ht="11.25">
      <c r="I2734" s="32"/>
      <c r="J2734" s="32"/>
      <c r="K2734" s="33"/>
      <c r="L2734" s="32"/>
      <c r="M2734" s="32"/>
    </row>
    <row r="2735" spans="9:13" s="31" customFormat="1" ht="11.25">
      <c r="I2735" s="32"/>
      <c r="J2735" s="32"/>
      <c r="K2735" s="33"/>
      <c r="L2735" s="32"/>
      <c r="M2735" s="32"/>
    </row>
    <row r="2736" spans="9:13" s="31" customFormat="1" ht="11.25">
      <c r="I2736" s="32"/>
      <c r="J2736" s="32"/>
      <c r="K2736" s="33"/>
      <c r="L2736" s="32"/>
      <c r="M2736" s="32"/>
    </row>
    <row r="2737" spans="9:13" s="31" customFormat="1" ht="11.25">
      <c r="I2737" s="32"/>
      <c r="J2737" s="32"/>
      <c r="K2737" s="33"/>
      <c r="L2737" s="32"/>
      <c r="M2737" s="32"/>
    </row>
    <row r="2738" spans="9:13" s="31" customFormat="1" ht="11.25">
      <c r="I2738" s="32"/>
      <c r="J2738" s="32"/>
      <c r="K2738" s="33"/>
      <c r="L2738" s="32"/>
      <c r="M2738" s="32"/>
    </row>
    <row r="2739" spans="9:13" s="31" customFormat="1" ht="11.25">
      <c r="I2739" s="32"/>
      <c r="J2739" s="32"/>
      <c r="K2739" s="33"/>
      <c r="L2739" s="32"/>
      <c r="M2739" s="32"/>
    </row>
    <row r="2740" spans="9:13" s="31" customFormat="1" ht="11.25">
      <c r="I2740" s="32"/>
      <c r="J2740" s="32"/>
      <c r="K2740" s="33"/>
      <c r="L2740" s="32"/>
      <c r="M2740" s="32"/>
    </row>
    <row r="2741" spans="9:13" s="31" customFormat="1" ht="11.25">
      <c r="I2741" s="32"/>
      <c r="J2741" s="32"/>
      <c r="K2741" s="33"/>
      <c r="L2741" s="32"/>
      <c r="M2741" s="32"/>
    </row>
    <row r="2742" spans="9:13" s="31" customFormat="1" ht="11.25">
      <c r="I2742" s="32"/>
      <c r="J2742" s="32"/>
      <c r="K2742" s="33"/>
      <c r="L2742" s="32"/>
      <c r="M2742" s="32"/>
    </row>
    <row r="2743" spans="9:13" s="31" customFormat="1" ht="11.25">
      <c r="I2743" s="32"/>
      <c r="J2743" s="32"/>
      <c r="K2743" s="33"/>
      <c r="L2743" s="32"/>
      <c r="M2743" s="32"/>
    </row>
    <row r="2744" spans="9:13" s="31" customFormat="1" ht="11.25">
      <c r="I2744" s="32"/>
      <c r="J2744" s="32"/>
      <c r="K2744" s="33"/>
      <c r="L2744" s="32"/>
      <c r="M2744" s="32"/>
    </row>
    <row r="2745" spans="9:13" s="31" customFormat="1" ht="11.25">
      <c r="I2745" s="32"/>
      <c r="J2745" s="32"/>
      <c r="K2745" s="33"/>
      <c r="L2745" s="32"/>
      <c r="M2745" s="32"/>
    </row>
    <row r="2746" spans="9:13" s="31" customFormat="1" ht="11.25">
      <c r="I2746" s="32"/>
      <c r="J2746" s="32"/>
      <c r="K2746" s="33"/>
      <c r="L2746" s="32"/>
      <c r="M2746" s="32"/>
    </row>
    <row r="2747" spans="9:13" s="31" customFormat="1" ht="11.25">
      <c r="I2747" s="32"/>
      <c r="J2747" s="32"/>
      <c r="K2747" s="33"/>
      <c r="L2747" s="32"/>
      <c r="M2747" s="32"/>
    </row>
    <row r="2748" spans="9:13" s="31" customFormat="1" ht="11.25">
      <c r="I2748" s="32"/>
      <c r="J2748" s="32"/>
      <c r="K2748" s="33"/>
      <c r="L2748" s="32"/>
      <c r="M2748" s="32"/>
    </row>
    <row r="2749" spans="9:13" s="31" customFormat="1" ht="11.25">
      <c r="I2749" s="32"/>
      <c r="J2749" s="32"/>
      <c r="K2749" s="33"/>
      <c r="L2749" s="32"/>
      <c r="M2749" s="32"/>
    </row>
    <row r="2750" spans="9:13" s="31" customFormat="1" ht="11.25">
      <c r="I2750" s="32"/>
      <c r="J2750" s="32"/>
      <c r="K2750" s="33"/>
      <c r="L2750" s="32"/>
      <c r="M2750" s="32"/>
    </row>
    <row r="2751" spans="9:13" s="31" customFormat="1" ht="11.25">
      <c r="I2751" s="32"/>
      <c r="J2751" s="32"/>
      <c r="K2751" s="33"/>
      <c r="L2751" s="32"/>
      <c r="M2751" s="32"/>
    </row>
    <row r="2752" spans="9:13" s="31" customFormat="1" ht="11.25">
      <c r="I2752" s="32"/>
      <c r="J2752" s="32"/>
      <c r="K2752" s="33"/>
      <c r="L2752" s="32"/>
      <c r="M2752" s="32"/>
    </row>
    <row r="2753" spans="9:13" s="31" customFormat="1" ht="11.25">
      <c r="I2753" s="32"/>
      <c r="J2753" s="32"/>
      <c r="K2753" s="33"/>
      <c r="L2753" s="32"/>
      <c r="M2753" s="32"/>
    </row>
    <row r="2754" spans="9:13" s="31" customFormat="1" ht="11.25">
      <c r="I2754" s="32"/>
      <c r="J2754" s="32"/>
      <c r="K2754" s="33"/>
      <c r="L2754" s="32"/>
      <c r="M2754" s="32"/>
    </row>
    <row r="2755" spans="9:13" s="31" customFormat="1" ht="11.25">
      <c r="I2755" s="32"/>
      <c r="J2755" s="32"/>
      <c r="K2755" s="33"/>
      <c r="L2755" s="32"/>
      <c r="M2755" s="32"/>
    </row>
    <row r="2756" spans="9:13" s="31" customFormat="1" ht="11.25">
      <c r="I2756" s="32"/>
      <c r="J2756" s="32"/>
      <c r="K2756" s="33"/>
      <c r="L2756" s="32"/>
      <c r="M2756" s="32"/>
    </row>
    <row r="2757" spans="9:13" s="31" customFormat="1" ht="11.25">
      <c r="I2757" s="32"/>
      <c r="J2757" s="32"/>
      <c r="K2757" s="33"/>
      <c r="L2757" s="32"/>
      <c r="M2757" s="32"/>
    </row>
    <row r="2758" spans="9:13" s="31" customFormat="1" ht="11.25">
      <c r="I2758" s="32"/>
      <c r="J2758" s="32"/>
      <c r="K2758" s="33"/>
      <c r="L2758" s="32"/>
      <c r="M2758" s="32"/>
    </row>
    <row r="2759" spans="9:13" s="31" customFormat="1" ht="11.25">
      <c r="I2759" s="32"/>
      <c r="J2759" s="32"/>
      <c r="K2759" s="33"/>
      <c r="L2759" s="32"/>
      <c r="M2759" s="32"/>
    </row>
    <row r="2760" spans="9:13" s="31" customFormat="1" ht="11.25">
      <c r="I2760" s="32"/>
      <c r="J2760" s="32"/>
      <c r="K2760" s="33"/>
      <c r="L2760" s="32"/>
      <c r="M2760" s="32"/>
    </row>
    <row r="2761" spans="9:13" s="31" customFormat="1" ht="11.25">
      <c r="I2761" s="32"/>
      <c r="J2761" s="32"/>
      <c r="K2761" s="33"/>
      <c r="L2761" s="32"/>
      <c r="M2761" s="32"/>
    </row>
    <row r="2762" spans="9:13" s="31" customFormat="1" ht="11.25">
      <c r="I2762" s="32"/>
      <c r="J2762" s="32"/>
      <c r="K2762" s="33"/>
      <c r="L2762" s="32"/>
      <c r="M2762" s="32"/>
    </row>
    <row r="2763" spans="9:13" s="31" customFormat="1" ht="11.25">
      <c r="I2763" s="32"/>
      <c r="J2763" s="32"/>
      <c r="K2763" s="33"/>
      <c r="L2763" s="32"/>
      <c r="M2763" s="32"/>
    </row>
    <row r="2764" spans="9:13" s="31" customFormat="1" ht="11.25">
      <c r="I2764" s="32"/>
      <c r="J2764" s="32"/>
      <c r="K2764" s="33"/>
      <c r="L2764" s="32"/>
      <c r="M2764" s="32"/>
    </row>
    <row r="2765" spans="9:13" s="31" customFormat="1" ht="11.25">
      <c r="I2765" s="32"/>
      <c r="J2765" s="32"/>
      <c r="K2765" s="33"/>
      <c r="L2765" s="32"/>
      <c r="M2765" s="32"/>
    </row>
    <row r="2766" spans="9:13" s="31" customFormat="1" ht="11.25">
      <c r="I2766" s="32"/>
      <c r="J2766" s="32"/>
      <c r="K2766" s="33"/>
      <c r="L2766" s="32"/>
      <c r="M2766" s="32"/>
    </row>
    <row r="2767" spans="9:13" s="31" customFormat="1" ht="11.25">
      <c r="I2767" s="32"/>
      <c r="J2767" s="32"/>
      <c r="K2767" s="33"/>
      <c r="L2767" s="32"/>
      <c r="M2767" s="32"/>
    </row>
    <row r="2768" spans="9:13" s="31" customFormat="1" ht="11.25">
      <c r="I2768" s="32"/>
      <c r="J2768" s="32"/>
      <c r="K2768" s="33"/>
      <c r="L2768" s="32"/>
      <c r="M2768" s="32"/>
    </row>
    <row r="2769" spans="9:13" s="31" customFormat="1" ht="11.25">
      <c r="I2769" s="32"/>
      <c r="J2769" s="32"/>
      <c r="K2769" s="33"/>
      <c r="L2769" s="32"/>
      <c r="M2769" s="32"/>
    </row>
    <row r="2770" spans="9:13" s="31" customFormat="1" ht="11.25">
      <c r="I2770" s="32"/>
      <c r="J2770" s="32"/>
      <c r="K2770" s="33"/>
      <c r="L2770" s="32"/>
      <c r="M2770" s="32"/>
    </row>
    <row r="2771" spans="9:13" s="31" customFormat="1" ht="11.25">
      <c r="I2771" s="32"/>
      <c r="J2771" s="32"/>
      <c r="K2771" s="33"/>
      <c r="L2771" s="32"/>
      <c r="M2771" s="32"/>
    </row>
    <row r="2772" spans="9:13" s="31" customFormat="1" ht="11.25">
      <c r="I2772" s="32"/>
      <c r="J2772" s="32"/>
      <c r="K2772" s="33"/>
      <c r="L2772" s="32"/>
      <c r="M2772" s="32"/>
    </row>
    <row r="2773" spans="9:13" s="31" customFormat="1" ht="11.25">
      <c r="I2773" s="32"/>
      <c r="J2773" s="32"/>
      <c r="K2773" s="33"/>
      <c r="L2773" s="32"/>
      <c r="M2773" s="32"/>
    </row>
    <row r="2774" spans="9:13" s="31" customFormat="1" ht="11.25">
      <c r="I2774" s="32"/>
      <c r="J2774" s="32"/>
      <c r="K2774" s="33"/>
      <c r="L2774" s="32"/>
      <c r="M2774" s="32"/>
    </row>
    <row r="2775" spans="9:13" s="31" customFormat="1" ht="11.25">
      <c r="I2775" s="32"/>
      <c r="J2775" s="32"/>
      <c r="K2775" s="33"/>
      <c r="L2775" s="32"/>
      <c r="M2775" s="32"/>
    </row>
    <row r="2776" spans="9:13" s="31" customFormat="1" ht="11.25">
      <c r="I2776" s="32"/>
      <c r="J2776" s="32"/>
      <c r="K2776" s="33"/>
      <c r="L2776" s="32"/>
      <c r="M2776" s="32"/>
    </row>
    <row r="2777" spans="9:13" s="31" customFormat="1" ht="11.25">
      <c r="I2777" s="32"/>
      <c r="J2777" s="32"/>
      <c r="K2777" s="33"/>
      <c r="L2777" s="32"/>
      <c r="M2777" s="32"/>
    </row>
    <row r="2778" spans="9:13" s="31" customFormat="1" ht="11.25">
      <c r="I2778" s="32"/>
      <c r="J2778" s="32"/>
      <c r="K2778" s="33"/>
      <c r="L2778" s="32"/>
      <c r="M2778" s="32"/>
    </row>
    <row r="2779" spans="9:13" s="31" customFormat="1" ht="11.25">
      <c r="I2779" s="32"/>
      <c r="J2779" s="32"/>
      <c r="K2779" s="33"/>
      <c r="L2779" s="32"/>
      <c r="M2779" s="32"/>
    </row>
    <row r="2780" spans="9:13" s="31" customFormat="1" ht="11.25">
      <c r="I2780" s="32"/>
      <c r="J2780" s="32"/>
      <c r="K2780" s="33"/>
      <c r="L2780" s="32"/>
      <c r="M2780" s="32"/>
    </row>
    <row r="2781" spans="9:13" s="31" customFormat="1" ht="11.25">
      <c r="I2781" s="32"/>
      <c r="J2781" s="32"/>
      <c r="K2781" s="33"/>
      <c r="L2781" s="32"/>
      <c r="M2781" s="32"/>
    </row>
    <row r="2782" spans="9:13" s="31" customFormat="1" ht="11.25">
      <c r="I2782" s="32"/>
      <c r="J2782" s="32"/>
      <c r="K2782" s="33"/>
      <c r="L2782" s="32"/>
      <c r="M2782" s="32"/>
    </row>
    <row r="2783" spans="9:13" s="31" customFormat="1" ht="11.25">
      <c r="I2783" s="32"/>
      <c r="J2783" s="32"/>
      <c r="K2783" s="33"/>
      <c r="L2783" s="32"/>
      <c r="M2783" s="32"/>
    </row>
    <row r="2784" spans="9:13" s="31" customFormat="1" ht="11.25">
      <c r="I2784" s="32"/>
      <c r="J2784" s="32"/>
      <c r="K2784" s="33"/>
      <c r="L2784" s="32"/>
      <c r="M2784" s="32"/>
    </row>
    <row r="2785" spans="9:13" s="31" customFormat="1" ht="11.25">
      <c r="I2785" s="32"/>
      <c r="J2785" s="32"/>
      <c r="K2785" s="33"/>
      <c r="L2785" s="32"/>
      <c r="M2785" s="32"/>
    </row>
    <row r="2786" spans="9:13" s="31" customFormat="1" ht="11.25">
      <c r="I2786" s="32"/>
      <c r="J2786" s="32"/>
      <c r="K2786" s="33"/>
      <c r="L2786" s="32"/>
      <c r="M2786" s="32"/>
    </row>
    <row r="2787" spans="9:13" s="31" customFormat="1" ht="11.25">
      <c r="I2787" s="32"/>
      <c r="J2787" s="32"/>
      <c r="K2787" s="33"/>
      <c r="L2787" s="32"/>
      <c r="M2787" s="32"/>
    </row>
    <row r="2788" spans="9:13" s="31" customFormat="1" ht="11.25">
      <c r="I2788" s="32"/>
      <c r="J2788" s="32"/>
      <c r="K2788" s="33"/>
      <c r="L2788" s="32"/>
      <c r="M2788" s="32"/>
    </row>
    <row r="2789" spans="9:13" s="31" customFormat="1" ht="11.25">
      <c r="I2789" s="32"/>
      <c r="J2789" s="32"/>
      <c r="K2789" s="33"/>
      <c r="L2789" s="32"/>
      <c r="M2789" s="32"/>
    </row>
    <row r="2790" spans="9:13" s="31" customFormat="1" ht="11.25">
      <c r="I2790" s="32"/>
      <c r="J2790" s="32"/>
      <c r="K2790" s="33"/>
      <c r="L2790" s="32"/>
      <c r="M2790" s="32"/>
    </row>
    <row r="2791" spans="9:13" s="31" customFormat="1" ht="11.25">
      <c r="I2791" s="32"/>
      <c r="J2791" s="32"/>
      <c r="K2791" s="33"/>
      <c r="L2791" s="32"/>
      <c r="M2791" s="32"/>
    </row>
    <row r="2792" spans="9:13" s="31" customFormat="1" ht="11.25">
      <c r="I2792" s="32"/>
      <c r="J2792" s="32"/>
      <c r="K2792" s="33"/>
      <c r="L2792" s="32"/>
      <c r="M2792" s="32"/>
    </row>
    <row r="2793" spans="9:13" s="31" customFormat="1" ht="11.25">
      <c r="I2793" s="32"/>
      <c r="J2793" s="32"/>
      <c r="K2793" s="33"/>
      <c r="L2793" s="32"/>
      <c r="M2793" s="32"/>
    </row>
    <row r="2794" spans="9:13" s="31" customFormat="1" ht="11.25">
      <c r="I2794" s="32"/>
      <c r="J2794" s="32"/>
      <c r="K2794" s="33"/>
      <c r="L2794" s="32"/>
      <c r="M2794" s="32"/>
    </row>
    <row r="2795" spans="9:13" s="31" customFormat="1" ht="11.25">
      <c r="I2795" s="32"/>
      <c r="J2795" s="32"/>
      <c r="K2795" s="33"/>
      <c r="L2795" s="32"/>
      <c r="M2795" s="32"/>
    </row>
    <row r="2796" spans="9:13" s="31" customFormat="1" ht="11.25">
      <c r="I2796" s="32"/>
      <c r="J2796" s="32"/>
      <c r="K2796" s="33"/>
      <c r="L2796" s="32"/>
      <c r="M2796" s="32"/>
    </row>
    <row r="2797" spans="9:13" s="31" customFormat="1" ht="11.25">
      <c r="I2797" s="32"/>
      <c r="J2797" s="32"/>
      <c r="K2797" s="33"/>
      <c r="L2797" s="32"/>
      <c r="M2797" s="32"/>
    </row>
    <row r="2798" spans="9:13" s="31" customFormat="1" ht="11.25">
      <c r="I2798" s="32"/>
      <c r="J2798" s="32"/>
      <c r="K2798" s="33"/>
      <c r="L2798" s="32"/>
      <c r="M2798" s="32"/>
    </row>
    <row r="2799" spans="9:13" s="31" customFormat="1" ht="11.25">
      <c r="I2799" s="32"/>
      <c r="J2799" s="32"/>
      <c r="K2799" s="33"/>
      <c r="L2799" s="32"/>
      <c r="M2799" s="32"/>
    </row>
    <row r="2800" spans="9:13" s="31" customFormat="1" ht="11.25">
      <c r="I2800" s="32"/>
      <c r="J2800" s="32"/>
      <c r="K2800" s="33"/>
      <c r="L2800" s="32"/>
      <c r="M2800" s="32"/>
    </row>
    <row r="2801" spans="9:13" s="31" customFormat="1" ht="11.25">
      <c r="I2801" s="32"/>
      <c r="J2801" s="32"/>
      <c r="K2801" s="33"/>
      <c r="L2801" s="32"/>
      <c r="M2801" s="32"/>
    </row>
    <row r="2802" spans="9:13" s="31" customFormat="1" ht="11.25">
      <c r="I2802" s="32"/>
      <c r="J2802" s="32"/>
      <c r="K2802" s="33"/>
      <c r="L2802" s="32"/>
      <c r="M2802" s="32"/>
    </row>
    <row r="2803" spans="9:13" s="31" customFormat="1" ht="11.25">
      <c r="I2803" s="32"/>
      <c r="J2803" s="32"/>
      <c r="K2803" s="33"/>
      <c r="L2803" s="32"/>
      <c r="M2803" s="32"/>
    </row>
    <row r="2804" spans="9:13" s="31" customFormat="1" ht="11.25">
      <c r="I2804" s="32"/>
      <c r="J2804" s="32"/>
      <c r="K2804" s="33"/>
      <c r="L2804" s="32"/>
      <c r="M2804" s="32"/>
    </row>
    <row r="2805" spans="9:13" s="31" customFormat="1" ht="11.25">
      <c r="I2805" s="32"/>
      <c r="J2805" s="32"/>
      <c r="K2805" s="33"/>
      <c r="L2805" s="32"/>
      <c r="M2805" s="32"/>
    </row>
    <row r="2806" spans="9:13" s="31" customFormat="1" ht="11.25">
      <c r="I2806" s="32"/>
      <c r="J2806" s="32"/>
      <c r="K2806" s="33"/>
      <c r="L2806" s="32"/>
      <c r="M2806" s="32"/>
    </row>
    <row r="2807" spans="9:13" s="31" customFormat="1" ht="11.25">
      <c r="I2807" s="32"/>
      <c r="J2807" s="32"/>
      <c r="K2807" s="33"/>
      <c r="L2807" s="32"/>
      <c r="M2807" s="32"/>
    </row>
    <row r="2808" spans="9:13" s="31" customFormat="1" ht="11.25">
      <c r="I2808" s="32"/>
      <c r="J2808" s="32"/>
      <c r="K2808" s="33"/>
      <c r="L2808" s="32"/>
      <c r="M2808" s="32"/>
    </row>
    <row r="2809" spans="9:13" s="31" customFormat="1" ht="11.25">
      <c r="I2809" s="32"/>
      <c r="J2809" s="32"/>
      <c r="K2809" s="33"/>
      <c r="L2809" s="32"/>
      <c r="M2809" s="32"/>
    </row>
    <row r="2810" spans="9:13" s="31" customFormat="1" ht="11.25">
      <c r="I2810" s="32"/>
      <c r="J2810" s="32"/>
      <c r="K2810" s="33"/>
      <c r="L2810" s="32"/>
      <c r="M2810" s="32"/>
    </row>
    <row r="2811" spans="9:13" s="31" customFormat="1" ht="11.25">
      <c r="I2811" s="32"/>
      <c r="J2811" s="32"/>
      <c r="K2811" s="33"/>
      <c r="L2811" s="32"/>
      <c r="M2811" s="32"/>
    </row>
    <row r="2812" spans="9:13" s="31" customFormat="1" ht="11.25">
      <c r="I2812" s="32"/>
      <c r="J2812" s="32"/>
      <c r="K2812" s="33"/>
      <c r="L2812" s="32"/>
      <c r="M2812" s="32"/>
    </row>
    <row r="2813" spans="9:13" s="31" customFormat="1" ht="11.25">
      <c r="I2813" s="32"/>
      <c r="J2813" s="32"/>
      <c r="K2813" s="33"/>
      <c r="L2813" s="32"/>
      <c r="M2813" s="32"/>
    </row>
    <row r="2814" spans="9:13" s="31" customFormat="1" ht="11.25">
      <c r="I2814" s="32"/>
      <c r="J2814" s="32"/>
      <c r="K2814" s="33"/>
      <c r="L2814" s="32"/>
      <c r="M2814" s="32"/>
    </row>
    <row r="2815" spans="9:13" s="31" customFormat="1" ht="11.25">
      <c r="I2815" s="32"/>
      <c r="J2815" s="32"/>
      <c r="K2815" s="33"/>
      <c r="L2815" s="32"/>
      <c r="M2815" s="32"/>
    </row>
    <row r="2816" spans="9:13" s="31" customFormat="1" ht="11.25">
      <c r="I2816" s="32"/>
      <c r="J2816" s="32"/>
      <c r="K2816" s="33"/>
      <c r="L2816" s="32"/>
      <c r="M2816" s="32"/>
    </row>
    <row r="2817" spans="9:13" s="31" customFormat="1" ht="11.25">
      <c r="I2817" s="32"/>
      <c r="J2817" s="32"/>
      <c r="K2817" s="33"/>
      <c r="L2817" s="32"/>
      <c r="M2817" s="32"/>
    </row>
    <row r="2818" spans="9:13" s="31" customFormat="1" ht="11.25">
      <c r="I2818" s="32"/>
      <c r="J2818" s="32"/>
      <c r="K2818" s="33"/>
      <c r="L2818" s="32"/>
      <c r="M2818" s="32"/>
    </row>
    <row r="2819" spans="9:13" s="31" customFormat="1" ht="11.25">
      <c r="I2819" s="32"/>
      <c r="J2819" s="32"/>
      <c r="K2819" s="33"/>
      <c r="L2819" s="32"/>
      <c r="M2819" s="32"/>
    </row>
    <row r="2820" spans="9:13" s="31" customFormat="1" ht="11.25">
      <c r="I2820" s="32"/>
      <c r="J2820" s="32"/>
      <c r="K2820" s="33"/>
      <c r="L2820" s="32"/>
      <c r="M2820" s="32"/>
    </row>
    <row r="2821" spans="9:13" s="31" customFormat="1" ht="11.25">
      <c r="I2821" s="32"/>
      <c r="J2821" s="32"/>
      <c r="K2821" s="33"/>
      <c r="L2821" s="32"/>
      <c r="M2821" s="32"/>
    </row>
    <row r="2822" spans="9:13" s="31" customFormat="1" ht="11.25">
      <c r="I2822" s="32"/>
      <c r="J2822" s="32"/>
      <c r="K2822" s="33"/>
      <c r="L2822" s="32"/>
      <c r="M2822" s="32"/>
    </row>
    <row r="2823" spans="9:13" s="31" customFormat="1" ht="11.25">
      <c r="I2823" s="32"/>
      <c r="J2823" s="32"/>
      <c r="K2823" s="33"/>
      <c r="L2823" s="32"/>
      <c r="M2823" s="32"/>
    </row>
    <row r="2824" spans="9:13" s="31" customFormat="1" ht="11.25">
      <c r="I2824" s="32"/>
      <c r="J2824" s="32"/>
      <c r="K2824" s="33"/>
      <c r="L2824" s="32"/>
      <c r="M2824" s="32"/>
    </row>
    <row r="2825" spans="9:13" s="31" customFormat="1" ht="11.25">
      <c r="I2825" s="32"/>
      <c r="J2825" s="32"/>
      <c r="K2825" s="33"/>
      <c r="L2825" s="32"/>
      <c r="M2825" s="32"/>
    </row>
    <row r="2826" spans="9:13" s="31" customFormat="1" ht="11.25">
      <c r="I2826" s="32"/>
      <c r="J2826" s="32"/>
      <c r="K2826" s="33"/>
      <c r="L2826" s="32"/>
      <c r="M2826" s="32"/>
    </row>
    <row r="2827" spans="9:13" s="31" customFormat="1" ht="11.25">
      <c r="I2827" s="32"/>
      <c r="J2827" s="32"/>
      <c r="K2827" s="33"/>
      <c r="L2827" s="32"/>
      <c r="M2827" s="32"/>
    </row>
    <row r="2828" spans="9:13" s="31" customFormat="1" ht="11.25">
      <c r="I2828" s="32"/>
      <c r="J2828" s="32"/>
      <c r="K2828" s="33"/>
      <c r="L2828" s="32"/>
      <c r="M2828" s="32"/>
    </row>
    <row r="2829" spans="9:13" s="31" customFormat="1" ht="11.25">
      <c r="I2829" s="32"/>
      <c r="J2829" s="32"/>
      <c r="K2829" s="33"/>
      <c r="L2829" s="32"/>
      <c r="M2829" s="32"/>
    </row>
    <row r="2830" spans="9:13" s="31" customFormat="1" ht="11.25">
      <c r="I2830" s="32"/>
      <c r="J2830" s="32"/>
      <c r="K2830" s="33"/>
      <c r="L2830" s="32"/>
      <c r="M2830" s="32"/>
    </row>
    <row r="2831" spans="9:13" s="31" customFormat="1" ht="11.25">
      <c r="I2831" s="32"/>
      <c r="J2831" s="32"/>
      <c r="K2831" s="33"/>
      <c r="L2831" s="32"/>
      <c r="M2831" s="32"/>
    </row>
    <row r="2832" spans="9:13" s="31" customFormat="1" ht="11.25">
      <c r="I2832" s="32"/>
      <c r="J2832" s="32"/>
      <c r="K2832" s="33"/>
      <c r="L2832" s="32"/>
      <c r="M2832" s="32"/>
    </row>
    <row r="2833" spans="9:13" s="31" customFormat="1" ht="11.25">
      <c r="I2833" s="32"/>
      <c r="J2833" s="32"/>
      <c r="K2833" s="33"/>
      <c r="L2833" s="32"/>
      <c r="M2833" s="32"/>
    </row>
    <row r="2834" spans="9:13" s="31" customFormat="1" ht="11.25">
      <c r="I2834" s="32"/>
      <c r="J2834" s="32"/>
      <c r="K2834" s="33"/>
      <c r="L2834" s="32"/>
      <c r="M2834" s="32"/>
    </row>
    <row r="2835" spans="9:13" s="31" customFormat="1" ht="11.25">
      <c r="I2835" s="32"/>
      <c r="J2835" s="32"/>
      <c r="K2835" s="33"/>
      <c r="L2835" s="32"/>
      <c r="M2835" s="32"/>
    </row>
    <row r="2836" spans="9:13" s="31" customFormat="1" ht="11.25">
      <c r="I2836" s="32"/>
      <c r="J2836" s="32"/>
      <c r="K2836" s="33"/>
      <c r="L2836" s="32"/>
      <c r="M2836" s="32"/>
    </row>
    <row r="2837" spans="9:13" s="31" customFormat="1" ht="11.25">
      <c r="I2837" s="32"/>
      <c r="J2837" s="32"/>
      <c r="K2837" s="33"/>
      <c r="L2837" s="32"/>
      <c r="M2837" s="32"/>
    </row>
    <row r="2838" spans="9:13" s="31" customFormat="1" ht="11.25">
      <c r="I2838" s="32"/>
      <c r="J2838" s="32"/>
      <c r="K2838" s="33"/>
      <c r="L2838" s="32"/>
      <c r="M2838" s="32"/>
    </row>
    <row r="2839" spans="9:13" s="31" customFormat="1" ht="11.25">
      <c r="I2839" s="32"/>
      <c r="J2839" s="32"/>
      <c r="K2839" s="33"/>
      <c r="L2839" s="32"/>
      <c r="M2839" s="32"/>
    </row>
    <row r="2840" spans="9:13" s="31" customFormat="1" ht="11.25">
      <c r="I2840" s="32"/>
      <c r="J2840" s="32"/>
      <c r="K2840" s="33"/>
      <c r="L2840" s="32"/>
      <c r="M2840" s="32"/>
    </row>
    <row r="2841" spans="9:13" s="31" customFormat="1" ht="11.25">
      <c r="I2841" s="32"/>
      <c r="J2841" s="32"/>
      <c r="K2841" s="33"/>
      <c r="L2841" s="32"/>
      <c r="M2841" s="32"/>
    </row>
    <row r="2842" spans="9:13" s="31" customFormat="1" ht="11.25">
      <c r="I2842" s="32"/>
      <c r="J2842" s="32"/>
      <c r="K2842" s="33"/>
      <c r="L2842" s="32"/>
      <c r="M2842" s="32"/>
    </row>
    <row r="2843" spans="9:13" s="31" customFormat="1" ht="11.25">
      <c r="I2843" s="32"/>
      <c r="J2843" s="32"/>
      <c r="K2843" s="33"/>
      <c r="L2843" s="32"/>
      <c r="M2843" s="32"/>
    </row>
    <row r="2844" spans="9:13" s="31" customFormat="1" ht="11.25">
      <c r="I2844" s="32"/>
      <c r="J2844" s="32"/>
      <c r="K2844" s="33"/>
      <c r="L2844" s="32"/>
      <c r="M2844" s="32"/>
    </row>
    <row r="2845" spans="9:13" s="31" customFormat="1" ht="11.25">
      <c r="I2845" s="32"/>
      <c r="J2845" s="32"/>
      <c r="K2845" s="33"/>
      <c r="L2845" s="32"/>
      <c r="M2845" s="32"/>
    </row>
    <row r="2846" spans="9:13" s="31" customFormat="1" ht="11.25">
      <c r="I2846" s="32"/>
      <c r="J2846" s="32"/>
      <c r="K2846" s="33"/>
      <c r="L2846" s="32"/>
      <c r="M2846" s="32"/>
    </row>
    <row r="2847" spans="9:13" s="31" customFormat="1" ht="11.25">
      <c r="I2847" s="32"/>
      <c r="J2847" s="32"/>
      <c r="K2847" s="33"/>
      <c r="L2847" s="32"/>
      <c r="M2847" s="32"/>
    </row>
    <row r="2848" spans="9:13" s="31" customFormat="1" ht="11.25">
      <c r="I2848" s="32"/>
      <c r="J2848" s="32"/>
      <c r="K2848" s="33"/>
      <c r="L2848" s="32"/>
      <c r="M2848" s="32"/>
    </row>
    <row r="2849" spans="9:13" s="31" customFormat="1" ht="11.25">
      <c r="I2849" s="32"/>
      <c r="J2849" s="32"/>
      <c r="K2849" s="33"/>
      <c r="L2849" s="32"/>
      <c r="M2849" s="32"/>
    </row>
    <row r="2850" spans="9:13" s="31" customFormat="1" ht="11.25">
      <c r="I2850" s="32"/>
      <c r="J2850" s="32"/>
      <c r="K2850" s="33"/>
      <c r="L2850" s="32"/>
      <c r="M2850" s="32"/>
    </row>
    <row r="2851" spans="9:13" s="31" customFormat="1" ht="11.25">
      <c r="I2851" s="32"/>
      <c r="J2851" s="32"/>
      <c r="K2851" s="33"/>
      <c r="L2851" s="32"/>
      <c r="M2851" s="32"/>
    </row>
    <row r="2852" spans="9:13" s="31" customFormat="1" ht="11.25">
      <c r="I2852" s="32"/>
      <c r="J2852" s="32"/>
      <c r="K2852" s="33"/>
      <c r="L2852" s="32"/>
      <c r="M2852" s="32"/>
    </row>
    <row r="2853" spans="9:13" s="31" customFormat="1" ht="11.25">
      <c r="I2853" s="32"/>
      <c r="J2853" s="32"/>
      <c r="K2853" s="33"/>
      <c r="L2853" s="32"/>
      <c r="M2853" s="32"/>
    </row>
    <row r="2854" spans="9:13" s="31" customFormat="1" ht="11.25">
      <c r="I2854" s="32"/>
      <c r="J2854" s="32"/>
      <c r="K2854" s="33"/>
      <c r="L2854" s="32"/>
      <c r="M2854" s="32"/>
    </row>
    <row r="2855" spans="9:13" s="31" customFormat="1" ht="11.25">
      <c r="I2855" s="32"/>
      <c r="J2855" s="32"/>
      <c r="K2855" s="33"/>
      <c r="L2855" s="32"/>
      <c r="M2855" s="32"/>
    </row>
    <row r="2856" spans="9:13" s="31" customFormat="1" ht="11.25">
      <c r="I2856" s="32"/>
      <c r="J2856" s="32"/>
      <c r="K2856" s="33"/>
      <c r="L2856" s="32"/>
      <c r="M2856" s="32"/>
    </row>
    <row r="2857" spans="9:13" s="31" customFormat="1" ht="11.25">
      <c r="I2857" s="32"/>
      <c r="J2857" s="32"/>
      <c r="K2857" s="33"/>
      <c r="L2857" s="32"/>
      <c r="M2857" s="32"/>
    </row>
    <row r="2858" spans="9:13" s="31" customFormat="1" ht="11.25">
      <c r="I2858" s="32"/>
      <c r="J2858" s="32"/>
      <c r="K2858" s="33"/>
      <c r="L2858" s="32"/>
      <c r="M2858" s="32"/>
    </row>
    <row r="2859" spans="9:13" s="31" customFormat="1" ht="11.25">
      <c r="I2859" s="32"/>
      <c r="J2859" s="32"/>
      <c r="K2859" s="33"/>
      <c r="L2859" s="32"/>
      <c r="M2859" s="32"/>
    </row>
    <row r="2860" spans="9:13" s="31" customFormat="1" ht="11.25">
      <c r="I2860" s="32"/>
      <c r="J2860" s="32"/>
      <c r="K2860" s="33"/>
      <c r="L2860" s="32"/>
      <c r="M2860" s="32"/>
    </row>
    <row r="2861" spans="9:13" s="31" customFormat="1" ht="11.25">
      <c r="I2861" s="32"/>
      <c r="J2861" s="32"/>
      <c r="K2861" s="33"/>
      <c r="L2861" s="32"/>
      <c r="M2861" s="32"/>
    </row>
    <row r="2862" spans="9:13" s="31" customFormat="1" ht="11.25">
      <c r="I2862" s="32"/>
      <c r="J2862" s="32"/>
      <c r="K2862" s="33"/>
      <c r="L2862" s="32"/>
      <c r="M2862" s="32"/>
    </row>
    <row r="2863" spans="9:13" s="31" customFormat="1" ht="11.25">
      <c r="I2863" s="32"/>
      <c r="J2863" s="32"/>
      <c r="K2863" s="33"/>
      <c r="L2863" s="32"/>
      <c r="M2863" s="32"/>
    </row>
    <row r="2864" spans="9:13" s="31" customFormat="1" ht="11.25">
      <c r="I2864" s="32"/>
      <c r="J2864" s="32"/>
      <c r="K2864" s="33"/>
      <c r="L2864" s="32"/>
      <c r="M2864" s="32"/>
    </row>
    <row r="2865" spans="9:13" s="31" customFormat="1" ht="11.25">
      <c r="I2865" s="32"/>
      <c r="J2865" s="32"/>
      <c r="K2865" s="33"/>
      <c r="L2865" s="32"/>
      <c r="M2865" s="32"/>
    </row>
    <row r="2866" spans="9:13" s="31" customFormat="1" ht="11.25">
      <c r="I2866" s="32"/>
      <c r="J2866" s="32"/>
      <c r="K2866" s="33"/>
      <c r="L2866" s="32"/>
      <c r="M2866" s="32"/>
    </row>
    <row r="2867" spans="9:13" s="31" customFormat="1" ht="11.25">
      <c r="I2867" s="32"/>
      <c r="J2867" s="32"/>
      <c r="K2867" s="33"/>
      <c r="L2867" s="32"/>
      <c r="M2867" s="32"/>
    </row>
    <row r="2868" spans="9:13" s="31" customFormat="1" ht="11.25">
      <c r="I2868" s="32"/>
      <c r="J2868" s="32"/>
      <c r="K2868" s="33"/>
      <c r="L2868" s="32"/>
      <c r="M2868" s="32"/>
    </row>
    <row r="2869" spans="9:13" s="31" customFormat="1" ht="11.25">
      <c r="I2869" s="32"/>
      <c r="J2869" s="32"/>
      <c r="K2869" s="33"/>
      <c r="L2869" s="32"/>
      <c r="M2869" s="32"/>
    </row>
    <row r="2870" spans="9:13" s="31" customFormat="1" ht="11.25">
      <c r="I2870" s="32"/>
      <c r="J2870" s="32"/>
      <c r="K2870" s="33"/>
      <c r="L2870" s="32"/>
      <c r="M2870" s="32"/>
    </row>
    <row r="2871" spans="9:13" s="31" customFormat="1" ht="11.25">
      <c r="I2871" s="32"/>
      <c r="J2871" s="32"/>
      <c r="K2871" s="33"/>
      <c r="L2871" s="32"/>
      <c r="M2871" s="32"/>
    </row>
    <row r="2872" spans="9:13" s="31" customFormat="1" ht="11.25">
      <c r="I2872" s="32"/>
      <c r="J2872" s="32"/>
      <c r="K2872" s="33"/>
      <c r="L2872" s="32"/>
      <c r="M2872" s="32"/>
    </row>
    <row r="2873" spans="9:13" s="31" customFormat="1" ht="11.25">
      <c r="I2873" s="32"/>
      <c r="J2873" s="32"/>
      <c r="K2873" s="33"/>
      <c r="L2873" s="32"/>
      <c r="M2873" s="32"/>
    </row>
    <row r="2874" spans="9:13" s="31" customFormat="1" ht="11.25">
      <c r="I2874" s="32"/>
      <c r="J2874" s="32"/>
      <c r="K2874" s="33"/>
      <c r="L2874" s="32"/>
      <c r="M2874" s="32"/>
    </row>
    <row r="2875" spans="9:13" s="31" customFormat="1" ht="11.25">
      <c r="I2875" s="32"/>
      <c r="J2875" s="32"/>
      <c r="K2875" s="33"/>
      <c r="L2875" s="32"/>
      <c r="M2875" s="32"/>
    </row>
    <row r="2876" spans="9:13" s="31" customFormat="1" ht="11.25">
      <c r="I2876" s="32"/>
      <c r="J2876" s="32"/>
      <c r="K2876" s="33"/>
      <c r="L2876" s="32"/>
      <c r="M2876" s="32"/>
    </row>
    <row r="2877" spans="9:13" s="31" customFormat="1" ht="11.25">
      <c r="I2877" s="32"/>
      <c r="J2877" s="32"/>
      <c r="K2877" s="33"/>
      <c r="L2877" s="32"/>
      <c r="M2877" s="32"/>
    </row>
    <row r="2878" spans="9:13" s="31" customFormat="1" ht="11.25">
      <c r="I2878" s="32"/>
      <c r="J2878" s="32"/>
      <c r="K2878" s="33"/>
      <c r="L2878" s="32"/>
      <c r="M2878" s="32"/>
    </row>
    <row r="2879" spans="9:13" s="31" customFormat="1" ht="11.25">
      <c r="I2879" s="32"/>
      <c r="J2879" s="32"/>
      <c r="K2879" s="33"/>
      <c r="L2879" s="32"/>
      <c r="M2879" s="32"/>
    </row>
    <row r="2880" spans="9:13" s="31" customFormat="1" ht="11.25">
      <c r="I2880" s="32"/>
      <c r="J2880" s="32"/>
      <c r="K2880" s="33"/>
      <c r="L2880" s="32"/>
      <c r="M2880" s="32"/>
    </row>
    <row r="2881" spans="9:13" s="31" customFormat="1" ht="11.25">
      <c r="I2881" s="32"/>
      <c r="J2881" s="32"/>
      <c r="K2881" s="33"/>
      <c r="L2881" s="32"/>
      <c r="M2881" s="32"/>
    </row>
    <row r="2882" spans="9:13" s="31" customFormat="1" ht="11.25">
      <c r="I2882" s="32"/>
      <c r="J2882" s="32"/>
      <c r="K2882" s="33"/>
      <c r="L2882" s="32"/>
      <c r="M2882" s="32"/>
    </row>
    <row r="2883" spans="9:13" s="31" customFormat="1" ht="11.25">
      <c r="I2883" s="32"/>
      <c r="J2883" s="32"/>
      <c r="K2883" s="33"/>
      <c r="L2883" s="32"/>
      <c r="M2883" s="32"/>
    </row>
    <row r="2884" spans="9:13" s="31" customFormat="1" ht="11.25">
      <c r="I2884" s="32"/>
      <c r="J2884" s="32"/>
      <c r="K2884" s="33"/>
      <c r="L2884" s="32"/>
      <c r="M2884" s="32"/>
    </row>
    <row r="2885" spans="9:13" s="31" customFormat="1" ht="11.25">
      <c r="I2885" s="32"/>
      <c r="J2885" s="32"/>
      <c r="K2885" s="33"/>
      <c r="L2885" s="32"/>
      <c r="M2885" s="32"/>
    </row>
    <row r="2886" spans="9:13" s="31" customFormat="1" ht="11.25">
      <c r="I2886" s="32"/>
      <c r="J2886" s="32"/>
      <c r="K2886" s="33"/>
      <c r="L2886" s="32"/>
      <c r="M2886" s="32"/>
    </row>
    <row r="2887" spans="9:13" s="31" customFormat="1" ht="11.25">
      <c r="I2887" s="32"/>
      <c r="J2887" s="32"/>
      <c r="K2887" s="33"/>
      <c r="L2887" s="32"/>
      <c r="M2887" s="32"/>
    </row>
    <row r="2888" spans="9:13" s="31" customFormat="1" ht="11.25">
      <c r="I2888" s="32"/>
      <c r="J2888" s="32"/>
      <c r="K2888" s="33"/>
      <c r="L2888" s="32"/>
      <c r="M2888" s="32"/>
    </row>
    <row r="2889" spans="9:13" s="31" customFormat="1" ht="11.25">
      <c r="I2889" s="32"/>
      <c r="J2889" s="32"/>
      <c r="K2889" s="33"/>
      <c r="L2889" s="32"/>
      <c r="M2889" s="32"/>
    </row>
    <row r="2890" spans="9:13" s="31" customFormat="1" ht="11.25">
      <c r="I2890" s="32"/>
      <c r="J2890" s="32"/>
      <c r="K2890" s="33"/>
      <c r="L2890" s="32"/>
      <c r="M2890" s="32"/>
    </row>
    <row r="2891" spans="9:13" s="31" customFormat="1" ht="11.25">
      <c r="I2891" s="32"/>
      <c r="J2891" s="32"/>
      <c r="K2891" s="33"/>
      <c r="L2891" s="32"/>
      <c r="M2891" s="32"/>
    </row>
    <row r="2892" spans="9:13" s="31" customFormat="1" ht="11.25">
      <c r="I2892" s="32"/>
      <c r="J2892" s="32"/>
      <c r="K2892" s="33"/>
      <c r="L2892" s="32"/>
      <c r="M2892" s="32"/>
    </row>
    <row r="2893" spans="9:13" s="31" customFormat="1" ht="11.25">
      <c r="I2893" s="32"/>
      <c r="J2893" s="32"/>
      <c r="K2893" s="33"/>
      <c r="L2893" s="32"/>
      <c r="M2893" s="32"/>
    </row>
    <row r="2894" spans="9:13" s="31" customFormat="1" ht="11.25">
      <c r="I2894" s="32"/>
      <c r="J2894" s="32"/>
      <c r="K2894" s="33"/>
      <c r="L2894" s="32"/>
      <c r="M2894" s="32"/>
    </row>
    <row r="2895" spans="9:13" s="31" customFormat="1" ht="11.25">
      <c r="I2895" s="32"/>
      <c r="J2895" s="32"/>
      <c r="K2895" s="33"/>
      <c r="L2895" s="32"/>
      <c r="M2895" s="32"/>
    </row>
    <row r="2896" spans="9:13" s="31" customFormat="1" ht="11.25">
      <c r="I2896" s="32"/>
      <c r="J2896" s="32"/>
      <c r="K2896" s="33"/>
      <c r="L2896" s="32"/>
      <c r="M2896" s="32"/>
    </row>
    <row r="2897" spans="9:13" s="31" customFormat="1" ht="11.25">
      <c r="I2897" s="32"/>
      <c r="J2897" s="32"/>
      <c r="K2897" s="33"/>
      <c r="L2897" s="32"/>
      <c r="M2897" s="32"/>
    </row>
    <row r="2898" spans="9:13" s="31" customFormat="1" ht="11.25">
      <c r="I2898" s="32"/>
      <c r="J2898" s="32"/>
      <c r="K2898" s="33"/>
      <c r="L2898" s="32"/>
      <c r="M2898" s="32"/>
    </row>
    <row r="2899" spans="9:13" s="31" customFormat="1" ht="11.25">
      <c r="I2899" s="32"/>
      <c r="J2899" s="32"/>
      <c r="K2899" s="33"/>
      <c r="L2899" s="32"/>
      <c r="M2899" s="32"/>
    </row>
    <row r="2900" spans="9:13" s="31" customFormat="1" ht="11.25">
      <c r="I2900" s="32"/>
      <c r="J2900" s="32"/>
      <c r="K2900" s="33"/>
      <c r="L2900" s="32"/>
      <c r="M2900" s="32"/>
    </row>
    <row r="2901" spans="9:13" s="31" customFormat="1" ht="11.25">
      <c r="I2901" s="32"/>
      <c r="J2901" s="32"/>
      <c r="K2901" s="33"/>
      <c r="L2901" s="32"/>
      <c r="M2901" s="32"/>
    </row>
    <row r="2902" spans="9:13" s="31" customFormat="1" ht="11.25">
      <c r="I2902" s="32"/>
      <c r="J2902" s="32"/>
      <c r="K2902" s="33"/>
      <c r="L2902" s="32"/>
      <c r="M2902" s="32"/>
    </row>
    <row r="2903" spans="9:13" s="31" customFormat="1" ht="11.25">
      <c r="I2903" s="32"/>
      <c r="J2903" s="32"/>
      <c r="K2903" s="33"/>
      <c r="L2903" s="32"/>
      <c r="M2903" s="32"/>
    </row>
    <row r="2904" spans="9:13" s="31" customFormat="1" ht="11.25">
      <c r="I2904" s="32"/>
      <c r="J2904" s="32"/>
      <c r="K2904" s="33"/>
      <c r="L2904" s="32"/>
      <c r="M2904" s="32"/>
    </row>
    <row r="2905" spans="9:13" s="31" customFormat="1" ht="11.25">
      <c r="I2905" s="32"/>
      <c r="J2905" s="32"/>
      <c r="K2905" s="33"/>
      <c r="L2905" s="32"/>
      <c r="M2905" s="32"/>
    </row>
    <row r="2906" spans="9:13" s="31" customFormat="1" ht="11.25">
      <c r="I2906" s="32"/>
      <c r="J2906" s="32"/>
      <c r="K2906" s="33"/>
      <c r="L2906" s="32"/>
      <c r="M2906" s="32"/>
    </row>
    <row r="2907" spans="9:13" s="31" customFormat="1" ht="11.25">
      <c r="I2907" s="32"/>
      <c r="J2907" s="32"/>
      <c r="K2907" s="33"/>
      <c r="L2907" s="32"/>
      <c r="M2907" s="32"/>
    </row>
    <row r="2908" spans="9:13" s="31" customFormat="1" ht="11.25">
      <c r="I2908" s="32"/>
      <c r="J2908" s="32"/>
      <c r="K2908" s="33"/>
      <c r="L2908" s="32"/>
      <c r="M2908" s="32"/>
    </row>
    <row r="2909" spans="9:13" s="31" customFormat="1" ht="11.25">
      <c r="I2909" s="32"/>
      <c r="J2909" s="32"/>
      <c r="K2909" s="33"/>
      <c r="L2909" s="32"/>
      <c r="M2909" s="32"/>
    </row>
    <row r="2910" spans="9:13" s="31" customFormat="1" ht="11.25">
      <c r="I2910" s="32"/>
      <c r="J2910" s="32"/>
      <c r="K2910" s="33"/>
      <c r="L2910" s="32"/>
      <c r="M2910" s="32"/>
    </row>
    <row r="2911" spans="9:13" s="31" customFormat="1" ht="11.25">
      <c r="I2911" s="32"/>
      <c r="J2911" s="32"/>
      <c r="K2911" s="33"/>
      <c r="L2911" s="32"/>
      <c r="M2911" s="32"/>
    </row>
    <row r="2912" spans="9:13" s="31" customFormat="1" ht="11.25">
      <c r="I2912" s="32"/>
      <c r="J2912" s="32"/>
      <c r="K2912" s="33"/>
      <c r="L2912" s="32"/>
      <c r="M2912" s="32"/>
    </row>
    <row r="2913" spans="9:13" s="31" customFormat="1" ht="11.25">
      <c r="I2913" s="32"/>
      <c r="J2913" s="32"/>
      <c r="K2913" s="33"/>
      <c r="L2913" s="32"/>
      <c r="M2913" s="32"/>
    </row>
    <row r="2914" spans="9:13" s="31" customFormat="1" ht="11.25">
      <c r="I2914" s="32"/>
      <c r="J2914" s="32"/>
      <c r="K2914" s="33"/>
      <c r="L2914" s="32"/>
      <c r="M2914" s="32"/>
    </row>
    <row r="2915" spans="9:13" s="31" customFormat="1" ht="11.25">
      <c r="I2915" s="32"/>
      <c r="J2915" s="32"/>
      <c r="K2915" s="33"/>
      <c r="L2915" s="32"/>
      <c r="M2915" s="32"/>
    </row>
    <row r="2916" spans="9:13" s="31" customFormat="1" ht="11.25">
      <c r="I2916" s="32"/>
      <c r="J2916" s="32"/>
      <c r="K2916" s="33"/>
      <c r="L2916" s="32"/>
      <c r="M2916" s="32"/>
    </row>
    <row r="2917" spans="9:13" s="31" customFormat="1" ht="11.25">
      <c r="I2917" s="32"/>
      <c r="J2917" s="32"/>
      <c r="K2917" s="33"/>
      <c r="L2917" s="32"/>
      <c r="M2917" s="32"/>
    </row>
    <row r="2918" spans="9:13" s="31" customFormat="1" ht="11.25">
      <c r="I2918" s="32"/>
      <c r="J2918" s="32"/>
      <c r="K2918" s="33"/>
      <c r="L2918" s="32"/>
      <c r="M2918" s="32"/>
    </row>
    <row r="2919" spans="9:13" s="31" customFormat="1" ht="11.25">
      <c r="I2919" s="32"/>
      <c r="J2919" s="32"/>
      <c r="K2919" s="33"/>
      <c r="L2919" s="32"/>
      <c r="M2919" s="32"/>
    </row>
    <row r="2920" spans="9:13" s="31" customFormat="1" ht="11.25">
      <c r="I2920" s="32"/>
      <c r="J2920" s="32"/>
      <c r="K2920" s="33"/>
      <c r="L2920" s="32"/>
      <c r="M2920" s="32"/>
    </row>
    <row r="2921" spans="9:13" s="31" customFormat="1" ht="11.25">
      <c r="I2921" s="32"/>
      <c r="J2921" s="32"/>
      <c r="K2921" s="33"/>
      <c r="L2921" s="32"/>
      <c r="M2921" s="32"/>
    </row>
    <row r="2922" spans="9:13" s="31" customFormat="1" ht="11.25">
      <c r="I2922" s="32"/>
      <c r="J2922" s="32"/>
      <c r="K2922" s="33"/>
      <c r="L2922" s="32"/>
      <c r="M2922" s="32"/>
    </row>
    <row r="2923" spans="9:13" s="31" customFormat="1" ht="11.25">
      <c r="I2923" s="32"/>
      <c r="J2923" s="32"/>
      <c r="K2923" s="33"/>
      <c r="L2923" s="32"/>
      <c r="M2923" s="32"/>
    </row>
    <row r="2924" spans="9:13" s="31" customFormat="1" ht="11.25">
      <c r="I2924" s="32"/>
      <c r="J2924" s="32"/>
      <c r="K2924" s="33"/>
      <c r="L2924" s="32"/>
      <c r="M2924" s="32"/>
    </row>
    <row r="2925" spans="9:13" s="31" customFormat="1" ht="11.25">
      <c r="I2925" s="32"/>
      <c r="J2925" s="32"/>
      <c r="K2925" s="33"/>
      <c r="L2925" s="32"/>
      <c r="M2925" s="32"/>
    </row>
    <row r="2926" spans="9:13" s="31" customFormat="1" ht="11.25">
      <c r="I2926" s="32"/>
      <c r="J2926" s="32"/>
      <c r="K2926" s="33"/>
      <c r="L2926" s="32"/>
      <c r="M2926" s="32"/>
    </row>
    <row r="2927" spans="9:13" s="31" customFormat="1" ht="11.25">
      <c r="I2927" s="32"/>
      <c r="J2927" s="32"/>
      <c r="K2927" s="33"/>
      <c r="L2927" s="32"/>
      <c r="M2927" s="32"/>
    </row>
    <row r="2928" spans="9:13" s="31" customFormat="1" ht="11.25">
      <c r="I2928" s="32"/>
      <c r="J2928" s="32"/>
      <c r="K2928" s="33"/>
      <c r="L2928" s="32"/>
      <c r="M2928" s="32"/>
    </row>
    <row r="2929" spans="9:13" s="31" customFormat="1" ht="11.25">
      <c r="I2929" s="32"/>
      <c r="J2929" s="32"/>
      <c r="K2929" s="33"/>
      <c r="L2929" s="32"/>
      <c r="M2929" s="32"/>
    </row>
    <row r="2930" spans="9:13" s="31" customFormat="1" ht="11.25">
      <c r="I2930" s="32"/>
      <c r="J2930" s="32"/>
      <c r="K2930" s="33"/>
      <c r="L2930" s="32"/>
      <c r="M2930" s="32"/>
    </row>
    <row r="2931" spans="9:13" s="31" customFormat="1" ht="11.25">
      <c r="I2931" s="32"/>
      <c r="J2931" s="32"/>
      <c r="K2931" s="33"/>
      <c r="L2931" s="32"/>
      <c r="M2931" s="32"/>
    </row>
    <row r="2932" spans="9:13" s="31" customFormat="1" ht="11.25">
      <c r="I2932" s="32"/>
      <c r="J2932" s="32"/>
      <c r="K2932" s="33"/>
      <c r="L2932" s="32"/>
      <c r="M2932" s="32"/>
    </row>
    <row r="2933" spans="9:13" s="31" customFormat="1" ht="11.25">
      <c r="I2933" s="32"/>
      <c r="J2933" s="32"/>
      <c r="K2933" s="33"/>
      <c r="L2933" s="32"/>
      <c r="M2933" s="32"/>
    </row>
    <row r="2934" spans="9:13" s="31" customFormat="1" ht="11.25">
      <c r="I2934" s="32"/>
      <c r="J2934" s="32"/>
      <c r="K2934" s="33"/>
      <c r="L2934" s="32"/>
      <c r="M2934" s="32"/>
    </row>
    <row r="2935" spans="9:13" s="31" customFormat="1" ht="11.25">
      <c r="I2935" s="32"/>
      <c r="J2935" s="32"/>
      <c r="K2935" s="33"/>
      <c r="L2935" s="32"/>
      <c r="M2935" s="32"/>
    </row>
    <row r="2936" spans="9:13" s="31" customFormat="1" ht="11.25">
      <c r="I2936" s="32"/>
      <c r="J2936" s="32"/>
      <c r="K2936" s="33"/>
      <c r="L2936" s="32"/>
      <c r="M2936" s="32"/>
    </row>
    <row r="2937" spans="9:13" s="31" customFormat="1" ht="11.25">
      <c r="I2937" s="32"/>
      <c r="J2937" s="32"/>
      <c r="K2937" s="33"/>
      <c r="L2937" s="32"/>
      <c r="M2937" s="32"/>
    </row>
    <row r="2938" spans="9:13" s="31" customFormat="1" ht="11.25">
      <c r="I2938" s="32"/>
      <c r="J2938" s="32"/>
      <c r="K2938" s="33"/>
      <c r="L2938" s="32"/>
      <c r="M2938" s="32"/>
    </row>
    <row r="2939" spans="9:13" s="31" customFormat="1" ht="11.25">
      <c r="I2939" s="32"/>
      <c r="J2939" s="32"/>
      <c r="K2939" s="33"/>
      <c r="L2939" s="32"/>
      <c r="M2939" s="32"/>
    </row>
    <row r="2940" spans="9:13" s="31" customFormat="1" ht="11.25">
      <c r="I2940" s="32"/>
      <c r="J2940" s="32"/>
      <c r="K2940" s="33"/>
      <c r="L2940" s="32"/>
      <c r="M2940" s="32"/>
    </row>
    <row r="2941" spans="9:13" s="31" customFormat="1" ht="11.25">
      <c r="I2941" s="32"/>
      <c r="J2941" s="32"/>
      <c r="K2941" s="33"/>
      <c r="L2941" s="32"/>
      <c r="M2941" s="32"/>
    </row>
    <row r="2942" spans="9:13" s="31" customFormat="1" ht="11.25">
      <c r="I2942" s="32"/>
      <c r="J2942" s="32"/>
      <c r="K2942" s="33"/>
      <c r="L2942" s="32"/>
      <c r="M2942" s="32"/>
    </row>
    <row r="2943" spans="9:13" s="31" customFormat="1" ht="11.25">
      <c r="I2943" s="32"/>
      <c r="J2943" s="32"/>
      <c r="K2943" s="33"/>
      <c r="L2943" s="32"/>
      <c r="M2943" s="32"/>
    </row>
    <row r="2944" spans="9:13" s="31" customFormat="1" ht="11.25">
      <c r="I2944" s="32"/>
      <c r="J2944" s="32"/>
      <c r="K2944" s="33"/>
      <c r="L2944" s="32"/>
      <c r="M2944" s="32"/>
    </row>
    <row r="2945" spans="9:13" s="31" customFormat="1" ht="11.25">
      <c r="I2945" s="32"/>
      <c r="J2945" s="32"/>
      <c r="K2945" s="33"/>
      <c r="L2945" s="32"/>
      <c r="M2945" s="32"/>
    </row>
    <row r="2946" spans="9:13" s="31" customFormat="1" ht="11.25">
      <c r="I2946" s="32"/>
      <c r="J2946" s="32"/>
      <c r="K2946" s="33"/>
      <c r="L2946" s="32"/>
      <c r="M2946" s="32"/>
    </row>
    <row r="2947" spans="9:13" s="31" customFormat="1" ht="11.25">
      <c r="I2947" s="32"/>
      <c r="J2947" s="32"/>
      <c r="K2947" s="33"/>
      <c r="L2947" s="32"/>
      <c r="M2947" s="32"/>
    </row>
    <row r="2948" spans="9:13" s="31" customFormat="1" ht="11.25">
      <c r="I2948" s="32"/>
      <c r="J2948" s="32"/>
      <c r="K2948" s="33"/>
      <c r="L2948" s="32"/>
      <c r="M2948" s="32"/>
    </row>
    <row r="2949" spans="9:13" s="31" customFormat="1" ht="11.25">
      <c r="I2949" s="32"/>
      <c r="J2949" s="32"/>
      <c r="K2949" s="33"/>
      <c r="L2949" s="32"/>
      <c r="M2949" s="32"/>
    </row>
    <row r="2950" spans="9:13" s="31" customFormat="1" ht="11.25">
      <c r="I2950" s="32"/>
      <c r="J2950" s="32"/>
      <c r="K2950" s="33"/>
      <c r="L2950" s="32"/>
      <c r="M2950" s="32"/>
    </row>
    <row r="2951" spans="9:13" s="31" customFormat="1" ht="11.25">
      <c r="I2951" s="32"/>
      <c r="J2951" s="32"/>
      <c r="K2951" s="33"/>
      <c r="L2951" s="32"/>
      <c r="M2951" s="32"/>
    </row>
    <row r="2952" spans="9:13" s="31" customFormat="1" ht="11.25">
      <c r="I2952" s="32"/>
      <c r="J2952" s="32"/>
      <c r="K2952" s="33"/>
      <c r="L2952" s="32"/>
      <c r="M2952" s="32"/>
    </row>
    <row r="2953" spans="9:13" s="31" customFormat="1" ht="11.25">
      <c r="I2953" s="32"/>
      <c r="J2953" s="32"/>
      <c r="K2953" s="33"/>
      <c r="L2953" s="32"/>
      <c r="M2953" s="32"/>
    </row>
    <row r="2954" spans="9:13" s="31" customFormat="1" ht="11.25">
      <c r="I2954" s="32"/>
      <c r="J2954" s="32"/>
      <c r="K2954" s="33"/>
      <c r="L2954" s="32"/>
      <c r="M2954" s="32"/>
    </row>
    <row r="2955" spans="9:13" s="31" customFormat="1" ht="11.25">
      <c r="I2955" s="32"/>
      <c r="J2955" s="32"/>
      <c r="K2955" s="33"/>
      <c r="L2955" s="32"/>
      <c r="M2955" s="32"/>
    </row>
    <row r="2956" spans="9:13" s="31" customFormat="1" ht="11.25">
      <c r="I2956" s="32"/>
      <c r="J2956" s="32"/>
      <c r="K2956" s="33"/>
      <c r="L2956" s="32"/>
      <c r="M2956" s="32"/>
    </row>
    <row r="2957" spans="9:13" s="31" customFormat="1" ht="11.25">
      <c r="I2957" s="32"/>
      <c r="J2957" s="32"/>
      <c r="K2957" s="33"/>
      <c r="L2957" s="32"/>
      <c r="M2957" s="32"/>
    </row>
    <row r="2958" spans="9:13" s="31" customFormat="1" ht="11.25">
      <c r="I2958" s="32"/>
      <c r="J2958" s="32"/>
      <c r="K2958" s="33"/>
      <c r="L2958" s="32"/>
      <c r="M2958" s="32"/>
    </row>
    <row r="2959" spans="9:13" s="31" customFormat="1" ht="11.25">
      <c r="I2959" s="32"/>
      <c r="J2959" s="32"/>
      <c r="K2959" s="33"/>
      <c r="L2959" s="32"/>
      <c r="M2959" s="32"/>
    </row>
    <row r="2960" spans="9:13" s="31" customFormat="1" ht="11.25">
      <c r="I2960" s="32"/>
      <c r="J2960" s="32"/>
      <c r="K2960" s="33"/>
      <c r="L2960" s="32"/>
      <c r="M2960" s="32"/>
    </row>
    <row r="2961" spans="9:13" s="31" customFormat="1" ht="11.25">
      <c r="I2961" s="32"/>
      <c r="J2961" s="32"/>
      <c r="K2961" s="33"/>
      <c r="L2961" s="32"/>
      <c r="M2961" s="32"/>
    </row>
    <row r="2962" spans="9:13" s="31" customFormat="1" ht="11.25">
      <c r="I2962" s="32"/>
      <c r="J2962" s="32"/>
      <c r="K2962" s="33"/>
      <c r="L2962" s="32"/>
      <c r="M2962" s="32"/>
    </row>
    <row r="2963" spans="9:13" s="31" customFormat="1" ht="11.25">
      <c r="I2963" s="32"/>
      <c r="J2963" s="32"/>
      <c r="K2963" s="33"/>
      <c r="L2963" s="32"/>
      <c r="M2963" s="32"/>
    </row>
    <row r="2964" spans="9:13" s="31" customFormat="1" ht="11.25">
      <c r="I2964" s="32"/>
      <c r="J2964" s="32"/>
      <c r="K2964" s="33"/>
      <c r="L2964" s="32"/>
      <c r="M2964" s="32"/>
    </row>
    <row r="2965" spans="9:13" s="31" customFormat="1" ht="11.25">
      <c r="I2965" s="32"/>
      <c r="J2965" s="32"/>
      <c r="K2965" s="33"/>
      <c r="L2965" s="32"/>
      <c r="M2965" s="32"/>
    </row>
    <row r="2966" spans="9:13" s="31" customFormat="1" ht="11.25">
      <c r="I2966" s="32"/>
      <c r="J2966" s="32"/>
      <c r="K2966" s="33"/>
      <c r="L2966" s="32"/>
      <c r="M2966" s="32"/>
    </row>
    <row r="2967" spans="9:13" s="31" customFormat="1" ht="11.25">
      <c r="I2967" s="32"/>
      <c r="J2967" s="32"/>
      <c r="K2967" s="33"/>
      <c r="L2967" s="32"/>
      <c r="M2967" s="32"/>
    </row>
    <row r="2968" spans="9:13" s="31" customFormat="1" ht="11.25">
      <c r="I2968" s="32"/>
      <c r="J2968" s="32"/>
      <c r="K2968" s="33"/>
      <c r="L2968" s="32"/>
      <c r="M2968" s="32"/>
    </row>
    <row r="2969" spans="9:13" s="31" customFormat="1" ht="11.25">
      <c r="I2969" s="32"/>
      <c r="J2969" s="32"/>
      <c r="K2969" s="33"/>
      <c r="L2969" s="32"/>
      <c r="M2969" s="32"/>
    </row>
    <row r="2970" spans="9:13" s="31" customFormat="1" ht="11.25">
      <c r="I2970" s="32"/>
      <c r="J2970" s="32"/>
      <c r="K2970" s="33"/>
      <c r="L2970" s="32"/>
      <c r="M2970" s="32"/>
    </row>
    <row r="2971" spans="9:13" s="31" customFormat="1" ht="11.25">
      <c r="I2971" s="32"/>
      <c r="J2971" s="32"/>
      <c r="K2971" s="33"/>
      <c r="L2971" s="32"/>
      <c r="M2971" s="32"/>
    </row>
    <row r="2972" spans="9:13" s="31" customFormat="1" ht="11.25">
      <c r="I2972" s="32"/>
      <c r="J2972" s="32"/>
      <c r="K2972" s="33"/>
      <c r="L2972" s="32"/>
      <c r="M2972" s="32"/>
    </row>
    <row r="2973" spans="9:13" s="31" customFormat="1" ht="11.25">
      <c r="I2973" s="32"/>
      <c r="J2973" s="32"/>
      <c r="K2973" s="33"/>
      <c r="L2973" s="32"/>
      <c r="M2973" s="32"/>
    </row>
    <row r="2974" spans="9:13" s="31" customFormat="1" ht="11.25">
      <c r="I2974" s="32"/>
      <c r="J2974" s="32"/>
      <c r="K2974" s="33"/>
      <c r="L2974" s="32"/>
      <c r="M2974" s="32"/>
    </row>
    <row r="2975" spans="9:13" s="31" customFormat="1" ht="11.25">
      <c r="I2975" s="32"/>
      <c r="J2975" s="32"/>
      <c r="K2975" s="33"/>
      <c r="L2975" s="32"/>
      <c r="M2975" s="32"/>
    </row>
    <row r="2976" spans="9:13" s="31" customFormat="1" ht="11.25">
      <c r="I2976" s="32"/>
      <c r="J2976" s="32"/>
      <c r="K2976" s="33"/>
      <c r="L2976" s="32"/>
      <c r="M2976" s="32"/>
    </row>
    <row r="2977" spans="9:13" s="31" customFormat="1" ht="11.25">
      <c r="I2977" s="32"/>
      <c r="J2977" s="32"/>
      <c r="K2977" s="33"/>
      <c r="L2977" s="32"/>
      <c r="M2977" s="32"/>
    </row>
    <row r="2978" spans="9:13" s="31" customFormat="1" ht="11.25">
      <c r="I2978" s="32"/>
      <c r="J2978" s="32"/>
      <c r="K2978" s="33"/>
      <c r="L2978" s="32"/>
      <c r="M2978" s="32"/>
    </row>
    <row r="2979" spans="9:13" s="31" customFormat="1" ht="11.25">
      <c r="I2979" s="32"/>
      <c r="J2979" s="32"/>
      <c r="K2979" s="33"/>
      <c r="L2979" s="32"/>
      <c r="M2979" s="32"/>
    </row>
    <row r="2980" spans="9:13" s="31" customFormat="1" ht="11.25">
      <c r="I2980" s="32"/>
      <c r="J2980" s="32"/>
      <c r="K2980" s="33"/>
      <c r="L2980" s="32"/>
      <c r="M2980" s="32"/>
    </row>
    <row r="2981" spans="9:13" s="31" customFormat="1" ht="11.25">
      <c r="I2981" s="32"/>
      <c r="J2981" s="32"/>
      <c r="K2981" s="33"/>
      <c r="L2981" s="32"/>
      <c r="M2981" s="32"/>
    </row>
    <row r="2982" spans="9:13" s="31" customFormat="1" ht="11.25">
      <c r="I2982" s="32"/>
      <c r="J2982" s="32"/>
      <c r="K2982" s="33"/>
      <c r="L2982" s="32"/>
      <c r="M2982" s="32"/>
    </row>
    <row r="2983" spans="9:13" s="31" customFormat="1" ht="11.25">
      <c r="I2983" s="32"/>
      <c r="J2983" s="32"/>
      <c r="K2983" s="33"/>
      <c r="L2983" s="32"/>
      <c r="M2983" s="32"/>
    </row>
    <row r="2984" spans="9:13" s="31" customFormat="1" ht="11.25">
      <c r="I2984" s="32"/>
      <c r="J2984" s="32"/>
      <c r="K2984" s="33"/>
      <c r="L2984" s="32"/>
      <c r="M2984" s="32"/>
    </row>
    <row r="2985" spans="9:13" s="31" customFormat="1" ht="11.25">
      <c r="I2985" s="32"/>
      <c r="J2985" s="32"/>
      <c r="K2985" s="33"/>
      <c r="L2985" s="32"/>
      <c r="M2985" s="32"/>
    </row>
    <row r="2986" spans="9:13" s="31" customFormat="1" ht="11.25">
      <c r="I2986" s="32"/>
      <c r="J2986" s="32"/>
      <c r="K2986" s="33"/>
      <c r="L2986" s="32"/>
      <c r="M2986" s="32"/>
    </row>
    <row r="2987" spans="9:13" s="31" customFormat="1" ht="11.25">
      <c r="I2987" s="32"/>
      <c r="J2987" s="32"/>
      <c r="K2987" s="33"/>
      <c r="L2987" s="32"/>
      <c r="M2987" s="32"/>
    </row>
    <row r="2988" spans="9:13" s="31" customFormat="1" ht="11.25">
      <c r="I2988" s="32"/>
      <c r="J2988" s="32"/>
      <c r="K2988" s="33"/>
      <c r="L2988" s="32"/>
      <c r="M2988" s="32"/>
    </row>
    <row r="2989" spans="9:13" s="31" customFormat="1" ht="11.25">
      <c r="I2989" s="32"/>
      <c r="J2989" s="32"/>
      <c r="K2989" s="33"/>
      <c r="L2989" s="32"/>
      <c r="M2989" s="32"/>
    </row>
    <row r="2990" spans="9:13" s="31" customFormat="1" ht="11.25">
      <c r="I2990" s="32"/>
      <c r="J2990" s="32"/>
      <c r="K2990" s="33"/>
      <c r="L2990" s="32"/>
      <c r="M2990" s="32"/>
    </row>
    <row r="2991" spans="9:13" s="31" customFormat="1" ht="11.25">
      <c r="I2991" s="32"/>
      <c r="J2991" s="32"/>
      <c r="K2991" s="33"/>
      <c r="L2991" s="32"/>
      <c r="M2991" s="32"/>
    </row>
    <row r="2992" spans="9:13" s="31" customFormat="1" ht="11.25">
      <c r="I2992" s="32"/>
      <c r="J2992" s="32"/>
      <c r="K2992" s="33"/>
      <c r="L2992" s="32"/>
      <c r="M2992" s="32"/>
    </row>
    <row r="2993" spans="9:13" s="31" customFormat="1" ht="11.25">
      <c r="I2993" s="32"/>
      <c r="J2993" s="32"/>
      <c r="K2993" s="33"/>
      <c r="L2993" s="32"/>
      <c r="M2993" s="32"/>
    </row>
    <row r="2994" spans="9:13" s="31" customFormat="1" ht="11.25">
      <c r="I2994" s="32"/>
      <c r="J2994" s="32"/>
      <c r="K2994" s="33"/>
      <c r="L2994" s="32"/>
      <c r="M2994" s="32"/>
    </row>
    <row r="2995" spans="9:13" s="31" customFormat="1" ht="11.25">
      <c r="I2995" s="32"/>
      <c r="J2995" s="32"/>
      <c r="K2995" s="33"/>
      <c r="L2995" s="32"/>
      <c r="M2995" s="32"/>
    </row>
    <row r="2996" spans="9:13" s="31" customFormat="1" ht="11.25">
      <c r="I2996" s="32"/>
      <c r="J2996" s="32"/>
      <c r="K2996" s="33"/>
      <c r="L2996" s="32"/>
      <c r="M2996" s="32"/>
    </row>
    <row r="2997" spans="9:13" s="31" customFormat="1" ht="11.25">
      <c r="I2997" s="32"/>
      <c r="J2997" s="32"/>
      <c r="K2997" s="33"/>
      <c r="L2997" s="32"/>
      <c r="M2997" s="32"/>
    </row>
    <row r="2998" spans="9:13" s="31" customFormat="1" ht="11.25">
      <c r="I2998" s="32"/>
      <c r="J2998" s="32"/>
      <c r="K2998" s="33"/>
      <c r="L2998" s="32"/>
      <c r="M2998" s="32"/>
    </row>
    <row r="2999" spans="9:13" s="31" customFormat="1" ht="11.25">
      <c r="I2999" s="32"/>
      <c r="J2999" s="32"/>
      <c r="K2999" s="33"/>
      <c r="L2999" s="32"/>
      <c r="M2999" s="32"/>
    </row>
    <row r="3000" spans="9:13" s="31" customFormat="1" ht="11.25">
      <c r="I3000" s="32"/>
      <c r="J3000" s="32"/>
      <c r="K3000" s="33"/>
      <c r="L3000" s="32"/>
      <c r="M3000" s="32"/>
    </row>
    <row r="3001" spans="9:13" s="31" customFormat="1" ht="11.25">
      <c r="I3001" s="32"/>
      <c r="J3001" s="32"/>
      <c r="K3001" s="33"/>
      <c r="L3001" s="32"/>
      <c r="M3001" s="32"/>
    </row>
    <row r="3002" spans="9:13" s="31" customFormat="1" ht="11.25">
      <c r="I3002" s="32"/>
      <c r="J3002" s="32"/>
      <c r="K3002" s="33"/>
      <c r="L3002" s="32"/>
      <c r="M3002" s="32"/>
    </row>
    <row r="3003" spans="9:13" s="31" customFormat="1" ht="11.25">
      <c r="I3003" s="32"/>
      <c r="J3003" s="32"/>
      <c r="K3003" s="33"/>
      <c r="L3003" s="32"/>
      <c r="M3003" s="32"/>
    </row>
    <row r="3004" spans="9:13" s="31" customFormat="1" ht="11.25">
      <c r="I3004" s="32"/>
      <c r="J3004" s="32"/>
      <c r="K3004" s="33"/>
      <c r="L3004" s="32"/>
      <c r="M3004" s="32"/>
    </row>
    <row r="3005" spans="9:13" s="31" customFormat="1" ht="11.25">
      <c r="I3005" s="32"/>
      <c r="J3005" s="32"/>
      <c r="K3005" s="33"/>
      <c r="L3005" s="32"/>
      <c r="M3005" s="32"/>
    </row>
    <row r="3006" spans="9:13" s="31" customFormat="1" ht="11.25">
      <c r="I3006" s="32"/>
      <c r="J3006" s="32"/>
      <c r="K3006" s="33"/>
      <c r="L3006" s="32"/>
      <c r="M3006" s="32"/>
    </row>
    <row r="3007" spans="9:13" s="31" customFormat="1" ht="11.25">
      <c r="I3007" s="32"/>
      <c r="J3007" s="32"/>
      <c r="K3007" s="33"/>
      <c r="L3007" s="32"/>
      <c r="M3007" s="32"/>
    </row>
    <row r="3008" spans="9:13" s="31" customFormat="1" ht="11.25">
      <c r="I3008" s="32"/>
      <c r="J3008" s="32"/>
      <c r="K3008" s="33"/>
      <c r="L3008" s="32"/>
      <c r="M3008" s="32"/>
    </row>
    <row r="3009" spans="9:13" s="31" customFormat="1" ht="11.25">
      <c r="I3009" s="32"/>
      <c r="J3009" s="32"/>
      <c r="K3009" s="33"/>
      <c r="L3009" s="32"/>
      <c r="M3009" s="32"/>
    </row>
    <row r="3010" spans="9:13" s="31" customFormat="1" ht="11.25">
      <c r="I3010" s="32"/>
      <c r="J3010" s="32"/>
      <c r="K3010" s="33"/>
      <c r="L3010" s="32"/>
      <c r="M3010" s="32"/>
    </row>
    <row r="3011" spans="9:13" s="31" customFormat="1" ht="11.25">
      <c r="I3011" s="32"/>
      <c r="J3011" s="32"/>
      <c r="K3011" s="33"/>
      <c r="L3011" s="32"/>
      <c r="M3011" s="32"/>
    </row>
    <row r="3012" spans="9:13" s="31" customFormat="1" ht="11.25">
      <c r="I3012" s="32"/>
      <c r="J3012" s="32"/>
      <c r="K3012" s="33"/>
      <c r="L3012" s="32"/>
      <c r="M3012" s="32"/>
    </row>
    <row r="3013" spans="9:13" s="31" customFormat="1" ht="11.25">
      <c r="I3013" s="32"/>
      <c r="J3013" s="32"/>
      <c r="K3013" s="33"/>
      <c r="L3013" s="32"/>
      <c r="M3013" s="32"/>
    </row>
    <row r="3014" spans="9:13" s="31" customFormat="1" ht="11.25">
      <c r="I3014" s="32"/>
      <c r="J3014" s="32"/>
      <c r="K3014" s="33"/>
      <c r="L3014" s="32"/>
      <c r="M3014" s="32"/>
    </row>
    <row r="3015" spans="9:13" s="31" customFormat="1" ht="11.25">
      <c r="I3015" s="32"/>
      <c r="J3015" s="32"/>
      <c r="K3015" s="33"/>
      <c r="L3015" s="32"/>
      <c r="M3015" s="32"/>
    </row>
    <row r="3016" spans="9:13" s="31" customFormat="1" ht="11.25">
      <c r="I3016" s="32"/>
      <c r="J3016" s="32"/>
      <c r="K3016" s="33"/>
      <c r="L3016" s="32"/>
      <c r="M3016" s="32"/>
    </row>
    <row r="3017" spans="9:13" s="31" customFormat="1" ht="11.25">
      <c r="I3017" s="32"/>
      <c r="J3017" s="32"/>
      <c r="K3017" s="33"/>
      <c r="L3017" s="32"/>
      <c r="M3017" s="32"/>
    </row>
    <row r="3018" spans="9:13" s="31" customFormat="1" ht="11.25">
      <c r="I3018" s="32"/>
      <c r="J3018" s="32"/>
      <c r="K3018" s="33"/>
      <c r="L3018" s="32"/>
      <c r="M3018" s="32"/>
    </row>
    <row r="3019" spans="9:13" s="31" customFormat="1" ht="11.25">
      <c r="I3019" s="32"/>
      <c r="J3019" s="32"/>
      <c r="K3019" s="33"/>
      <c r="L3019" s="32"/>
      <c r="M3019" s="32"/>
    </row>
    <row r="3020" spans="9:13" s="31" customFormat="1" ht="11.25">
      <c r="I3020" s="32"/>
      <c r="J3020" s="32"/>
      <c r="K3020" s="33"/>
      <c r="L3020" s="32"/>
      <c r="M3020" s="32"/>
    </row>
    <row r="3021" spans="9:13" s="31" customFormat="1" ht="11.25">
      <c r="I3021" s="32"/>
      <c r="J3021" s="32"/>
      <c r="K3021" s="33"/>
      <c r="L3021" s="32"/>
      <c r="M3021" s="32"/>
    </row>
    <row r="3022" spans="9:13" s="31" customFormat="1" ht="11.25">
      <c r="I3022" s="32"/>
      <c r="J3022" s="32"/>
      <c r="K3022" s="33"/>
      <c r="L3022" s="32"/>
      <c r="M3022" s="32"/>
    </row>
    <row r="3023" spans="9:13" s="31" customFormat="1" ht="11.25">
      <c r="I3023" s="32"/>
      <c r="J3023" s="32"/>
      <c r="K3023" s="33"/>
      <c r="L3023" s="32"/>
      <c r="M3023" s="32"/>
    </row>
    <row r="3024" spans="9:13" s="31" customFormat="1" ht="11.25">
      <c r="I3024" s="32"/>
      <c r="J3024" s="32"/>
      <c r="K3024" s="33"/>
      <c r="L3024" s="32"/>
      <c r="M3024" s="32"/>
    </row>
    <row r="3025" spans="9:13" s="31" customFormat="1" ht="11.25">
      <c r="I3025" s="32"/>
      <c r="J3025" s="32"/>
      <c r="K3025" s="33"/>
      <c r="L3025" s="32"/>
      <c r="M3025" s="32"/>
    </row>
    <row r="3026" spans="9:13" s="31" customFormat="1" ht="11.25">
      <c r="I3026" s="32"/>
      <c r="J3026" s="32"/>
      <c r="K3026" s="33"/>
      <c r="L3026" s="32"/>
      <c r="M3026" s="32"/>
    </row>
    <row r="3027" spans="9:13" s="31" customFormat="1" ht="11.25">
      <c r="I3027" s="32"/>
      <c r="J3027" s="32"/>
      <c r="K3027" s="33"/>
      <c r="L3027" s="32"/>
      <c r="M3027" s="32"/>
    </row>
    <row r="3028" spans="9:13" s="31" customFormat="1" ht="11.25">
      <c r="I3028" s="32"/>
      <c r="J3028" s="32"/>
      <c r="K3028" s="33"/>
      <c r="L3028" s="32"/>
      <c r="M3028" s="32"/>
    </row>
    <row r="3029" spans="9:13" s="31" customFormat="1" ht="11.25">
      <c r="I3029" s="32"/>
      <c r="J3029" s="32"/>
      <c r="K3029" s="33"/>
      <c r="L3029" s="32"/>
      <c r="M3029" s="32"/>
    </row>
    <row r="3030" spans="9:13" s="31" customFormat="1" ht="11.25">
      <c r="I3030" s="32"/>
      <c r="J3030" s="32"/>
      <c r="K3030" s="33"/>
      <c r="L3030" s="32"/>
      <c r="M3030" s="32"/>
    </row>
    <row r="3031" spans="9:13" s="31" customFormat="1" ht="11.25">
      <c r="I3031" s="32"/>
      <c r="J3031" s="32"/>
      <c r="K3031" s="33"/>
      <c r="L3031" s="32"/>
      <c r="M3031" s="32"/>
    </row>
    <row r="3032" spans="9:13" s="31" customFormat="1" ht="11.25">
      <c r="I3032" s="32"/>
      <c r="J3032" s="32"/>
      <c r="K3032" s="33"/>
      <c r="L3032" s="32"/>
      <c r="M3032" s="32"/>
    </row>
    <row r="3033" spans="9:13" s="31" customFormat="1" ht="11.25">
      <c r="I3033" s="32"/>
      <c r="J3033" s="32"/>
      <c r="K3033" s="33"/>
      <c r="L3033" s="32"/>
      <c r="M3033" s="32"/>
    </row>
    <row r="3034" spans="9:13" s="31" customFormat="1" ht="11.25">
      <c r="I3034" s="32"/>
      <c r="J3034" s="32"/>
      <c r="K3034" s="33"/>
      <c r="L3034" s="32"/>
      <c r="M3034" s="32"/>
    </row>
    <row r="3035" spans="9:13" s="31" customFormat="1" ht="11.25">
      <c r="I3035" s="32"/>
      <c r="J3035" s="32"/>
      <c r="K3035" s="33"/>
      <c r="L3035" s="32"/>
      <c r="M3035" s="32"/>
    </row>
    <row r="3036" spans="9:13" s="31" customFormat="1" ht="11.25">
      <c r="I3036" s="32"/>
      <c r="J3036" s="32"/>
      <c r="K3036" s="33"/>
      <c r="L3036" s="32"/>
      <c r="M3036" s="32"/>
    </row>
    <row r="3037" spans="9:13" s="31" customFormat="1" ht="11.25">
      <c r="I3037" s="32"/>
      <c r="J3037" s="32"/>
      <c r="K3037" s="33"/>
      <c r="L3037" s="32"/>
      <c r="M3037" s="32"/>
    </row>
    <row r="3038" spans="9:13" s="31" customFormat="1" ht="11.25">
      <c r="I3038" s="32"/>
      <c r="J3038" s="32"/>
      <c r="K3038" s="33"/>
      <c r="L3038" s="32"/>
      <c r="M3038" s="32"/>
    </row>
    <row r="3039" spans="9:13" s="31" customFormat="1" ht="11.25">
      <c r="I3039" s="32"/>
      <c r="J3039" s="32"/>
      <c r="K3039" s="33"/>
      <c r="L3039" s="32"/>
      <c r="M3039" s="32"/>
    </row>
    <row r="3040" spans="9:13" s="31" customFormat="1" ht="11.25">
      <c r="I3040" s="32"/>
      <c r="J3040" s="32"/>
      <c r="K3040" s="33"/>
      <c r="L3040" s="32"/>
      <c r="M3040" s="32"/>
    </row>
    <row r="3041" spans="9:13" s="31" customFormat="1" ht="11.25">
      <c r="I3041" s="32"/>
      <c r="J3041" s="32"/>
      <c r="K3041" s="33"/>
      <c r="L3041" s="32"/>
      <c r="M3041" s="32"/>
    </row>
    <row r="3042" spans="9:13" s="31" customFormat="1" ht="11.25">
      <c r="I3042" s="32"/>
      <c r="J3042" s="32"/>
      <c r="K3042" s="33"/>
      <c r="L3042" s="32"/>
      <c r="M3042" s="32"/>
    </row>
    <row r="3043" spans="9:13" s="31" customFormat="1" ht="11.25">
      <c r="I3043" s="32"/>
      <c r="J3043" s="32"/>
      <c r="K3043" s="33"/>
      <c r="L3043" s="32"/>
      <c r="M3043" s="32"/>
    </row>
    <row r="3044" spans="9:13" s="31" customFormat="1" ht="11.25">
      <c r="I3044" s="32"/>
      <c r="J3044" s="32"/>
      <c r="K3044" s="33"/>
      <c r="L3044" s="32"/>
      <c r="M3044" s="32"/>
    </row>
    <row r="3045" spans="9:13" s="31" customFormat="1" ht="11.25">
      <c r="I3045" s="32"/>
      <c r="J3045" s="32"/>
      <c r="K3045" s="33"/>
      <c r="L3045" s="32"/>
      <c r="M3045" s="32"/>
    </row>
    <row r="3046" spans="9:13" s="31" customFormat="1" ht="11.25">
      <c r="I3046" s="32"/>
      <c r="J3046" s="32"/>
      <c r="K3046" s="33"/>
      <c r="L3046" s="32"/>
      <c r="M3046" s="32"/>
    </row>
    <row r="3047" spans="9:13" s="31" customFormat="1" ht="11.25">
      <c r="I3047" s="32"/>
      <c r="J3047" s="32"/>
      <c r="K3047" s="33"/>
      <c r="L3047" s="32"/>
      <c r="M3047" s="32"/>
    </row>
    <row r="3048" spans="9:13" s="31" customFormat="1" ht="11.25">
      <c r="I3048" s="32"/>
      <c r="J3048" s="32"/>
      <c r="K3048" s="33"/>
      <c r="L3048" s="32"/>
      <c r="M3048" s="32"/>
    </row>
    <row r="3049" spans="9:13" s="31" customFormat="1" ht="11.25">
      <c r="I3049" s="32"/>
      <c r="J3049" s="32"/>
      <c r="K3049" s="33"/>
      <c r="L3049" s="32"/>
      <c r="M3049" s="32"/>
    </row>
    <row r="3050" spans="9:13" s="31" customFormat="1" ht="11.25">
      <c r="I3050" s="32"/>
      <c r="J3050" s="32"/>
      <c r="K3050" s="33"/>
      <c r="L3050" s="32"/>
      <c r="M3050" s="32"/>
    </row>
    <row r="3051" spans="9:13" s="31" customFormat="1" ht="11.25">
      <c r="I3051" s="32"/>
      <c r="J3051" s="32"/>
      <c r="K3051" s="33"/>
      <c r="L3051" s="32"/>
      <c r="M3051" s="32"/>
    </row>
    <row r="3052" spans="9:13" s="31" customFormat="1" ht="11.25">
      <c r="I3052" s="32"/>
      <c r="J3052" s="32"/>
      <c r="K3052" s="33"/>
      <c r="L3052" s="32"/>
      <c r="M3052" s="32"/>
    </row>
    <row r="3053" spans="9:13" s="31" customFormat="1" ht="11.25">
      <c r="I3053" s="32"/>
      <c r="J3053" s="32"/>
      <c r="K3053" s="33"/>
      <c r="L3053" s="32"/>
      <c r="M3053" s="32"/>
    </row>
    <row r="3054" spans="9:13" s="31" customFormat="1" ht="11.25">
      <c r="I3054" s="32"/>
      <c r="J3054" s="32"/>
      <c r="K3054" s="33"/>
      <c r="L3054" s="32"/>
      <c r="M3054" s="32"/>
    </row>
    <row r="3055" spans="9:13" s="31" customFormat="1" ht="11.25">
      <c r="I3055" s="32"/>
      <c r="J3055" s="32"/>
      <c r="K3055" s="33"/>
      <c r="L3055" s="32"/>
      <c r="M3055" s="32"/>
    </row>
    <row r="3056" spans="9:13" s="31" customFormat="1" ht="11.25">
      <c r="I3056" s="32"/>
      <c r="J3056" s="32"/>
      <c r="K3056" s="33"/>
      <c r="L3056" s="32"/>
      <c r="M3056" s="32"/>
    </row>
    <row r="3057" spans="9:13" s="31" customFormat="1" ht="11.25">
      <c r="I3057" s="32"/>
      <c r="J3057" s="32"/>
      <c r="K3057" s="33"/>
      <c r="L3057" s="32"/>
      <c r="M3057" s="32"/>
    </row>
    <row r="3058" spans="9:13" s="31" customFormat="1" ht="11.25">
      <c r="I3058" s="32"/>
      <c r="J3058" s="32"/>
      <c r="K3058" s="33"/>
      <c r="L3058" s="32"/>
      <c r="M3058" s="32"/>
    </row>
    <row r="3059" spans="9:13" s="31" customFormat="1" ht="11.25">
      <c r="I3059" s="32"/>
      <c r="J3059" s="32"/>
      <c r="K3059" s="33"/>
      <c r="L3059" s="32"/>
      <c r="M3059" s="32"/>
    </row>
    <row r="3060" spans="9:13" s="31" customFormat="1" ht="11.25">
      <c r="I3060" s="32"/>
      <c r="J3060" s="32"/>
      <c r="K3060" s="33"/>
      <c r="L3060" s="32"/>
      <c r="M3060" s="32"/>
    </row>
    <row r="3061" spans="9:13" s="31" customFormat="1" ht="11.25">
      <c r="I3061" s="32"/>
      <c r="J3061" s="32"/>
      <c r="K3061" s="33"/>
      <c r="L3061" s="32"/>
      <c r="M3061" s="32"/>
    </row>
    <row r="3062" spans="9:13" s="31" customFormat="1" ht="11.25">
      <c r="I3062" s="32"/>
      <c r="J3062" s="32"/>
      <c r="K3062" s="33"/>
      <c r="L3062" s="32"/>
      <c r="M3062" s="32"/>
    </row>
    <row r="3063" spans="9:13" s="31" customFormat="1" ht="11.25">
      <c r="I3063" s="32"/>
      <c r="J3063" s="32"/>
      <c r="K3063" s="33"/>
      <c r="L3063" s="32"/>
      <c r="M3063" s="32"/>
    </row>
    <row r="3064" spans="9:13" s="31" customFormat="1" ht="11.25">
      <c r="I3064" s="32"/>
      <c r="J3064" s="32"/>
      <c r="K3064" s="33"/>
      <c r="L3064" s="32"/>
      <c r="M3064" s="32"/>
    </row>
    <row r="3065" spans="9:13" s="31" customFormat="1" ht="11.25">
      <c r="I3065" s="32"/>
      <c r="J3065" s="32"/>
      <c r="K3065" s="33"/>
      <c r="L3065" s="32"/>
      <c r="M3065" s="32"/>
    </row>
    <row r="3066" spans="9:13" s="31" customFormat="1" ht="11.25">
      <c r="I3066" s="32"/>
      <c r="J3066" s="32"/>
      <c r="K3066" s="33"/>
      <c r="L3066" s="32"/>
      <c r="M3066" s="32"/>
    </row>
    <row r="3067" spans="9:13" s="31" customFormat="1" ht="11.25">
      <c r="I3067" s="32"/>
      <c r="J3067" s="32"/>
      <c r="K3067" s="33"/>
      <c r="L3067" s="32"/>
      <c r="M3067" s="32"/>
    </row>
    <row r="3068" spans="9:13" s="31" customFormat="1" ht="11.25">
      <c r="I3068" s="32"/>
      <c r="J3068" s="32"/>
      <c r="K3068" s="33"/>
      <c r="L3068" s="32"/>
      <c r="M3068" s="32"/>
    </row>
    <row r="3069" spans="9:13" s="31" customFormat="1" ht="11.25">
      <c r="I3069" s="32"/>
      <c r="J3069" s="32"/>
      <c r="K3069" s="33"/>
      <c r="L3069" s="32"/>
      <c r="M3069" s="32"/>
    </row>
    <row r="3070" spans="9:13" s="31" customFormat="1" ht="11.25">
      <c r="I3070" s="32"/>
      <c r="J3070" s="32"/>
      <c r="K3070" s="33"/>
      <c r="L3070" s="32"/>
      <c r="M3070" s="32"/>
    </row>
    <row r="3071" spans="9:13" s="31" customFormat="1" ht="11.25">
      <c r="I3071" s="32"/>
      <c r="J3071" s="32"/>
      <c r="K3071" s="33"/>
      <c r="L3071" s="32"/>
      <c r="M3071" s="32"/>
    </row>
    <row r="3072" spans="9:13" s="31" customFormat="1" ht="11.25">
      <c r="I3072" s="32"/>
      <c r="J3072" s="32"/>
      <c r="K3072" s="33"/>
      <c r="L3072" s="32"/>
      <c r="M3072" s="32"/>
    </row>
    <row r="3073" spans="9:13" s="31" customFormat="1" ht="11.25">
      <c r="I3073" s="32"/>
      <c r="J3073" s="32"/>
      <c r="K3073" s="33"/>
      <c r="L3073" s="32"/>
      <c r="M3073" s="32"/>
    </row>
    <row r="3074" spans="9:13" s="31" customFormat="1" ht="11.25">
      <c r="I3074" s="32"/>
      <c r="J3074" s="32"/>
      <c r="K3074" s="33"/>
      <c r="L3074" s="32"/>
      <c r="M3074" s="32"/>
    </row>
    <row r="3075" spans="9:13" s="31" customFormat="1" ht="11.25">
      <c r="I3075" s="32"/>
      <c r="J3075" s="32"/>
      <c r="K3075" s="33"/>
      <c r="L3075" s="32"/>
      <c r="M3075" s="32"/>
    </row>
    <row r="3076" spans="9:13" s="31" customFormat="1" ht="11.25">
      <c r="I3076" s="32"/>
      <c r="J3076" s="32"/>
      <c r="K3076" s="33"/>
      <c r="L3076" s="32"/>
      <c r="M3076" s="32"/>
    </row>
    <row r="3077" spans="9:13" s="31" customFormat="1" ht="11.25">
      <c r="I3077" s="32"/>
      <c r="J3077" s="32"/>
      <c r="K3077" s="33"/>
      <c r="L3077" s="32"/>
      <c r="M3077" s="32"/>
    </row>
    <row r="3078" spans="9:13" s="31" customFormat="1" ht="11.25">
      <c r="I3078" s="32"/>
      <c r="J3078" s="32"/>
      <c r="K3078" s="33"/>
      <c r="L3078" s="32"/>
      <c r="M3078" s="32"/>
    </row>
    <row r="3079" spans="9:13" s="31" customFormat="1" ht="11.25">
      <c r="I3079" s="32"/>
      <c r="J3079" s="32"/>
      <c r="K3079" s="33"/>
      <c r="L3079" s="32"/>
      <c r="M3079" s="32"/>
    </row>
    <row r="3080" spans="9:13" s="31" customFormat="1" ht="11.25">
      <c r="I3080" s="32"/>
      <c r="J3080" s="32"/>
      <c r="K3080" s="33"/>
      <c r="L3080" s="32"/>
      <c r="M3080" s="32"/>
    </row>
    <row r="3081" spans="9:13" s="31" customFormat="1" ht="11.25">
      <c r="I3081" s="32"/>
      <c r="J3081" s="32"/>
      <c r="K3081" s="33"/>
      <c r="L3081" s="32"/>
      <c r="M3081" s="32"/>
    </row>
    <row r="3082" spans="9:13" s="31" customFormat="1" ht="11.25">
      <c r="I3082" s="32"/>
      <c r="J3082" s="32"/>
      <c r="K3082" s="33"/>
      <c r="L3082" s="32"/>
      <c r="M3082" s="32"/>
    </row>
    <row r="3083" spans="9:13" s="31" customFormat="1" ht="11.25">
      <c r="I3083" s="32"/>
      <c r="J3083" s="32"/>
      <c r="K3083" s="33"/>
      <c r="L3083" s="32"/>
      <c r="M3083" s="32"/>
    </row>
    <row r="3084" spans="9:13" s="31" customFormat="1" ht="11.25">
      <c r="I3084" s="32"/>
      <c r="J3084" s="32"/>
      <c r="K3084" s="33"/>
      <c r="L3084" s="32"/>
      <c r="M3084" s="32"/>
    </row>
    <row r="3085" spans="9:13" s="31" customFormat="1" ht="11.25">
      <c r="I3085" s="32"/>
      <c r="J3085" s="32"/>
      <c r="K3085" s="33"/>
      <c r="L3085" s="32"/>
      <c r="M3085" s="32"/>
    </row>
    <row r="3086" spans="9:13" s="31" customFormat="1" ht="11.25">
      <c r="I3086" s="32"/>
      <c r="J3086" s="32"/>
      <c r="K3086" s="33"/>
      <c r="L3086" s="32"/>
      <c r="M3086" s="32"/>
    </row>
    <row r="3087" spans="9:13" s="31" customFormat="1" ht="11.25">
      <c r="I3087" s="32"/>
      <c r="J3087" s="32"/>
      <c r="K3087" s="33"/>
      <c r="L3087" s="32"/>
      <c r="M3087" s="32"/>
    </row>
    <row r="3088" spans="9:13" s="31" customFormat="1" ht="11.25">
      <c r="I3088" s="32"/>
      <c r="J3088" s="32"/>
      <c r="K3088" s="33"/>
      <c r="L3088" s="32"/>
      <c r="M3088" s="32"/>
    </row>
    <row r="3089" spans="9:13" s="31" customFormat="1" ht="11.25">
      <c r="I3089" s="32"/>
      <c r="J3089" s="32"/>
      <c r="K3089" s="33"/>
      <c r="L3089" s="32"/>
      <c r="M3089" s="32"/>
    </row>
    <row r="3090" spans="9:13" s="31" customFormat="1" ht="11.25">
      <c r="I3090" s="32"/>
      <c r="J3090" s="32"/>
      <c r="K3090" s="33"/>
      <c r="L3090" s="32"/>
      <c r="M3090" s="32"/>
    </row>
    <row r="3091" spans="9:13" s="31" customFormat="1" ht="11.25">
      <c r="I3091" s="32"/>
      <c r="J3091" s="32"/>
      <c r="K3091" s="33"/>
      <c r="L3091" s="32"/>
      <c r="M3091" s="32"/>
    </row>
    <row r="3092" spans="9:13" s="31" customFormat="1" ht="11.25">
      <c r="I3092" s="32"/>
      <c r="J3092" s="32"/>
      <c r="K3092" s="33"/>
      <c r="L3092" s="32"/>
      <c r="M3092" s="32"/>
    </row>
    <row r="3093" spans="9:13" s="31" customFormat="1" ht="11.25">
      <c r="I3093" s="32"/>
      <c r="J3093" s="32"/>
      <c r="K3093" s="33"/>
      <c r="L3093" s="32"/>
      <c r="M3093" s="32"/>
    </row>
    <row r="3094" spans="9:13" s="31" customFormat="1" ht="11.25">
      <c r="I3094" s="32"/>
      <c r="J3094" s="32"/>
      <c r="K3094" s="33"/>
      <c r="L3094" s="32"/>
      <c r="M3094" s="32"/>
    </row>
    <row r="3095" spans="9:13" s="31" customFormat="1" ht="11.25">
      <c r="I3095" s="32"/>
      <c r="J3095" s="32"/>
      <c r="K3095" s="33"/>
      <c r="L3095" s="32"/>
      <c r="M3095" s="32"/>
    </row>
    <row r="3096" spans="9:13" s="31" customFormat="1" ht="11.25">
      <c r="I3096" s="32"/>
      <c r="J3096" s="32"/>
      <c r="K3096" s="33"/>
      <c r="L3096" s="32"/>
      <c r="M3096" s="32"/>
    </row>
    <row r="3097" spans="9:13" s="31" customFormat="1" ht="11.25">
      <c r="I3097" s="32"/>
      <c r="J3097" s="32"/>
      <c r="K3097" s="33"/>
      <c r="L3097" s="32"/>
      <c r="M3097" s="32"/>
    </row>
    <row r="3098" spans="9:13" s="31" customFormat="1" ht="11.25">
      <c r="I3098" s="32"/>
      <c r="J3098" s="32"/>
      <c r="K3098" s="33"/>
      <c r="L3098" s="32"/>
      <c r="M3098" s="32"/>
    </row>
    <row r="3099" spans="9:13" s="31" customFormat="1" ht="11.25">
      <c r="I3099" s="32"/>
      <c r="J3099" s="32"/>
      <c r="K3099" s="33"/>
      <c r="L3099" s="32"/>
      <c r="M3099" s="32"/>
    </row>
    <row r="3100" spans="9:13" s="31" customFormat="1" ht="11.25">
      <c r="I3100" s="32"/>
      <c r="J3100" s="32"/>
      <c r="K3100" s="33"/>
      <c r="L3100" s="32"/>
      <c r="M3100" s="32"/>
    </row>
    <row r="3101" spans="9:13" s="31" customFormat="1" ht="11.25">
      <c r="I3101" s="32"/>
      <c r="J3101" s="32"/>
      <c r="K3101" s="33"/>
      <c r="L3101" s="32"/>
      <c r="M3101" s="32"/>
    </row>
    <row r="3102" spans="9:13" s="31" customFormat="1" ht="11.25">
      <c r="I3102" s="32"/>
      <c r="J3102" s="32"/>
      <c r="K3102" s="33"/>
      <c r="L3102" s="32"/>
      <c r="M3102" s="32"/>
    </row>
    <row r="3103" spans="9:13" s="31" customFormat="1" ht="11.25">
      <c r="I3103" s="32"/>
      <c r="J3103" s="32"/>
      <c r="K3103" s="33"/>
      <c r="L3103" s="32"/>
      <c r="M3103" s="32"/>
    </row>
    <row r="3104" spans="9:13" s="31" customFormat="1" ht="11.25">
      <c r="I3104" s="32"/>
      <c r="J3104" s="32"/>
      <c r="K3104" s="33"/>
      <c r="L3104" s="32"/>
      <c r="M3104" s="32"/>
    </row>
    <row r="3105" spans="9:13" s="31" customFormat="1" ht="11.25">
      <c r="I3105" s="32"/>
      <c r="J3105" s="32"/>
      <c r="K3105" s="33"/>
      <c r="L3105" s="32"/>
      <c r="M3105" s="32"/>
    </row>
    <row r="3106" spans="9:13" s="31" customFormat="1" ht="11.25">
      <c r="I3106" s="32"/>
      <c r="J3106" s="32"/>
      <c r="K3106" s="33"/>
      <c r="L3106" s="32"/>
      <c r="M3106" s="32"/>
    </row>
    <row r="3107" spans="9:13" s="31" customFormat="1" ht="11.25">
      <c r="I3107" s="32"/>
      <c r="J3107" s="32"/>
      <c r="K3107" s="33"/>
      <c r="L3107" s="32"/>
      <c r="M3107" s="32"/>
    </row>
    <row r="3108" spans="9:13" s="31" customFormat="1" ht="11.25">
      <c r="I3108" s="32"/>
      <c r="J3108" s="32"/>
      <c r="K3108" s="33"/>
      <c r="L3108" s="32"/>
      <c r="M3108" s="32"/>
    </row>
    <row r="3109" spans="9:13" s="31" customFormat="1" ht="11.25">
      <c r="I3109" s="32"/>
      <c r="J3109" s="32"/>
      <c r="K3109" s="33"/>
      <c r="L3109" s="32"/>
      <c r="M3109" s="32"/>
    </row>
    <row r="3110" spans="9:13" s="31" customFormat="1" ht="11.25">
      <c r="I3110" s="32"/>
      <c r="J3110" s="32"/>
      <c r="K3110" s="33"/>
      <c r="L3110" s="32"/>
      <c r="M3110" s="32"/>
    </row>
    <row r="3111" spans="9:13" s="31" customFormat="1" ht="11.25">
      <c r="I3111" s="32"/>
      <c r="J3111" s="32"/>
      <c r="K3111" s="33"/>
      <c r="L3111" s="32"/>
      <c r="M3111" s="32"/>
    </row>
    <row r="3112" spans="9:13" s="31" customFormat="1" ht="11.25">
      <c r="I3112" s="32"/>
      <c r="J3112" s="32"/>
      <c r="K3112" s="33"/>
      <c r="L3112" s="32"/>
      <c r="M3112" s="32"/>
    </row>
    <row r="3113" spans="9:13" s="31" customFormat="1" ht="11.25">
      <c r="I3113" s="32"/>
      <c r="J3113" s="32"/>
      <c r="K3113" s="33"/>
      <c r="L3113" s="32"/>
      <c r="M3113" s="32"/>
    </row>
    <row r="3114" spans="9:13" s="31" customFormat="1" ht="11.25">
      <c r="I3114" s="32"/>
      <c r="J3114" s="32"/>
      <c r="K3114" s="33"/>
      <c r="L3114" s="32"/>
      <c r="M3114" s="32"/>
    </row>
    <row r="3115" spans="9:13" s="31" customFormat="1" ht="11.25">
      <c r="I3115" s="32"/>
      <c r="J3115" s="32"/>
      <c r="K3115" s="33"/>
      <c r="L3115" s="32"/>
      <c r="M3115" s="32"/>
    </row>
    <row r="3116" spans="9:13" s="31" customFormat="1" ht="11.25">
      <c r="I3116" s="32"/>
      <c r="J3116" s="32"/>
      <c r="K3116" s="33"/>
      <c r="L3116" s="32"/>
      <c r="M3116" s="32"/>
    </row>
    <row r="3117" spans="9:13" s="31" customFormat="1" ht="11.25">
      <c r="I3117" s="32"/>
      <c r="J3117" s="32"/>
      <c r="K3117" s="33"/>
      <c r="L3117" s="32"/>
      <c r="M3117" s="32"/>
    </row>
    <row r="3118" spans="9:13" s="31" customFormat="1" ht="11.25">
      <c r="I3118" s="32"/>
      <c r="J3118" s="32"/>
      <c r="K3118" s="33"/>
      <c r="L3118" s="32"/>
      <c r="M3118" s="32"/>
    </row>
    <row r="3119" spans="9:13" s="31" customFormat="1" ht="11.25">
      <c r="I3119" s="32"/>
      <c r="J3119" s="32"/>
      <c r="K3119" s="33"/>
      <c r="L3119" s="32"/>
      <c r="M3119" s="32"/>
    </row>
    <row r="3120" spans="9:13" s="31" customFormat="1" ht="11.25">
      <c r="I3120" s="32"/>
      <c r="J3120" s="32"/>
      <c r="K3120" s="33"/>
      <c r="L3120" s="32"/>
      <c r="M3120" s="32"/>
    </row>
    <row r="3121" spans="9:13" s="31" customFormat="1" ht="11.25">
      <c r="I3121" s="32"/>
      <c r="J3121" s="32"/>
      <c r="K3121" s="33"/>
      <c r="L3121" s="32"/>
      <c r="M3121" s="32"/>
    </row>
    <row r="3122" spans="9:13" s="31" customFormat="1" ht="11.25">
      <c r="I3122" s="32"/>
      <c r="J3122" s="32"/>
      <c r="K3122" s="33"/>
      <c r="L3122" s="32"/>
      <c r="M3122" s="32"/>
    </row>
    <row r="3123" spans="9:13" s="31" customFormat="1" ht="11.25">
      <c r="I3123" s="32"/>
      <c r="J3123" s="32"/>
      <c r="K3123" s="33"/>
      <c r="L3123" s="32"/>
      <c r="M3123" s="32"/>
    </row>
    <row r="3124" spans="9:13" s="31" customFormat="1" ht="11.25">
      <c r="I3124" s="32"/>
      <c r="J3124" s="32"/>
      <c r="K3124" s="33"/>
      <c r="L3124" s="32"/>
      <c r="M3124" s="32"/>
    </row>
    <row r="3125" spans="9:13" s="31" customFormat="1" ht="11.25">
      <c r="I3125" s="32"/>
      <c r="J3125" s="32"/>
      <c r="K3125" s="33"/>
      <c r="L3125" s="32"/>
      <c r="M3125" s="32"/>
    </row>
    <row r="3126" spans="9:13" s="31" customFormat="1" ht="11.25">
      <c r="I3126" s="32"/>
      <c r="J3126" s="32"/>
      <c r="K3126" s="33"/>
      <c r="L3126" s="32"/>
      <c r="M3126" s="32"/>
    </row>
    <row r="3127" spans="9:13" s="31" customFormat="1" ht="11.25">
      <c r="I3127" s="32"/>
      <c r="J3127" s="32"/>
      <c r="K3127" s="33"/>
      <c r="L3127" s="32"/>
      <c r="M3127" s="32"/>
    </row>
    <row r="3128" spans="9:13" s="31" customFormat="1" ht="11.25">
      <c r="I3128" s="32"/>
      <c r="J3128" s="32"/>
      <c r="K3128" s="33"/>
      <c r="L3128" s="32"/>
      <c r="M3128" s="32"/>
    </row>
    <row r="3129" spans="9:13" s="31" customFormat="1" ht="11.25">
      <c r="I3129" s="32"/>
      <c r="J3129" s="32"/>
      <c r="K3129" s="33"/>
      <c r="L3129" s="32"/>
      <c r="M3129" s="32"/>
    </row>
    <row r="3130" spans="9:13" s="31" customFormat="1" ht="11.25">
      <c r="I3130" s="32"/>
      <c r="J3130" s="32"/>
      <c r="K3130" s="33"/>
      <c r="L3130" s="32"/>
      <c r="M3130" s="32"/>
    </row>
    <row r="3131" spans="9:13" s="31" customFormat="1" ht="11.25">
      <c r="I3131" s="32"/>
      <c r="J3131" s="32"/>
      <c r="K3131" s="33"/>
      <c r="L3131" s="32"/>
      <c r="M3131" s="32"/>
    </row>
    <row r="3132" spans="9:13" s="31" customFormat="1" ht="11.25">
      <c r="I3132" s="32"/>
      <c r="J3132" s="32"/>
      <c r="K3132" s="33"/>
      <c r="L3132" s="32"/>
      <c r="M3132" s="32"/>
    </row>
    <row r="3133" spans="9:13" s="31" customFormat="1" ht="11.25">
      <c r="I3133" s="32"/>
      <c r="J3133" s="32"/>
      <c r="K3133" s="33"/>
      <c r="L3133" s="32"/>
      <c r="M3133" s="32"/>
    </row>
    <row r="3134" spans="9:13" s="31" customFormat="1" ht="11.25">
      <c r="I3134" s="32"/>
      <c r="J3134" s="32"/>
      <c r="K3134" s="33"/>
      <c r="L3134" s="32"/>
      <c r="M3134" s="32"/>
    </row>
    <row r="3135" spans="9:13" s="31" customFormat="1" ht="11.25">
      <c r="I3135" s="32"/>
      <c r="J3135" s="32"/>
      <c r="K3135" s="33"/>
      <c r="L3135" s="32"/>
      <c r="M3135" s="32"/>
    </row>
    <row r="3136" spans="9:13" s="31" customFormat="1" ht="11.25">
      <c r="I3136" s="32"/>
      <c r="J3136" s="32"/>
      <c r="K3136" s="33"/>
      <c r="L3136" s="32"/>
      <c r="M3136" s="32"/>
    </row>
    <row r="3137" spans="9:13" s="31" customFormat="1" ht="11.25">
      <c r="I3137" s="32"/>
      <c r="J3137" s="32"/>
      <c r="K3137" s="33"/>
      <c r="L3137" s="32"/>
      <c r="M3137" s="32"/>
    </row>
    <row r="3138" spans="9:13" s="31" customFormat="1" ht="11.25">
      <c r="I3138" s="32"/>
      <c r="J3138" s="32"/>
      <c r="K3138" s="33"/>
      <c r="L3138" s="32"/>
      <c r="M3138" s="32"/>
    </row>
    <row r="3139" spans="9:13" s="31" customFormat="1" ht="11.25">
      <c r="I3139" s="32"/>
      <c r="J3139" s="32"/>
      <c r="K3139" s="33"/>
      <c r="L3139" s="32"/>
      <c r="M3139" s="32"/>
    </row>
    <row r="3140" spans="9:13" s="31" customFormat="1" ht="11.25">
      <c r="I3140" s="32"/>
      <c r="J3140" s="32"/>
      <c r="K3140" s="33"/>
      <c r="L3140" s="32"/>
      <c r="M3140" s="32"/>
    </row>
    <row r="3141" spans="9:13" s="31" customFormat="1" ht="11.25">
      <c r="I3141" s="32"/>
      <c r="J3141" s="32"/>
      <c r="K3141" s="33"/>
      <c r="L3141" s="32"/>
      <c r="M3141" s="32"/>
    </row>
    <row r="3142" spans="9:13" s="31" customFormat="1" ht="11.25">
      <c r="I3142" s="32"/>
      <c r="J3142" s="32"/>
      <c r="K3142" s="33"/>
      <c r="L3142" s="32"/>
      <c r="M3142" s="32"/>
    </row>
    <row r="3143" spans="9:13" s="31" customFormat="1" ht="11.25">
      <c r="I3143" s="32"/>
      <c r="J3143" s="32"/>
      <c r="K3143" s="33"/>
      <c r="L3143" s="32"/>
      <c r="M3143" s="32"/>
    </row>
    <row r="3144" spans="9:13" s="31" customFormat="1" ht="11.25">
      <c r="I3144" s="32"/>
      <c r="J3144" s="32"/>
      <c r="K3144" s="33"/>
      <c r="L3144" s="32"/>
      <c r="M3144" s="32"/>
    </row>
    <row r="3145" spans="9:13" s="31" customFormat="1" ht="11.25">
      <c r="I3145" s="32"/>
      <c r="J3145" s="32"/>
      <c r="K3145" s="33"/>
      <c r="L3145" s="32"/>
      <c r="M3145" s="32"/>
    </row>
    <row r="3146" spans="9:13" s="31" customFormat="1" ht="11.25">
      <c r="I3146" s="32"/>
      <c r="J3146" s="32"/>
      <c r="K3146" s="33"/>
      <c r="L3146" s="32"/>
      <c r="M3146" s="32"/>
    </row>
    <row r="3147" spans="9:13" s="31" customFormat="1" ht="11.25">
      <c r="I3147" s="32"/>
      <c r="J3147" s="32"/>
      <c r="K3147" s="33"/>
      <c r="L3147" s="32"/>
      <c r="M3147" s="32"/>
    </row>
    <row r="3148" spans="9:13" s="31" customFormat="1" ht="11.25">
      <c r="I3148" s="32"/>
      <c r="J3148" s="32"/>
      <c r="K3148" s="33"/>
      <c r="L3148" s="32"/>
      <c r="M3148" s="32"/>
    </row>
    <row r="3149" spans="9:13" s="31" customFormat="1" ht="11.25">
      <c r="I3149" s="32"/>
      <c r="J3149" s="32"/>
      <c r="K3149" s="33"/>
      <c r="L3149" s="32"/>
      <c r="M3149" s="32"/>
    </row>
    <row r="3150" spans="9:13" s="31" customFormat="1" ht="11.25">
      <c r="I3150" s="32"/>
      <c r="J3150" s="32"/>
      <c r="K3150" s="33"/>
      <c r="L3150" s="32"/>
      <c r="M3150" s="32"/>
    </row>
    <row r="3151" spans="9:13" s="31" customFormat="1" ht="11.25">
      <c r="I3151" s="32"/>
      <c r="J3151" s="32"/>
      <c r="K3151" s="33"/>
      <c r="L3151" s="32"/>
      <c r="M3151" s="32"/>
    </row>
    <row r="3152" spans="9:13" s="31" customFormat="1" ht="11.25">
      <c r="I3152" s="32"/>
      <c r="J3152" s="32"/>
      <c r="K3152" s="33"/>
      <c r="L3152" s="32"/>
      <c r="M3152" s="32"/>
    </row>
    <row r="3153" spans="9:13" s="31" customFormat="1" ht="11.25">
      <c r="I3153" s="32"/>
      <c r="J3153" s="32"/>
      <c r="K3153" s="33"/>
      <c r="L3153" s="32"/>
      <c r="M3153" s="32"/>
    </row>
    <row r="3154" spans="9:13" s="31" customFormat="1" ht="11.25">
      <c r="I3154" s="32"/>
      <c r="J3154" s="32"/>
      <c r="K3154" s="33"/>
      <c r="L3154" s="32"/>
      <c r="M3154" s="32"/>
    </row>
    <row r="3155" spans="9:13" s="31" customFormat="1" ht="11.25">
      <c r="I3155" s="32"/>
      <c r="J3155" s="32"/>
      <c r="K3155" s="33"/>
      <c r="L3155" s="32"/>
      <c r="M3155" s="32"/>
    </row>
    <row r="3156" spans="9:13" s="31" customFormat="1" ht="11.25">
      <c r="I3156" s="32"/>
      <c r="J3156" s="32"/>
      <c r="K3156" s="33"/>
      <c r="L3156" s="32"/>
      <c r="M3156" s="32"/>
    </row>
    <row r="3157" spans="9:13" s="31" customFormat="1" ht="11.25">
      <c r="I3157" s="32"/>
      <c r="J3157" s="32"/>
      <c r="K3157" s="33"/>
      <c r="L3157" s="32"/>
      <c r="M3157" s="32"/>
    </row>
    <row r="3158" spans="9:13" s="31" customFormat="1" ht="11.25">
      <c r="I3158" s="32"/>
      <c r="J3158" s="32"/>
      <c r="K3158" s="33"/>
      <c r="L3158" s="32"/>
      <c r="M3158" s="32"/>
    </row>
    <row r="3159" spans="9:13" s="31" customFormat="1" ht="11.25">
      <c r="I3159" s="32"/>
      <c r="J3159" s="32"/>
      <c r="K3159" s="33"/>
      <c r="L3159" s="32"/>
      <c r="M3159" s="32"/>
    </row>
    <row r="3160" spans="9:13" s="31" customFormat="1" ht="11.25">
      <c r="I3160" s="32"/>
      <c r="J3160" s="32"/>
      <c r="K3160" s="33"/>
      <c r="L3160" s="32"/>
      <c r="M3160" s="32"/>
    </row>
    <row r="3161" spans="9:13" s="31" customFormat="1" ht="11.25">
      <c r="I3161" s="32"/>
      <c r="J3161" s="32"/>
      <c r="K3161" s="33"/>
      <c r="L3161" s="32"/>
      <c r="M3161" s="32"/>
    </row>
    <row r="3162" spans="9:13" s="31" customFormat="1" ht="11.25">
      <c r="I3162" s="32"/>
      <c r="J3162" s="32"/>
      <c r="K3162" s="33"/>
      <c r="L3162" s="32"/>
      <c r="M3162" s="32"/>
    </row>
    <row r="3163" spans="9:13" s="31" customFormat="1" ht="11.25">
      <c r="I3163" s="32"/>
      <c r="J3163" s="32"/>
      <c r="K3163" s="33"/>
      <c r="L3163" s="32"/>
      <c r="M3163" s="32"/>
    </row>
    <row r="3164" spans="9:13" s="31" customFormat="1" ht="11.25">
      <c r="I3164" s="32"/>
      <c r="J3164" s="32"/>
      <c r="K3164" s="33"/>
      <c r="L3164" s="32"/>
      <c r="M3164" s="32"/>
    </row>
    <row r="3165" spans="9:13" s="31" customFormat="1" ht="11.25">
      <c r="I3165" s="32"/>
      <c r="J3165" s="32"/>
      <c r="K3165" s="33"/>
      <c r="L3165" s="32"/>
      <c r="M3165" s="32"/>
    </row>
    <row r="3166" spans="9:13" s="31" customFormat="1" ht="11.25">
      <c r="I3166" s="32"/>
      <c r="J3166" s="32"/>
      <c r="K3166" s="33"/>
      <c r="L3166" s="32"/>
      <c r="M3166" s="32"/>
    </row>
    <row r="3167" spans="9:13" s="31" customFormat="1" ht="11.25">
      <c r="I3167" s="32"/>
      <c r="J3167" s="32"/>
      <c r="K3167" s="33"/>
      <c r="L3167" s="32"/>
      <c r="M3167" s="32"/>
    </row>
    <row r="3168" spans="9:13" s="31" customFormat="1" ht="11.25">
      <c r="I3168" s="32"/>
      <c r="J3168" s="32"/>
      <c r="K3168" s="33"/>
      <c r="L3168" s="32"/>
      <c r="M3168" s="32"/>
    </row>
    <row r="3169" spans="9:13" s="31" customFormat="1" ht="11.25">
      <c r="I3169" s="32"/>
      <c r="J3169" s="32"/>
      <c r="K3169" s="33"/>
      <c r="L3169" s="32"/>
      <c r="M3169" s="32"/>
    </row>
    <row r="3170" spans="9:13" s="31" customFormat="1" ht="11.25">
      <c r="I3170" s="32"/>
      <c r="J3170" s="32"/>
      <c r="K3170" s="33"/>
      <c r="L3170" s="32"/>
      <c r="M3170" s="32"/>
    </row>
    <row r="3171" spans="9:13" s="31" customFormat="1" ht="11.25">
      <c r="I3171" s="32"/>
      <c r="J3171" s="32"/>
      <c r="K3171" s="33"/>
      <c r="L3171" s="32"/>
      <c r="M3171" s="32"/>
    </row>
    <row r="3172" spans="9:13" s="31" customFormat="1" ht="11.25">
      <c r="I3172" s="32"/>
      <c r="J3172" s="32"/>
      <c r="K3172" s="33"/>
      <c r="L3172" s="32"/>
      <c r="M3172" s="32"/>
    </row>
    <row r="3173" spans="9:13" s="31" customFormat="1" ht="11.25">
      <c r="I3173" s="32"/>
      <c r="J3173" s="32"/>
      <c r="K3173" s="33"/>
      <c r="L3173" s="32"/>
      <c r="M3173" s="32"/>
    </row>
    <row r="3174" spans="9:13" s="31" customFormat="1" ht="11.25">
      <c r="I3174" s="32"/>
      <c r="J3174" s="32"/>
      <c r="K3174" s="33"/>
      <c r="L3174" s="32"/>
      <c r="M3174" s="32"/>
    </row>
    <row r="3175" spans="9:13" s="31" customFormat="1" ht="11.25">
      <c r="I3175" s="32"/>
      <c r="J3175" s="32"/>
      <c r="K3175" s="33"/>
      <c r="L3175" s="32"/>
      <c r="M3175" s="32"/>
    </row>
    <row r="3176" spans="9:13" s="31" customFormat="1" ht="11.25">
      <c r="I3176" s="32"/>
      <c r="J3176" s="32"/>
      <c r="K3176" s="33"/>
      <c r="L3176" s="32"/>
      <c r="M3176" s="32"/>
    </row>
    <row r="3177" spans="9:13" s="31" customFormat="1" ht="11.25">
      <c r="I3177" s="32"/>
      <c r="J3177" s="32"/>
      <c r="K3177" s="33"/>
      <c r="L3177" s="32"/>
      <c r="M3177" s="32"/>
    </row>
    <row r="3178" spans="9:13" s="31" customFormat="1" ht="11.25">
      <c r="I3178" s="32"/>
      <c r="J3178" s="32"/>
      <c r="K3178" s="33"/>
      <c r="L3178" s="32"/>
      <c r="M3178" s="32"/>
    </row>
    <row r="3179" spans="9:13" s="31" customFormat="1" ht="11.25">
      <c r="I3179" s="32"/>
      <c r="J3179" s="32"/>
      <c r="K3179" s="33"/>
      <c r="L3179" s="32"/>
      <c r="M3179" s="32"/>
    </row>
    <row r="3180" spans="9:13" s="31" customFormat="1" ht="11.25">
      <c r="I3180" s="32"/>
      <c r="J3180" s="32"/>
      <c r="K3180" s="33"/>
      <c r="L3180" s="32"/>
      <c r="M3180" s="32"/>
    </row>
    <row r="3181" spans="9:13" s="31" customFormat="1" ht="11.25">
      <c r="I3181" s="32"/>
      <c r="J3181" s="32"/>
      <c r="K3181" s="33"/>
      <c r="L3181" s="32"/>
      <c r="M3181" s="32"/>
    </row>
    <row r="3182" spans="9:13" s="31" customFormat="1" ht="11.25">
      <c r="I3182" s="32"/>
      <c r="J3182" s="32"/>
      <c r="K3182" s="33"/>
      <c r="L3182" s="32"/>
      <c r="M3182" s="32"/>
    </row>
    <row r="3183" spans="9:13" s="31" customFormat="1" ht="11.25">
      <c r="I3183" s="32"/>
      <c r="J3183" s="32"/>
      <c r="K3183" s="33"/>
      <c r="L3183" s="32"/>
      <c r="M3183" s="32"/>
    </row>
    <row r="3184" spans="9:13" s="31" customFormat="1" ht="11.25">
      <c r="I3184" s="32"/>
      <c r="J3184" s="32"/>
      <c r="K3184" s="33"/>
      <c r="L3184" s="32"/>
      <c r="M3184" s="32"/>
    </row>
    <row r="3185" spans="9:13" s="31" customFormat="1" ht="11.25">
      <c r="I3185" s="32"/>
      <c r="J3185" s="32"/>
      <c r="K3185" s="33"/>
      <c r="L3185" s="32"/>
      <c r="M3185" s="32"/>
    </row>
    <row r="3186" spans="9:13" s="31" customFormat="1" ht="11.25">
      <c r="I3186" s="32"/>
      <c r="J3186" s="32"/>
      <c r="K3186" s="33"/>
      <c r="L3186" s="32"/>
      <c r="M3186" s="32"/>
    </row>
    <row r="3187" spans="9:13" s="31" customFormat="1" ht="11.25">
      <c r="I3187" s="32"/>
      <c r="J3187" s="32"/>
      <c r="K3187" s="33"/>
      <c r="L3187" s="32"/>
      <c r="M3187" s="32"/>
    </row>
    <row r="3188" spans="9:13" s="31" customFormat="1" ht="11.25">
      <c r="I3188" s="32"/>
      <c r="J3188" s="32"/>
      <c r="K3188" s="33"/>
      <c r="L3188" s="32"/>
      <c r="M3188" s="32"/>
    </row>
    <row r="3189" spans="9:13" s="31" customFormat="1" ht="11.25">
      <c r="I3189" s="32"/>
      <c r="J3189" s="32"/>
      <c r="K3189" s="33"/>
      <c r="L3189" s="32"/>
      <c r="M3189" s="32"/>
    </row>
    <row r="3190" spans="9:13" s="31" customFormat="1" ht="11.25">
      <c r="I3190" s="32"/>
      <c r="J3190" s="32"/>
      <c r="K3190" s="33"/>
      <c r="L3190" s="32"/>
      <c r="M3190" s="32"/>
    </row>
    <row r="3191" spans="9:13" s="31" customFormat="1" ht="11.25">
      <c r="I3191" s="32"/>
      <c r="J3191" s="32"/>
      <c r="K3191" s="33"/>
      <c r="L3191" s="32"/>
      <c r="M3191" s="32"/>
    </row>
    <row r="3192" spans="9:13" s="31" customFormat="1" ht="11.25">
      <c r="I3192" s="32"/>
      <c r="J3192" s="32"/>
      <c r="K3192" s="33"/>
      <c r="L3192" s="32"/>
      <c r="M3192" s="32"/>
    </row>
    <row r="3193" spans="9:13" s="31" customFormat="1" ht="11.25">
      <c r="I3193" s="32"/>
      <c r="J3193" s="32"/>
      <c r="K3193" s="33"/>
      <c r="L3193" s="32"/>
      <c r="M3193" s="32"/>
    </row>
    <row r="3194" spans="9:13" s="31" customFormat="1" ht="11.25">
      <c r="I3194" s="32"/>
      <c r="J3194" s="32"/>
      <c r="K3194" s="33"/>
      <c r="L3194" s="32"/>
      <c r="M3194" s="32"/>
    </row>
    <row r="3195" spans="9:13" s="31" customFormat="1" ht="11.25">
      <c r="I3195" s="32"/>
      <c r="J3195" s="32"/>
      <c r="K3195" s="33"/>
      <c r="L3195" s="32"/>
      <c r="M3195" s="32"/>
    </row>
    <row r="3196" spans="9:13" s="31" customFormat="1" ht="11.25">
      <c r="I3196" s="32"/>
      <c r="J3196" s="32"/>
      <c r="K3196" s="33"/>
      <c r="L3196" s="32"/>
      <c r="M3196" s="32"/>
    </row>
    <row r="3197" spans="9:13" s="31" customFormat="1" ht="11.25">
      <c r="I3197" s="32"/>
      <c r="J3197" s="32"/>
      <c r="K3197" s="33"/>
      <c r="L3197" s="32"/>
      <c r="M3197" s="32"/>
    </row>
    <row r="3198" spans="9:13" s="31" customFormat="1" ht="11.25">
      <c r="I3198" s="32"/>
      <c r="J3198" s="32"/>
      <c r="K3198" s="33"/>
      <c r="L3198" s="32"/>
      <c r="M3198" s="32"/>
    </row>
    <row r="3199" spans="9:13" s="31" customFormat="1" ht="11.25">
      <c r="I3199" s="32"/>
      <c r="J3199" s="32"/>
      <c r="K3199" s="33"/>
      <c r="L3199" s="32"/>
      <c r="M3199" s="32"/>
    </row>
    <row r="3200" spans="9:13" s="31" customFormat="1" ht="11.25">
      <c r="I3200" s="32"/>
      <c r="J3200" s="32"/>
      <c r="K3200" s="33"/>
      <c r="L3200" s="32"/>
      <c r="M3200" s="32"/>
    </row>
    <row r="3201" spans="9:13" s="31" customFormat="1" ht="11.25">
      <c r="I3201" s="32"/>
      <c r="J3201" s="32"/>
      <c r="K3201" s="33"/>
      <c r="L3201" s="32"/>
      <c r="M3201" s="32"/>
    </row>
    <row r="3202" spans="9:13" s="31" customFormat="1" ht="11.25">
      <c r="I3202" s="32"/>
      <c r="J3202" s="32"/>
      <c r="K3202" s="33"/>
      <c r="L3202" s="32"/>
      <c r="M3202" s="32"/>
    </row>
    <row r="3203" spans="9:13" s="31" customFormat="1" ht="11.25">
      <c r="I3203" s="32"/>
      <c r="J3203" s="32"/>
      <c r="K3203" s="33"/>
      <c r="L3203" s="32"/>
      <c r="M3203" s="32"/>
    </row>
    <row r="3204" spans="9:13" s="31" customFormat="1" ht="11.25">
      <c r="I3204" s="32"/>
      <c r="J3204" s="32"/>
      <c r="K3204" s="33"/>
      <c r="L3204" s="32"/>
      <c r="M3204" s="32"/>
    </row>
    <row r="3205" spans="9:13" s="31" customFormat="1" ht="11.25">
      <c r="I3205" s="32"/>
      <c r="J3205" s="32"/>
      <c r="K3205" s="33"/>
      <c r="L3205" s="32"/>
      <c r="M3205" s="32"/>
    </row>
    <row r="3206" spans="9:13" s="31" customFormat="1" ht="11.25">
      <c r="I3206" s="32"/>
      <c r="J3206" s="32"/>
      <c r="K3206" s="33"/>
      <c r="L3206" s="32"/>
      <c r="M3206" s="32"/>
    </row>
    <row r="3207" spans="9:13" s="31" customFormat="1" ht="11.25">
      <c r="I3207" s="32"/>
      <c r="J3207" s="32"/>
      <c r="K3207" s="33"/>
      <c r="L3207" s="32"/>
      <c r="M3207" s="32"/>
    </row>
    <row r="3208" spans="9:13" s="31" customFormat="1" ht="11.25">
      <c r="I3208" s="32"/>
      <c r="J3208" s="32"/>
      <c r="K3208" s="33"/>
      <c r="L3208" s="32"/>
      <c r="M3208" s="32"/>
    </row>
    <row r="3209" spans="9:13" s="31" customFormat="1" ht="11.25">
      <c r="I3209" s="32"/>
      <c r="J3209" s="32"/>
      <c r="K3209" s="33"/>
      <c r="L3209" s="32"/>
      <c r="M3209" s="32"/>
    </row>
    <row r="3210" spans="9:13" s="31" customFormat="1" ht="11.25">
      <c r="I3210" s="32"/>
      <c r="J3210" s="32"/>
      <c r="K3210" s="33"/>
      <c r="L3210" s="32"/>
      <c r="M3210" s="32"/>
    </row>
    <row r="3211" spans="9:13" s="31" customFormat="1" ht="11.25">
      <c r="I3211" s="32"/>
      <c r="J3211" s="32"/>
      <c r="K3211" s="33"/>
      <c r="L3211" s="32"/>
      <c r="M3211" s="32"/>
    </row>
    <row r="3212" spans="9:13" s="31" customFormat="1" ht="11.25">
      <c r="I3212" s="32"/>
      <c r="J3212" s="32"/>
      <c r="K3212" s="33"/>
      <c r="L3212" s="32"/>
      <c r="M3212" s="32"/>
    </row>
    <row r="3213" spans="9:13" s="31" customFormat="1" ht="11.25">
      <c r="I3213" s="32"/>
      <c r="J3213" s="32"/>
      <c r="K3213" s="33"/>
      <c r="L3213" s="32"/>
      <c r="M3213" s="32"/>
    </row>
    <row r="3214" spans="9:13" s="31" customFormat="1" ht="11.25">
      <c r="I3214" s="32"/>
      <c r="J3214" s="32"/>
      <c r="K3214" s="33"/>
      <c r="L3214" s="32"/>
      <c r="M3214" s="32"/>
    </row>
    <row r="3215" spans="9:13" s="31" customFormat="1" ht="11.25">
      <c r="I3215" s="32"/>
      <c r="J3215" s="32"/>
      <c r="K3215" s="33"/>
      <c r="L3215" s="32"/>
      <c r="M3215" s="32"/>
    </row>
    <row r="3216" spans="9:13" s="31" customFormat="1" ht="11.25">
      <c r="I3216" s="32"/>
      <c r="J3216" s="32"/>
      <c r="K3216" s="33"/>
      <c r="L3216" s="32"/>
      <c r="M3216" s="32"/>
    </row>
    <row r="3217" spans="9:13" s="31" customFormat="1" ht="11.25">
      <c r="I3217" s="32"/>
      <c r="J3217" s="32"/>
      <c r="K3217" s="33"/>
      <c r="L3217" s="32"/>
      <c r="M3217" s="32"/>
    </row>
    <row r="3218" spans="9:13" s="31" customFormat="1" ht="11.25">
      <c r="I3218" s="32"/>
      <c r="J3218" s="32"/>
      <c r="K3218" s="33"/>
      <c r="L3218" s="32"/>
      <c r="M3218" s="32"/>
    </row>
    <row r="3219" spans="9:13" s="31" customFormat="1" ht="11.25">
      <c r="I3219" s="32"/>
      <c r="J3219" s="32"/>
      <c r="K3219" s="33"/>
      <c r="L3219" s="32"/>
      <c r="M3219" s="32"/>
    </row>
    <row r="3220" spans="9:13" s="31" customFormat="1" ht="11.25">
      <c r="I3220" s="32"/>
      <c r="J3220" s="32"/>
      <c r="K3220" s="33"/>
      <c r="L3220" s="32"/>
      <c r="M3220" s="32"/>
    </row>
    <row r="3221" spans="9:13" s="31" customFormat="1" ht="11.25">
      <c r="I3221" s="32"/>
      <c r="J3221" s="32"/>
      <c r="K3221" s="33"/>
      <c r="L3221" s="32"/>
      <c r="M3221" s="32"/>
    </row>
    <row r="3222" spans="9:13" s="31" customFormat="1" ht="11.25">
      <c r="I3222" s="32"/>
      <c r="J3222" s="32"/>
      <c r="K3222" s="33"/>
      <c r="L3222" s="32"/>
      <c r="M3222" s="32"/>
    </row>
    <row r="3223" spans="9:13" s="31" customFormat="1" ht="11.25">
      <c r="I3223" s="32"/>
      <c r="J3223" s="32"/>
      <c r="K3223" s="33"/>
      <c r="L3223" s="32"/>
      <c r="M3223" s="32"/>
    </row>
    <row r="3224" spans="9:13" s="31" customFormat="1" ht="11.25">
      <c r="I3224" s="32"/>
      <c r="J3224" s="32"/>
      <c r="K3224" s="33"/>
      <c r="L3224" s="32"/>
      <c r="M3224" s="32"/>
    </row>
    <row r="3225" spans="9:13" s="31" customFormat="1" ht="11.25">
      <c r="I3225" s="32"/>
      <c r="J3225" s="32"/>
      <c r="K3225" s="33"/>
      <c r="L3225" s="32"/>
      <c r="M3225" s="32"/>
    </row>
    <row r="3226" spans="9:13" s="31" customFormat="1" ht="11.25">
      <c r="I3226" s="32"/>
      <c r="J3226" s="32"/>
      <c r="K3226" s="33"/>
      <c r="L3226" s="32"/>
      <c r="M3226" s="32"/>
    </row>
    <row r="3227" spans="9:13" s="31" customFormat="1" ht="11.25">
      <c r="I3227" s="32"/>
      <c r="J3227" s="32"/>
      <c r="K3227" s="33"/>
      <c r="L3227" s="32"/>
      <c r="M3227" s="32"/>
    </row>
    <row r="3228" spans="9:13" s="31" customFormat="1" ht="11.25">
      <c r="I3228" s="32"/>
      <c r="J3228" s="32"/>
      <c r="K3228" s="33"/>
      <c r="L3228" s="32"/>
      <c r="M3228" s="32"/>
    </row>
    <row r="3229" spans="9:13" s="31" customFormat="1" ht="11.25">
      <c r="I3229" s="32"/>
      <c r="J3229" s="32"/>
      <c r="K3229" s="33"/>
      <c r="L3229" s="32"/>
      <c r="M3229" s="32"/>
    </row>
    <row r="3230" spans="9:13" s="31" customFormat="1" ht="11.25">
      <c r="I3230" s="32"/>
      <c r="J3230" s="32"/>
      <c r="K3230" s="33"/>
      <c r="L3230" s="32"/>
      <c r="M3230" s="32"/>
    </row>
    <row r="3231" spans="9:13" s="31" customFormat="1" ht="11.25">
      <c r="I3231" s="32"/>
      <c r="J3231" s="32"/>
      <c r="K3231" s="33"/>
      <c r="L3231" s="32"/>
      <c r="M3231" s="32"/>
    </row>
    <row r="3232" spans="9:13" s="31" customFormat="1" ht="11.25">
      <c r="I3232" s="32"/>
      <c r="J3232" s="32"/>
      <c r="K3232" s="33"/>
      <c r="L3232" s="32"/>
      <c r="M3232" s="32"/>
    </row>
    <row r="3233" spans="9:13" s="31" customFormat="1" ht="11.25">
      <c r="I3233" s="32"/>
      <c r="J3233" s="32"/>
      <c r="K3233" s="33"/>
      <c r="L3233" s="32"/>
      <c r="M3233" s="32"/>
    </row>
    <row r="3234" spans="9:13" s="31" customFormat="1" ht="11.25">
      <c r="I3234" s="32"/>
      <c r="J3234" s="32"/>
      <c r="K3234" s="33"/>
      <c r="L3234" s="32"/>
      <c r="M3234" s="32"/>
    </row>
    <row r="3235" spans="9:13" s="31" customFormat="1" ht="11.25">
      <c r="I3235" s="32"/>
      <c r="J3235" s="32"/>
      <c r="K3235" s="33"/>
      <c r="L3235" s="32"/>
      <c r="M3235" s="32"/>
    </row>
    <row r="3236" spans="9:13" s="31" customFormat="1" ht="11.25">
      <c r="I3236" s="32"/>
      <c r="J3236" s="32"/>
      <c r="K3236" s="33"/>
      <c r="L3236" s="32"/>
      <c r="M3236" s="32"/>
    </row>
    <row r="3237" spans="9:13" s="31" customFormat="1" ht="11.25">
      <c r="I3237" s="32"/>
      <c r="J3237" s="32"/>
      <c r="K3237" s="33"/>
      <c r="L3237" s="32"/>
      <c r="M3237" s="32"/>
    </row>
    <row r="3238" spans="9:13" s="31" customFormat="1" ht="11.25">
      <c r="I3238" s="32"/>
      <c r="J3238" s="32"/>
      <c r="K3238" s="33"/>
      <c r="L3238" s="32"/>
      <c r="M3238" s="32"/>
    </row>
    <row r="3239" spans="9:13" s="31" customFormat="1" ht="11.25">
      <c r="I3239" s="32"/>
      <c r="J3239" s="32"/>
      <c r="K3239" s="33"/>
      <c r="L3239" s="32"/>
      <c r="M3239" s="32"/>
    </row>
    <row r="3240" spans="9:13" s="31" customFormat="1" ht="11.25">
      <c r="I3240" s="32"/>
      <c r="J3240" s="32"/>
      <c r="K3240" s="33"/>
      <c r="L3240" s="32"/>
      <c r="M3240" s="32"/>
    </row>
    <row r="3241" spans="9:13" s="31" customFormat="1" ht="11.25">
      <c r="I3241" s="32"/>
      <c r="J3241" s="32"/>
      <c r="K3241" s="33"/>
      <c r="L3241" s="32"/>
      <c r="M3241" s="32"/>
    </row>
    <row r="3242" spans="9:13" s="31" customFormat="1" ht="11.25">
      <c r="I3242" s="32"/>
      <c r="J3242" s="32"/>
      <c r="K3242" s="33"/>
      <c r="L3242" s="32"/>
      <c r="M3242" s="32"/>
    </row>
    <row r="3243" spans="9:13" s="31" customFormat="1" ht="11.25">
      <c r="I3243" s="32"/>
      <c r="J3243" s="32"/>
      <c r="K3243" s="33"/>
      <c r="L3243" s="32"/>
      <c r="M3243" s="32"/>
    </row>
    <row r="3244" spans="9:13" s="31" customFormat="1" ht="11.25">
      <c r="I3244" s="32"/>
      <c r="J3244" s="32"/>
      <c r="K3244" s="33"/>
      <c r="L3244" s="32"/>
      <c r="M3244" s="32"/>
    </row>
    <row r="3245" spans="9:13" s="31" customFormat="1" ht="11.25">
      <c r="I3245" s="32"/>
      <c r="J3245" s="32"/>
      <c r="K3245" s="33"/>
      <c r="L3245" s="32"/>
      <c r="M3245" s="32"/>
    </row>
    <row r="3246" spans="9:13" s="31" customFormat="1" ht="11.25">
      <c r="I3246" s="32"/>
      <c r="J3246" s="32"/>
      <c r="K3246" s="33"/>
      <c r="L3246" s="32"/>
      <c r="M3246" s="32"/>
    </row>
    <row r="3247" spans="9:13" s="31" customFormat="1" ht="11.25">
      <c r="I3247" s="32"/>
      <c r="J3247" s="32"/>
      <c r="K3247" s="33"/>
      <c r="L3247" s="32"/>
      <c r="M3247" s="32"/>
    </row>
    <row r="3248" spans="9:13" s="31" customFormat="1" ht="11.25">
      <c r="I3248" s="32"/>
      <c r="J3248" s="32"/>
      <c r="K3248" s="33"/>
      <c r="L3248" s="32"/>
      <c r="M3248" s="32"/>
    </row>
    <row r="3249" spans="9:13" s="31" customFormat="1" ht="11.25">
      <c r="I3249" s="32"/>
      <c r="J3249" s="32"/>
      <c r="K3249" s="33"/>
      <c r="L3249" s="32"/>
      <c r="M3249" s="32"/>
    </row>
    <row r="3250" spans="9:13" s="31" customFormat="1" ht="11.25">
      <c r="I3250" s="32"/>
      <c r="J3250" s="32"/>
      <c r="K3250" s="33"/>
      <c r="L3250" s="32"/>
      <c r="M3250" s="32"/>
    </row>
    <row r="3251" spans="9:13" s="31" customFormat="1" ht="11.25">
      <c r="I3251" s="32"/>
      <c r="J3251" s="32"/>
      <c r="K3251" s="33"/>
      <c r="L3251" s="32"/>
      <c r="M3251" s="32"/>
    </row>
    <row r="3252" spans="9:13" s="31" customFormat="1" ht="11.25">
      <c r="I3252" s="32"/>
      <c r="J3252" s="32"/>
      <c r="K3252" s="33"/>
      <c r="L3252" s="32"/>
      <c r="M3252" s="32"/>
    </row>
    <row r="3253" spans="9:13" s="31" customFormat="1" ht="11.25">
      <c r="I3253" s="32"/>
      <c r="J3253" s="32"/>
      <c r="K3253" s="33"/>
      <c r="L3253" s="32"/>
      <c r="M3253" s="32"/>
    </row>
    <row r="3254" spans="9:13" s="31" customFormat="1" ht="11.25">
      <c r="I3254" s="32"/>
      <c r="J3254" s="32"/>
      <c r="K3254" s="33"/>
      <c r="L3254" s="32"/>
      <c r="M3254" s="32"/>
    </row>
    <row r="3255" spans="9:13" s="31" customFormat="1" ht="11.25">
      <c r="I3255" s="32"/>
      <c r="J3255" s="32"/>
      <c r="K3255" s="33"/>
      <c r="L3255" s="32"/>
      <c r="M3255" s="32"/>
    </row>
    <row r="3256" spans="9:13" s="31" customFormat="1" ht="11.25">
      <c r="I3256" s="32"/>
      <c r="J3256" s="32"/>
      <c r="K3256" s="33"/>
      <c r="L3256" s="32"/>
      <c r="M3256" s="32"/>
    </row>
    <row r="3257" spans="9:13" s="31" customFormat="1" ht="11.25">
      <c r="I3257" s="32"/>
      <c r="J3257" s="32"/>
      <c r="K3257" s="33"/>
      <c r="L3257" s="32"/>
      <c r="M3257" s="32"/>
    </row>
    <row r="3258" spans="9:13" s="31" customFormat="1" ht="11.25">
      <c r="I3258" s="32"/>
      <c r="J3258" s="32"/>
      <c r="K3258" s="33"/>
      <c r="L3258" s="32"/>
      <c r="M3258" s="32"/>
    </row>
    <row r="3259" spans="9:13" s="31" customFormat="1" ht="11.25">
      <c r="I3259" s="32"/>
      <c r="J3259" s="32"/>
      <c r="K3259" s="33"/>
      <c r="L3259" s="32"/>
      <c r="M3259" s="32"/>
    </row>
    <row r="3260" spans="9:13" s="31" customFormat="1" ht="11.25">
      <c r="I3260" s="32"/>
      <c r="J3260" s="32"/>
      <c r="K3260" s="33"/>
      <c r="L3260" s="32"/>
      <c r="M3260" s="32"/>
    </row>
    <row r="3261" spans="9:13" s="31" customFormat="1" ht="11.25">
      <c r="I3261" s="32"/>
      <c r="J3261" s="32"/>
      <c r="K3261" s="33"/>
      <c r="L3261" s="32"/>
      <c r="M3261" s="32"/>
    </row>
    <row r="3262" spans="9:13" s="31" customFormat="1" ht="11.25">
      <c r="I3262" s="32"/>
      <c r="J3262" s="32"/>
      <c r="K3262" s="33"/>
      <c r="L3262" s="32"/>
      <c r="M3262" s="32"/>
    </row>
    <row r="3263" spans="9:13" s="31" customFormat="1" ht="11.25">
      <c r="I3263" s="32"/>
      <c r="J3263" s="32"/>
      <c r="K3263" s="33"/>
      <c r="L3263" s="32"/>
      <c r="M3263" s="32"/>
    </row>
    <row r="3264" spans="9:13" s="31" customFormat="1" ht="11.25">
      <c r="I3264" s="32"/>
      <c r="J3264" s="32"/>
      <c r="K3264" s="33"/>
      <c r="L3264" s="32"/>
      <c r="M3264" s="32"/>
    </row>
    <row r="3265" spans="9:13" s="31" customFormat="1" ht="11.25">
      <c r="I3265" s="32"/>
      <c r="J3265" s="32"/>
      <c r="K3265" s="33"/>
      <c r="L3265" s="32"/>
      <c r="M3265" s="32"/>
    </row>
    <row r="3266" spans="9:13" s="31" customFormat="1" ht="11.25">
      <c r="I3266" s="32"/>
      <c r="J3266" s="32"/>
      <c r="K3266" s="33"/>
      <c r="L3266" s="32"/>
      <c r="M3266" s="32"/>
    </row>
    <row r="3267" spans="9:13" s="31" customFormat="1" ht="11.25">
      <c r="I3267" s="32"/>
      <c r="J3267" s="32"/>
      <c r="K3267" s="33"/>
      <c r="L3267" s="32"/>
      <c r="M3267" s="32"/>
    </row>
    <row r="3268" spans="9:13" s="31" customFormat="1" ht="11.25">
      <c r="I3268" s="32"/>
      <c r="J3268" s="32"/>
      <c r="K3268" s="33"/>
      <c r="L3268" s="32"/>
      <c r="M3268" s="32"/>
    </row>
    <row r="3269" spans="9:13" s="31" customFormat="1" ht="11.25">
      <c r="I3269" s="32"/>
      <c r="J3269" s="32"/>
      <c r="K3269" s="33"/>
      <c r="L3269" s="32"/>
      <c r="M3269" s="32"/>
    </row>
    <row r="3270" spans="9:13" s="31" customFormat="1" ht="11.25">
      <c r="I3270" s="32"/>
      <c r="J3270" s="32"/>
      <c r="K3270" s="33"/>
      <c r="L3270" s="32"/>
      <c r="M3270" s="32"/>
    </row>
    <row r="3271" spans="9:13" s="31" customFormat="1" ht="11.25">
      <c r="I3271" s="32"/>
      <c r="J3271" s="32"/>
      <c r="K3271" s="33"/>
      <c r="L3271" s="32"/>
      <c r="M3271" s="32"/>
    </row>
    <row r="3272" spans="9:13" s="31" customFormat="1" ht="11.25">
      <c r="I3272" s="32"/>
      <c r="J3272" s="32"/>
      <c r="K3272" s="33"/>
      <c r="L3272" s="32"/>
      <c r="M3272" s="32"/>
    </row>
    <row r="3273" spans="9:13" s="31" customFormat="1" ht="11.25">
      <c r="I3273" s="32"/>
      <c r="J3273" s="32"/>
      <c r="K3273" s="33"/>
      <c r="L3273" s="32"/>
      <c r="M3273" s="32"/>
    </row>
    <row r="3274" spans="9:13" s="31" customFormat="1" ht="11.25">
      <c r="I3274" s="32"/>
      <c r="J3274" s="32"/>
      <c r="K3274" s="33"/>
      <c r="L3274" s="32"/>
      <c r="M3274" s="32"/>
    </row>
    <row r="3275" spans="9:13" s="31" customFormat="1" ht="11.25">
      <c r="I3275" s="32"/>
      <c r="J3275" s="32"/>
      <c r="K3275" s="33"/>
      <c r="L3275" s="32"/>
      <c r="M3275" s="32"/>
    </row>
    <row r="3276" spans="9:13" s="31" customFormat="1" ht="11.25">
      <c r="I3276" s="32"/>
      <c r="J3276" s="32"/>
      <c r="K3276" s="33"/>
      <c r="L3276" s="32"/>
      <c r="M3276" s="32"/>
    </row>
    <row r="3277" spans="9:13" s="31" customFormat="1" ht="11.25">
      <c r="I3277" s="32"/>
      <c r="J3277" s="32"/>
      <c r="K3277" s="33"/>
      <c r="L3277" s="32"/>
      <c r="M3277" s="32"/>
    </row>
    <row r="3278" spans="9:13" s="31" customFormat="1" ht="11.25">
      <c r="I3278" s="32"/>
      <c r="J3278" s="32"/>
      <c r="K3278" s="33"/>
      <c r="L3278" s="32"/>
      <c r="M3278" s="32"/>
    </row>
    <row r="3279" spans="9:13" s="31" customFormat="1" ht="11.25">
      <c r="I3279" s="32"/>
      <c r="J3279" s="32"/>
      <c r="K3279" s="33"/>
      <c r="L3279" s="32"/>
      <c r="M3279" s="32"/>
    </row>
    <row r="3280" spans="9:13" s="31" customFormat="1" ht="11.25">
      <c r="I3280" s="32"/>
      <c r="J3280" s="32"/>
      <c r="K3280" s="33"/>
      <c r="L3280" s="32"/>
      <c r="M3280" s="32"/>
    </row>
    <row r="3281" spans="9:13" s="31" customFormat="1" ht="11.25">
      <c r="I3281" s="32"/>
      <c r="J3281" s="32"/>
      <c r="K3281" s="33"/>
      <c r="L3281" s="32"/>
      <c r="M3281" s="32"/>
    </row>
    <row r="3282" spans="9:13" s="31" customFormat="1" ht="11.25">
      <c r="I3282" s="32"/>
      <c r="J3282" s="32"/>
      <c r="K3282" s="33"/>
      <c r="L3282" s="32"/>
      <c r="M3282" s="32"/>
    </row>
    <row r="3283" spans="9:13" s="31" customFormat="1" ht="11.25">
      <c r="I3283" s="32"/>
      <c r="J3283" s="32"/>
      <c r="K3283" s="33"/>
      <c r="L3283" s="32"/>
      <c r="M3283" s="32"/>
    </row>
    <row r="3284" spans="9:13" s="31" customFormat="1" ht="11.25">
      <c r="I3284" s="32"/>
      <c r="J3284" s="32"/>
      <c r="K3284" s="33"/>
      <c r="L3284" s="32"/>
      <c r="M3284" s="32"/>
    </row>
    <row r="3285" spans="9:13" s="31" customFormat="1" ht="11.25">
      <c r="I3285" s="32"/>
      <c r="J3285" s="32"/>
      <c r="K3285" s="33"/>
      <c r="L3285" s="32"/>
      <c r="M3285" s="32"/>
    </row>
    <row r="3286" spans="9:13" s="31" customFormat="1" ht="11.25">
      <c r="I3286" s="32"/>
      <c r="J3286" s="32"/>
      <c r="K3286" s="33"/>
      <c r="L3286" s="32"/>
      <c r="M3286" s="32"/>
    </row>
    <row r="3287" spans="9:13" s="31" customFormat="1" ht="11.25">
      <c r="I3287" s="32"/>
      <c r="J3287" s="32"/>
      <c r="K3287" s="33"/>
      <c r="L3287" s="32"/>
      <c r="M3287" s="32"/>
    </row>
    <row r="3288" spans="9:13" s="31" customFormat="1" ht="11.25">
      <c r="I3288" s="32"/>
      <c r="J3288" s="32"/>
      <c r="K3288" s="33"/>
      <c r="L3288" s="32"/>
      <c r="M3288" s="32"/>
    </row>
    <row r="3289" spans="9:13" s="31" customFormat="1" ht="11.25">
      <c r="I3289" s="32"/>
      <c r="J3289" s="32"/>
      <c r="K3289" s="33"/>
      <c r="L3289" s="32"/>
      <c r="M3289" s="32"/>
    </row>
    <row r="3290" spans="9:13" s="31" customFormat="1" ht="11.25">
      <c r="I3290" s="32"/>
      <c r="J3290" s="32"/>
      <c r="K3290" s="33"/>
      <c r="L3290" s="32"/>
      <c r="M3290" s="32"/>
    </row>
    <row r="3291" spans="9:13" s="31" customFormat="1" ht="11.25">
      <c r="I3291" s="32"/>
      <c r="J3291" s="32"/>
      <c r="K3291" s="33"/>
      <c r="L3291" s="32"/>
      <c r="M3291" s="32"/>
    </row>
    <row r="3292" spans="9:13" s="31" customFormat="1" ht="11.25">
      <c r="I3292" s="32"/>
      <c r="J3292" s="32"/>
      <c r="K3292" s="33"/>
      <c r="L3292" s="32"/>
      <c r="M3292" s="32"/>
    </row>
    <row r="3293" spans="9:13" s="31" customFormat="1" ht="11.25">
      <c r="I3293" s="32"/>
      <c r="J3293" s="32"/>
      <c r="K3293" s="33"/>
      <c r="L3293" s="32"/>
      <c r="M3293" s="32"/>
    </row>
    <row r="3294" spans="9:13" s="31" customFormat="1" ht="11.25">
      <c r="I3294" s="32"/>
      <c r="J3294" s="32"/>
      <c r="K3294" s="33"/>
      <c r="L3294" s="32"/>
      <c r="M3294" s="32"/>
    </row>
    <row r="3295" spans="9:13" s="31" customFormat="1" ht="11.25">
      <c r="I3295" s="32"/>
      <c r="J3295" s="32"/>
      <c r="K3295" s="33"/>
      <c r="L3295" s="32"/>
      <c r="M3295" s="32"/>
    </row>
    <row r="3296" spans="9:13" s="31" customFormat="1" ht="11.25">
      <c r="I3296" s="32"/>
      <c r="J3296" s="32"/>
      <c r="K3296" s="33"/>
      <c r="L3296" s="32"/>
      <c r="M3296" s="32"/>
    </row>
    <row r="3297" spans="9:13" s="31" customFormat="1" ht="11.25">
      <c r="I3297" s="32"/>
      <c r="J3297" s="32"/>
      <c r="K3297" s="33"/>
      <c r="L3297" s="32"/>
      <c r="M3297" s="32"/>
    </row>
    <row r="3298" spans="9:13" s="31" customFormat="1" ht="11.25">
      <c r="I3298" s="32"/>
      <c r="J3298" s="32"/>
      <c r="K3298" s="33"/>
      <c r="L3298" s="32"/>
      <c r="M3298" s="32"/>
    </row>
    <row r="3299" spans="9:13" s="31" customFormat="1" ht="11.25">
      <c r="I3299" s="32"/>
      <c r="J3299" s="32"/>
      <c r="K3299" s="33"/>
      <c r="L3299" s="32"/>
      <c r="M3299" s="32"/>
    </row>
    <row r="3300" spans="9:13" s="31" customFormat="1" ht="11.25">
      <c r="I3300" s="32"/>
      <c r="J3300" s="32"/>
      <c r="K3300" s="33"/>
      <c r="L3300" s="32"/>
      <c r="M3300" s="32"/>
    </row>
    <row r="3301" spans="9:13" s="31" customFormat="1" ht="11.25">
      <c r="I3301" s="32"/>
      <c r="J3301" s="32"/>
      <c r="K3301" s="33"/>
      <c r="L3301" s="32"/>
      <c r="M3301" s="32"/>
    </row>
    <row r="3302" spans="9:13" s="31" customFormat="1" ht="11.25">
      <c r="I3302" s="32"/>
      <c r="J3302" s="32"/>
      <c r="K3302" s="33"/>
      <c r="L3302" s="32"/>
      <c r="M3302" s="32"/>
    </row>
    <row r="3303" spans="9:13" s="31" customFormat="1" ht="11.25">
      <c r="I3303" s="32"/>
      <c r="J3303" s="32"/>
      <c r="K3303" s="33"/>
      <c r="L3303" s="32"/>
      <c r="M3303" s="32"/>
    </row>
    <row r="3304" spans="9:13" s="31" customFormat="1" ht="11.25">
      <c r="I3304" s="32"/>
      <c r="J3304" s="32"/>
      <c r="K3304" s="33"/>
      <c r="L3304" s="32"/>
      <c r="M3304" s="32"/>
    </row>
    <row r="3305" spans="9:13" s="31" customFormat="1" ht="11.25">
      <c r="I3305" s="32"/>
      <c r="J3305" s="32"/>
      <c r="K3305" s="33"/>
      <c r="L3305" s="32"/>
      <c r="M3305" s="32"/>
    </row>
    <row r="3306" spans="9:13" s="31" customFormat="1" ht="11.25">
      <c r="I3306" s="32"/>
      <c r="J3306" s="32"/>
      <c r="K3306" s="33"/>
      <c r="L3306" s="32"/>
      <c r="M3306" s="32"/>
    </row>
    <row r="3307" spans="9:13" s="31" customFormat="1" ht="11.25">
      <c r="I3307" s="32"/>
      <c r="J3307" s="32"/>
      <c r="K3307" s="33"/>
      <c r="L3307" s="32"/>
      <c r="M3307" s="32"/>
    </row>
    <row r="3308" spans="9:13" s="31" customFormat="1" ht="11.25">
      <c r="I3308" s="32"/>
      <c r="J3308" s="32"/>
      <c r="K3308" s="33"/>
      <c r="L3308" s="32"/>
      <c r="M3308" s="32"/>
    </row>
    <row r="3309" spans="9:13" s="31" customFormat="1" ht="11.25">
      <c r="I3309" s="32"/>
      <c r="J3309" s="32"/>
      <c r="K3309" s="33"/>
      <c r="L3309" s="32"/>
      <c r="M3309" s="32"/>
    </row>
    <row r="3310" spans="9:13" s="31" customFormat="1" ht="11.25">
      <c r="I3310" s="32"/>
      <c r="J3310" s="32"/>
      <c r="K3310" s="33"/>
      <c r="L3310" s="32"/>
      <c r="M3310" s="32"/>
    </row>
    <row r="3311" spans="9:13" s="31" customFormat="1" ht="11.25">
      <c r="I3311" s="32"/>
      <c r="J3311" s="32"/>
      <c r="K3311" s="33"/>
      <c r="L3311" s="32"/>
      <c r="M3311" s="32"/>
    </row>
    <row r="3312" spans="9:13" s="31" customFormat="1" ht="11.25">
      <c r="I3312" s="32"/>
      <c r="J3312" s="32"/>
      <c r="K3312" s="33"/>
      <c r="L3312" s="32"/>
      <c r="M3312" s="32"/>
    </row>
    <row r="3313" spans="9:13" s="31" customFormat="1" ht="11.25">
      <c r="I3313" s="32"/>
      <c r="J3313" s="32"/>
      <c r="K3313" s="33"/>
      <c r="L3313" s="32"/>
      <c r="M3313" s="32"/>
    </row>
    <row r="3314" spans="9:13" s="31" customFormat="1" ht="11.25">
      <c r="I3314" s="32"/>
      <c r="J3314" s="32"/>
      <c r="K3314" s="33"/>
      <c r="L3314" s="32"/>
      <c r="M3314" s="32"/>
    </row>
    <row r="3315" spans="9:13" s="31" customFormat="1" ht="11.25">
      <c r="I3315" s="32"/>
      <c r="J3315" s="32"/>
      <c r="K3315" s="33"/>
      <c r="L3315" s="32"/>
      <c r="M3315" s="32"/>
    </row>
    <row r="3316" spans="9:13" s="31" customFormat="1" ht="11.25">
      <c r="I3316" s="32"/>
      <c r="J3316" s="32"/>
      <c r="K3316" s="33"/>
      <c r="L3316" s="32"/>
      <c r="M3316" s="32"/>
    </row>
    <row r="3317" spans="9:13" s="31" customFormat="1" ht="11.25">
      <c r="I3317" s="32"/>
      <c r="J3317" s="32"/>
      <c r="K3317" s="33"/>
      <c r="L3317" s="32"/>
      <c r="M3317" s="32"/>
    </row>
    <row r="3318" spans="9:13" s="31" customFormat="1" ht="11.25">
      <c r="I3318" s="32"/>
      <c r="J3318" s="32"/>
      <c r="K3318" s="33"/>
      <c r="L3318" s="32"/>
      <c r="M3318" s="32"/>
    </row>
    <row r="3319" spans="9:13" s="31" customFormat="1" ht="11.25">
      <c r="I3319" s="32"/>
      <c r="J3319" s="32"/>
      <c r="K3319" s="33"/>
      <c r="L3319" s="32"/>
      <c r="M3319" s="32"/>
    </row>
    <row r="3320" spans="9:13" s="31" customFormat="1" ht="11.25">
      <c r="I3320" s="32"/>
      <c r="J3320" s="32"/>
      <c r="K3320" s="33"/>
      <c r="L3320" s="32"/>
      <c r="M3320" s="32"/>
    </row>
    <row r="3321" spans="9:13" s="31" customFormat="1" ht="11.25">
      <c r="I3321" s="32"/>
      <c r="J3321" s="32"/>
      <c r="K3321" s="33"/>
      <c r="L3321" s="32"/>
      <c r="M3321" s="32"/>
    </row>
    <row r="3322" spans="9:13" s="31" customFormat="1" ht="11.25">
      <c r="I3322" s="32"/>
      <c r="J3322" s="32"/>
      <c r="K3322" s="33"/>
      <c r="L3322" s="32"/>
      <c r="M3322" s="32"/>
    </row>
    <row r="3323" spans="9:13" s="31" customFormat="1" ht="11.25">
      <c r="I3323" s="32"/>
      <c r="J3323" s="32"/>
      <c r="K3323" s="33"/>
      <c r="L3323" s="32"/>
      <c r="M3323" s="32"/>
    </row>
    <row r="3324" spans="9:13" s="31" customFormat="1" ht="11.25">
      <c r="I3324" s="32"/>
      <c r="J3324" s="32"/>
      <c r="K3324" s="33"/>
      <c r="L3324" s="32"/>
      <c r="M3324" s="32"/>
    </row>
    <row r="3325" spans="9:13" s="31" customFormat="1" ht="11.25">
      <c r="I3325" s="32"/>
      <c r="J3325" s="32"/>
      <c r="K3325" s="33"/>
      <c r="L3325" s="32"/>
      <c r="M3325" s="32"/>
    </row>
    <row r="3326" spans="9:13" s="31" customFormat="1" ht="11.25">
      <c r="I3326" s="32"/>
      <c r="J3326" s="32"/>
      <c r="K3326" s="33"/>
      <c r="L3326" s="32"/>
      <c r="M3326" s="32"/>
    </row>
    <row r="3327" spans="9:13" s="31" customFormat="1" ht="11.25">
      <c r="I3327" s="32"/>
      <c r="J3327" s="32"/>
      <c r="K3327" s="33"/>
      <c r="L3327" s="32"/>
      <c r="M3327" s="32"/>
    </row>
    <row r="3328" spans="9:13" s="31" customFormat="1" ht="11.25">
      <c r="I3328" s="32"/>
      <c r="J3328" s="32"/>
      <c r="K3328" s="33"/>
      <c r="L3328" s="32"/>
      <c r="M3328" s="32"/>
    </row>
    <row r="3329" spans="9:13" s="31" customFormat="1" ht="11.25">
      <c r="I3329" s="32"/>
      <c r="J3329" s="32"/>
      <c r="K3329" s="33"/>
      <c r="L3329" s="32"/>
      <c r="M3329" s="32"/>
    </row>
    <row r="3330" spans="9:13" s="31" customFormat="1" ht="11.25">
      <c r="I3330" s="32"/>
      <c r="J3330" s="32"/>
      <c r="K3330" s="33"/>
      <c r="L3330" s="32"/>
      <c r="M3330" s="32"/>
    </row>
    <row r="3331" spans="9:13" s="31" customFormat="1" ht="11.25">
      <c r="I3331" s="32"/>
      <c r="J3331" s="32"/>
      <c r="K3331" s="33"/>
      <c r="L3331" s="32"/>
      <c r="M3331" s="32"/>
    </row>
    <row r="3332" spans="9:13" s="31" customFormat="1" ht="11.25">
      <c r="I3332" s="32"/>
      <c r="J3332" s="32"/>
      <c r="K3332" s="33"/>
      <c r="L3332" s="32"/>
      <c r="M3332" s="32"/>
    </row>
    <row r="3333" spans="9:13" s="31" customFormat="1" ht="11.25">
      <c r="I3333" s="32"/>
      <c r="J3333" s="32"/>
      <c r="K3333" s="33"/>
      <c r="L3333" s="32"/>
      <c r="M3333" s="32"/>
    </row>
    <row r="3334" spans="9:13" s="31" customFormat="1" ht="11.25">
      <c r="I3334" s="32"/>
      <c r="J3334" s="32"/>
      <c r="K3334" s="33"/>
      <c r="L3334" s="32"/>
      <c r="M3334" s="32"/>
    </row>
    <row r="3335" spans="9:13" s="31" customFormat="1" ht="11.25">
      <c r="I3335" s="32"/>
      <c r="J3335" s="32"/>
      <c r="K3335" s="33"/>
      <c r="L3335" s="32"/>
      <c r="M3335" s="32"/>
    </row>
    <row r="3336" spans="9:13" s="31" customFormat="1" ht="11.25">
      <c r="I3336" s="32"/>
      <c r="J3336" s="32"/>
      <c r="K3336" s="33"/>
      <c r="L3336" s="32"/>
      <c r="M3336" s="32"/>
    </row>
    <row r="3337" spans="9:13" s="31" customFormat="1" ht="11.25">
      <c r="I3337" s="32"/>
      <c r="J3337" s="32"/>
      <c r="K3337" s="33"/>
      <c r="L3337" s="32"/>
      <c r="M3337" s="32"/>
    </row>
    <row r="3338" spans="9:13" s="31" customFormat="1" ht="11.25">
      <c r="I3338" s="32"/>
      <c r="J3338" s="32"/>
      <c r="K3338" s="33"/>
      <c r="L3338" s="32"/>
      <c r="M3338" s="32"/>
    </row>
    <row r="3339" spans="9:13" s="31" customFormat="1" ht="11.25">
      <c r="I3339" s="32"/>
      <c r="J3339" s="32"/>
      <c r="K3339" s="33"/>
      <c r="L3339" s="32"/>
      <c r="M3339" s="32"/>
    </row>
    <row r="3340" spans="9:13" s="31" customFormat="1" ht="11.25">
      <c r="I3340" s="32"/>
      <c r="J3340" s="32"/>
      <c r="K3340" s="33"/>
      <c r="L3340" s="32"/>
      <c r="M3340" s="32"/>
    </row>
    <row r="3341" spans="9:13" s="31" customFormat="1" ht="11.25">
      <c r="I3341" s="32"/>
      <c r="J3341" s="32"/>
      <c r="K3341" s="33"/>
      <c r="L3341" s="32"/>
      <c r="M3341" s="32"/>
    </row>
    <row r="3342" spans="9:13" s="31" customFormat="1" ht="11.25">
      <c r="I3342" s="32"/>
      <c r="J3342" s="32"/>
      <c r="K3342" s="33"/>
      <c r="L3342" s="32"/>
      <c r="M3342" s="32"/>
    </row>
    <row r="3343" spans="9:13" s="31" customFormat="1" ht="11.25">
      <c r="I3343" s="32"/>
      <c r="J3343" s="32"/>
      <c r="K3343" s="33"/>
      <c r="L3343" s="32"/>
      <c r="M3343" s="32"/>
    </row>
    <row r="3344" spans="9:13" s="31" customFormat="1" ht="11.25">
      <c r="I3344" s="32"/>
      <c r="J3344" s="32"/>
      <c r="K3344" s="33"/>
      <c r="L3344" s="32"/>
      <c r="M3344" s="32"/>
    </row>
    <row r="3345" spans="9:13" s="31" customFormat="1" ht="11.25">
      <c r="I3345" s="32"/>
      <c r="J3345" s="32"/>
      <c r="K3345" s="33"/>
      <c r="L3345" s="32"/>
      <c r="M3345" s="32"/>
    </row>
    <row r="3346" spans="9:13" s="31" customFormat="1" ht="11.25">
      <c r="I3346" s="32"/>
      <c r="J3346" s="32"/>
      <c r="K3346" s="33"/>
      <c r="L3346" s="32"/>
      <c r="M3346" s="32"/>
    </row>
    <row r="3347" spans="9:13" s="31" customFormat="1" ht="11.25">
      <c r="I3347" s="32"/>
      <c r="J3347" s="32"/>
      <c r="K3347" s="33"/>
      <c r="L3347" s="32"/>
      <c r="M3347" s="32"/>
    </row>
    <row r="3348" spans="9:13" s="31" customFormat="1" ht="11.25">
      <c r="I3348" s="32"/>
      <c r="J3348" s="32"/>
      <c r="K3348" s="33"/>
      <c r="L3348" s="32"/>
      <c r="M3348" s="32"/>
    </row>
    <row r="3349" spans="9:13" s="31" customFormat="1" ht="11.25">
      <c r="I3349" s="32"/>
      <c r="J3349" s="32"/>
      <c r="K3349" s="33"/>
      <c r="L3349" s="32"/>
      <c r="M3349" s="32"/>
    </row>
    <row r="3350" spans="9:13" s="31" customFormat="1" ht="11.25">
      <c r="I3350" s="32"/>
      <c r="J3350" s="32"/>
      <c r="K3350" s="33"/>
      <c r="L3350" s="32"/>
      <c r="M3350" s="32"/>
    </row>
    <row r="3351" spans="9:13" s="31" customFormat="1" ht="11.25">
      <c r="I3351" s="32"/>
      <c r="J3351" s="32"/>
      <c r="K3351" s="33"/>
      <c r="L3351" s="32"/>
      <c r="M3351" s="32"/>
    </row>
    <row r="3352" spans="9:13" s="31" customFormat="1" ht="11.25">
      <c r="I3352" s="32"/>
      <c r="J3352" s="32"/>
      <c r="K3352" s="33"/>
      <c r="L3352" s="32"/>
      <c r="M3352" s="32"/>
    </row>
    <row r="3353" spans="9:13" s="31" customFormat="1" ht="11.25">
      <c r="I3353" s="32"/>
      <c r="J3353" s="32"/>
      <c r="K3353" s="33"/>
      <c r="L3353" s="32"/>
      <c r="M3353" s="32"/>
    </row>
    <row r="3354" spans="9:13" s="31" customFormat="1" ht="11.25">
      <c r="I3354" s="32"/>
      <c r="J3354" s="32"/>
      <c r="K3354" s="33"/>
      <c r="L3354" s="32"/>
      <c r="M3354" s="32"/>
    </row>
    <row r="3355" spans="9:13" s="31" customFormat="1" ht="11.25">
      <c r="I3355" s="32"/>
      <c r="J3355" s="32"/>
      <c r="K3355" s="33"/>
      <c r="L3355" s="32"/>
      <c r="M3355" s="32"/>
    </row>
    <row r="3356" spans="9:13" s="31" customFormat="1" ht="11.25">
      <c r="I3356" s="32"/>
      <c r="J3356" s="32"/>
      <c r="K3356" s="33"/>
      <c r="L3356" s="32"/>
      <c r="M3356" s="32"/>
    </row>
    <row r="3357" spans="9:13" s="31" customFormat="1" ht="11.25">
      <c r="I3357" s="32"/>
      <c r="J3357" s="32"/>
      <c r="K3357" s="33"/>
      <c r="L3357" s="32"/>
      <c r="M3357" s="32"/>
    </row>
    <row r="3358" spans="9:13" s="31" customFormat="1" ht="11.25">
      <c r="I3358" s="32"/>
      <c r="J3358" s="32"/>
      <c r="K3358" s="33"/>
      <c r="L3358" s="32"/>
      <c r="M3358" s="32"/>
    </row>
    <row r="3359" spans="9:13" s="31" customFormat="1" ht="11.25">
      <c r="I3359" s="32"/>
      <c r="J3359" s="32"/>
      <c r="K3359" s="33"/>
      <c r="L3359" s="32"/>
      <c r="M3359" s="32"/>
    </row>
    <row r="3360" spans="9:13" s="31" customFormat="1" ht="11.25">
      <c r="I3360" s="32"/>
      <c r="J3360" s="32"/>
      <c r="K3360" s="33"/>
      <c r="L3360" s="32"/>
      <c r="M3360" s="32"/>
    </row>
    <row r="3361" spans="9:13" s="31" customFormat="1" ht="11.25">
      <c r="I3361" s="32"/>
      <c r="J3361" s="32"/>
      <c r="K3361" s="33"/>
      <c r="L3361" s="32"/>
      <c r="M3361" s="32"/>
    </row>
    <row r="3362" spans="9:13" s="31" customFormat="1" ht="11.25">
      <c r="I3362" s="32"/>
      <c r="J3362" s="32"/>
      <c r="K3362" s="33"/>
      <c r="L3362" s="32"/>
      <c r="M3362" s="32"/>
    </row>
    <row r="3363" spans="9:13" s="31" customFormat="1" ht="11.25">
      <c r="I3363" s="32"/>
      <c r="J3363" s="32"/>
      <c r="K3363" s="33"/>
      <c r="L3363" s="32"/>
      <c r="M3363" s="32"/>
    </row>
    <row r="3364" spans="9:13" s="31" customFormat="1" ht="11.25">
      <c r="I3364" s="32"/>
      <c r="J3364" s="32"/>
      <c r="K3364" s="33"/>
      <c r="L3364" s="32"/>
      <c r="M3364" s="32"/>
    </row>
    <row r="3365" spans="9:13" s="31" customFormat="1" ht="11.25">
      <c r="I3365" s="32"/>
      <c r="J3365" s="32"/>
      <c r="K3365" s="33"/>
      <c r="L3365" s="32"/>
      <c r="M3365" s="32"/>
    </row>
    <row r="3366" spans="9:13" s="31" customFormat="1" ht="11.25">
      <c r="I3366" s="32"/>
      <c r="J3366" s="32"/>
      <c r="K3366" s="33"/>
      <c r="L3366" s="32"/>
      <c r="M3366" s="32"/>
    </row>
    <row r="3367" spans="9:13" s="31" customFormat="1" ht="11.25">
      <c r="I3367" s="32"/>
      <c r="J3367" s="32"/>
      <c r="K3367" s="33"/>
      <c r="L3367" s="32"/>
      <c r="M3367" s="32"/>
    </row>
    <row r="3368" spans="9:13" s="31" customFormat="1" ht="11.25">
      <c r="I3368" s="32"/>
      <c r="J3368" s="32"/>
      <c r="K3368" s="33"/>
      <c r="L3368" s="32"/>
      <c r="M3368" s="32"/>
    </row>
    <row r="3369" spans="9:13" s="31" customFormat="1" ht="11.25">
      <c r="I3369" s="32"/>
      <c r="J3369" s="32"/>
      <c r="K3369" s="33"/>
      <c r="L3369" s="32"/>
      <c r="M3369" s="32"/>
    </row>
    <row r="3370" spans="9:13" s="31" customFormat="1" ht="11.25">
      <c r="I3370" s="32"/>
      <c r="J3370" s="32"/>
      <c r="K3370" s="33"/>
      <c r="L3370" s="32"/>
      <c r="M3370" s="32"/>
    </row>
    <row r="3371" spans="9:13" s="31" customFormat="1" ht="11.25">
      <c r="I3371" s="32"/>
      <c r="J3371" s="32"/>
      <c r="K3371" s="33"/>
      <c r="L3371" s="32"/>
      <c r="M3371" s="32"/>
    </row>
    <row r="3372" spans="9:13" s="31" customFormat="1" ht="11.25">
      <c r="I3372" s="32"/>
      <c r="J3372" s="32"/>
      <c r="K3372" s="33"/>
      <c r="L3372" s="32"/>
      <c r="M3372" s="32"/>
    </row>
    <row r="3373" spans="9:13" s="31" customFormat="1" ht="11.25">
      <c r="I3373" s="32"/>
      <c r="J3373" s="32"/>
      <c r="K3373" s="33"/>
      <c r="L3373" s="32"/>
      <c r="M3373" s="32"/>
    </row>
    <row r="3374" spans="9:13" s="31" customFormat="1" ht="11.25">
      <c r="I3374" s="32"/>
      <c r="J3374" s="32"/>
      <c r="K3374" s="33"/>
      <c r="L3374" s="32"/>
      <c r="M3374" s="32"/>
    </row>
    <row r="3375" spans="9:13" s="31" customFormat="1" ht="11.25">
      <c r="I3375" s="32"/>
      <c r="J3375" s="32"/>
      <c r="K3375" s="33"/>
      <c r="L3375" s="32"/>
      <c r="M3375" s="32"/>
    </row>
    <row r="3376" spans="9:13" s="31" customFormat="1" ht="11.25">
      <c r="I3376" s="32"/>
      <c r="J3376" s="32"/>
      <c r="K3376" s="33"/>
      <c r="L3376" s="32"/>
      <c r="M3376" s="32"/>
    </row>
    <row r="3377" spans="9:13" s="31" customFormat="1" ht="11.25">
      <c r="I3377" s="32"/>
      <c r="J3377" s="32"/>
      <c r="K3377" s="33"/>
      <c r="L3377" s="32"/>
      <c r="M3377" s="32"/>
    </row>
    <row r="3378" spans="9:13" s="31" customFormat="1" ht="11.25">
      <c r="I3378" s="32"/>
      <c r="J3378" s="32"/>
      <c r="K3378" s="33"/>
      <c r="L3378" s="32"/>
      <c r="M3378" s="32"/>
    </row>
    <row r="3379" spans="9:13" s="31" customFormat="1" ht="11.25">
      <c r="I3379" s="32"/>
      <c r="J3379" s="32"/>
      <c r="K3379" s="33"/>
      <c r="L3379" s="32"/>
      <c r="M3379" s="32"/>
    </row>
    <row r="3380" spans="9:13" s="31" customFormat="1" ht="11.25">
      <c r="I3380" s="32"/>
      <c r="J3380" s="32"/>
      <c r="K3380" s="33"/>
      <c r="L3380" s="32"/>
      <c r="M3380" s="32"/>
    </row>
    <row r="3381" spans="9:13" s="31" customFormat="1" ht="11.25">
      <c r="I3381" s="32"/>
      <c r="J3381" s="32"/>
      <c r="K3381" s="33"/>
      <c r="L3381" s="32"/>
      <c r="M3381" s="32"/>
    </row>
    <row r="3382" spans="9:13" s="31" customFormat="1" ht="11.25">
      <c r="I3382" s="32"/>
      <c r="J3382" s="32"/>
      <c r="K3382" s="33"/>
      <c r="L3382" s="32"/>
      <c r="M3382" s="32"/>
    </row>
    <row r="3383" spans="9:13" s="31" customFormat="1" ht="11.25">
      <c r="I3383" s="32"/>
      <c r="J3383" s="32"/>
      <c r="K3383" s="33"/>
      <c r="L3383" s="32"/>
      <c r="M3383" s="32"/>
    </row>
    <row r="3384" spans="9:13" s="31" customFormat="1" ht="11.25">
      <c r="I3384" s="32"/>
      <c r="J3384" s="32"/>
      <c r="K3384" s="33"/>
      <c r="L3384" s="32"/>
      <c r="M3384" s="32"/>
    </row>
    <row r="3385" spans="9:13" s="31" customFormat="1" ht="11.25">
      <c r="I3385" s="32"/>
      <c r="J3385" s="32"/>
      <c r="K3385" s="33"/>
      <c r="L3385" s="32"/>
      <c r="M3385" s="32"/>
    </row>
    <row r="3386" spans="9:13" s="31" customFormat="1" ht="11.25">
      <c r="I3386" s="32"/>
      <c r="J3386" s="32"/>
      <c r="K3386" s="33"/>
      <c r="L3386" s="32"/>
      <c r="M3386" s="32"/>
    </row>
    <row r="3387" spans="9:13" s="31" customFormat="1" ht="11.25">
      <c r="I3387" s="32"/>
      <c r="J3387" s="32"/>
      <c r="K3387" s="33"/>
      <c r="L3387" s="32"/>
      <c r="M3387" s="32"/>
    </row>
    <row r="3388" spans="9:13" s="31" customFormat="1" ht="11.25">
      <c r="I3388" s="32"/>
      <c r="J3388" s="32"/>
      <c r="K3388" s="33"/>
      <c r="L3388" s="32"/>
      <c r="M3388" s="32"/>
    </row>
    <row r="3389" spans="9:13" s="31" customFormat="1" ht="11.25">
      <c r="I3389" s="32"/>
      <c r="J3389" s="32"/>
      <c r="K3389" s="33"/>
      <c r="L3389" s="32"/>
      <c r="M3389" s="32"/>
    </row>
    <row r="3390" spans="9:13" s="31" customFormat="1" ht="11.25">
      <c r="I3390" s="32"/>
      <c r="J3390" s="32"/>
      <c r="K3390" s="33"/>
      <c r="L3390" s="32"/>
      <c r="M3390" s="32"/>
    </row>
    <row r="3391" spans="9:13" s="31" customFormat="1" ht="11.25">
      <c r="I3391" s="32"/>
      <c r="J3391" s="32"/>
      <c r="K3391" s="33"/>
      <c r="L3391" s="32"/>
      <c r="M3391" s="32"/>
    </row>
    <row r="3392" spans="9:13" s="31" customFormat="1" ht="11.25">
      <c r="I3392" s="32"/>
      <c r="J3392" s="32"/>
      <c r="K3392" s="33"/>
      <c r="L3392" s="32"/>
      <c r="M3392" s="32"/>
    </row>
    <row r="3393" spans="9:13" s="31" customFormat="1" ht="11.25">
      <c r="I3393" s="32"/>
      <c r="J3393" s="32"/>
      <c r="K3393" s="33"/>
      <c r="L3393" s="32"/>
      <c r="M3393" s="32"/>
    </row>
    <row r="3394" spans="9:13" s="31" customFormat="1" ht="11.25">
      <c r="I3394" s="32"/>
      <c r="J3394" s="32"/>
      <c r="K3394" s="33"/>
      <c r="L3394" s="32"/>
      <c r="M3394" s="32"/>
    </row>
    <row r="3395" spans="9:13" s="31" customFormat="1" ht="11.25">
      <c r="I3395" s="32"/>
      <c r="J3395" s="32"/>
      <c r="K3395" s="33"/>
      <c r="L3395" s="32"/>
      <c r="M3395" s="32"/>
    </row>
    <row r="3396" spans="9:13" s="31" customFormat="1" ht="11.25">
      <c r="I3396" s="32"/>
      <c r="J3396" s="32"/>
      <c r="K3396" s="33"/>
      <c r="L3396" s="32"/>
      <c r="M3396" s="32"/>
    </row>
    <row r="3397" spans="9:13" s="31" customFormat="1" ht="11.25">
      <c r="I3397" s="32"/>
      <c r="J3397" s="32"/>
      <c r="K3397" s="33"/>
      <c r="L3397" s="32"/>
      <c r="M3397" s="32"/>
    </row>
    <row r="3398" spans="9:13" s="31" customFormat="1" ht="11.25">
      <c r="I3398" s="32"/>
      <c r="J3398" s="32"/>
      <c r="K3398" s="33"/>
      <c r="L3398" s="32"/>
      <c r="M3398" s="32"/>
    </row>
    <row r="3399" spans="9:13" s="31" customFormat="1" ht="11.25">
      <c r="I3399" s="32"/>
      <c r="J3399" s="32"/>
      <c r="K3399" s="33"/>
      <c r="L3399" s="32"/>
      <c r="M3399" s="32"/>
    </row>
    <row r="3400" spans="9:13" s="31" customFormat="1" ht="11.25">
      <c r="I3400" s="32"/>
      <c r="J3400" s="32"/>
      <c r="K3400" s="33"/>
      <c r="L3400" s="32"/>
      <c r="M3400" s="32"/>
    </row>
    <row r="3401" spans="9:13" s="31" customFormat="1" ht="11.25">
      <c r="I3401" s="32"/>
      <c r="J3401" s="32"/>
      <c r="K3401" s="33"/>
      <c r="L3401" s="32"/>
      <c r="M3401" s="32"/>
    </row>
    <row r="3402" spans="9:13" s="31" customFormat="1" ht="11.25">
      <c r="I3402" s="32"/>
      <c r="J3402" s="32"/>
      <c r="K3402" s="33"/>
      <c r="L3402" s="32"/>
      <c r="M3402" s="32"/>
    </row>
    <row r="3403" spans="9:13" s="31" customFormat="1" ht="11.25">
      <c r="I3403" s="32"/>
      <c r="J3403" s="32"/>
      <c r="K3403" s="33"/>
      <c r="L3403" s="32"/>
      <c r="M3403" s="32"/>
    </row>
    <row r="3404" spans="9:13" s="31" customFormat="1" ht="11.25">
      <c r="I3404" s="32"/>
      <c r="J3404" s="32"/>
      <c r="K3404" s="33"/>
      <c r="L3404" s="32"/>
      <c r="M3404" s="32"/>
    </row>
    <row r="3405" spans="9:13" s="31" customFormat="1" ht="11.25">
      <c r="I3405" s="32"/>
      <c r="J3405" s="32"/>
      <c r="K3405" s="33"/>
      <c r="L3405" s="32"/>
      <c r="M3405" s="32"/>
    </row>
    <row r="3406" spans="9:13" s="31" customFormat="1" ht="11.25">
      <c r="I3406" s="32"/>
      <c r="J3406" s="32"/>
      <c r="K3406" s="33"/>
      <c r="L3406" s="32"/>
      <c r="M3406" s="32"/>
    </row>
    <row r="3407" spans="9:13" s="31" customFormat="1" ht="11.25">
      <c r="I3407" s="32"/>
      <c r="J3407" s="32"/>
      <c r="K3407" s="33"/>
      <c r="L3407" s="32"/>
      <c r="M3407" s="32"/>
    </row>
    <row r="3408" spans="9:13" s="31" customFormat="1" ht="11.25">
      <c r="I3408" s="32"/>
      <c r="J3408" s="32"/>
      <c r="K3408" s="33"/>
      <c r="L3408" s="32"/>
      <c r="M3408" s="32"/>
    </row>
    <row r="3409" spans="9:13" s="31" customFormat="1" ht="11.25">
      <c r="I3409" s="32"/>
      <c r="J3409" s="32"/>
      <c r="K3409" s="33"/>
      <c r="L3409" s="32"/>
      <c r="M3409" s="32"/>
    </row>
    <row r="3410" spans="9:13" s="31" customFormat="1" ht="11.25">
      <c r="I3410" s="32"/>
      <c r="J3410" s="32"/>
      <c r="K3410" s="33"/>
      <c r="L3410" s="32"/>
      <c r="M3410" s="32"/>
    </row>
    <row r="3411" spans="9:13" s="31" customFormat="1" ht="11.25">
      <c r="I3411" s="32"/>
      <c r="J3411" s="32"/>
      <c r="K3411" s="33"/>
      <c r="L3411" s="32"/>
      <c r="M3411" s="32"/>
    </row>
    <row r="3412" spans="9:13" s="31" customFormat="1" ht="11.25">
      <c r="I3412" s="32"/>
      <c r="J3412" s="32"/>
      <c r="K3412" s="33"/>
      <c r="L3412" s="32"/>
      <c r="M3412" s="32"/>
    </row>
    <row r="3413" spans="9:13" s="31" customFormat="1" ht="11.25">
      <c r="I3413" s="32"/>
      <c r="J3413" s="32"/>
      <c r="K3413" s="33"/>
      <c r="L3413" s="32"/>
      <c r="M3413" s="32"/>
    </row>
    <row r="3414" spans="9:13" s="31" customFormat="1" ht="11.25">
      <c r="I3414" s="32"/>
      <c r="J3414" s="32"/>
      <c r="K3414" s="33"/>
      <c r="L3414" s="32"/>
      <c r="M3414" s="32"/>
    </row>
    <row r="3415" spans="9:13" s="31" customFormat="1" ht="11.25">
      <c r="I3415" s="32"/>
      <c r="J3415" s="32"/>
      <c r="K3415" s="33"/>
      <c r="L3415" s="32"/>
      <c r="M3415" s="32"/>
    </row>
    <row r="3416" spans="9:13" s="31" customFormat="1" ht="11.25">
      <c r="I3416" s="32"/>
      <c r="J3416" s="32"/>
      <c r="K3416" s="33"/>
      <c r="L3416" s="32"/>
      <c r="M3416" s="32"/>
    </row>
    <row r="3417" spans="9:13" s="31" customFormat="1" ht="11.25">
      <c r="I3417" s="32"/>
      <c r="J3417" s="32"/>
      <c r="K3417" s="33"/>
      <c r="L3417" s="32"/>
      <c r="M3417" s="32"/>
    </row>
    <row r="3418" spans="9:13" s="31" customFormat="1" ht="11.25">
      <c r="I3418" s="32"/>
      <c r="J3418" s="32"/>
      <c r="K3418" s="33"/>
      <c r="L3418" s="32"/>
      <c r="M3418" s="32"/>
    </row>
    <row r="3419" spans="9:13" s="31" customFormat="1" ht="11.25">
      <c r="I3419" s="32"/>
      <c r="J3419" s="32"/>
      <c r="K3419" s="33"/>
      <c r="L3419" s="32"/>
      <c r="M3419" s="32"/>
    </row>
    <row r="3420" spans="9:13" s="31" customFormat="1" ht="11.25">
      <c r="I3420" s="32"/>
      <c r="J3420" s="32"/>
      <c r="K3420" s="33"/>
      <c r="L3420" s="32"/>
      <c r="M3420" s="32"/>
    </row>
    <row r="3421" spans="9:13" s="31" customFormat="1" ht="11.25">
      <c r="I3421" s="32"/>
      <c r="J3421" s="32"/>
      <c r="K3421" s="33"/>
      <c r="L3421" s="32"/>
      <c r="M3421" s="32"/>
    </row>
    <row r="3422" spans="9:13" s="31" customFormat="1" ht="11.25">
      <c r="I3422" s="32"/>
      <c r="J3422" s="32"/>
      <c r="K3422" s="33"/>
      <c r="L3422" s="32"/>
      <c r="M3422" s="32"/>
    </row>
    <row r="3423" spans="9:13" s="31" customFormat="1" ht="11.25">
      <c r="I3423" s="32"/>
      <c r="J3423" s="32"/>
      <c r="K3423" s="33"/>
      <c r="L3423" s="32"/>
      <c r="M3423" s="32"/>
    </row>
    <row r="3424" spans="9:13" s="31" customFormat="1" ht="11.25">
      <c r="I3424" s="32"/>
      <c r="J3424" s="32"/>
      <c r="K3424" s="33"/>
      <c r="L3424" s="32"/>
      <c r="M3424" s="32"/>
    </row>
    <row r="3425" spans="9:13" s="31" customFormat="1" ht="11.25">
      <c r="I3425" s="32"/>
      <c r="J3425" s="32"/>
      <c r="K3425" s="33"/>
      <c r="L3425" s="32"/>
      <c r="M3425" s="32"/>
    </row>
    <row r="3426" spans="9:13" s="31" customFormat="1" ht="11.25">
      <c r="I3426" s="32"/>
      <c r="J3426" s="32"/>
      <c r="K3426" s="33"/>
      <c r="L3426" s="32"/>
      <c r="M3426" s="32"/>
    </row>
    <row r="3427" spans="9:13" s="31" customFormat="1" ht="11.25">
      <c r="I3427" s="32"/>
      <c r="J3427" s="32"/>
      <c r="K3427" s="33"/>
      <c r="L3427" s="32"/>
      <c r="M3427" s="32"/>
    </row>
    <row r="3428" spans="9:13" s="31" customFormat="1" ht="11.25">
      <c r="I3428" s="32"/>
      <c r="J3428" s="32"/>
      <c r="K3428" s="33"/>
      <c r="L3428" s="32"/>
      <c r="M3428" s="32"/>
    </row>
    <row r="3429" spans="9:13" s="31" customFormat="1" ht="11.25">
      <c r="I3429" s="32"/>
      <c r="J3429" s="32"/>
      <c r="K3429" s="33"/>
      <c r="L3429" s="32"/>
      <c r="M3429" s="32"/>
    </row>
    <row r="3430" spans="9:13" s="31" customFormat="1" ht="11.25">
      <c r="I3430" s="32"/>
      <c r="J3430" s="32"/>
      <c r="K3430" s="33"/>
      <c r="L3430" s="32"/>
      <c r="M3430" s="32"/>
    </row>
    <row r="3431" spans="9:13" s="31" customFormat="1" ht="11.25">
      <c r="I3431" s="32"/>
      <c r="J3431" s="32"/>
      <c r="K3431" s="33"/>
      <c r="L3431" s="32"/>
      <c r="M3431" s="32"/>
    </row>
    <row r="3432" spans="9:13" s="31" customFormat="1" ht="11.25">
      <c r="I3432" s="32"/>
      <c r="J3432" s="32"/>
      <c r="K3432" s="33"/>
      <c r="L3432" s="32"/>
      <c r="M3432" s="32"/>
    </row>
    <row r="3433" spans="9:13" s="31" customFormat="1" ht="11.25">
      <c r="I3433" s="32"/>
      <c r="J3433" s="32"/>
      <c r="K3433" s="33"/>
      <c r="L3433" s="32"/>
      <c r="M3433" s="32"/>
    </row>
    <row r="3434" spans="9:13" s="31" customFormat="1" ht="11.25">
      <c r="I3434" s="32"/>
      <c r="J3434" s="32"/>
      <c r="K3434" s="33"/>
      <c r="L3434" s="32"/>
      <c r="M3434" s="32"/>
    </row>
    <row r="3435" spans="9:13" s="31" customFormat="1" ht="11.25">
      <c r="I3435" s="32"/>
      <c r="J3435" s="32"/>
      <c r="K3435" s="33"/>
      <c r="L3435" s="32"/>
      <c r="M3435" s="32"/>
    </row>
    <row r="3436" spans="9:13" s="31" customFormat="1" ht="11.25">
      <c r="I3436" s="32"/>
      <c r="J3436" s="32"/>
      <c r="K3436" s="33"/>
      <c r="L3436" s="32"/>
      <c r="M3436" s="32"/>
    </row>
    <row r="3437" spans="9:13" s="31" customFormat="1" ht="11.25">
      <c r="I3437" s="32"/>
      <c r="J3437" s="32"/>
      <c r="K3437" s="33"/>
      <c r="L3437" s="32"/>
      <c r="M3437" s="32"/>
    </row>
    <row r="3438" spans="9:13" s="31" customFormat="1" ht="11.25">
      <c r="I3438" s="32"/>
      <c r="J3438" s="32"/>
      <c r="K3438" s="33"/>
      <c r="L3438" s="32"/>
      <c r="M3438" s="32"/>
    </row>
    <row r="3439" spans="9:13" s="31" customFormat="1" ht="11.25">
      <c r="I3439" s="32"/>
      <c r="J3439" s="32"/>
      <c r="K3439" s="33"/>
      <c r="L3439" s="32"/>
      <c r="M3439" s="32"/>
    </row>
    <row r="3440" spans="9:13" s="31" customFormat="1" ht="11.25">
      <c r="I3440" s="32"/>
      <c r="J3440" s="32"/>
      <c r="K3440" s="33"/>
      <c r="L3440" s="32"/>
      <c r="M3440" s="32"/>
    </row>
    <row r="3441" spans="9:13" s="31" customFormat="1" ht="11.25">
      <c r="I3441" s="32"/>
      <c r="J3441" s="32"/>
      <c r="K3441" s="33"/>
      <c r="L3441" s="32"/>
      <c r="M3441" s="32"/>
    </row>
    <row r="3442" spans="9:13" s="31" customFormat="1" ht="11.25">
      <c r="I3442" s="32"/>
      <c r="J3442" s="32"/>
      <c r="K3442" s="33"/>
      <c r="L3442" s="32"/>
      <c r="M3442" s="32"/>
    </row>
    <row r="3443" spans="9:13" s="31" customFormat="1" ht="11.25">
      <c r="I3443" s="32"/>
      <c r="J3443" s="32"/>
      <c r="K3443" s="33"/>
      <c r="L3443" s="32"/>
      <c r="M3443" s="32"/>
    </row>
    <row r="3444" spans="9:13" s="31" customFormat="1" ht="11.25">
      <c r="I3444" s="32"/>
      <c r="J3444" s="32"/>
      <c r="K3444" s="33"/>
      <c r="L3444" s="32"/>
      <c r="M3444" s="32"/>
    </row>
    <row r="3445" spans="9:13" s="31" customFormat="1" ht="11.25">
      <c r="I3445" s="32"/>
      <c r="J3445" s="32"/>
      <c r="K3445" s="33"/>
      <c r="L3445" s="32"/>
      <c r="M3445" s="32"/>
    </row>
    <row r="3446" spans="9:13" s="31" customFormat="1" ht="11.25">
      <c r="I3446" s="32"/>
      <c r="J3446" s="32"/>
      <c r="K3446" s="33"/>
      <c r="L3446" s="32"/>
      <c r="M3446" s="32"/>
    </row>
    <row r="3447" spans="9:13" s="31" customFormat="1" ht="11.25">
      <c r="I3447" s="32"/>
      <c r="J3447" s="32"/>
      <c r="K3447" s="33"/>
      <c r="L3447" s="32"/>
      <c r="M3447" s="32"/>
    </row>
    <row r="3448" spans="9:13" s="31" customFormat="1" ht="11.25">
      <c r="I3448" s="32"/>
      <c r="J3448" s="32"/>
      <c r="K3448" s="33"/>
      <c r="L3448" s="32"/>
      <c r="M3448" s="32"/>
    </row>
    <row r="3449" spans="9:13" s="31" customFormat="1" ht="11.25">
      <c r="I3449" s="32"/>
      <c r="J3449" s="32"/>
      <c r="K3449" s="33"/>
      <c r="L3449" s="32"/>
      <c r="M3449" s="32"/>
    </row>
    <row r="3450" spans="9:13" s="31" customFormat="1" ht="11.25">
      <c r="I3450" s="32"/>
      <c r="J3450" s="32"/>
      <c r="K3450" s="33"/>
      <c r="L3450" s="32"/>
      <c r="M3450" s="32"/>
    </row>
    <row r="3451" spans="9:13" s="31" customFormat="1" ht="11.25">
      <c r="I3451" s="32"/>
      <c r="J3451" s="32"/>
      <c r="K3451" s="33"/>
      <c r="L3451" s="32"/>
      <c r="M3451" s="32"/>
    </row>
    <row r="3452" spans="9:13" s="31" customFormat="1" ht="11.25">
      <c r="I3452" s="32"/>
      <c r="J3452" s="32"/>
      <c r="K3452" s="33"/>
      <c r="L3452" s="32"/>
      <c r="M3452" s="32"/>
    </row>
    <row r="3453" spans="9:13" s="31" customFormat="1" ht="11.25">
      <c r="I3453" s="32"/>
      <c r="J3453" s="32"/>
      <c r="K3453" s="33"/>
      <c r="L3453" s="32"/>
      <c r="M3453" s="32"/>
    </row>
    <row r="3454" spans="9:13" s="31" customFormat="1" ht="11.25">
      <c r="I3454" s="32"/>
      <c r="J3454" s="32"/>
      <c r="K3454" s="33"/>
      <c r="L3454" s="32"/>
      <c r="M3454" s="32"/>
    </row>
    <row r="3455" spans="9:13" s="31" customFormat="1" ht="11.25">
      <c r="I3455" s="32"/>
      <c r="J3455" s="32"/>
      <c r="K3455" s="33"/>
      <c r="L3455" s="32"/>
      <c r="M3455" s="32"/>
    </row>
    <row r="3456" spans="9:13" s="31" customFormat="1" ht="11.25">
      <c r="I3456" s="32"/>
      <c r="J3456" s="32"/>
      <c r="K3456" s="33"/>
      <c r="L3456" s="32"/>
      <c r="M3456" s="32"/>
    </row>
    <row r="3457" spans="9:13" s="31" customFormat="1" ht="11.25">
      <c r="I3457" s="32"/>
      <c r="J3457" s="32"/>
      <c r="K3457" s="33"/>
      <c r="L3457" s="32"/>
      <c r="M3457" s="32"/>
    </row>
    <row r="3458" spans="9:13" s="31" customFormat="1" ht="11.25">
      <c r="I3458" s="32"/>
      <c r="J3458" s="32"/>
      <c r="K3458" s="33"/>
      <c r="L3458" s="32"/>
      <c r="M3458" s="32"/>
    </row>
    <row r="3459" spans="9:13" s="31" customFormat="1" ht="11.25">
      <c r="I3459" s="32"/>
      <c r="J3459" s="32"/>
      <c r="K3459" s="33"/>
      <c r="L3459" s="32"/>
      <c r="M3459" s="32"/>
    </row>
    <row r="3460" spans="9:13" s="31" customFormat="1" ht="11.25">
      <c r="I3460" s="32"/>
      <c r="J3460" s="32"/>
      <c r="K3460" s="33"/>
      <c r="L3460" s="32"/>
      <c r="M3460" s="32"/>
    </row>
    <row r="3461" spans="9:13" s="31" customFormat="1" ht="11.25">
      <c r="I3461" s="32"/>
      <c r="J3461" s="32"/>
      <c r="K3461" s="33"/>
      <c r="L3461" s="32"/>
      <c r="M3461" s="32"/>
    </row>
    <row r="3462" spans="9:13" s="31" customFormat="1" ht="11.25">
      <c r="I3462" s="32"/>
      <c r="J3462" s="32"/>
      <c r="K3462" s="33"/>
      <c r="L3462" s="32"/>
      <c r="M3462" s="32"/>
    </row>
    <row r="3463" spans="9:13" s="31" customFormat="1" ht="11.25">
      <c r="I3463" s="32"/>
      <c r="J3463" s="32"/>
      <c r="K3463" s="33"/>
      <c r="L3463" s="32"/>
      <c r="M3463" s="32"/>
    </row>
    <row r="3464" spans="9:13" s="31" customFormat="1" ht="11.25">
      <c r="I3464" s="32"/>
      <c r="J3464" s="32"/>
      <c r="K3464" s="33"/>
      <c r="L3464" s="32"/>
      <c r="M3464" s="32"/>
    </row>
    <row r="3465" spans="9:13" s="31" customFormat="1" ht="11.25">
      <c r="I3465" s="32"/>
      <c r="J3465" s="32"/>
      <c r="K3465" s="33"/>
      <c r="L3465" s="32"/>
      <c r="M3465" s="32"/>
    </row>
    <row r="3466" spans="9:13" s="31" customFormat="1" ht="11.25">
      <c r="I3466" s="32"/>
      <c r="J3466" s="32"/>
      <c r="K3466" s="33"/>
      <c r="L3466" s="32"/>
      <c r="M3466" s="32"/>
    </row>
    <row r="3467" spans="9:13" s="31" customFormat="1" ht="11.25">
      <c r="I3467" s="32"/>
      <c r="J3467" s="32"/>
      <c r="K3467" s="33"/>
      <c r="L3467" s="32"/>
      <c r="M3467" s="32"/>
    </row>
    <row r="3468" spans="9:13" s="31" customFormat="1" ht="11.25">
      <c r="I3468" s="32"/>
      <c r="J3468" s="32"/>
      <c r="K3468" s="33"/>
      <c r="L3468" s="32"/>
      <c r="M3468" s="32"/>
    </row>
    <row r="3469" spans="9:13" s="31" customFormat="1" ht="11.25">
      <c r="I3469" s="32"/>
      <c r="J3469" s="32"/>
      <c r="K3469" s="33"/>
      <c r="L3469" s="32"/>
      <c r="M3469" s="32"/>
    </row>
    <row r="3470" spans="9:13" s="31" customFormat="1" ht="11.25">
      <c r="I3470" s="32"/>
      <c r="J3470" s="32"/>
      <c r="K3470" s="33"/>
      <c r="L3470" s="32"/>
      <c r="M3470" s="32"/>
    </row>
    <row r="3471" spans="9:13" s="31" customFormat="1" ht="11.25">
      <c r="I3471" s="32"/>
      <c r="J3471" s="32"/>
      <c r="K3471" s="33"/>
      <c r="L3471" s="32"/>
      <c r="M3471" s="32"/>
    </row>
    <row r="3472" spans="9:13" s="31" customFormat="1" ht="11.25">
      <c r="I3472" s="32"/>
      <c r="J3472" s="32"/>
      <c r="K3472" s="33"/>
      <c r="L3472" s="32"/>
      <c r="M3472" s="32"/>
    </row>
    <row r="3473" spans="9:13" s="31" customFormat="1" ht="11.25">
      <c r="I3473" s="32"/>
      <c r="J3473" s="32"/>
      <c r="K3473" s="33"/>
      <c r="L3473" s="32"/>
      <c r="M3473" s="32"/>
    </row>
    <row r="3474" spans="9:13" s="31" customFormat="1" ht="11.25">
      <c r="I3474" s="32"/>
      <c r="J3474" s="32"/>
      <c r="K3474" s="33"/>
      <c r="L3474" s="32"/>
      <c r="M3474" s="32"/>
    </row>
    <row r="3475" spans="9:13" s="31" customFormat="1" ht="11.25">
      <c r="I3475" s="32"/>
      <c r="J3475" s="32"/>
      <c r="K3475" s="33"/>
      <c r="L3475" s="32"/>
      <c r="M3475" s="32"/>
    </row>
    <row r="3476" spans="9:13" s="31" customFormat="1" ht="11.25">
      <c r="I3476" s="32"/>
      <c r="J3476" s="32"/>
      <c r="K3476" s="33"/>
      <c r="L3476" s="32"/>
      <c r="M3476" s="32"/>
    </row>
    <row r="3477" spans="9:13" s="31" customFormat="1" ht="11.25">
      <c r="I3477" s="32"/>
      <c r="J3477" s="32"/>
      <c r="K3477" s="33"/>
      <c r="L3477" s="32"/>
      <c r="M3477" s="32"/>
    </row>
    <row r="3478" spans="9:13" s="31" customFormat="1" ht="11.25">
      <c r="I3478" s="32"/>
      <c r="J3478" s="32"/>
      <c r="K3478" s="33"/>
      <c r="L3478" s="32"/>
      <c r="M3478" s="32"/>
    </row>
    <row r="3479" spans="9:13" s="31" customFormat="1" ht="11.25">
      <c r="I3479" s="32"/>
      <c r="J3479" s="32"/>
      <c r="K3479" s="33"/>
      <c r="L3479" s="32"/>
      <c r="M3479" s="32"/>
    </row>
    <row r="3480" spans="9:13" s="31" customFormat="1" ht="11.25">
      <c r="I3480" s="32"/>
      <c r="J3480" s="32"/>
      <c r="K3480" s="33"/>
      <c r="L3480" s="32"/>
      <c r="M3480" s="32"/>
    </row>
    <row r="3481" spans="9:13" s="31" customFormat="1" ht="11.25">
      <c r="I3481" s="32"/>
      <c r="J3481" s="32"/>
      <c r="K3481" s="33"/>
      <c r="L3481" s="32"/>
      <c r="M3481" s="32"/>
    </row>
    <row r="3482" spans="9:13" s="31" customFormat="1" ht="11.25">
      <c r="I3482" s="32"/>
      <c r="J3482" s="32"/>
      <c r="K3482" s="33"/>
      <c r="L3482" s="32"/>
      <c r="M3482" s="32"/>
    </row>
    <row r="3483" spans="9:13" s="31" customFormat="1" ht="11.25">
      <c r="I3483" s="32"/>
      <c r="J3483" s="32"/>
      <c r="K3483" s="33"/>
      <c r="L3483" s="32"/>
      <c r="M3483" s="32"/>
    </row>
    <row r="3484" spans="9:13" s="31" customFormat="1" ht="11.25">
      <c r="I3484" s="32"/>
      <c r="J3484" s="32"/>
      <c r="K3484" s="33"/>
      <c r="L3484" s="32"/>
      <c r="M3484" s="32"/>
    </row>
    <row r="3485" spans="9:13" s="31" customFormat="1" ht="11.25">
      <c r="I3485" s="32"/>
      <c r="J3485" s="32"/>
      <c r="K3485" s="33"/>
      <c r="L3485" s="32"/>
      <c r="M3485" s="32"/>
    </row>
    <row r="3486" spans="9:13" s="31" customFormat="1" ht="11.25">
      <c r="I3486" s="32"/>
      <c r="J3486" s="32"/>
      <c r="K3486" s="33"/>
      <c r="L3486" s="32"/>
      <c r="M3486" s="32"/>
    </row>
    <row r="3487" spans="9:13" s="31" customFormat="1" ht="11.25">
      <c r="I3487" s="32"/>
      <c r="J3487" s="32"/>
      <c r="K3487" s="33"/>
      <c r="L3487" s="32"/>
      <c r="M3487" s="32"/>
    </row>
    <row r="3488" spans="9:13" s="31" customFormat="1" ht="11.25">
      <c r="I3488" s="32"/>
      <c r="J3488" s="32"/>
      <c r="K3488" s="33"/>
      <c r="L3488" s="32"/>
      <c r="M3488" s="32"/>
    </row>
    <row r="3489" spans="9:13" s="31" customFormat="1" ht="11.25">
      <c r="I3489" s="32"/>
      <c r="J3489" s="32"/>
      <c r="K3489" s="33"/>
      <c r="L3489" s="32"/>
      <c r="M3489" s="32"/>
    </row>
    <row r="3490" spans="9:13" s="31" customFormat="1" ht="11.25">
      <c r="I3490" s="32"/>
      <c r="J3490" s="32"/>
      <c r="K3490" s="33"/>
      <c r="L3490" s="32"/>
      <c r="M3490" s="32"/>
    </row>
    <row r="3491" spans="9:13" s="31" customFormat="1" ht="11.25">
      <c r="I3491" s="32"/>
      <c r="J3491" s="32"/>
      <c r="K3491" s="33"/>
      <c r="L3491" s="32"/>
      <c r="M3491" s="32"/>
    </row>
    <row r="3492" spans="9:13" s="31" customFormat="1" ht="11.25">
      <c r="I3492" s="32"/>
      <c r="J3492" s="32"/>
      <c r="K3492" s="33"/>
      <c r="L3492" s="32"/>
      <c r="M3492" s="32"/>
    </row>
    <row r="3493" spans="9:13" s="31" customFormat="1" ht="11.25">
      <c r="I3493" s="32"/>
      <c r="J3493" s="32"/>
      <c r="K3493" s="33"/>
      <c r="L3493" s="32"/>
      <c r="M3493" s="32"/>
    </row>
    <row r="3494" spans="9:13" s="31" customFormat="1" ht="11.25">
      <c r="I3494" s="32"/>
      <c r="J3494" s="32"/>
      <c r="K3494" s="33"/>
      <c r="L3494" s="32"/>
      <c r="M3494" s="32"/>
    </row>
    <row r="3495" spans="9:13" s="31" customFormat="1" ht="11.25">
      <c r="I3495" s="32"/>
      <c r="J3495" s="32"/>
      <c r="K3495" s="33"/>
      <c r="L3495" s="32"/>
      <c r="M3495" s="32"/>
    </row>
    <row r="3496" spans="9:13" s="31" customFormat="1" ht="11.25">
      <c r="I3496" s="32"/>
      <c r="J3496" s="32"/>
      <c r="K3496" s="33"/>
      <c r="L3496" s="32"/>
      <c r="M3496" s="32"/>
    </row>
    <row r="3497" spans="9:13" s="31" customFormat="1" ht="11.25">
      <c r="I3497" s="32"/>
      <c r="J3497" s="32"/>
      <c r="K3497" s="33"/>
      <c r="L3497" s="32"/>
      <c r="M3497" s="32"/>
    </row>
    <row r="3498" spans="9:13" s="31" customFormat="1" ht="11.25">
      <c r="I3498" s="32"/>
      <c r="J3498" s="32"/>
      <c r="K3498" s="33"/>
      <c r="L3498" s="32"/>
      <c r="M3498" s="32"/>
    </row>
    <row r="3499" spans="9:13" s="31" customFormat="1" ht="11.25">
      <c r="I3499" s="32"/>
      <c r="J3499" s="32"/>
      <c r="K3499" s="33"/>
      <c r="L3499" s="32"/>
      <c r="M3499" s="32"/>
    </row>
    <row r="3500" spans="9:13" s="31" customFormat="1" ht="11.25">
      <c r="I3500" s="32"/>
      <c r="J3500" s="32"/>
      <c r="K3500" s="33"/>
      <c r="L3500" s="32"/>
      <c r="M3500" s="32"/>
    </row>
    <row r="3501" spans="9:13" s="31" customFormat="1" ht="11.25">
      <c r="I3501" s="32"/>
      <c r="J3501" s="32"/>
      <c r="K3501" s="33"/>
      <c r="L3501" s="32"/>
      <c r="M3501" s="32"/>
    </row>
    <row r="3502" spans="9:13" s="31" customFormat="1" ht="11.25">
      <c r="I3502" s="32"/>
      <c r="J3502" s="32"/>
      <c r="K3502" s="33"/>
      <c r="L3502" s="32"/>
      <c r="M3502" s="32"/>
    </row>
    <row r="3503" spans="9:13" s="31" customFormat="1" ht="11.25">
      <c r="I3503" s="32"/>
      <c r="J3503" s="32"/>
      <c r="K3503" s="33"/>
      <c r="L3503" s="32"/>
      <c r="M3503" s="32"/>
    </row>
    <row r="3504" spans="9:13" s="31" customFormat="1" ht="11.25">
      <c r="I3504" s="32"/>
      <c r="J3504" s="32"/>
      <c r="K3504" s="33"/>
      <c r="L3504" s="32"/>
      <c r="M3504" s="32"/>
    </row>
    <row r="3505" spans="9:13" s="31" customFormat="1" ht="11.25">
      <c r="I3505" s="32"/>
      <c r="J3505" s="32"/>
      <c r="K3505" s="33"/>
      <c r="L3505" s="32"/>
      <c r="M3505" s="32"/>
    </row>
    <row r="3506" spans="9:13" s="31" customFormat="1" ht="11.25">
      <c r="I3506" s="32"/>
      <c r="J3506" s="32"/>
      <c r="K3506" s="33"/>
      <c r="L3506" s="32"/>
      <c r="M3506" s="32"/>
    </row>
    <row r="3507" spans="9:13" s="31" customFormat="1" ht="11.25">
      <c r="I3507" s="32"/>
      <c r="J3507" s="32"/>
      <c r="K3507" s="33"/>
      <c r="L3507" s="32"/>
      <c r="M3507" s="32"/>
    </row>
    <row r="3508" spans="9:13" s="31" customFormat="1" ht="11.25">
      <c r="I3508" s="32"/>
      <c r="J3508" s="32"/>
      <c r="K3508" s="33"/>
      <c r="L3508" s="32"/>
      <c r="M3508" s="32"/>
    </row>
    <row r="3509" spans="9:13" s="31" customFormat="1" ht="11.25">
      <c r="I3509" s="32"/>
      <c r="J3509" s="32"/>
      <c r="K3509" s="33"/>
      <c r="L3509" s="32"/>
      <c r="M3509" s="32"/>
    </row>
    <row r="3510" spans="9:13" s="31" customFormat="1" ht="11.25">
      <c r="I3510" s="32"/>
      <c r="J3510" s="32"/>
      <c r="K3510" s="33"/>
      <c r="L3510" s="32"/>
      <c r="M3510" s="32"/>
    </row>
    <row r="3511" spans="9:13" s="31" customFormat="1" ht="11.25">
      <c r="I3511" s="32"/>
      <c r="J3511" s="32"/>
      <c r="K3511" s="33"/>
      <c r="L3511" s="32"/>
      <c r="M3511" s="32"/>
    </row>
    <row r="3512" spans="9:13" s="31" customFormat="1" ht="11.25">
      <c r="I3512" s="32"/>
      <c r="J3512" s="32"/>
      <c r="K3512" s="33"/>
      <c r="L3512" s="32"/>
      <c r="M3512" s="32"/>
    </row>
    <row r="3513" spans="9:13" s="31" customFormat="1" ht="11.25">
      <c r="I3513" s="32"/>
      <c r="J3513" s="32"/>
      <c r="K3513" s="33"/>
      <c r="L3513" s="32"/>
      <c r="M3513" s="32"/>
    </row>
    <row r="3514" spans="9:13" s="31" customFormat="1" ht="11.25">
      <c r="I3514" s="32"/>
      <c r="J3514" s="32"/>
      <c r="K3514" s="33"/>
      <c r="L3514" s="32"/>
      <c r="M3514" s="32"/>
    </row>
    <row r="3515" spans="9:13" s="31" customFormat="1" ht="11.25">
      <c r="I3515" s="32"/>
      <c r="J3515" s="32"/>
      <c r="K3515" s="33"/>
      <c r="L3515" s="32"/>
      <c r="M3515" s="32"/>
    </row>
    <row r="3516" spans="9:13" s="31" customFormat="1" ht="11.25">
      <c r="I3516" s="32"/>
      <c r="J3516" s="32"/>
      <c r="K3516" s="33"/>
      <c r="L3516" s="32"/>
      <c r="M3516" s="32"/>
    </row>
    <row r="3517" spans="9:13" s="31" customFormat="1" ht="11.25">
      <c r="I3517" s="32"/>
      <c r="J3517" s="32"/>
      <c r="K3517" s="33"/>
      <c r="L3517" s="32"/>
      <c r="M3517" s="32"/>
    </row>
    <row r="3518" spans="9:13" s="31" customFormat="1" ht="11.25">
      <c r="I3518" s="32"/>
      <c r="J3518" s="32"/>
      <c r="K3518" s="33"/>
      <c r="L3518" s="32"/>
      <c r="M3518" s="32"/>
    </row>
    <row r="3519" spans="9:13" s="31" customFormat="1" ht="11.25">
      <c r="I3519" s="32"/>
      <c r="J3519" s="32"/>
      <c r="K3519" s="33"/>
      <c r="L3519" s="32"/>
      <c r="M3519" s="32"/>
    </row>
    <row r="3520" spans="9:13" s="31" customFormat="1" ht="11.25">
      <c r="I3520" s="32"/>
      <c r="J3520" s="32"/>
      <c r="K3520" s="33"/>
      <c r="L3520" s="32"/>
      <c r="M3520" s="32"/>
    </row>
    <row r="3521" spans="9:13" s="31" customFormat="1" ht="11.25">
      <c r="I3521" s="32"/>
      <c r="J3521" s="32"/>
      <c r="K3521" s="33"/>
      <c r="L3521" s="32"/>
      <c r="M3521" s="32"/>
    </row>
    <row r="3522" spans="9:13" s="31" customFormat="1" ht="11.25">
      <c r="I3522" s="32"/>
      <c r="J3522" s="32"/>
      <c r="K3522" s="33"/>
      <c r="L3522" s="32"/>
      <c r="M3522" s="32"/>
    </row>
    <row r="3523" spans="9:13" s="31" customFormat="1" ht="11.25">
      <c r="I3523" s="32"/>
      <c r="J3523" s="32"/>
      <c r="K3523" s="33"/>
      <c r="L3523" s="32"/>
      <c r="M3523" s="32"/>
    </row>
    <row r="3524" spans="9:13" s="31" customFormat="1" ht="11.25">
      <c r="I3524" s="32"/>
      <c r="J3524" s="32"/>
      <c r="K3524" s="33"/>
      <c r="L3524" s="32"/>
      <c r="M3524" s="32"/>
    </row>
    <row r="3525" spans="9:13" s="31" customFormat="1" ht="11.25">
      <c r="I3525" s="32"/>
      <c r="J3525" s="32"/>
      <c r="K3525" s="33"/>
      <c r="L3525" s="32"/>
      <c r="M3525" s="32"/>
    </row>
    <row r="3526" spans="9:13" s="31" customFormat="1" ht="11.25">
      <c r="I3526" s="32"/>
      <c r="J3526" s="32"/>
      <c r="K3526" s="33"/>
      <c r="L3526" s="32"/>
      <c r="M3526" s="32"/>
    </row>
    <row r="3527" spans="9:13" s="31" customFormat="1" ht="11.25">
      <c r="I3527" s="32"/>
      <c r="J3527" s="32"/>
      <c r="K3527" s="33"/>
      <c r="L3527" s="32"/>
      <c r="M3527" s="32"/>
    </row>
    <row r="3528" spans="9:13" s="31" customFormat="1" ht="11.25">
      <c r="I3528" s="32"/>
      <c r="J3528" s="32"/>
      <c r="K3528" s="33"/>
      <c r="L3528" s="32"/>
      <c r="M3528" s="32"/>
    </row>
    <row r="3529" spans="9:13" s="31" customFormat="1" ht="11.25">
      <c r="I3529" s="32"/>
      <c r="J3529" s="32"/>
      <c r="K3529" s="33"/>
      <c r="L3529" s="32"/>
      <c r="M3529" s="32"/>
    </row>
    <row r="3530" spans="9:13" s="31" customFormat="1" ht="11.25">
      <c r="I3530" s="32"/>
      <c r="J3530" s="32"/>
      <c r="K3530" s="33"/>
      <c r="L3530" s="32"/>
      <c r="M3530" s="32"/>
    </row>
    <row r="3531" spans="9:13" s="31" customFormat="1" ht="11.25">
      <c r="I3531" s="32"/>
      <c r="J3531" s="32"/>
      <c r="K3531" s="33"/>
      <c r="L3531" s="32"/>
      <c r="M3531" s="32"/>
    </row>
    <row r="3532" spans="9:13" s="31" customFormat="1" ht="11.25">
      <c r="I3532" s="32"/>
      <c r="J3532" s="32"/>
      <c r="K3532" s="33"/>
      <c r="L3532" s="32"/>
      <c r="M3532" s="32"/>
    </row>
    <row r="3533" spans="9:13" s="31" customFormat="1" ht="11.25">
      <c r="I3533" s="32"/>
      <c r="J3533" s="32"/>
      <c r="K3533" s="33"/>
      <c r="L3533" s="32"/>
      <c r="M3533" s="32"/>
    </row>
    <row r="3534" spans="9:13" s="31" customFormat="1" ht="11.25">
      <c r="I3534" s="32"/>
      <c r="J3534" s="32"/>
      <c r="K3534" s="33"/>
      <c r="L3534" s="32"/>
      <c r="M3534" s="32"/>
    </row>
    <row r="3535" spans="9:13" s="31" customFormat="1" ht="11.25">
      <c r="I3535" s="32"/>
      <c r="J3535" s="32"/>
      <c r="K3535" s="33"/>
      <c r="L3535" s="32"/>
      <c r="M3535" s="32"/>
    </row>
    <row r="3536" spans="9:13" s="31" customFormat="1" ht="11.25">
      <c r="I3536" s="32"/>
      <c r="J3536" s="32"/>
      <c r="K3536" s="33"/>
      <c r="L3536" s="32"/>
      <c r="M3536" s="32"/>
    </row>
    <row r="3537" spans="9:13" s="31" customFormat="1" ht="11.25">
      <c r="I3537" s="32"/>
      <c r="J3537" s="32"/>
      <c r="K3537" s="33"/>
      <c r="L3537" s="32"/>
      <c r="M3537" s="32"/>
    </row>
    <row r="3538" spans="9:13" s="31" customFormat="1" ht="11.25">
      <c r="I3538" s="32"/>
      <c r="J3538" s="32"/>
      <c r="K3538" s="33"/>
      <c r="L3538" s="32"/>
      <c r="M3538" s="32"/>
    </row>
    <row r="3539" spans="9:13" s="31" customFormat="1" ht="11.25">
      <c r="I3539" s="32"/>
      <c r="J3539" s="32"/>
      <c r="K3539" s="33"/>
      <c r="L3539" s="32"/>
      <c r="M3539" s="32"/>
    </row>
    <row r="3540" spans="9:13" s="31" customFormat="1" ht="11.25">
      <c r="I3540" s="32"/>
      <c r="J3540" s="32"/>
      <c r="K3540" s="33"/>
      <c r="L3540" s="32"/>
      <c r="M3540" s="32"/>
    </row>
    <row r="3541" spans="9:13" s="31" customFormat="1" ht="11.25">
      <c r="I3541" s="32"/>
      <c r="J3541" s="32"/>
      <c r="K3541" s="33"/>
      <c r="L3541" s="32"/>
      <c r="M3541" s="32"/>
    </row>
    <row r="3542" spans="9:13" s="31" customFormat="1" ht="11.25">
      <c r="I3542" s="32"/>
      <c r="J3542" s="32"/>
      <c r="K3542" s="33"/>
      <c r="L3542" s="32"/>
      <c r="M3542" s="32"/>
    </row>
    <row r="3543" spans="9:13" s="31" customFormat="1" ht="11.25">
      <c r="I3543" s="32"/>
      <c r="J3543" s="32"/>
      <c r="K3543" s="33"/>
      <c r="L3543" s="32"/>
      <c r="M3543" s="32"/>
    </row>
    <row r="3544" spans="9:13" s="31" customFormat="1" ht="11.25">
      <c r="I3544" s="32"/>
      <c r="J3544" s="32"/>
      <c r="K3544" s="33"/>
      <c r="L3544" s="32"/>
      <c r="M3544" s="32"/>
    </row>
    <row r="3545" spans="9:13" s="31" customFormat="1" ht="11.25">
      <c r="I3545" s="32"/>
      <c r="J3545" s="32"/>
      <c r="K3545" s="33"/>
      <c r="L3545" s="32"/>
      <c r="M3545" s="32"/>
    </row>
    <row r="3546" spans="9:13" s="31" customFormat="1" ht="11.25">
      <c r="I3546" s="32"/>
      <c r="J3546" s="32"/>
      <c r="K3546" s="33"/>
      <c r="L3546" s="32"/>
      <c r="M3546" s="32"/>
    </row>
    <row r="3547" spans="9:13" s="31" customFormat="1" ht="11.25">
      <c r="I3547" s="32"/>
      <c r="J3547" s="32"/>
      <c r="K3547" s="33"/>
      <c r="L3547" s="32"/>
      <c r="M3547" s="32"/>
    </row>
    <row r="3548" spans="9:13" s="31" customFormat="1" ht="11.25">
      <c r="I3548" s="32"/>
      <c r="J3548" s="32"/>
      <c r="K3548" s="33"/>
      <c r="L3548" s="32"/>
      <c r="M3548" s="32"/>
    </row>
    <row r="3549" spans="9:13" s="31" customFormat="1" ht="11.25">
      <c r="I3549" s="32"/>
      <c r="J3549" s="32"/>
      <c r="K3549" s="33"/>
      <c r="L3549" s="32"/>
      <c r="M3549" s="32"/>
    </row>
    <row r="3550" spans="9:13" s="31" customFormat="1" ht="11.25">
      <c r="I3550" s="32"/>
      <c r="J3550" s="32"/>
      <c r="K3550" s="33"/>
      <c r="L3550" s="32"/>
      <c r="M3550" s="32"/>
    </row>
    <row r="3551" spans="9:13" s="31" customFormat="1" ht="11.25">
      <c r="I3551" s="32"/>
      <c r="J3551" s="32"/>
      <c r="K3551" s="33"/>
      <c r="L3551" s="32"/>
      <c r="M3551" s="32"/>
    </row>
    <row r="3552" spans="9:13" s="31" customFormat="1" ht="11.25">
      <c r="I3552" s="32"/>
      <c r="J3552" s="32"/>
      <c r="K3552" s="33"/>
      <c r="L3552" s="32"/>
      <c r="M3552" s="32"/>
    </row>
    <row r="3553" spans="9:13" s="31" customFormat="1" ht="11.25">
      <c r="I3553" s="32"/>
      <c r="J3553" s="32"/>
      <c r="K3553" s="33"/>
      <c r="L3553" s="32"/>
      <c r="M3553" s="32"/>
    </row>
    <row r="3554" spans="9:13" s="31" customFormat="1" ht="11.25">
      <c r="I3554" s="32"/>
      <c r="J3554" s="32"/>
      <c r="K3554" s="33"/>
      <c r="L3554" s="32"/>
      <c r="M3554" s="32"/>
    </row>
    <row r="3555" spans="9:13" s="31" customFormat="1" ht="11.25">
      <c r="I3555" s="32"/>
      <c r="J3555" s="32"/>
      <c r="K3555" s="33"/>
      <c r="L3555" s="32"/>
      <c r="M3555" s="32"/>
    </row>
    <row r="3556" spans="9:13" s="31" customFormat="1" ht="11.25">
      <c r="I3556" s="32"/>
      <c r="J3556" s="32"/>
      <c r="K3556" s="33"/>
      <c r="L3556" s="32"/>
      <c r="M3556" s="32"/>
    </row>
    <row r="3557" spans="9:13" s="31" customFormat="1" ht="11.25">
      <c r="I3557" s="32"/>
      <c r="J3557" s="32"/>
      <c r="K3557" s="33"/>
      <c r="L3557" s="32"/>
      <c r="M3557" s="32"/>
    </row>
    <row r="3558" spans="9:13" s="31" customFormat="1" ht="11.25">
      <c r="I3558" s="32"/>
      <c r="J3558" s="32"/>
      <c r="K3558" s="33"/>
      <c r="L3558" s="32"/>
      <c r="M3558" s="32"/>
    </row>
    <row r="3559" spans="9:13" s="31" customFormat="1" ht="11.25">
      <c r="I3559" s="32"/>
      <c r="J3559" s="32"/>
      <c r="K3559" s="33"/>
      <c r="L3559" s="32"/>
      <c r="M3559" s="32"/>
    </row>
    <row r="3560" spans="9:13" s="31" customFormat="1" ht="11.25">
      <c r="I3560" s="32"/>
      <c r="J3560" s="32"/>
      <c r="K3560" s="33"/>
      <c r="L3560" s="32"/>
      <c r="M3560" s="32"/>
    </row>
    <row r="3561" spans="9:13" s="31" customFormat="1" ht="11.25">
      <c r="I3561" s="32"/>
      <c r="J3561" s="32"/>
      <c r="K3561" s="33"/>
      <c r="L3561" s="32"/>
      <c r="M3561" s="32"/>
    </row>
    <row r="3562" spans="9:13" s="31" customFormat="1" ht="11.25">
      <c r="I3562" s="32"/>
      <c r="J3562" s="32"/>
      <c r="K3562" s="33"/>
      <c r="L3562" s="32"/>
      <c r="M3562" s="32"/>
    </row>
    <row r="3563" spans="9:13" s="31" customFormat="1" ht="11.25">
      <c r="I3563" s="32"/>
      <c r="J3563" s="32"/>
      <c r="K3563" s="33"/>
      <c r="L3563" s="32"/>
      <c r="M3563" s="32"/>
    </row>
    <row r="3564" spans="9:13" s="31" customFormat="1" ht="11.25">
      <c r="I3564" s="32"/>
      <c r="J3564" s="32"/>
      <c r="K3564" s="33"/>
      <c r="L3564" s="32"/>
      <c r="M3564" s="32"/>
    </row>
    <row r="3565" spans="9:13" s="31" customFormat="1" ht="11.25">
      <c r="I3565" s="32"/>
      <c r="J3565" s="32"/>
      <c r="K3565" s="33"/>
      <c r="L3565" s="32"/>
      <c r="M3565" s="32"/>
    </row>
    <row r="3566" spans="9:13" s="31" customFormat="1" ht="11.25">
      <c r="I3566" s="32"/>
      <c r="J3566" s="32"/>
      <c r="K3566" s="33"/>
      <c r="L3566" s="32"/>
      <c r="M3566" s="32"/>
    </row>
    <row r="3567" spans="9:13" s="31" customFormat="1" ht="11.25">
      <c r="I3567" s="32"/>
      <c r="J3567" s="32"/>
      <c r="K3567" s="33"/>
      <c r="L3567" s="32"/>
      <c r="M3567" s="32"/>
    </row>
    <row r="3568" spans="9:13" s="31" customFormat="1" ht="11.25">
      <c r="I3568" s="32"/>
      <c r="J3568" s="32"/>
      <c r="K3568" s="33"/>
      <c r="L3568" s="32"/>
      <c r="M3568" s="32"/>
    </row>
    <row r="3569" spans="9:13" s="31" customFormat="1" ht="11.25">
      <c r="I3569" s="32"/>
      <c r="J3569" s="32"/>
      <c r="K3569" s="33"/>
      <c r="L3569" s="32"/>
      <c r="M3569" s="32"/>
    </row>
    <row r="3570" spans="9:13" s="31" customFormat="1" ht="11.25">
      <c r="I3570" s="32"/>
      <c r="J3570" s="32"/>
      <c r="K3570" s="33"/>
      <c r="L3570" s="32"/>
      <c r="M3570" s="32"/>
    </row>
    <row r="3571" spans="9:13" s="31" customFormat="1" ht="11.25">
      <c r="I3571" s="32"/>
      <c r="J3571" s="32"/>
      <c r="K3571" s="33"/>
      <c r="L3571" s="32"/>
      <c r="M3571" s="32"/>
    </row>
    <row r="3572" spans="9:13" s="31" customFormat="1" ht="11.25">
      <c r="I3572" s="32"/>
      <c r="J3572" s="32"/>
      <c r="K3572" s="33"/>
      <c r="L3572" s="32"/>
      <c r="M3572" s="32"/>
    </row>
    <row r="3573" spans="9:13" s="31" customFormat="1" ht="11.25">
      <c r="I3573" s="32"/>
      <c r="J3573" s="32"/>
      <c r="K3573" s="33"/>
      <c r="L3573" s="32"/>
      <c r="M3573" s="32"/>
    </row>
    <row r="3574" spans="9:13" s="31" customFormat="1" ht="11.25">
      <c r="I3574" s="32"/>
      <c r="J3574" s="32"/>
      <c r="K3574" s="33"/>
      <c r="L3574" s="32"/>
      <c r="M3574" s="32"/>
    </row>
    <row r="3575" spans="9:13" s="31" customFormat="1" ht="11.25">
      <c r="I3575" s="32"/>
      <c r="J3575" s="32"/>
      <c r="K3575" s="33"/>
      <c r="L3575" s="32"/>
      <c r="M3575" s="32"/>
    </row>
    <row r="3576" spans="9:13" s="31" customFormat="1" ht="11.25">
      <c r="I3576" s="32"/>
      <c r="J3576" s="32"/>
      <c r="K3576" s="33"/>
      <c r="L3576" s="32"/>
      <c r="M3576" s="32"/>
    </row>
    <row r="3577" spans="9:13" s="31" customFormat="1" ht="11.25">
      <c r="I3577" s="32"/>
      <c r="J3577" s="32"/>
      <c r="K3577" s="33"/>
      <c r="L3577" s="32"/>
      <c r="M3577" s="32"/>
    </row>
    <row r="3578" spans="9:13" s="31" customFormat="1" ht="11.25">
      <c r="I3578" s="32"/>
      <c r="J3578" s="32"/>
      <c r="K3578" s="33"/>
      <c r="L3578" s="32"/>
      <c r="M3578" s="32"/>
    </row>
    <row r="3579" spans="9:13" s="31" customFormat="1" ht="11.25">
      <c r="I3579" s="32"/>
      <c r="J3579" s="32"/>
      <c r="K3579" s="33"/>
      <c r="L3579" s="32"/>
      <c r="M3579" s="32"/>
    </row>
    <row r="3580" spans="9:13" s="31" customFormat="1" ht="11.25">
      <c r="I3580" s="32"/>
      <c r="J3580" s="32"/>
      <c r="K3580" s="33"/>
      <c r="L3580" s="32"/>
      <c r="M3580" s="32"/>
    </row>
    <row r="3581" spans="9:13" s="31" customFormat="1" ht="11.25">
      <c r="I3581" s="32"/>
      <c r="J3581" s="32"/>
      <c r="K3581" s="33"/>
      <c r="L3581" s="32"/>
      <c r="M3581" s="32"/>
    </row>
    <row r="3582" spans="9:13" s="31" customFormat="1" ht="11.25">
      <c r="I3582" s="32"/>
      <c r="J3582" s="32"/>
      <c r="K3582" s="33"/>
      <c r="L3582" s="32"/>
      <c r="M3582" s="32"/>
    </row>
    <row r="3583" spans="9:13" s="31" customFormat="1" ht="11.25">
      <c r="I3583" s="32"/>
      <c r="J3583" s="32"/>
      <c r="K3583" s="33"/>
      <c r="L3583" s="32"/>
      <c r="M3583" s="32"/>
    </row>
    <row r="3584" spans="9:13" s="31" customFormat="1" ht="11.25">
      <c r="I3584" s="32"/>
      <c r="J3584" s="32"/>
      <c r="K3584" s="33"/>
      <c r="L3584" s="32"/>
      <c r="M3584" s="32"/>
    </row>
    <row r="3585" spans="9:13" s="31" customFormat="1" ht="11.25">
      <c r="I3585" s="32"/>
      <c r="J3585" s="32"/>
      <c r="K3585" s="33"/>
      <c r="L3585" s="32"/>
      <c r="M3585" s="32"/>
    </row>
    <row r="3586" spans="9:13" s="31" customFormat="1" ht="11.25">
      <c r="I3586" s="32"/>
      <c r="J3586" s="32"/>
      <c r="K3586" s="33"/>
      <c r="L3586" s="32"/>
      <c r="M3586" s="32"/>
    </row>
    <row r="3587" spans="9:13" s="31" customFormat="1" ht="11.25">
      <c r="I3587" s="32"/>
      <c r="J3587" s="32"/>
      <c r="K3587" s="33"/>
      <c r="L3587" s="32"/>
      <c r="M3587" s="32"/>
    </row>
    <row r="3588" spans="9:13" s="31" customFormat="1" ht="11.25">
      <c r="I3588" s="32"/>
      <c r="J3588" s="32"/>
      <c r="K3588" s="33"/>
      <c r="L3588" s="32"/>
      <c r="M3588" s="32"/>
    </row>
    <row r="3589" spans="9:13" s="31" customFormat="1" ht="11.25">
      <c r="I3589" s="32"/>
      <c r="J3589" s="32"/>
      <c r="K3589" s="33"/>
      <c r="L3589" s="32"/>
      <c r="M3589" s="32"/>
    </row>
    <row r="3590" spans="9:13" s="31" customFormat="1" ht="11.25">
      <c r="I3590" s="32"/>
      <c r="J3590" s="32"/>
      <c r="K3590" s="33"/>
      <c r="L3590" s="32"/>
      <c r="M3590" s="32"/>
    </row>
    <row r="3591" spans="9:13" s="31" customFormat="1" ht="11.25">
      <c r="I3591" s="32"/>
      <c r="J3591" s="32"/>
      <c r="K3591" s="33"/>
      <c r="L3591" s="32"/>
      <c r="M3591" s="32"/>
    </row>
    <row r="3592" spans="9:13" s="31" customFormat="1" ht="11.25">
      <c r="I3592" s="32"/>
      <c r="J3592" s="32"/>
      <c r="K3592" s="33"/>
      <c r="L3592" s="32"/>
      <c r="M3592" s="32"/>
    </row>
    <row r="3593" spans="9:13" s="31" customFormat="1" ht="11.25">
      <c r="I3593" s="32"/>
      <c r="J3593" s="32"/>
      <c r="K3593" s="33"/>
      <c r="L3593" s="32"/>
      <c r="M3593" s="32"/>
    </row>
    <row r="3594" spans="9:13" s="31" customFormat="1" ht="11.25">
      <c r="I3594" s="32"/>
      <c r="J3594" s="32"/>
      <c r="K3594" s="33"/>
      <c r="L3594" s="32"/>
      <c r="M3594" s="32"/>
    </row>
    <row r="3595" spans="9:13" s="31" customFormat="1" ht="11.25">
      <c r="I3595" s="32"/>
      <c r="J3595" s="32"/>
      <c r="K3595" s="33"/>
      <c r="L3595" s="32"/>
      <c r="M3595" s="32"/>
    </row>
    <row r="3596" spans="9:13" s="31" customFormat="1" ht="11.25">
      <c r="I3596" s="32"/>
      <c r="J3596" s="32"/>
      <c r="K3596" s="33"/>
      <c r="L3596" s="32"/>
      <c r="M3596" s="32"/>
    </row>
    <row r="3597" spans="9:13" s="31" customFormat="1" ht="11.25">
      <c r="I3597" s="32"/>
      <c r="J3597" s="32"/>
      <c r="K3597" s="33"/>
      <c r="L3597" s="32"/>
      <c r="M3597" s="32"/>
    </row>
    <row r="3598" spans="9:13" s="31" customFormat="1" ht="11.25">
      <c r="I3598" s="32"/>
      <c r="J3598" s="32"/>
      <c r="K3598" s="33"/>
      <c r="L3598" s="32"/>
      <c r="M3598" s="32"/>
    </row>
    <row r="3599" spans="9:13" s="31" customFormat="1" ht="11.25">
      <c r="I3599" s="32"/>
      <c r="J3599" s="32"/>
      <c r="K3599" s="33"/>
      <c r="L3599" s="32"/>
      <c r="M3599" s="32"/>
    </row>
    <row r="3600" spans="9:13" s="31" customFormat="1" ht="11.25">
      <c r="I3600" s="32"/>
      <c r="J3600" s="32"/>
      <c r="K3600" s="33"/>
      <c r="L3600" s="32"/>
      <c r="M3600" s="32"/>
    </row>
    <row r="3601" spans="9:13" s="31" customFormat="1" ht="11.25">
      <c r="I3601" s="32"/>
      <c r="J3601" s="32"/>
      <c r="K3601" s="33"/>
      <c r="L3601" s="32"/>
      <c r="M3601" s="32"/>
    </row>
    <row r="3602" spans="9:13" s="31" customFormat="1" ht="11.25">
      <c r="I3602" s="32"/>
      <c r="J3602" s="32"/>
      <c r="K3602" s="33"/>
      <c r="L3602" s="32"/>
      <c r="M3602" s="32"/>
    </row>
    <row r="3603" spans="9:13" s="31" customFormat="1" ht="11.25">
      <c r="I3603" s="32"/>
      <c r="J3603" s="32"/>
      <c r="K3603" s="33"/>
      <c r="L3603" s="32"/>
      <c r="M3603" s="32"/>
    </row>
    <row r="3604" spans="9:13" s="31" customFormat="1" ht="11.25">
      <c r="I3604" s="32"/>
      <c r="J3604" s="32"/>
      <c r="K3604" s="33"/>
      <c r="L3604" s="32"/>
      <c r="M3604" s="32"/>
    </row>
    <row r="3605" spans="9:13" s="31" customFormat="1" ht="11.25">
      <c r="I3605" s="32"/>
      <c r="J3605" s="32"/>
      <c r="K3605" s="33"/>
      <c r="L3605" s="32"/>
      <c r="M3605" s="32"/>
    </row>
    <row r="3606" spans="9:13" s="31" customFormat="1" ht="11.25">
      <c r="I3606" s="32"/>
      <c r="J3606" s="32"/>
      <c r="K3606" s="33"/>
      <c r="L3606" s="32"/>
      <c r="M3606" s="32"/>
    </row>
    <row r="3607" spans="9:13" s="31" customFormat="1" ht="11.25">
      <c r="I3607" s="32"/>
      <c r="J3607" s="32"/>
      <c r="K3607" s="33"/>
      <c r="L3607" s="32"/>
      <c r="M3607" s="32"/>
    </row>
    <row r="3608" spans="9:13" s="31" customFormat="1" ht="11.25">
      <c r="I3608" s="32"/>
      <c r="J3608" s="32"/>
      <c r="K3608" s="33"/>
      <c r="L3608" s="32"/>
      <c r="M3608" s="32"/>
    </row>
    <row r="3609" spans="9:13" s="31" customFormat="1" ht="11.25">
      <c r="I3609" s="32"/>
      <c r="J3609" s="32"/>
      <c r="K3609" s="33"/>
      <c r="L3609" s="32"/>
      <c r="M3609" s="32"/>
    </row>
    <row r="3610" spans="9:13" s="31" customFormat="1" ht="11.25">
      <c r="I3610" s="32"/>
      <c r="J3610" s="32"/>
      <c r="K3610" s="33"/>
      <c r="L3610" s="32"/>
      <c r="M3610" s="32"/>
    </row>
    <row r="3611" spans="9:13" s="31" customFormat="1" ht="11.25">
      <c r="I3611" s="32"/>
      <c r="J3611" s="32"/>
      <c r="K3611" s="33"/>
      <c r="L3611" s="32"/>
      <c r="M3611" s="32"/>
    </row>
    <row r="3612" spans="9:13" s="31" customFormat="1" ht="11.25">
      <c r="I3612" s="32"/>
      <c r="J3612" s="32"/>
      <c r="K3612" s="33"/>
      <c r="L3612" s="32"/>
      <c r="M3612" s="32"/>
    </row>
    <row r="3613" spans="9:13" s="31" customFormat="1" ht="11.25">
      <c r="I3613" s="32"/>
      <c r="J3613" s="32"/>
      <c r="K3613" s="33"/>
      <c r="L3613" s="32"/>
      <c r="M3613" s="32"/>
    </row>
    <row r="3614" spans="9:13" s="31" customFormat="1" ht="11.25">
      <c r="I3614" s="32"/>
      <c r="J3614" s="32"/>
      <c r="K3614" s="33"/>
      <c r="L3614" s="32"/>
      <c r="M3614" s="32"/>
    </row>
    <row r="3615" spans="9:13" s="31" customFormat="1" ht="11.25">
      <c r="I3615" s="32"/>
      <c r="J3615" s="32"/>
      <c r="K3615" s="33"/>
      <c r="L3615" s="32"/>
      <c r="M3615" s="32"/>
    </row>
    <row r="3616" spans="9:13" s="31" customFormat="1" ht="11.25">
      <c r="I3616" s="32"/>
      <c r="J3616" s="32"/>
      <c r="K3616" s="33"/>
      <c r="L3616" s="32"/>
      <c r="M3616" s="32"/>
    </row>
    <row r="3617" spans="9:13" s="31" customFormat="1" ht="11.25">
      <c r="I3617" s="32"/>
      <c r="J3617" s="32"/>
      <c r="K3617" s="33"/>
      <c r="L3617" s="32"/>
      <c r="M3617" s="32"/>
    </row>
    <row r="3618" spans="9:13" s="31" customFormat="1" ht="11.25">
      <c r="I3618" s="32"/>
      <c r="J3618" s="32"/>
      <c r="K3618" s="33"/>
      <c r="L3618" s="32"/>
      <c r="M3618" s="32"/>
    </row>
    <row r="3619" spans="9:13" s="31" customFormat="1" ht="11.25">
      <c r="I3619" s="32"/>
      <c r="J3619" s="32"/>
      <c r="K3619" s="33"/>
      <c r="L3619" s="32"/>
      <c r="M3619" s="32"/>
    </row>
    <row r="3620" spans="9:13" s="31" customFormat="1" ht="11.25">
      <c r="I3620" s="32"/>
      <c r="J3620" s="32"/>
      <c r="K3620" s="33"/>
      <c r="L3620" s="32"/>
      <c r="M3620" s="32"/>
    </row>
    <row r="3621" spans="9:13" s="31" customFormat="1" ht="11.25">
      <c r="I3621" s="32"/>
      <c r="J3621" s="32"/>
      <c r="K3621" s="33"/>
      <c r="L3621" s="32"/>
      <c r="M3621" s="32"/>
    </row>
    <row r="3622" spans="9:13" s="31" customFormat="1" ht="11.25">
      <c r="I3622" s="32"/>
      <c r="J3622" s="32"/>
      <c r="K3622" s="33"/>
      <c r="L3622" s="32"/>
      <c r="M3622" s="32"/>
    </row>
    <row r="3623" spans="9:13" s="31" customFormat="1" ht="11.25">
      <c r="I3623" s="32"/>
      <c r="J3623" s="32"/>
      <c r="K3623" s="33"/>
      <c r="L3623" s="32"/>
      <c r="M3623" s="32"/>
    </row>
    <row r="3624" spans="9:13" s="31" customFormat="1" ht="11.25">
      <c r="I3624" s="32"/>
      <c r="J3624" s="32"/>
      <c r="K3624" s="33"/>
      <c r="L3624" s="32"/>
      <c r="M3624" s="32"/>
    </row>
    <row r="3625" spans="9:13" s="31" customFormat="1" ht="11.25">
      <c r="I3625" s="32"/>
      <c r="J3625" s="32"/>
      <c r="K3625" s="33"/>
      <c r="L3625" s="32"/>
      <c r="M3625" s="32"/>
    </row>
    <row r="3626" spans="9:13" s="31" customFormat="1" ht="11.25">
      <c r="I3626" s="32"/>
      <c r="J3626" s="32"/>
      <c r="K3626" s="33"/>
      <c r="L3626" s="32"/>
      <c r="M3626" s="32"/>
    </row>
    <row r="3627" spans="9:13" s="31" customFormat="1" ht="11.25">
      <c r="I3627" s="32"/>
      <c r="J3627" s="32"/>
      <c r="K3627" s="33"/>
      <c r="L3627" s="32"/>
      <c r="M3627" s="32"/>
    </row>
    <row r="3628" spans="9:13" s="31" customFormat="1" ht="11.25">
      <c r="I3628" s="32"/>
      <c r="J3628" s="32"/>
      <c r="K3628" s="33"/>
      <c r="L3628" s="32"/>
      <c r="M3628" s="32"/>
    </row>
    <row r="3629" spans="9:13" s="31" customFormat="1" ht="11.25">
      <c r="I3629" s="32"/>
      <c r="J3629" s="32"/>
      <c r="K3629" s="33"/>
      <c r="L3629" s="32"/>
      <c r="M3629" s="32"/>
    </row>
    <row r="3630" spans="9:13" s="31" customFormat="1" ht="11.25">
      <c r="I3630" s="32"/>
      <c r="J3630" s="32"/>
      <c r="K3630" s="33"/>
      <c r="L3630" s="32"/>
      <c r="M3630" s="32"/>
    </row>
    <row r="3631" spans="9:13" s="31" customFormat="1" ht="11.25">
      <c r="I3631" s="32"/>
      <c r="J3631" s="32"/>
      <c r="K3631" s="33"/>
      <c r="L3631" s="32"/>
      <c r="M3631" s="32"/>
    </row>
    <row r="3632" spans="9:13" s="31" customFormat="1" ht="11.25">
      <c r="I3632" s="32"/>
      <c r="J3632" s="32"/>
      <c r="K3632" s="33"/>
      <c r="L3632" s="32"/>
      <c r="M3632" s="32"/>
    </row>
    <row r="3633" spans="9:13" s="31" customFormat="1" ht="11.25">
      <c r="I3633" s="32"/>
      <c r="J3633" s="32"/>
      <c r="K3633" s="33"/>
      <c r="L3633" s="32"/>
      <c r="M3633" s="32"/>
    </row>
    <row r="3634" spans="9:13" s="31" customFormat="1" ht="11.25">
      <c r="I3634" s="32"/>
      <c r="J3634" s="32"/>
      <c r="K3634" s="33"/>
      <c r="L3634" s="32"/>
      <c r="M3634" s="32"/>
    </row>
    <row r="3635" spans="9:13" s="31" customFormat="1" ht="11.25">
      <c r="I3635" s="32"/>
      <c r="J3635" s="32"/>
      <c r="K3635" s="33"/>
      <c r="L3635" s="32"/>
      <c r="M3635" s="32"/>
    </row>
    <row r="3636" spans="9:13" s="31" customFormat="1" ht="11.25">
      <c r="I3636" s="32"/>
      <c r="J3636" s="32"/>
      <c r="K3636" s="33"/>
      <c r="L3636" s="32"/>
      <c r="M3636" s="32"/>
    </row>
    <row r="3637" spans="9:13" s="31" customFormat="1" ht="11.25">
      <c r="I3637" s="32"/>
      <c r="J3637" s="32"/>
      <c r="K3637" s="33"/>
      <c r="L3637" s="32"/>
      <c r="M3637" s="32"/>
    </row>
    <row r="3638" spans="9:13" s="31" customFormat="1" ht="11.25">
      <c r="I3638" s="32"/>
      <c r="J3638" s="32"/>
      <c r="K3638" s="33"/>
      <c r="L3638" s="32"/>
      <c r="M3638" s="32"/>
    </row>
    <row r="3639" spans="9:13" s="31" customFormat="1" ht="11.25">
      <c r="I3639" s="32"/>
      <c r="J3639" s="32"/>
      <c r="K3639" s="33"/>
      <c r="L3639" s="32"/>
      <c r="M3639" s="32"/>
    </row>
    <row r="3640" spans="9:13" s="31" customFormat="1" ht="11.25">
      <c r="I3640" s="32"/>
      <c r="J3640" s="32"/>
      <c r="K3640" s="33"/>
      <c r="L3640" s="32"/>
      <c r="M3640" s="32"/>
    </row>
    <row r="3641" spans="9:13" s="31" customFormat="1" ht="11.25">
      <c r="I3641" s="32"/>
      <c r="J3641" s="32"/>
      <c r="K3641" s="33"/>
      <c r="L3641" s="32"/>
      <c r="M3641" s="32"/>
    </row>
    <row r="3642" spans="9:13" s="31" customFormat="1" ht="11.25">
      <c r="I3642" s="32"/>
      <c r="J3642" s="32"/>
      <c r="K3642" s="33"/>
      <c r="L3642" s="32"/>
      <c r="M3642" s="32"/>
    </row>
    <row r="3643" spans="9:13" s="31" customFormat="1" ht="11.25">
      <c r="I3643" s="32"/>
      <c r="J3643" s="32"/>
      <c r="K3643" s="33"/>
      <c r="L3643" s="32"/>
      <c r="M3643" s="32"/>
    </row>
    <row r="3644" spans="9:13" s="31" customFormat="1" ht="11.25">
      <c r="I3644" s="32"/>
      <c r="J3644" s="32"/>
      <c r="K3644" s="33"/>
      <c r="L3644" s="32"/>
      <c r="M3644" s="32"/>
    </row>
    <row r="3645" spans="9:13" s="31" customFormat="1" ht="11.25">
      <c r="I3645" s="32"/>
      <c r="J3645" s="32"/>
      <c r="K3645" s="33"/>
      <c r="L3645" s="32"/>
      <c r="M3645" s="32"/>
    </row>
    <row r="3646" spans="9:13" s="31" customFormat="1" ht="11.25">
      <c r="I3646" s="32"/>
      <c r="J3646" s="32"/>
      <c r="K3646" s="33"/>
      <c r="L3646" s="32"/>
      <c r="M3646" s="32"/>
    </row>
    <row r="3647" spans="9:13" s="31" customFormat="1" ht="11.25">
      <c r="I3647" s="32"/>
      <c r="J3647" s="32"/>
      <c r="K3647" s="33"/>
      <c r="L3647" s="32"/>
      <c r="M3647" s="32"/>
    </row>
    <row r="3648" spans="9:13" s="31" customFormat="1" ht="11.25">
      <c r="I3648" s="32"/>
      <c r="J3648" s="32"/>
      <c r="K3648" s="33"/>
      <c r="L3648" s="32"/>
      <c r="M3648" s="32"/>
    </row>
    <row r="3649" spans="9:13" s="31" customFormat="1" ht="11.25">
      <c r="I3649" s="32"/>
      <c r="J3649" s="32"/>
      <c r="K3649" s="33"/>
      <c r="L3649" s="32"/>
      <c r="M3649" s="32"/>
    </row>
    <row r="3650" spans="9:13" s="31" customFormat="1" ht="11.25">
      <c r="I3650" s="32"/>
      <c r="J3650" s="32"/>
      <c r="K3650" s="33"/>
      <c r="L3650" s="32"/>
      <c r="M3650" s="32"/>
    </row>
    <row r="3651" spans="9:13" s="31" customFormat="1" ht="11.25">
      <c r="I3651" s="32"/>
      <c r="J3651" s="32"/>
      <c r="K3651" s="33"/>
      <c r="L3651" s="32"/>
      <c r="M3651" s="32"/>
    </row>
    <row r="3652" spans="9:13" s="31" customFormat="1" ht="11.25">
      <c r="I3652" s="32"/>
      <c r="J3652" s="32"/>
      <c r="K3652" s="33"/>
      <c r="L3652" s="32"/>
      <c r="M3652" s="32"/>
    </row>
    <row r="3653" spans="9:13" s="31" customFormat="1" ht="11.25">
      <c r="I3653" s="32"/>
      <c r="J3653" s="32"/>
      <c r="K3653" s="33"/>
      <c r="L3653" s="32"/>
      <c r="M3653" s="32"/>
    </row>
    <row r="3654" spans="9:13" s="31" customFormat="1" ht="11.25">
      <c r="I3654" s="32"/>
      <c r="J3654" s="32"/>
      <c r="K3654" s="33"/>
      <c r="L3654" s="32"/>
      <c r="M3654" s="32"/>
    </row>
    <row r="3655" spans="9:13" s="31" customFormat="1" ht="11.25">
      <c r="I3655" s="32"/>
      <c r="J3655" s="32"/>
      <c r="K3655" s="33"/>
      <c r="L3655" s="32"/>
      <c r="M3655" s="32"/>
    </row>
    <row r="3656" spans="9:13" s="31" customFormat="1" ht="11.25">
      <c r="I3656" s="32"/>
      <c r="J3656" s="32"/>
      <c r="K3656" s="33"/>
      <c r="L3656" s="32"/>
      <c r="M3656" s="32"/>
    </row>
    <row r="3657" spans="9:13" s="31" customFormat="1" ht="11.25">
      <c r="I3657" s="32"/>
      <c r="J3657" s="32"/>
      <c r="K3657" s="33"/>
      <c r="L3657" s="32"/>
      <c r="M3657" s="32"/>
    </row>
    <row r="3658" spans="9:13" s="31" customFormat="1" ht="11.25">
      <c r="I3658" s="32"/>
      <c r="J3658" s="32"/>
      <c r="K3658" s="33"/>
      <c r="L3658" s="32"/>
      <c r="M3658" s="32"/>
    </row>
    <row r="3659" spans="9:13" s="31" customFormat="1" ht="11.25">
      <c r="I3659" s="32"/>
      <c r="J3659" s="32"/>
      <c r="K3659" s="33"/>
      <c r="L3659" s="32"/>
      <c r="M3659" s="32"/>
    </row>
    <row r="3660" spans="9:13" s="31" customFormat="1" ht="11.25">
      <c r="I3660" s="32"/>
      <c r="J3660" s="32"/>
      <c r="K3660" s="33"/>
      <c r="L3660" s="32"/>
      <c r="M3660" s="32"/>
    </row>
    <row r="3661" spans="9:13" s="31" customFormat="1" ht="11.25">
      <c r="I3661" s="32"/>
      <c r="J3661" s="32"/>
      <c r="K3661" s="33"/>
      <c r="L3661" s="32"/>
      <c r="M3661" s="32"/>
    </row>
    <row r="3662" spans="9:13" s="31" customFormat="1" ht="11.25">
      <c r="I3662" s="32"/>
      <c r="J3662" s="32"/>
      <c r="K3662" s="33"/>
      <c r="L3662" s="32"/>
      <c r="M3662" s="32"/>
    </row>
    <row r="3663" spans="9:13" s="31" customFormat="1" ht="11.25">
      <c r="I3663" s="32"/>
      <c r="J3663" s="32"/>
      <c r="K3663" s="33"/>
      <c r="L3663" s="32"/>
      <c r="M3663" s="32"/>
    </row>
    <row r="3664" spans="9:13" s="31" customFormat="1" ht="11.25">
      <c r="I3664" s="32"/>
      <c r="J3664" s="32"/>
      <c r="K3664" s="33"/>
      <c r="L3664" s="32"/>
      <c r="M3664" s="32"/>
    </row>
    <row r="3665" spans="9:13" s="31" customFormat="1" ht="11.25">
      <c r="I3665" s="32"/>
      <c r="J3665" s="32"/>
      <c r="K3665" s="33"/>
      <c r="L3665" s="32"/>
      <c r="M3665" s="32"/>
    </row>
    <row r="3666" spans="9:13" s="31" customFormat="1" ht="11.25">
      <c r="I3666" s="32"/>
      <c r="J3666" s="32"/>
      <c r="K3666" s="33"/>
      <c r="L3666" s="32"/>
      <c r="M3666" s="32"/>
    </row>
    <row r="3667" spans="9:13" s="31" customFormat="1" ht="11.25">
      <c r="I3667" s="32"/>
      <c r="J3667" s="32"/>
      <c r="K3667" s="33"/>
      <c r="L3667" s="32"/>
      <c r="M3667" s="32"/>
    </row>
    <row r="3668" spans="9:13" s="31" customFormat="1" ht="11.25">
      <c r="I3668" s="32"/>
      <c r="J3668" s="32"/>
      <c r="K3668" s="33"/>
      <c r="L3668" s="32"/>
      <c r="M3668" s="32"/>
    </row>
    <row r="3669" spans="9:13" s="31" customFormat="1" ht="11.25">
      <c r="I3669" s="32"/>
      <c r="J3669" s="32"/>
      <c r="K3669" s="33"/>
      <c r="L3669" s="32"/>
      <c r="M3669" s="32"/>
    </row>
    <row r="3670" spans="9:13" s="31" customFormat="1" ht="11.25">
      <c r="I3670" s="32"/>
      <c r="J3670" s="32"/>
      <c r="K3670" s="33"/>
      <c r="L3670" s="32"/>
      <c r="M3670" s="32"/>
    </row>
    <row r="3671" spans="9:13" s="31" customFormat="1" ht="11.25">
      <c r="I3671" s="32"/>
      <c r="J3671" s="32"/>
      <c r="K3671" s="33"/>
      <c r="L3671" s="32"/>
      <c r="M3671" s="32"/>
    </row>
    <row r="3672" spans="9:13" s="31" customFormat="1" ht="11.25">
      <c r="I3672" s="32"/>
      <c r="J3672" s="32"/>
      <c r="K3672" s="33"/>
      <c r="L3672" s="32"/>
      <c r="M3672" s="32"/>
    </row>
    <row r="3673" spans="9:13" s="31" customFormat="1" ht="11.25">
      <c r="I3673" s="32"/>
      <c r="J3673" s="32"/>
      <c r="K3673" s="33"/>
      <c r="L3673" s="32"/>
      <c r="M3673" s="32"/>
    </row>
    <row r="3674" spans="9:13" s="31" customFormat="1" ht="11.25">
      <c r="I3674" s="32"/>
      <c r="J3674" s="32"/>
      <c r="K3674" s="33"/>
      <c r="L3674" s="32"/>
      <c r="M3674" s="32"/>
    </row>
    <row r="3675" spans="9:13" s="31" customFormat="1" ht="11.25">
      <c r="I3675" s="32"/>
      <c r="J3675" s="32"/>
      <c r="K3675" s="33"/>
      <c r="L3675" s="32"/>
      <c r="M3675" s="32"/>
    </row>
    <row r="3676" spans="9:13" s="31" customFormat="1" ht="11.25">
      <c r="I3676" s="32"/>
      <c r="J3676" s="32"/>
      <c r="K3676" s="33"/>
      <c r="L3676" s="32"/>
      <c r="M3676" s="32"/>
    </row>
    <row r="3677" spans="9:13" s="31" customFormat="1" ht="11.25">
      <c r="I3677" s="32"/>
      <c r="J3677" s="32"/>
      <c r="K3677" s="33"/>
      <c r="L3677" s="32"/>
      <c r="M3677" s="32"/>
    </row>
    <row r="3678" spans="9:13" s="31" customFormat="1" ht="11.25">
      <c r="I3678" s="32"/>
      <c r="J3678" s="32"/>
      <c r="K3678" s="33"/>
      <c r="L3678" s="32"/>
      <c r="M3678" s="32"/>
    </row>
    <row r="3679" spans="9:13" s="31" customFormat="1" ht="11.25">
      <c r="I3679" s="32"/>
      <c r="J3679" s="32"/>
      <c r="K3679" s="33"/>
      <c r="L3679" s="32"/>
      <c r="M3679" s="32"/>
    </row>
    <row r="3680" spans="9:13" s="31" customFormat="1" ht="11.25">
      <c r="I3680" s="32"/>
      <c r="J3680" s="32"/>
      <c r="K3680" s="33"/>
      <c r="L3680" s="32"/>
      <c r="M3680" s="32"/>
    </row>
    <row r="3681" spans="9:13" s="31" customFormat="1" ht="11.25">
      <c r="I3681" s="32"/>
      <c r="J3681" s="32"/>
      <c r="K3681" s="33"/>
      <c r="L3681" s="32"/>
      <c r="M3681" s="32"/>
    </row>
    <row r="3682" spans="9:13" s="31" customFormat="1" ht="11.25">
      <c r="I3682" s="32"/>
      <c r="J3682" s="32"/>
      <c r="K3682" s="33"/>
      <c r="L3682" s="32"/>
      <c r="M3682" s="32"/>
    </row>
    <row r="3683" spans="9:13" s="31" customFormat="1" ht="11.25">
      <c r="I3683" s="32"/>
      <c r="J3683" s="32"/>
      <c r="K3683" s="33"/>
      <c r="L3683" s="32"/>
      <c r="M3683" s="32"/>
    </row>
    <row r="3684" spans="9:13" s="31" customFormat="1" ht="11.25">
      <c r="I3684" s="32"/>
      <c r="J3684" s="32"/>
      <c r="K3684" s="33"/>
      <c r="L3684" s="32"/>
      <c r="M3684" s="32"/>
    </row>
    <row r="3685" spans="9:13" s="31" customFormat="1" ht="11.25">
      <c r="I3685" s="32"/>
      <c r="J3685" s="32"/>
      <c r="K3685" s="33"/>
      <c r="L3685" s="32"/>
      <c r="M3685" s="32"/>
    </row>
    <row r="3686" spans="9:13" s="31" customFormat="1" ht="11.25">
      <c r="I3686" s="32"/>
      <c r="J3686" s="32"/>
      <c r="K3686" s="33"/>
      <c r="L3686" s="32"/>
      <c r="M3686" s="32"/>
    </row>
    <row r="3687" spans="9:13" s="31" customFormat="1" ht="11.25">
      <c r="I3687" s="32"/>
      <c r="J3687" s="32"/>
      <c r="K3687" s="33"/>
      <c r="L3687" s="32"/>
      <c r="M3687" s="32"/>
    </row>
    <row r="3688" spans="9:13" s="31" customFormat="1" ht="11.25">
      <c r="I3688" s="32"/>
      <c r="J3688" s="32"/>
      <c r="K3688" s="33"/>
      <c r="L3688" s="32"/>
      <c r="M3688" s="32"/>
    </row>
    <row r="3689" spans="9:13" s="31" customFormat="1" ht="11.25">
      <c r="I3689" s="32"/>
      <c r="J3689" s="32"/>
      <c r="K3689" s="33"/>
      <c r="L3689" s="32"/>
      <c r="M3689" s="32"/>
    </row>
    <row r="3690" spans="9:13" s="31" customFormat="1" ht="11.25">
      <c r="I3690" s="32"/>
      <c r="J3690" s="32"/>
      <c r="K3690" s="33"/>
      <c r="L3690" s="32"/>
      <c r="M3690" s="32"/>
    </row>
    <row r="3691" spans="9:13" s="31" customFormat="1" ht="11.25">
      <c r="I3691" s="32"/>
      <c r="J3691" s="32"/>
      <c r="K3691" s="33"/>
      <c r="L3691" s="32"/>
      <c r="M3691" s="32"/>
    </row>
    <row r="3692" spans="9:13" s="31" customFormat="1" ht="11.25">
      <c r="I3692" s="32"/>
      <c r="J3692" s="32"/>
      <c r="K3692" s="33"/>
      <c r="L3692" s="32"/>
      <c r="M3692" s="32"/>
    </row>
    <row r="3693" spans="9:13" s="31" customFormat="1" ht="11.25">
      <c r="I3693" s="32"/>
      <c r="J3693" s="32"/>
      <c r="K3693" s="33"/>
      <c r="L3693" s="32"/>
      <c r="M3693" s="32"/>
    </row>
    <row r="3694" spans="9:13" s="31" customFormat="1" ht="11.25">
      <c r="I3694" s="32"/>
      <c r="J3694" s="32"/>
      <c r="K3694" s="33"/>
      <c r="L3694" s="32"/>
      <c r="M3694" s="32"/>
    </row>
    <row r="3695" spans="9:13" s="31" customFormat="1" ht="11.25">
      <c r="I3695" s="32"/>
      <c r="J3695" s="32"/>
      <c r="K3695" s="33"/>
      <c r="L3695" s="32"/>
      <c r="M3695" s="32"/>
    </row>
    <row r="3696" spans="9:13" s="31" customFormat="1" ht="11.25">
      <c r="I3696" s="32"/>
      <c r="J3696" s="32"/>
      <c r="K3696" s="33"/>
      <c r="L3696" s="32"/>
      <c r="M3696" s="32"/>
    </row>
    <row r="3697" spans="9:13" s="31" customFormat="1" ht="11.25">
      <c r="I3697" s="32"/>
      <c r="J3697" s="32"/>
      <c r="K3697" s="33"/>
      <c r="L3697" s="32"/>
      <c r="M3697" s="32"/>
    </row>
    <row r="3698" spans="9:13" s="31" customFormat="1" ht="11.25">
      <c r="I3698" s="32"/>
      <c r="J3698" s="32"/>
      <c r="K3698" s="33"/>
      <c r="L3698" s="32"/>
      <c r="M3698" s="32"/>
    </row>
    <row r="3699" spans="9:13" s="31" customFormat="1" ht="11.25">
      <c r="I3699" s="32"/>
      <c r="J3699" s="32"/>
      <c r="K3699" s="33"/>
      <c r="L3699" s="32"/>
      <c r="M3699" s="32"/>
    </row>
    <row r="3700" spans="9:13" s="31" customFormat="1" ht="11.25">
      <c r="I3700" s="32"/>
      <c r="J3700" s="32"/>
      <c r="K3700" s="33"/>
      <c r="L3700" s="32"/>
      <c r="M3700" s="32"/>
    </row>
    <row r="3701" spans="9:13" s="31" customFormat="1" ht="11.25">
      <c r="I3701" s="32"/>
      <c r="J3701" s="32"/>
      <c r="K3701" s="33"/>
      <c r="L3701" s="32"/>
      <c r="M3701" s="32"/>
    </row>
    <row r="3702" spans="9:13" s="31" customFormat="1" ht="11.25">
      <c r="I3702" s="32"/>
      <c r="J3702" s="32"/>
      <c r="K3702" s="33"/>
      <c r="L3702" s="32"/>
      <c r="M3702" s="32"/>
    </row>
    <row r="3703" spans="9:13" s="31" customFormat="1" ht="11.25">
      <c r="I3703" s="32"/>
      <c r="J3703" s="32"/>
      <c r="K3703" s="33"/>
      <c r="L3703" s="32"/>
      <c r="M3703" s="32"/>
    </row>
    <row r="3704" spans="9:13" s="31" customFormat="1" ht="11.25">
      <c r="I3704" s="32"/>
      <c r="J3704" s="32"/>
      <c r="K3704" s="33"/>
      <c r="L3704" s="32"/>
      <c r="M3704" s="32"/>
    </row>
    <row r="3705" spans="9:13" s="31" customFormat="1" ht="11.25">
      <c r="I3705" s="32"/>
      <c r="J3705" s="32"/>
      <c r="K3705" s="33"/>
      <c r="L3705" s="32"/>
      <c r="M3705" s="32"/>
    </row>
    <row r="3706" spans="9:13" s="31" customFormat="1" ht="11.25">
      <c r="I3706" s="32"/>
      <c r="J3706" s="32"/>
      <c r="K3706" s="33"/>
      <c r="L3706" s="32"/>
      <c r="M3706" s="32"/>
    </row>
    <row r="3707" spans="9:13" s="31" customFormat="1" ht="11.25">
      <c r="I3707" s="32"/>
      <c r="J3707" s="32"/>
      <c r="K3707" s="33"/>
      <c r="L3707" s="32"/>
      <c r="M3707" s="32"/>
    </row>
    <row r="3708" spans="9:13" s="31" customFormat="1" ht="11.25">
      <c r="I3708" s="32"/>
      <c r="J3708" s="32"/>
      <c r="K3708" s="33"/>
      <c r="L3708" s="32"/>
      <c r="M3708" s="32"/>
    </row>
    <row r="3709" spans="9:13" s="31" customFormat="1" ht="11.25">
      <c r="I3709" s="32"/>
      <c r="J3709" s="32"/>
      <c r="K3709" s="33"/>
      <c r="L3709" s="32"/>
      <c r="M3709" s="32"/>
    </row>
    <row r="3710" spans="9:13" s="31" customFormat="1" ht="11.25">
      <c r="I3710" s="32"/>
      <c r="J3710" s="32"/>
      <c r="K3710" s="33"/>
      <c r="L3710" s="32"/>
      <c r="M3710" s="32"/>
    </row>
    <row r="3711" spans="9:13" s="31" customFormat="1" ht="11.25">
      <c r="I3711" s="32"/>
      <c r="J3711" s="32"/>
      <c r="K3711" s="33"/>
      <c r="L3711" s="32"/>
      <c r="M3711" s="32"/>
    </row>
    <row r="3712" spans="9:13" s="31" customFormat="1" ht="11.25">
      <c r="I3712" s="32"/>
      <c r="J3712" s="32"/>
      <c r="K3712" s="33"/>
      <c r="L3712" s="32"/>
      <c r="M3712" s="32"/>
    </row>
    <row r="3713" spans="9:13" s="31" customFormat="1" ht="11.25">
      <c r="I3713" s="32"/>
      <c r="J3713" s="32"/>
      <c r="K3713" s="33"/>
      <c r="L3713" s="32"/>
      <c r="M3713" s="32"/>
    </row>
    <row r="3714" spans="9:13" s="31" customFormat="1" ht="11.25">
      <c r="I3714" s="32"/>
      <c r="J3714" s="32"/>
      <c r="K3714" s="33"/>
      <c r="L3714" s="32"/>
      <c r="M3714" s="32"/>
    </row>
    <row r="3715" spans="9:13" s="31" customFormat="1" ht="11.25">
      <c r="I3715" s="32"/>
      <c r="J3715" s="32"/>
      <c r="K3715" s="33"/>
      <c r="L3715" s="32"/>
      <c r="M3715" s="32"/>
    </row>
    <row r="3716" spans="9:13" s="31" customFormat="1" ht="11.25">
      <c r="I3716" s="32"/>
      <c r="J3716" s="32"/>
      <c r="K3716" s="33"/>
      <c r="L3716" s="32"/>
      <c r="M3716" s="32"/>
    </row>
    <row r="3717" spans="9:13" s="31" customFormat="1" ht="11.25">
      <c r="I3717" s="32"/>
      <c r="J3717" s="32"/>
      <c r="K3717" s="33"/>
      <c r="L3717" s="32"/>
      <c r="M3717" s="32"/>
    </row>
    <row r="3718" spans="9:13" s="31" customFormat="1" ht="11.25">
      <c r="I3718" s="32"/>
      <c r="J3718" s="32"/>
      <c r="K3718" s="33"/>
      <c r="L3718" s="32"/>
      <c r="M3718" s="32"/>
    </row>
    <row r="3719" spans="9:13" s="31" customFormat="1" ht="11.25">
      <c r="I3719" s="32"/>
      <c r="J3719" s="32"/>
      <c r="K3719" s="33"/>
      <c r="L3719" s="32"/>
      <c r="M3719" s="32"/>
    </row>
    <row r="3720" spans="9:13" s="31" customFormat="1" ht="11.25">
      <c r="I3720" s="32"/>
      <c r="J3720" s="32"/>
      <c r="K3720" s="33"/>
      <c r="L3720" s="32"/>
      <c r="M3720" s="32"/>
    </row>
    <row r="3721" spans="9:13" s="31" customFormat="1" ht="11.25">
      <c r="I3721" s="32"/>
      <c r="J3721" s="32"/>
      <c r="K3721" s="33"/>
      <c r="L3721" s="32"/>
      <c r="M3721" s="32"/>
    </row>
    <row r="3722" spans="9:13" s="31" customFormat="1" ht="11.25">
      <c r="I3722" s="32"/>
      <c r="J3722" s="32"/>
      <c r="K3722" s="33"/>
      <c r="L3722" s="32"/>
      <c r="M3722" s="32"/>
    </row>
    <row r="3723" spans="9:13" s="31" customFormat="1" ht="11.25">
      <c r="I3723" s="32"/>
      <c r="J3723" s="32"/>
      <c r="K3723" s="33"/>
      <c r="L3723" s="32"/>
      <c r="M3723" s="32"/>
    </row>
    <row r="3724" spans="9:13" s="31" customFormat="1" ht="11.25">
      <c r="I3724" s="32"/>
      <c r="J3724" s="32"/>
      <c r="K3724" s="33"/>
      <c r="L3724" s="32"/>
      <c r="M3724" s="32"/>
    </row>
    <row r="3725" spans="9:13" s="31" customFormat="1" ht="11.25">
      <c r="I3725" s="32"/>
      <c r="J3725" s="32"/>
      <c r="K3725" s="33"/>
      <c r="L3725" s="32"/>
      <c r="M3725" s="32"/>
    </row>
    <row r="3726" spans="9:13" s="31" customFormat="1" ht="11.25">
      <c r="I3726" s="32"/>
      <c r="J3726" s="32"/>
      <c r="K3726" s="33"/>
      <c r="L3726" s="32"/>
      <c r="M3726" s="32"/>
    </row>
    <row r="3727" spans="9:13" s="31" customFormat="1" ht="11.25">
      <c r="I3727" s="32"/>
      <c r="J3727" s="32"/>
      <c r="K3727" s="33"/>
      <c r="L3727" s="32"/>
      <c r="M3727" s="32"/>
    </row>
    <row r="3728" spans="9:13" s="31" customFormat="1" ht="11.25">
      <c r="I3728" s="32"/>
      <c r="J3728" s="32"/>
      <c r="K3728" s="33"/>
      <c r="L3728" s="32"/>
      <c r="M3728" s="32"/>
    </row>
    <row r="3729" spans="9:13" s="31" customFormat="1" ht="11.25">
      <c r="I3729" s="32"/>
      <c r="J3729" s="32"/>
      <c r="K3729" s="33"/>
      <c r="L3729" s="32"/>
      <c r="M3729" s="32"/>
    </row>
    <row r="3730" spans="9:13" s="31" customFormat="1" ht="11.25">
      <c r="I3730" s="32"/>
      <c r="J3730" s="32"/>
      <c r="K3730" s="33"/>
      <c r="L3730" s="32"/>
      <c r="M3730" s="32"/>
    </row>
    <row r="3731" spans="9:13" s="31" customFormat="1" ht="11.25">
      <c r="I3731" s="32"/>
      <c r="J3731" s="32"/>
      <c r="K3731" s="33"/>
      <c r="L3731" s="32"/>
      <c r="M3731" s="32"/>
    </row>
    <row r="3732" spans="9:13" s="31" customFormat="1" ht="11.25">
      <c r="I3732" s="32"/>
      <c r="J3732" s="32"/>
      <c r="K3732" s="33"/>
      <c r="L3732" s="32"/>
      <c r="M3732" s="32"/>
    </row>
    <row r="3733" spans="9:13" s="31" customFormat="1" ht="11.25">
      <c r="I3733" s="32"/>
      <c r="J3733" s="32"/>
      <c r="K3733" s="33"/>
      <c r="L3733" s="32"/>
      <c r="M3733" s="32"/>
    </row>
    <row r="3734" spans="9:13" s="31" customFormat="1" ht="11.25">
      <c r="I3734" s="32"/>
      <c r="J3734" s="32"/>
      <c r="K3734" s="33"/>
      <c r="L3734" s="32"/>
      <c r="M3734" s="32"/>
    </row>
    <row r="3735" spans="9:13" s="31" customFormat="1" ht="11.25">
      <c r="I3735" s="32"/>
      <c r="J3735" s="32"/>
      <c r="K3735" s="33"/>
      <c r="L3735" s="32"/>
      <c r="M3735" s="32"/>
    </row>
    <row r="3736" spans="9:13" s="31" customFormat="1" ht="11.25">
      <c r="I3736" s="32"/>
      <c r="J3736" s="32"/>
      <c r="K3736" s="33"/>
      <c r="L3736" s="32"/>
      <c r="M3736" s="32"/>
    </row>
    <row r="3737" spans="9:13" s="31" customFormat="1" ht="11.25">
      <c r="I3737" s="32"/>
      <c r="J3737" s="32"/>
      <c r="K3737" s="33"/>
      <c r="L3737" s="32"/>
      <c r="M3737" s="32"/>
    </row>
    <row r="3738" spans="9:13" s="31" customFormat="1" ht="11.25">
      <c r="I3738" s="32"/>
      <c r="J3738" s="32"/>
      <c r="K3738" s="33"/>
      <c r="L3738" s="32"/>
      <c r="M3738" s="32"/>
    </row>
    <row r="3739" spans="9:13" s="31" customFormat="1" ht="11.25">
      <c r="I3739" s="32"/>
      <c r="J3739" s="32"/>
      <c r="K3739" s="33"/>
      <c r="L3739" s="32"/>
      <c r="M3739" s="32"/>
    </row>
    <row r="3740" spans="9:13" s="31" customFormat="1" ht="11.25">
      <c r="I3740" s="32"/>
      <c r="J3740" s="32"/>
      <c r="K3740" s="33"/>
      <c r="L3740" s="32"/>
      <c r="M3740" s="32"/>
    </row>
    <row r="3741" spans="9:13" s="31" customFormat="1" ht="11.25">
      <c r="I3741" s="32"/>
      <c r="J3741" s="32"/>
      <c r="K3741" s="33"/>
      <c r="L3741" s="32"/>
      <c r="M3741" s="32"/>
    </row>
    <row r="3742" spans="9:13" s="31" customFormat="1" ht="11.25">
      <c r="I3742" s="32"/>
      <c r="J3742" s="32"/>
      <c r="K3742" s="33"/>
      <c r="L3742" s="32"/>
      <c r="M3742" s="32"/>
    </row>
    <row r="3743" spans="9:13" s="31" customFormat="1" ht="11.25">
      <c r="I3743" s="32"/>
      <c r="J3743" s="32"/>
      <c r="K3743" s="33"/>
      <c r="L3743" s="32"/>
      <c r="M3743" s="32"/>
    </row>
    <row r="3744" spans="9:13" s="31" customFormat="1" ht="11.25">
      <c r="I3744" s="32"/>
      <c r="J3744" s="32"/>
      <c r="K3744" s="33"/>
      <c r="L3744" s="32"/>
      <c r="M3744" s="32"/>
    </row>
    <row r="3745" spans="9:13" s="31" customFormat="1" ht="11.25">
      <c r="I3745" s="32"/>
      <c r="J3745" s="32"/>
      <c r="K3745" s="33"/>
      <c r="L3745" s="32"/>
      <c r="M3745" s="32"/>
    </row>
    <row r="3746" spans="9:13" s="31" customFormat="1" ht="11.25">
      <c r="I3746" s="32"/>
      <c r="J3746" s="32"/>
      <c r="K3746" s="33"/>
      <c r="L3746" s="32"/>
      <c r="M3746" s="32"/>
    </row>
    <row r="3747" spans="9:13" s="31" customFormat="1" ht="11.25">
      <c r="I3747" s="32"/>
      <c r="J3747" s="32"/>
      <c r="K3747" s="33"/>
      <c r="L3747" s="32"/>
      <c r="M3747" s="32"/>
    </row>
    <row r="3748" spans="9:13" s="31" customFormat="1" ht="11.25">
      <c r="I3748" s="32"/>
      <c r="J3748" s="32"/>
      <c r="K3748" s="33"/>
      <c r="L3748" s="32"/>
      <c r="M3748" s="32"/>
    </row>
    <row r="3749" spans="9:13" s="31" customFormat="1" ht="11.25">
      <c r="I3749" s="32"/>
      <c r="J3749" s="32"/>
      <c r="K3749" s="33"/>
      <c r="L3749" s="32"/>
      <c r="M3749" s="32"/>
    </row>
    <row r="3750" spans="9:13" s="31" customFormat="1" ht="11.25">
      <c r="I3750" s="32"/>
      <c r="J3750" s="32"/>
      <c r="K3750" s="33"/>
      <c r="L3750" s="32"/>
      <c r="M3750" s="32"/>
    </row>
    <row r="3751" spans="9:13" s="31" customFormat="1" ht="11.25">
      <c r="I3751" s="32"/>
      <c r="J3751" s="32"/>
      <c r="K3751" s="33"/>
      <c r="L3751" s="32"/>
      <c r="M3751" s="32"/>
    </row>
    <row r="3752" spans="9:13" s="31" customFormat="1" ht="11.25">
      <c r="I3752" s="32"/>
      <c r="J3752" s="32"/>
      <c r="K3752" s="33"/>
      <c r="L3752" s="32"/>
      <c r="M3752" s="32"/>
    </row>
    <row r="3753" spans="9:13" s="31" customFormat="1" ht="11.25">
      <c r="I3753" s="32"/>
      <c r="J3753" s="32"/>
      <c r="K3753" s="33"/>
      <c r="L3753" s="32"/>
      <c r="M3753" s="32"/>
    </row>
    <row r="3754" spans="9:13" s="31" customFormat="1" ht="11.25">
      <c r="I3754" s="32"/>
      <c r="J3754" s="32"/>
      <c r="K3754" s="33"/>
      <c r="L3754" s="32"/>
      <c r="M3754" s="32"/>
    </row>
    <row r="3755" spans="9:13" s="31" customFormat="1" ht="11.25">
      <c r="I3755" s="32"/>
      <c r="J3755" s="32"/>
      <c r="K3755" s="33"/>
      <c r="L3755" s="32"/>
      <c r="M3755" s="32"/>
    </row>
    <row r="3756" spans="9:13" s="31" customFormat="1" ht="11.25">
      <c r="I3756" s="32"/>
      <c r="J3756" s="32"/>
      <c r="K3756" s="33"/>
      <c r="L3756" s="32"/>
      <c r="M3756" s="32"/>
    </row>
    <row r="3757" spans="9:13" s="31" customFormat="1" ht="11.25">
      <c r="I3757" s="32"/>
      <c r="J3757" s="32"/>
      <c r="K3757" s="33"/>
      <c r="L3757" s="32"/>
      <c r="M3757" s="32"/>
    </row>
    <row r="3758" spans="9:13" s="31" customFormat="1" ht="11.25">
      <c r="I3758" s="32"/>
      <c r="J3758" s="32"/>
      <c r="K3758" s="33"/>
      <c r="L3758" s="32"/>
      <c r="M3758" s="32"/>
    </row>
    <row r="3759" spans="9:13" s="31" customFormat="1" ht="11.25">
      <c r="I3759" s="32"/>
      <c r="J3759" s="32"/>
      <c r="K3759" s="33"/>
      <c r="L3759" s="32"/>
      <c r="M3759" s="32"/>
    </row>
    <row r="3760" spans="9:13" s="31" customFormat="1" ht="11.25">
      <c r="I3760" s="32"/>
      <c r="J3760" s="32"/>
      <c r="K3760" s="33"/>
      <c r="L3760" s="32"/>
      <c r="M3760" s="32"/>
    </row>
    <row r="3761" spans="9:13" s="31" customFormat="1" ht="11.25">
      <c r="I3761" s="32"/>
      <c r="J3761" s="32"/>
      <c r="K3761" s="33"/>
      <c r="L3761" s="32"/>
      <c r="M3761" s="32"/>
    </row>
    <row r="3762" spans="9:13" s="31" customFormat="1" ht="11.25">
      <c r="I3762" s="32"/>
      <c r="J3762" s="32"/>
      <c r="K3762" s="33"/>
      <c r="L3762" s="32"/>
      <c r="M3762" s="32"/>
    </row>
    <row r="3763" spans="9:13" s="31" customFormat="1" ht="11.25">
      <c r="I3763" s="32"/>
      <c r="J3763" s="32"/>
      <c r="K3763" s="33"/>
      <c r="L3763" s="32"/>
      <c r="M3763" s="32"/>
    </row>
    <row r="3764" spans="9:13" s="31" customFormat="1" ht="11.25">
      <c r="I3764" s="32"/>
      <c r="J3764" s="32"/>
      <c r="K3764" s="33"/>
      <c r="L3764" s="32"/>
      <c r="M3764" s="32"/>
    </row>
    <row r="3765" spans="9:13" s="31" customFormat="1" ht="11.25">
      <c r="I3765" s="32"/>
      <c r="J3765" s="32"/>
      <c r="K3765" s="33"/>
      <c r="L3765" s="32"/>
      <c r="M3765" s="32"/>
    </row>
    <row r="3766" spans="9:13" s="31" customFormat="1" ht="11.25">
      <c r="I3766" s="32"/>
      <c r="J3766" s="32"/>
      <c r="K3766" s="33"/>
      <c r="L3766" s="32"/>
      <c r="M3766" s="32"/>
    </row>
    <row r="3767" spans="9:13" s="31" customFormat="1" ht="11.25">
      <c r="I3767" s="32"/>
      <c r="J3767" s="32"/>
      <c r="K3767" s="33"/>
      <c r="L3767" s="32"/>
      <c r="M3767" s="32"/>
    </row>
    <row r="3768" spans="9:13" s="31" customFormat="1" ht="11.25">
      <c r="I3768" s="32"/>
      <c r="J3768" s="32"/>
      <c r="K3768" s="33"/>
      <c r="L3768" s="32"/>
      <c r="M3768" s="32"/>
    </row>
    <row r="3769" spans="9:13" s="31" customFormat="1" ht="11.25">
      <c r="I3769" s="32"/>
      <c r="J3769" s="32"/>
      <c r="K3769" s="33"/>
      <c r="L3769" s="32"/>
      <c r="M3769" s="32"/>
    </row>
    <row r="3770" spans="9:13" s="31" customFormat="1" ht="11.25">
      <c r="I3770" s="32"/>
      <c r="J3770" s="32"/>
      <c r="K3770" s="33"/>
      <c r="L3770" s="32"/>
      <c r="M3770" s="32"/>
    </row>
    <row r="3771" spans="9:13" s="31" customFormat="1" ht="11.25">
      <c r="I3771" s="32"/>
      <c r="J3771" s="32"/>
      <c r="K3771" s="33"/>
      <c r="L3771" s="32"/>
      <c r="M3771" s="32"/>
    </row>
    <row r="3772" spans="9:13" s="31" customFormat="1" ht="11.25">
      <c r="I3772" s="32"/>
      <c r="J3772" s="32"/>
      <c r="K3772" s="33"/>
      <c r="L3772" s="32"/>
      <c r="M3772" s="32"/>
    </row>
    <row r="3773" spans="9:13" s="31" customFormat="1" ht="11.25">
      <c r="I3773" s="32"/>
      <c r="J3773" s="32"/>
      <c r="K3773" s="33"/>
      <c r="L3773" s="32"/>
      <c r="M3773" s="32"/>
    </row>
    <row r="3774" spans="9:13" s="31" customFormat="1" ht="11.25">
      <c r="I3774" s="32"/>
      <c r="J3774" s="32"/>
      <c r="K3774" s="33"/>
      <c r="L3774" s="32"/>
      <c r="M3774" s="32"/>
    </row>
    <row r="3775" spans="9:13" s="31" customFormat="1" ht="11.25">
      <c r="I3775" s="32"/>
      <c r="J3775" s="32"/>
      <c r="K3775" s="33"/>
      <c r="L3775" s="32"/>
      <c r="M3775" s="32"/>
    </row>
    <row r="3776" spans="9:13" s="31" customFormat="1" ht="11.25">
      <c r="I3776" s="32"/>
      <c r="J3776" s="32"/>
      <c r="K3776" s="33"/>
      <c r="L3776" s="32"/>
      <c r="M3776" s="32"/>
    </row>
    <row r="3777" spans="9:13" s="31" customFormat="1" ht="11.25">
      <c r="I3777" s="32"/>
      <c r="J3777" s="32"/>
      <c r="K3777" s="33"/>
      <c r="L3777" s="32"/>
      <c r="M3777" s="32"/>
    </row>
    <row r="3778" spans="9:13" s="31" customFormat="1" ht="11.25">
      <c r="I3778" s="32"/>
      <c r="J3778" s="32"/>
      <c r="K3778" s="33"/>
      <c r="L3778" s="32"/>
      <c r="M3778" s="32"/>
    </row>
    <row r="3779" spans="9:13" s="31" customFormat="1" ht="11.25">
      <c r="I3779" s="32"/>
      <c r="J3779" s="32"/>
      <c r="K3779" s="33"/>
      <c r="L3779" s="32"/>
      <c r="M3779" s="32"/>
    </row>
    <row r="3780" spans="9:13" s="31" customFormat="1" ht="11.25">
      <c r="I3780" s="32"/>
      <c r="J3780" s="32"/>
      <c r="K3780" s="33"/>
      <c r="L3780" s="32"/>
      <c r="M3780" s="32"/>
    </row>
    <row r="3781" spans="9:13" s="31" customFormat="1" ht="11.25">
      <c r="I3781" s="32"/>
      <c r="J3781" s="32"/>
      <c r="K3781" s="33"/>
      <c r="L3781" s="32"/>
      <c r="M3781" s="32"/>
    </row>
    <row r="3782" spans="9:13" s="31" customFormat="1" ht="11.25">
      <c r="I3782" s="32"/>
      <c r="J3782" s="32"/>
      <c r="K3782" s="33"/>
      <c r="L3782" s="32"/>
      <c r="M3782" s="32"/>
    </row>
    <row r="3783" spans="9:13" s="31" customFormat="1" ht="11.25">
      <c r="I3783" s="32"/>
      <c r="J3783" s="32"/>
      <c r="K3783" s="33"/>
      <c r="L3783" s="32"/>
      <c r="M3783" s="32"/>
    </row>
    <row r="3784" spans="9:13" s="31" customFormat="1" ht="11.25">
      <c r="I3784" s="32"/>
      <c r="J3784" s="32"/>
      <c r="K3784" s="33"/>
      <c r="L3784" s="32"/>
      <c r="M3784" s="32"/>
    </row>
    <row r="3785" spans="9:13" s="31" customFormat="1" ht="11.25">
      <c r="I3785" s="32"/>
      <c r="J3785" s="32"/>
      <c r="K3785" s="33"/>
      <c r="L3785" s="32"/>
      <c r="M3785" s="32"/>
    </row>
    <row r="3786" spans="9:13" s="31" customFormat="1" ht="11.25">
      <c r="I3786" s="32"/>
      <c r="J3786" s="32"/>
      <c r="K3786" s="33"/>
      <c r="L3786" s="32"/>
      <c r="M3786" s="32"/>
    </row>
    <row r="3787" spans="9:13" s="31" customFormat="1" ht="11.25">
      <c r="I3787" s="32"/>
      <c r="J3787" s="32"/>
      <c r="K3787" s="33"/>
      <c r="L3787" s="32"/>
      <c r="M3787" s="32"/>
    </row>
    <row r="3788" spans="9:13" s="31" customFormat="1" ht="11.25">
      <c r="I3788" s="32"/>
      <c r="J3788" s="32"/>
      <c r="K3788" s="33"/>
      <c r="L3788" s="32"/>
      <c r="M3788" s="32"/>
    </row>
    <row r="3789" spans="9:13" s="31" customFormat="1" ht="11.25">
      <c r="I3789" s="32"/>
      <c r="J3789" s="32"/>
      <c r="K3789" s="33"/>
      <c r="L3789" s="32"/>
      <c r="M3789" s="32"/>
    </row>
    <row r="3790" spans="9:13" s="31" customFormat="1" ht="11.25">
      <c r="I3790" s="32"/>
      <c r="J3790" s="32"/>
      <c r="K3790" s="33"/>
      <c r="L3790" s="32"/>
      <c r="M3790" s="32"/>
    </row>
    <row r="3791" spans="9:13" s="31" customFormat="1" ht="11.25">
      <c r="I3791" s="32"/>
      <c r="J3791" s="32"/>
      <c r="K3791" s="33"/>
      <c r="L3791" s="32"/>
      <c r="M3791" s="32"/>
    </row>
    <row r="3792" spans="9:13" s="31" customFormat="1" ht="11.25">
      <c r="I3792" s="32"/>
      <c r="J3792" s="32"/>
      <c r="K3792" s="33"/>
      <c r="L3792" s="32"/>
      <c r="M3792" s="32"/>
    </row>
    <row r="3793" spans="9:13" s="31" customFormat="1" ht="11.25">
      <c r="I3793" s="32"/>
      <c r="J3793" s="32"/>
      <c r="K3793" s="33"/>
      <c r="L3793" s="32"/>
      <c r="M3793" s="32"/>
    </row>
    <row r="3794" spans="9:13" s="31" customFormat="1" ht="11.25">
      <c r="I3794" s="32"/>
      <c r="J3794" s="32"/>
      <c r="K3794" s="33"/>
      <c r="L3794" s="32"/>
      <c r="M3794" s="32"/>
    </row>
    <row r="3795" spans="9:13" s="31" customFormat="1" ht="11.25">
      <c r="I3795" s="32"/>
      <c r="J3795" s="32"/>
      <c r="K3795" s="33"/>
      <c r="L3795" s="32"/>
      <c r="M3795" s="32"/>
    </row>
    <row r="3796" spans="9:13" s="31" customFormat="1" ht="11.25">
      <c r="I3796" s="32"/>
      <c r="J3796" s="32"/>
      <c r="K3796" s="33"/>
      <c r="L3796" s="32"/>
      <c r="M3796" s="32"/>
    </row>
    <row r="3797" spans="9:13" s="31" customFormat="1" ht="11.25">
      <c r="I3797" s="32"/>
      <c r="J3797" s="32"/>
      <c r="K3797" s="33"/>
      <c r="L3797" s="32"/>
      <c r="M3797" s="32"/>
    </row>
    <row r="3798" spans="9:13" s="31" customFormat="1" ht="11.25">
      <c r="I3798" s="32"/>
      <c r="J3798" s="32"/>
      <c r="K3798" s="33"/>
      <c r="L3798" s="32"/>
      <c r="M3798" s="32"/>
    </row>
    <row r="3799" spans="9:13" s="31" customFormat="1" ht="11.25">
      <c r="I3799" s="32"/>
      <c r="J3799" s="32"/>
      <c r="K3799" s="33"/>
      <c r="L3799" s="32"/>
      <c r="M3799" s="32"/>
    </row>
    <row r="3800" spans="9:13" s="31" customFormat="1" ht="11.25">
      <c r="I3800" s="32"/>
      <c r="J3800" s="32"/>
      <c r="K3800" s="33"/>
      <c r="L3800" s="32"/>
      <c r="M3800" s="32"/>
    </row>
    <row r="3801" spans="9:13" s="31" customFormat="1" ht="11.25">
      <c r="I3801" s="32"/>
      <c r="J3801" s="32"/>
      <c r="K3801" s="33"/>
      <c r="L3801" s="32"/>
      <c r="M3801" s="32"/>
    </row>
    <row r="3802" spans="9:13" s="31" customFormat="1" ht="11.25">
      <c r="I3802" s="32"/>
      <c r="J3802" s="32"/>
      <c r="K3802" s="33"/>
      <c r="L3802" s="32"/>
      <c r="M3802" s="32"/>
    </row>
    <row r="3803" spans="9:13" s="31" customFormat="1" ht="11.25">
      <c r="I3803" s="32"/>
      <c r="J3803" s="32"/>
      <c r="K3803" s="33"/>
      <c r="L3803" s="32"/>
      <c r="M3803" s="32"/>
    </row>
    <row r="3804" spans="9:13" s="31" customFormat="1" ht="11.25">
      <c r="I3804" s="32"/>
      <c r="J3804" s="32"/>
      <c r="K3804" s="33"/>
      <c r="L3804" s="32"/>
      <c r="M3804" s="32"/>
    </row>
    <row r="3805" spans="9:13" s="31" customFormat="1" ht="11.25">
      <c r="I3805" s="32"/>
      <c r="J3805" s="32"/>
      <c r="K3805" s="33"/>
      <c r="L3805" s="32"/>
      <c r="M3805" s="32"/>
    </row>
    <row r="3806" spans="9:13" s="31" customFormat="1" ht="11.25">
      <c r="I3806" s="32"/>
      <c r="J3806" s="32"/>
      <c r="K3806" s="33"/>
      <c r="L3806" s="32"/>
      <c r="M3806" s="32"/>
    </row>
    <row r="3807" spans="9:13" s="31" customFormat="1" ht="11.25">
      <c r="I3807" s="32"/>
      <c r="J3807" s="32"/>
      <c r="K3807" s="33"/>
      <c r="L3807" s="32"/>
      <c r="M3807" s="32"/>
    </row>
    <row r="3808" spans="9:13" s="31" customFormat="1" ht="11.25">
      <c r="I3808" s="32"/>
      <c r="J3808" s="32"/>
      <c r="K3808" s="33"/>
      <c r="L3808" s="32"/>
      <c r="M3808" s="32"/>
    </row>
    <row r="3809" spans="9:13" s="31" customFormat="1" ht="11.25">
      <c r="I3809" s="32"/>
      <c r="J3809" s="32"/>
      <c r="K3809" s="33"/>
      <c r="L3809" s="32"/>
      <c r="M3809" s="32"/>
    </row>
    <row r="3810" spans="9:13" s="31" customFormat="1" ht="11.25">
      <c r="I3810" s="32"/>
      <c r="J3810" s="32"/>
      <c r="K3810" s="33"/>
      <c r="L3810" s="32"/>
      <c r="M3810" s="32"/>
    </row>
    <row r="3811" spans="9:13" s="31" customFormat="1" ht="11.25">
      <c r="I3811" s="32"/>
      <c r="J3811" s="32"/>
      <c r="K3811" s="33"/>
      <c r="L3811" s="32"/>
      <c r="M3811" s="32"/>
    </row>
    <row r="3812" spans="9:13" s="31" customFormat="1" ht="11.25">
      <c r="I3812" s="32"/>
      <c r="J3812" s="32"/>
      <c r="K3812" s="33"/>
      <c r="L3812" s="32"/>
      <c r="M3812" s="32"/>
    </row>
    <row r="3813" spans="9:13" s="31" customFormat="1" ht="11.25">
      <c r="I3813" s="32"/>
      <c r="J3813" s="32"/>
      <c r="K3813" s="33"/>
      <c r="L3813" s="32"/>
      <c r="M3813" s="32"/>
    </row>
    <row r="3814" spans="9:13" s="31" customFormat="1" ht="11.25">
      <c r="I3814" s="32"/>
      <c r="J3814" s="32"/>
      <c r="K3814" s="33"/>
      <c r="L3814" s="32"/>
      <c r="M3814" s="32"/>
    </row>
    <row r="3815" spans="9:13" s="31" customFormat="1" ht="11.25">
      <c r="I3815" s="32"/>
      <c r="J3815" s="32"/>
      <c r="K3815" s="33"/>
      <c r="L3815" s="32"/>
      <c r="M3815" s="32"/>
    </row>
    <row r="3816" spans="9:13" s="31" customFormat="1" ht="11.25">
      <c r="I3816" s="32"/>
      <c r="J3816" s="32"/>
      <c r="K3816" s="33"/>
      <c r="L3816" s="32"/>
      <c r="M3816" s="32"/>
    </row>
    <row r="3817" spans="9:13" s="31" customFormat="1" ht="11.25">
      <c r="I3817" s="32"/>
      <c r="J3817" s="32"/>
      <c r="K3817" s="33"/>
      <c r="L3817" s="32"/>
      <c r="M3817" s="32"/>
    </row>
    <row r="3818" spans="9:13" s="31" customFormat="1" ht="11.25">
      <c r="I3818" s="32"/>
      <c r="J3818" s="32"/>
      <c r="K3818" s="33"/>
      <c r="L3818" s="32"/>
      <c r="M3818" s="32"/>
    </row>
    <row r="3819" spans="9:13" s="31" customFormat="1" ht="11.25">
      <c r="I3819" s="32"/>
      <c r="J3819" s="32"/>
      <c r="K3819" s="33"/>
      <c r="L3819" s="32"/>
      <c r="M3819" s="32"/>
    </row>
    <row r="3820" spans="9:13" s="31" customFormat="1" ht="11.25">
      <c r="I3820" s="32"/>
      <c r="J3820" s="32"/>
      <c r="K3820" s="33"/>
      <c r="L3820" s="32"/>
      <c r="M3820" s="32"/>
    </row>
    <row r="3821" spans="9:13" s="31" customFormat="1" ht="11.25">
      <c r="I3821" s="32"/>
      <c r="J3821" s="32"/>
      <c r="K3821" s="33"/>
      <c r="L3821" s="32"/>
      <c r="M3821" s="32"/>
    </row>
    <row r="3822" spans="9:13" s="31" customFormat="1" ht="11.25">
      <c r="I3822" s="32"/>
      <c r="J3822" s="32"/>
      <c r="K3822" s="33"/>
      <c r="L3822" s="32"/>
      <c r="M3822" s="32"/>
    </row>
    <row r="3823" spans="9:13" s="31" customFormat="1" ht="11.25">
      <c r="I3823" s="32"/>
      <c r="J3823" s="32"/>
      <c r="K3823" s="33"/>
      <c r="L3823" s="32"/>
      <c r="M3823" s="32"/>
    </row>
    <row r="3824" spans="9:13" s="31" customFormat="1" ht="11.25">
      <c r="I3824" s="32"/>
      <c r="J3824" s="32"/>
      <c r="K3824" s="33"/>
      <c r="L3824" s="32"/>
      <c r="M3824" s="32"/>
    </row>
    <row r="3825" spans="9:13" s="31" customFormat="1" ht="11.25">
      <c r="I3825" s="32"/>
      <c r="J3825" s="32"/>
      <c r="K3825" s="33"/>
      <c r="L3825" s="32"/>
      <c r="M3825" s="32"/>
    </row>
    <row r="3826" spans="9:13" s="31" customFormat="1" ht="11.25">
      <c r="I3826" s="32"/>
      <c r="J3826" s="32"/>
      <c r="K3826" s="33"/>
      <c r="L3826" s="32"/>
      <c r="M3826" s="32"/>
    </row>
    <row r="3827" spans="9:13" s="31" customFormat="1" ht="11.25">
      <c r="I3827" s="32"/>
      <c r="J3827" s="32"/>
      <c r="K3827" s="33"/>
      <c r="L3827" s="32"/>
      <c r="M3827" s="32"/>
    </row>
    <row r="3828" spans="9:13" s="31" customFormat="1" ht="11.25">
      <c r="I3828" s="32"/>
      <c r="J3828" s="32"/>
      <c r="K3828" s="33"/>
      <c r="L3828" s="32"/>
      <c r="M3828" s="32"/>
    </row>
    <row r="3829" spans="9:13" s="31" customFormat="1" ht="11.25">
      <c r="I3829" s="32"/>
      <c r="J3829" s="32"/>
      <c r="K3829" s="33"/>
      <c r="L3829" s="32"/>
      <c r="M3829" s="32"/>
    </row>
    <row r="3830" spans="9:13" s="31" customFormat="1" ht="11.25">
      <c r="I3830" s="32"/>
      <c r="J3830" s="32"/>
      <c r="K3830" s="33"/>
      <c r="L3830" s="32"/>
      <c r="M3830" s="32"/>
    </row>
    <row r="3831" spans="9:13" s="31" customFormat="1" ht="11.25">
      <c r="I3831" s="32"/>
      <c r="J3831" s="32"/>
      <c r="K3831" s="33"/>
      <c r="L3831" s="32"/>
      <c r="M3831" s="32"/>
    </row>
    <row r="3832" spans="9:13" s="31" customFormat="1" ht="11.25">
      <c r="I3832" s="32"/>
      <c r="J3832" s="32"/>
      <c r="K3832" s="33"/>
      <c r="L3832" s="32"/>
      <c r="M3832" s="32"/>
    </row>
    <row r="3833" spans="9:13" s="31" customFormat="1" ht="11.25">
      <c r="I3833" s="32"/>
      <c r="J3833" s="32"/>
      <c r="K3833" s="33"/>
      <c r="L3833" s="32"/>
      <c r="M3833" s="32"/>
    </row>
    <row r="3834" spans="9:13" s="31" customFormat="1" ht="11.25">
      <c r="I3834" s="32"/>
      <c r="J3834" s="32"/>
      <c r="K3834" s="33"/>
      <c r="L3834" s="32"/>
      <c r="M3834" s="32"/>
    </row>
    <row r="3835" spans="9:13" s="31" customFormat="1" ht="11.25">
      <c r="I3835" s="32"/>
      <c r="J3835" s="32"/>
      <c r="K3835" s="33"/>
      <c r="L3835" s="32"/>
      <c r="M3835" s="32"/>
    </row>
    <row r="3836" spans="9:13" s="31" customFormat="1" ht="11.25">
      <c r="I3836" s="32"/>
      <c r="J3836" s="32"/>
      <c r="K3836" s="33"/>
      <c r="L3836" s="32"/>
      <c r="M3836" s="32"/>
    </row>
    <row r="3837" spans="9:13" s="31" customFormat="1" ht="11.25">
      <c r="I3837" s="32"/>
      <c r="J3837" s="32"/>
      <c r="K3837" s="33"/>
      <c r="L3837" s="32"/>
      <c r="M3837" s="32"/>
    </row>
    <row r="3838" spans="9:13" s="31" customFormat="1" ht="11.25">
      <c r="I3838" s="32"/>
      <c r="J3838" s="32"/>
      <c r="K3838" s="33"/>
      <c r="L3838" s="32"/>
      <c r="M3838" s="32"/>
    </row>
    <row r="3839" spans="9:13" s="31" customFormat="1" ht="11.25">
      <c r="I3839" s="32"/>
      <c r="J3839" s="32"/>
      <c r="K3839" s="33"/>
      <c r="L3839" s="32"/>
      <c r="M3839" s="32"/>
    </row>
    <row r="3840" spans="9:13" s="31" customFormat="1" ht="11.25">
      <c r="I3840" s="32"/>
      <c r="J3840" s="32"/>
      <c r="K3840" s="33"/>
      <c r="L3840" s="32"/>
      <c r="M3840" s="32"/>
    </row>
    <row r="3841" spans="9:13" s="31" customFormat="1" ht="11.25">
      <c r="I3841" s="32"/>
      <c r="J3841" s="32"/>
      <c r="K3841" s="33"/>
      <c r="L3841" s="32"/>
      <c r="M3841" s="32"/>
    </row>
    <row r="3842" spans="9:13" s="31" customFormat="1" ht="11.25">
      <c r="I3842" s="32"/>
      <c r="J3842" s="32"/>
      <c r="K3842" s="33"/>
      <c r="L3842" s="32"/>
      <c r="M3842" s="32"/>
    </row>
    <row r="3843" spans="9:13" s="31" customFormat="1" ht="11.25">
      <c r="I3843" s="32"/>
      <c r="J3843" s="32"/>
      <c r="K3843" s="33"/>
      <c r="L3843" s="32"/>
      <c r="M3843" s="32"/>
    </row>
    <row r="3844" spans="9:13" s="31" customFormat="1" ht="11.25">
      <c r="I3844" s="32"/>
      <c r="J3844" s="32"/>
      <c r="K3844" s="33"/>
      <c r="L3844" s="32"/>
      <c r="M3844" s="32"/>
    </row>
    <row r="3845" spans="9:13" s="31" customFormat="1" ht="11.25">
      <c r="I3845" s="32"/>
      <c r="J3845" s="32"/>
      <c r="K3845" s="33"/>
      <c r="L3845" s="32"/>
      <c r="M3845" s="32"/>
    </row>
    <row r="3846" spans="9:13" s="31" customFormat="1" ht="11.25">
      <c r="I3846" s="32"/>
      <c r="J3846" s="32"/>
      <c r="K3846" s="33"/>
      <c r="L3846" s="32"/>
      <c r="M3846" s="32"/>
    </row>
    <row r="3847" spans="9:13" s="31" customFormat="1" ht="11.25">
      <c r="I3847" s="32"/>
      <c r="J3847" s="32"/>
      <c r="K3847" s="33"/>
      <c r="L3847" s="32"/>
      <c r="M3847" s="32"/>
    </row>
    <row r="3848" spans="9:13" s="31" customFormat="1" ht="11.25">
      <c r="I3848" s="32"/>
      <c r="J3848" s="32"/>
      <c r="K3848" s="33"/>
      <c r="L3848" s="32"/>
      <c r="M3848" s="32"/>
    </row>
    <row r="3849" spans="9:13" s="31" customFormat="1" ht="11.25">
      <c r="I3849" s="32"/>
      <c r="J3849" s="32"/>
      <c r="K3849" s="33"/>
      <c r="L3849" s="32"/>
      <c r="M3849" s="32"/>
    </row>
    <row r="3850" spans="9:13" s="31" customFormat="1" ht="11.25">
      <c r="I3850" s="32"/>
      <c r="J3850" s="32"/>
      <c r="K3850" s="33"/>
      <c r="L3850" s="32"/>
      <c r="M3850" s="32"/>
    </row>
    <row r="3851" spans="9:13" s="31" customFormat="1" ht="11.25">
      <c r="I3851" s="32"/>
      <c r="J3851" s="32"/>
      <c r="K3851" s="33"/>
      <c r="L3851" s="32"/>
      <c r="M3851" s="32"/>
    </row>
    <row r="3852" spans="9:13" s="31" customFormat="1" ht="11.25">
      <c r="I3852" s="32"/>
      <c r="J3852" s="32"/>
      <c r="K3852" s="33"/>
      <c r="L3852" s="32"/>
      <c r="M3852" s="32"/>
    </row>
    <row r="3853" spans="9:13" s="31" customFormat="1" ht="11.25">
      <c r="I3853" s="32"/>
      <c r="J3853" s="32"/>
      <c r="K3853" s="33"/>
      <c r="L3853" s="32"/>
      <c r="M3853" s="32"/>
    </row>
    <row r="3854" spans="9:13" s="31" customFormat="1" ht="11.25">
      <c r="I3854" s="32"/>
      <c r="J3854" s="32"/>
      <c r="K3854" s="33"/>
      <c r="L3854" s="32"/>
      <c r="M3854" s="32"/>
    </row>
    <row r="3855" spans="9:13" s="31" customFormat="1" ht="11.25">
      <c r="I3855" s="32"/>
      <c r="J3855" s="32"/>
      <c r="K3855" s="33"/>
      <c r="L3855" s="32"/>
      <c r="M3855" s="32"/>
    </row>
    <row r="3856" spans="9:13" s="31" customFormat="1" ht="11.25">
      <c r="I3856" s="32"/>
      <c r="J3856" s="32"/>
      <c r="K3856" s="33"/>
      <c r="L3856" s="32"/>
      <c r="M3856" s="32"/>
    </row>
    <row r="3857" spans="9:13" s="31" customFormat="1" ht="11.25">
      <c r="I3857" s="32"/>
      <c r="J3857" s="32"/>
      <c r="K3857" s="33"/>
      <c r="L3857" s="32"/>
      <c r="M3857" s="32"/>
    </row>
    <row r="3858" spans="9:13" s="31" customFormat="1" ht="11.25">
      <c r="I3858" s="32"/>
      <c r="J3858" s="32"/>
      <c r="K3858" s="33"/>
      <c r="L3858" s="32"/>
      <c r="M3858" s="32"/>
    </row>
    <row r="3859" spans="9:13" s="31" customFormat="1" ht="11.25">
      <c r="I3859" s="32"/>
      <c r="J3859" s="32"/>
      <c r="K3859" s="33"/>
      <c r="L3859" s="32"/>
      <c r="M3859" s="32"/>
    </row>
    <row r="3860" spans="9:13" s="31" customFormat="1" ht="11.25">
      <c r="I3860" s="32"/>
      <c r="J3860" s="32"/>
      <c r="K3860" s="33"/>
      <c r="L3860" s="32"/>
      <c r="M3860" s="32"/>
    </row>
    <row r="3861" spans="9:13" s="31" customFormat="1" ht="11.25">
      <c r="I3861" s="32"/>
      <c r="J3861" s="32"/>
      <c r="K3861" s="33"/>
      <c r="L3861" s="32"/>
      <c r="M3861" s="32"/>
    </row>
    <row r="3862" spans="9:13" s="31" customFormat="1" ht="11.25">
      <c r="I3862" s="32"/>
      <c r="J3862" s="32"/>
      <c r="K3862" s="33"/>
      <c r="L3862" s="32"/>
      <c r="M3862" s="32"/>
    </row>
    <row r="3863" spans="9:13" s="31" customFormat="1" ht="11.25">
      <c r="I3863" s="32"/>
      <c r="J3863" s="32"/>
      <c r="K3863" s="33"/>
      <c r="L3863" s="32"/>
      <c r="M3863" s="32"/>
    </row>
    <row r="3864" spans="9:13" s="31" customFormat="1" ht="11.25">
      <c r="I3864" s="32"/>
      <c r="J3864" s="32"/>
      <c r="K3864" s="33"/>
      <c r="L3864" s="32"/>
      <c r="M3864" s="32"/>
    </row>
    <row r="3865" spans="9:13" s="31" customFormat="1" ht="11.25">
      <c r="I3865" s="32"/>
      <c r="J3865" s="32"/>
      <c r="K3865" s="33"/>
      <c r="L3865" s="32"/>
      <c r="M3865" s="32"/>
    </row>
    <row r="3866" spans="9:13" s="31" customFormat="1" ht="11.25">
      <c r="I3866" s="32"/>
      <c r="J3866" s="32"/>
      <c r="K3866" s="33"/>
      <c r="L3866" s="32"/>
      <c r="M3866" s="32"/>
    </row>
    <row r="3867" spans="9:13" s="31" customFormat="1" ht="11.25">
      <c r="I3867" s="32"/>
      <c r="J3867" s="32"/>
      <c r="K3867" s="33"/>
      <c r="L3867" s="32"/>
      <c r="M3867" s="32"/>
    </row>
    <row r="3868" spans="9:13" s="31" customFormat="1" ht="11.25">
      <c r="I3868" s="32"/>
      <c r="J3868" s="32"/>
      <c r="K3868" s="33"/>
      <c r="L3868" s="32"/>
      <c r="M3868" s="32"/>
    </row>
    <row r="3869" spans="9:13" s="31" customFormat="1" ht="11.25">
      <c r="I3869" s="32"/>
      <c r="J3869" s="32"/>
      <c r="K3869" s="33"/>
      <c r="L3869" s="32"/>
      <c r="M3869" s="32"/>
    </row>
    <row r="3870" spans="9:13" s="31" customFormat="1" ht="11.25">
      <c r="I3870" s="32"/>
      <c r="J3870" s="32"/>
      <c r="K3870" s="33"/>
      <c r="L3870" s="32"/>
      <c r="M3870" s="32"/>
    </row>
    <row r="3871" spans="9:13" s="31" customFormat="1" ht="11.25">
      <c r="I3871" s="32"/>
      <c r="J3871" s="32"/>
      <c r="K3871" s="33"/>
      <c r="L3871" s="32"/>
      <c r="M3871" s="32"/>
    </row>
    <row r="3872" spans="9:13" s="31" customFormat="1" ht="11.25">
      <c r="I3872" s="32"/>
      <c r="J3872" s="32"/>
      <c r="K3872" s="33"/>
      <c r="L3872" s="32"/>
      <c r="M3872" s="32"/>
    </row>
    <row r="3873" spans="9:13" s="31" customFormat="1" ht="11.25">
      <c r="I3873" s="32"/>
      <c r="J3873" s="32"/>
      <c r="K3873" s="33"/>
      <c r="L3873" s="32"/>
      <c r="M3873" s="32"/>
    </row>
    <row r="3874" spans="9:13" s="31" customFormat="1" ht="11.25">
      <c r="I3874" s="32"/>
      <c r="J3874" s="32"/>
      <c r="K3874" s="33"/>
      <c r="L3874" s="32"/>
      <c r="M3874" s="32"/>
    </row>
    <row r="3875" spans="9:13" s="31" customFormat="1" ht="11.25">
      <c r="I3875" s="32"/>
      <c r="J3875" s="32"/>
      <c r="K3875" s="33"/>
      <c r="L3875" s="32"/>
      <c r="M3875" s="32"/>
    </row>
    <row r="3876" spans="9:13" s="31" customFormat="1" ht="11.25">
      <c r="I3876" s="32"/>
      <c r="J3876" s="32"/>
      <c r="K3876" s="33"/>
      <c r="L3876" s="32"/>
      <c r="M3876" s="32"/>
    </row>
    <row r="3877" spans="9:13" s="31" customFormat="1" ht="11.25">
      <c r="I3877" s="32"/>
      <c r="J3877" s="32"/>
      <c r="K3877" s="33"/>
      <c r="L3877" s="32"/>
      <c r="M3877" s="32"/>
    </row>
    <row r="3878" spans="9:13" s="31" customFormat="1" ht="11.25">
      <c r="I3878" s="32"/>
      <c r="J3878" s="32"/>
      <c r="K3878" s="33"/>
      <c r="L3878" s="32"/>
      <c r="M3878" s="32"/>
    </row>
    <row r="3879" spans="9:13" s="31" customFormat="1" ht="11.25">
      <c r="I3879" s="32"/>
      <c r="J3879" s="32"/>
      <c r="K3879" s="33"/>
      <c r="L3879" s="32"/>
      <c r="M3879" s="32"/>
    </row>
    <row r="3880" spans="9:13" s="31" customFormat="1" ht="11.25">
      <c r="I3880" s="32"/>
      <c r="J3880" s="32"/>
      <c r="K3880" s="33"/>
      <c r="L3880" s="32"/>
      <c r="M3880" s="32"/>
    </row>
    <row r="3881" spans="9:13" s="31" customFormat="1" ht="11.25">
      <c r="I3881" s="32"/>
      <c r="J3881" s="32"/>
      <c r="K3881" s="33"/>
      <c r="L3881" s="32"/>
      <c r="M3881" s="32"/>
    </row>
    <row r="3882" spans="9:13" s="31" customFormat="1" ht="11.25">
      <c r="I3882" s="32"/>
      <c r="J3882" s="32"/>
      <c r="K3882" s="33"/>
      <c r="L3882" s="32"/>
      <c r="M3882" s="32"/>
    </row>
    <row r="3883" spans="9:13" s="31" customFormat="1" ht="11.25">
      <c r="I3883" s="32"/>
      <c r="J3883" s="32"/>
      <c r="K3883" s="33"/>
      <c r="L3883" s="32"/>
      <c r="M3883" s="32"/>
    </row>
    <row r="3884" spans="9:13" s="31" customFormat="1" ht="11.25">
      <c r="I3884" s="32"/>
      <c r="J3884" s="32"/>
      <c r="K3884" s="33"/>
      <c r="L3884" s="32"/>
      <c r="M3884" s="32"/>
    </row>
    <row r="3885" spans="9:13" s="31" customFormat="1" ht="11.25">
      <c r="I3885" s="32"/>
      <c r="J3885" s="32"/>
      <c r="K3885" s="33"/>
      <c r="L3885" s="32"/>
      <c r="M3885" s="32"/>
    </row>
    <row r="3886" spans="9:13" s="31" customFormat="1" ht="11.25">
      <c r="I3886" s="32"/>
      <c r="J3886" s="32"/>
      <c r="K3886" s="33"/>
      <c r="L3886" s="32"/>
      <c r="M3886" s="32"/>
    </row>
    <row r="3887" spans="9:13" s="31" customFormat="1" ht="11.25">
      <c r="I3887" s="32"/>
      <c r="J3887" s="32"/>
      <c r="K3887" s="33"/>
      <c r="L3887" s="32"/>
      <c r="M3887" s="32"/>
    </row>
    <row r="3888" spans="9:13" s="31" customFormat="1" ht="11.25">
      <c r="I3888" s="32"/>
      <c r="J3888" s="32"/>
      <c r="K3888" s="33"/>
      <c r="L3888" s="32"/>
      <c r="M3888" s="32"/>
    </row>
    <row r="3889" spans="9:13" s="31" customFormat="1" ht="11.25">
      <c r="I3889" s="32"/>
      <c r="J3889" s="32"/>
      <c r="K3889" s="33"/>
      <c r="L3889" s="32"/>
      <c r="M3889" s="32"/>
    </row>
    <row r="3890" spans="9:13" s="31" customFormat="1" ht="11.25">
      <c r="I3890" s="32"/>
      <c r="J3890" s="32"/>
      <c r="K3890" s="33"/>
      <c r="L3890" s="32"/>
      <c r="M3890" s="32"/>
    </row>
    <row r="3891" spans="9:13" s="31" customFormat="1" ht="11.25">
      <c r="I3891" s="32"/>
      <c r="J3891" s="32"/>
      <c r="K3891" s="33"/>
      <c r="L3891" s="32"/>
      <c r="M3891" s="32"/>
    </row>
    <row r="3892" spans="9:13" s="31" customFormat="1" ht="11.25">
      <c r="I3892" s="32"/>
      <c r="J3892" s="32"/>
      <c r="K3892" s="33"/>
      <c r="L3892" s="32"/>
      <c r="M3892" s="32"/>
    </row>
    <row r="3893" spans="9:13" s="31" customFormat="1" ht="11.25">
      <c r="I3893" s="32"/>
      <c r="J3893" s="32"/>
      <c r="K3893" s="33"/>
      <c r="L3893" s="32"/>
      <c r="M3893" s="32"/>
    </row>
    <row r="3894" spans="9:13" s="31" customFormat="1" ht="11.25">
      <c r="I3894" s="32"/>
      <c r="J3894" s="32"/>
      <c r="K3894" s="33"/>
      <c r="L3894" s="32"/>
      <c r="M3894" s="32"/>
    </row>
    <row r="3895" spans="9:13" s="31" customFormat="1" ht="11.25">
      <c r="I3895" s="32"/>
      <c r="J3895" s="32"/>
      <c r="K3895" s="33"/>
      <c r="L3895" s="32"/>
      <c r="M3895" s="32"/>
    </row>
    <row r="3896" spans="9:13" s="31" customFormat="1" ht="11.25">
      <c r="I3896" s="32"/>
      <c r="J3896" s="32"/>
      <c r="K3896" s="33"/>
      <c r="L3896" s="32"/>
      <c r="M3896" s="32"/>
    </row>
    <row r="3897" spans="9:13" s="31" customFormat="1" ht="11.25">
      <c r="I3897" s="32"/>
      <c r="J3897" s="32"/>
      <c r="K3897" s="33"/>
      <c r="L3897" s="32"/>
      <c r="M3897" s="32"/>
    </row>
    <row r="3898" spans="9:13" s="31" customFormat="1" ht="11.25">
      <c r="I3898" s="32"/>
      <c r="J3898" s="32"/>
      <c r="K3898" s="33"/>
      <c r="L3898" s="32"/>
      <c r="M3898" s="32"/>
    </row>
    <row r="3899" spans="9:13" s="31" customFormat="1" ht="11.25">
      <c r="I3899" s="32"/>
      <c r="J3899" s="32"/>
      <c r="K3899" s="33"/>
      <c r="L3899" s="32"/>
      <c r="M3899" s="32"/>
    </row>
    <row r="3900" spans="9:13" s="31" customFormat="1" ht="11.25">
      <c r="I3900" s="32"/>
      <c r="J3900" s="32"/>
      <c r="K3900" s="33"/>
      <c r="L3900" s="32"/>
      <c r="M3900" s="32"/>
    </row>
    <row r="3901" spans="9:13" s="31" customFormat="1" ht="11.25">
      <c r="I3901" s="32"/>
      <c r="J3901" s="32"/>
      <c r="K3901" s="33"/>
      <c r="L3901" s="32"/>
      <c r="M3901" s="32"/>
    </row>
    <row r="3902" spans="9:13" s="31" customFormat="1" ht="11.25">
      <c r="I3902" s="32"/>
      <c r="J3902" s="32"/>
      <c r="K3902" s="33"/>
      <c r="L3902" s="32"/>
      <c r="M3902" s="32"/>
    </row>
    <row r="3903" spans="9:13" s="31" customFormat="1" ht="11.25">
      <c r="I3903" s="32"/>
      <c r="J3903" s="32"/>
      <c r="K3903" s="33"/>
      <c r="L3903" s="32"/>
      <c r="M3903" s="32"/>
    </row>
    <row r="3904" spans="9:13" s="31" customFormat="1" ht="11.25">
      <c r="I3904" s="32"/>
      <c r="J3904" s="32"/>
      <c r="K3904" s="33"/>
      <c r="L3904" s="32"/>
      <c r="M3904" s="32"/>
    </row>
    <row r="3905" spans="9:13" s="31" customFormat="1" ht="11.25">
      <c r="I3905" s="32"/>
      <c r="J3905" s="32"/>
      <c r="K3905" s="33"/>
      <c r="L3905" s="32"/>
      <c r="M3905" s="32"/>
    </row>
    <row r="3906" spans="9:13" s="31" customFormat="1" ht="11.25">
      <c r="I3906" s="32"/>
      <c r="J3906" s="32"/>
      <c r="K3906" s="33"/>
      <c r="L3906" s="32"/>
      <c r="M3906" s="32"/>
    </row>
    <row r="3907" spans="9:13" s="31" customFormat="1" ht="11.25">
      <c r="I3907" s="32"/>
      <c r="J3907" s="32"/>
      <c r="K3907" s="33"/>
      <c r="L3907" s="32"/>
      <c r="M3907" s="32"/>
    </row>
    <row r="3908" spans="9:13" s="31" customFormat="1" ht="11.25">
      <c r="I3908" s="32"/>
      <c r="J3908" s="32"/>
      <c r="K3908" s="33"/>
      <c r="L3908" s="32"/>
      <c r="M3908" s="32"/>
    </row>
    <row r="3909" spans="9:13" s="31" customFormat="1" ht="11.25">
      <c r="I3909" s="32"/>
      <c r="J3909" s="32"/>
      <c r="K3909" s="33"/>
      <c r="L3909" s="32"/>
      <c r="M3909" s="32"/>
    </row>
    <row r="3910" spans="9:13" s="31" customFormat="1" ht="11.25">
      <c r="I3910" s="32"/>
      <c r="J3910" s="32"/>
      <c r="K3910" s="33"/>
      <c r="L3910" s="32"/>
      <c r="M3910" s="32"/>
    </row>
    <row r="3911" spans="9:13" s="31" customFormat="1" ht="11.25">
      <c r="I3911" s="32"/>
      <c r="J3911" s="32"/>
      <c r="K3911" s="33"/>
      <c r="L3911" s="32"/>
      <c r="M3911" s="32"/>
    </row>
    <row r="3912" spans="9:13" s="31" customFormat="1" ht="11.25">
      <c r="I3912" s="32"/>
      <c r="J3912" s="32"/>
      <c r="K3912" s="33"/>
      <c r="L3912" s="32"/>
      <c r="M3912" s="32"/>
    </row>
    <row r="3913" spans="9:13" s="31" customFormat="1" ht="11.25">
      <c r="I3913" s="32"/>
      <c r="J3913" s="32"/>
      <c r="K3913" s="33"/>
      <c r="L3913" s="32"/>
      <c r="M3913" s="32"/>
    </row>
    <row r="3914" spans="9:13" s="31" customFormat="1" ht="11.25">
      <c r="I3914" s="32"/>
      <c r="J3914" s="32"/>
      <c r="K3914" s="33"/>
      <c r="L3914" s="32"/>
      <c r="M3914" s="32"/>
    </row>
    <row r="3915" spans="9:13" s="31" customFormat="1" ht="11.25">
      <c r="I3915" s="32"/>
      <c r="J3915" s="32"/>
      <c r="K3915" s="33"/>
      <c r="L3915" s="32"/>
      <c r="M3915" s="32"/>
    </row>
    <row r="3916" spans="9:13" s="31" customFormat="1" ht="11.25">
      <c r="I3916" s="32"/>
      <c r="J3916" s="32"/>
      <c r="K3916" s="33"/>
      <c r="L3916" s="32"/>
      <c r="M3916" s="32"/>
    </row>
    <row r="3917" spans="9:13" s="31" customFormat="1" ht="11.25">
      <c r="I3917" s="32"/>
      <c r="J3917" s="32"/>
      <c r="K3917" s="33"/>
      <c r="L3917" s="32"/>
      <c r="M3917" s="32"/>
    </row>
    <row r="3918" spans="9:13" s="31" customFormat="1" ht="11.25">
      <c r="I3918" s="32"/>
      <c r="J3918" s="32"/>
      <c r="K3918" s="33"/>
      <c r="L3918" s="32"/>
      <c r="M3918" s="32"/>
    </row>
    <row r="3919" spans="9:13" s="31" customFormat="1" ht="11.25">
      <c r="I3919" s="32"/>
      <c r="J3919" s="32"/>
      <c r="K3919" s="33"/>
      <c r="L3919" s="32"/>
      <c r="M3919" s="32"/>
    </row>
    <row r="3920" spans="9:13" s="31" customFormat="1" ht="11.25">
      <c r="I3920" s="32"/>
      <c r="J3920" s="32"/>
      <c r="K3920" s="33"/>
      <c r="L3920" s="32"/>
      <c r="M3920" s="32"/>
    </row>
    <row r="3921" spans="9:13" s="31" customFormat="1" ht="11.25">
      <c r="I3921" s="32"/>
      <c r="J3921" s="32"/>
      <c r="K3921" s="33"/>
      <c r="L3921" s="32"/>
      <c r="M3921" s="32"/>
    </row>
    <row r="3922" spans="9:13" s="31" customFormat="1" ht="11.25">
      <c r="I3922" s="32"/>
      <c r="J3922" s="32"/>
      <c r="K3922" s="33"/>
      <c r="L3922" s="32"/>
      <c r="M3922" s="32"/>
    </row>
    <row r="3923" spans="9:13" s="31" customFormat="1" ht="11.25">
      <c r="I3923" s="32"/>
      <c r="J3923" s="32"/>
      <c r="K3923" s="33"/>
      <c r="L3923" s="32"/>
      <c r="M3923" s="32"/>
    </row>
    <row r="3924" spans="9:13" s="31" customFormat="1" ht="11.25">
      <c r="I3924" s="32"/>
      <c r="J3924" s="32"/>
      <c r="K3924" s="33"/>
      <c r="L3924" s="32"/>
      <c r="M3924" s="32"/>
    </row>
    <row r="3925" spans="9:13" s="31" customFormat="1" ht="11.25">
      <c r="I3925" s="32"/>
      <c r="J3925" s="32"/>
      <c r="K3925" s="33"/>
      <c r="L3925" s="32"/>
      <c r="M3925" s="32"/>
    </row>
    <row r="3926" spans="9:13" s="31" customFormat="1" ht="11.25">
      <c r="I3926" s="32"/>
      <c r="J3926" s="32"/>
      <c r="K3926" s="33"/>
      <c r="L3926" s="32"/>
      <c r="M3926" s="32"/>
    </row>
    <row r="3927" spans="9:13" s="31" customFormat="1" ht="11.25">
      <c r="I3927" s="32"/>
      <c r="J3927" s="32"/>
      <c r="K3927" s="33"/>
      <c r="L3927" s="32"/>
      <c r="M3927" s="32"/>
    </row>
    <row r="3928" spans="9:13" s="31" customFormat="1" ht="11.25">
      <c r="I3928" s="32"/>
      <c r="J3928" s="32"/>
      <c r="K3928" s="33"/>
      <c r="L3928" s="32"/>
      <c r="M3928" s="32"/>
    </row>
    <row r="3929" spans="9:13" s="31" customFormat="1" ht="11.25">
      <c r="I3929" s="32"/>
      <c r="J3929" s="32"/>
      <c r="K3929" s="33"/>
      <c r="L3929" s="32"/>
      <c r="M3929" s="32"/>
    </row>
    <row r="3930" spans="9:13" s="31" customFormat="1" ht="11.25">
      <c r="I3930" s="32"/>
      <c r="J3930" s="32"/>
      <c r="K3930" s="33"/>
      <c r="L3930" s="32"/>
      <c r="M3930" s="32"/>
    </row>
    <row r="3931" spans="9:13" s="31" customFormat="1" ht="11.25">
      <c r="I3931" s="32"/>
      <c r="J3931" s="32"/>
      <c r="K3931" s="33"/>
      <c r="L3931" s="32"/>
      <c r="M3931" s="32"/>
    </row>
    <row r="3932" spans="9:13" s="31" customFormat="1" ht="11.25">
      <c r="I3932" s="32"/>
      <c r="J3932" s="32"/>
      <c r="K3932" s="33"/>
      <c r="L3932" s="32"/>
      <c r="M3932" s="32"/>
    </row>
    <row r="3933" spans="9:13" s="31" customFormat="1" ht="11.25">
      <c r="I3933" s="32"/>
      <c r="J3933" s="32"/>
      <c r="K3933" s="33"/>
      <c r="L3933" s="32"/>
      <c r="M3933" s="32"/>
    </row>
    <row r="3934" spans="9:13" s="31" customFormat="1" ht="11.25">
      <c r="I3934" s="32"/>
      <c r="J3934" s="32"/>
      <c r="K3934" s="33"/>
      <c r="L3934" s="32"/>
      <c r="M3934" s="32"/>
    </row>
    <row r="3935" spans="9:13" s="31" customFormat="1" ht="11.25">
      <c r="I3935" s="32"/>
      <c r="J3935" s="32"/>
      <c r="K3935" s="33"/>
      <c r="L3935" s="32"/>
      <c r="M3935" s="32"/>
    </row>
    <row r="3936" spans="9:13" s="31" customFormat="1" ht="11.25">
      <c r="I3936" s="32"/>
      <c r="J3936" s="32"/>
      <c r="K3936" s="33"/>
      <c r="L3936" s="32"/>
      <c r="M3936" s="32"/>
    </row>
    <row r="3937" spans="9:13" s="31" customFormat="1" ht="11.25">
      <c r="I3937" s="32"/>
      <c r="J3937" s="32"/>
      <c r="K3937" s="33"/>
      <c r="L3937" s="32"/>
      <c r="M3937" s="32"/>
    </row>
    <row r="3938" spans="9:13" s="31" customFormat="1" ht="11.25">
      <c r="I3938" s="32"/>
      <c r="J3938" s="32"/>
      <c r="K3938" s="33"/>
      <c r="L3938" s="32"/>
      <c r="M3938" s="32"/>
    </row>
    <row r="3939" spans="9:13" s="31" customFormat="1" ht="11.25">
      <c r="I3939" s="32"/>
      <c r="J3939" s="32"/>
      <c r="K3939" s="33"/>
      <c r="L3939" s="32"/>
      <c r="M3939" s="32"/>
    </row>
    <row r="3940" spans="9:13" s="31" customFormat="1" ht="11.25">
      <c r="I3940" s="32"/>
      <c r="J3940" s="32"/>
      <c r="K3940" s="33"/>
      <c r="L3940" s="32"/>
      <c r="M3940" s="32"/>
    </row>
    <row r="3941" spans="9:13" s="31" customFormat="1" ht="11.25">
      <c r="I3941" s="32"/>
      <c r="J3941" s="32"/>
      <c r="K3941" s="33"/>
      <c r="L3941" s="32"/>
      <c r="M3941" s="32"/>
    </row>
    <row r="3942" spans="9:13" s="31" customFormat="1" ht="11.25">
      <c r="I3942" s="32"/>
      <c r="J3942" s="32"/>
      <c r="K3942" s="33"/>
      <c r="L3942" s="32"/>
      <c r="M3942" s="32"/>
    </row>
    <row r="3943" spans="9:13" s="31" customFormat="1" ht="11.25">
      <c r="I3943" s="32"/>
      <c r="J3943" s="32"/>
      <c r="K3943" s="33"/>
      <c r="L3943" s="32"/>
      <c r="M3943" s="32"/>
    </row>
    <row r="3944" spans="9:13" s="31" customFormat="1" ht="11.25">
      <c r="I3944" s="32"/>
      <c r="J3944" s="32"/>
      <c r="K3944" s="33"/>
      <c r="L3944" s="32"/>
      <c r="M3944" s="32"/>
    </row>
    <row r="3945" spans="9:13" s="31" customFormat="1" ht="11.25">
      <c r="I3945" s="32"/>
      <c r="J3945" s="32"/>
      <c r="K3945" s="33"/>
      <c r="L3945" s="32"/>
      <c r="M3945" s="32"/>
    </row>
    <row r="3946" spans="9:13" s="31" customFormat="1" ht="11.25">
      <c r="I3946" s="32"/>
      <c r="J3946" s="32"/>
      <c r="K3946" s="33"/>
      <c r="L3946" s="32"/>
      <c r="M3946" s="32"/>
    </row>
    <row r="3947" spans="9:13" s="31" customFormat="1" ht="11.25">
      <c r="I3947" s="32"/>
      <c r="J3947" s="32"/>
      <c r="K3947" s="33"/>
      <c r="L3947" s="32"/>
      <c r="M3947" s="32"/>
    </row>
    <row r="3948" spans="9:13" s="31" customFormat="1" ht="11.25">
      <c r="I3948" s="32"/>
      <c r="J3948" s="32"/>
      <c r="K3948" s="33"/>
      <c r="L3948" s="32"/>
      <c r="M3948" s="32"/>
    </row>
    <row r="3949" spans="9:13" s="31" customFormat="1" ht="11.25">
      <c r="I3949" s="32"/>
      <c r="J3949" s="32"/>
      <c r="K3949" s="33"/>
      <c r="L3949" s="32"/>
      <c r="M3949" s="32"/>
    </row>
    <row r="3950" spans="9:13" s="31" customFormat="1" ht="11.25">
      <c r="I3950" s="32"/>
      <c r="J3950" s="32"/>
      <c r="K3950" s="33"/>
      <c r="L3950" s="32"/>
      <c r="M3950" s="32"/>
    </row>
    <row r="3951" spans="9:13" s="31" customFormat="1" ht="11.25">
      <c r="I3951" s="32"/>
      <c r="J3951" s="32"/>
      <c r="K3951" s="33"/>
      <c r="L3951" s="32"/>
      <c r="M3951" s="32"/>
    </row>
    <row r="3952" spans="9:13" s="31" customFormat="1" ht="11.25">
      <c r="I3952" s="32"/>
      <c r="J3952" s="32"/>
      <c r="K3952" s="33"/>
      <c r="L3952" s="32"/>
      <c r="M3952" s="32"/>
    </row>
    <row r="3953" spans="9:13" s="31" customFormat="1" ht="11.25">
      <c r="I3953" s="32"/>
      <c r="J3953" s="32"/>
      <c r="K3953" s="33"/>
      <c r="L3953" s="32"/>
      <c r="M3953" s="32"/>
    </row>
    <row r="3954" spans="9:13" s="31" customFormat="1" ht="11.25">
      <c r="I3954" s="32"/>
      <c r="J3954" s="32"/>
      <c r="K3954" s="33"/>
      <c r="L3954" s="32"/>
      <c r="M3954" s="32"/>
    </row>
    <row r="3955" spans="9:13" s="31" customFormat="1" ht="11.25">
      <c r="I3955" s="32"/>
      <c r="J3955" s="32"/>
      <c r="K3955" s="33"/>
      <c r="L3955" s="32"/>
      <c r="M3955" s="32"/>
    </row>
    <row r="3956" spans="9:13" s="31" customFormat="1" ht="11.25">
      <c r="I3956" s="32"/>
      <c r="J3956" s="32"/>
      <c r="K3956" s="33"/>
      <c r="L3956" s="32"/>
      <c r="M3956" s="32"/>
    </row>
    <row r="3957" spans="9:13" s="31" customFormat="1" ht="11.25">
      <c r="I3957" s="32"/>
      <c r="J3957" s="32"/>
      <c r="K3957" s="33"/>
      <c r="L3957" s="32"/>
      <c r="M3957" s="32"/>
    </row>
    <row r="3958" spans="9:13" s="31" customFormat="1" ht="11.25">
      <c r="I3958" s="32"/>
      <c r="J3958" s="32"/>
      <c r="K3958" s="33"/>
      <c r="L3958" s="32"/>
      <c r="M3958" s="32"/>
    </row>
    <row r="3959" spans="9:13" s="31" customFormat="1" ht="11.25">
      <c r="I3959" s="32"/>
      <c r="J3959" s="32"/>
      <c r="K3959" s="33"/>
      <c r="L3959" s="32"/>
      <c r="M3959" s="32"/>
    </row>
    <row r="3960" spans="9:13" s="31" customFormat="1" ht="11.25">
      <c r="I3960" s="32"/>
      <c r="J3960" s="32"/>
      <c r="K3960" s="33"/>
      <c r="L3960" s="32"/>
      <c r="M3960" s="32"/>
    </row>
    <row r="3961" spans="9:13" s="31" customFormat="1" ht="11.25">
      <c r="I3961" s="32"/>
      <c r="J3961" s="32"/>
      <c r="K3961" s="33"/>
      <c r="L3961" s="32"/>
      <c r="M3961" s="32"/>
    </row>
    <row r="3962" spans="9:13" s="31" customFormat="1" ht="11.25">
      <c r="I3962" s="32"/>
      <c r="J3962" s="32"/>
      <c r="K3962" s="33"/>
      <c r="L3962" s="32"/>
      <c r="M3962" s="32"/>
    </row>
    <row r="3963" spans="9:13" s="31" customFormat="1" ht="11.25">
      <c r="I3963" s="32"/>
      <c r="J3963" s="32"/>
      <c r="K3963" s="33"/>
      <c r="L3963" s="32"/>
      <c r="M3963" s="32"/>
    </row>
    <row r="3964" spans="9:13" s="31" customFormat="1" ht="11.25">
      <c r="I3964" s="32"/>
      <c r="J3964" s="32"/>
      <c r="K3964" s="33"/>
      <c r="L3964" s="32"/>
      <c r="M3964" s="32"/>
    </row>
    <row r="3965" spans="9:13" s="31" customFormat="1" ht="11.25">
      <c r="I3965" s="32"/>
      <c r="J3965" s="32"/>
      <c r="K3965" s="33"/>
      <c r="L3965" s="32"/>
      <c r="M3965" s="32"/>
    </row>
    <row r="3966" spans="9:13" s="31" customFormat="1" ht="11.25">
      <c r="I3966" s="32"/>
      <c r="J3966" s="32"/>
      <c r="K3966" s="33"/>
      <c r="L3966" s="32"/>
      <c r="M3966" s="32"/>
    </row>
    <row r="3967" spans="9:13" s="31" customFormat="1" ht="11.25">
      <c r="I3967" s="32"/>
      <c r="J3967" s="32"/>
      <c r="K3967" s="33"/>
      <c r="L3967" s="32"/>
      <c r="M3967" s="32"/>
    </row>
    <row r="3968" spans="9:13" s="31" customFormat="1" ht="11.25">
      <c r="I3968" s="32"/>
      <c r="J3968" s="32"/>
      <c r="K3968" s="33"/>
      <c r="L3968" s="32"/>
      <c r="M3968" s="32"/>
    </row>
    <row r="3969" spans="9:13" s="31" customFormat="1" ht="11.25">
      <c r="I3969" s="32"/>
      <c r="J3969" s="32"/>
      <c r="K3969" s="33"/>
      <c r="L3969" s="32"/>
      <c r="M3969" s="32"/>
    </row>
    <row r="3970" spans="9:13" s="31" customFormat="1" ht="11.25">
      <c r="I3970" s="32"/>
      <c r="J3970" s="32"/>
      <c r="K3970" s="33"/>
      <c r="L3970" s="32"/>
      <c r="M3970" s="32"/>
    </row>
    <row r="3971" spans="9:13" s="31" customFormat="1" ht="11.25">
      <c r="I3971" s="32"/>
      <c r="J3971" s="32"/>
      <c r="K3971" s="33"/>
      <c r="L3971" s="32"/>
      <c r="M3971" s="32"/>
    </row>
    <row r="3972" spans="9:13" s="31" customFormat="1" ht="11.25">
      <c r="I3972" s="32"/>
      <c r="J3972" s="32"/>
      <c r="K3972" s="33"/>
      <c r="L3972" s="32"/>
      <c r="M3972" s="32"/>
    </row>
    <row r="3973" spans="9:13" s="31" customFormat="1" ht="11.25">
      <c r="I3973" s="32"/>
      <c r="J3973" s="32"/>
      <c r="K3973" s="33"/>
      <c r="L3973" s="32"/>
      <c r="M3973" s="32"/>
    </row>
    <row r="3974" spans="9:13" s="31" customFormat="1" ht="11.25">
      <c r="I3974" s="32"/>
      <c r="J3974" s="32"/>
      <c r="K3974" s="33"/>
      <c r="L3974" s="32"/>
      <c r="M3974" s="32"/>
    </row>
    <row r="3975" spans="9:13" s="31" customFormat="1" ht="11.25">
      <c r="I3975" s="32"/>
      <c r="J3975" s="32"/>
      <c r="K3975" s="33"/>
      <c r="L3975" s="32"/>
      <c r="M3975" s="32"/>
    </row>
    <row r="3976" spans="9:13" s="31" customFormat="1" ht="11.25">
      <c r="I3976" s="32"/>
      <c r="J3976" s="32"/>
      <c r="K3976" s="33"/>
      <c r="L3976" s="32"/>
      <c r="M3976" s="32"/>
    </row>
    <row r="3977" spans="9:13" s="31" customFormat="1" ht="11.25">
      <c r="I3977" s="32"/>
      <c r="J3977" s="32"/>
      <c r="K3977" s="33"/>
      <c r="L3977" s="32"/>
      <c r="M3977" s="32"/>
    </row>
    <row r="3978" spans="9:13" s="31" customFormat="1" ht="11.25">
      <c r="I3978" s="32"/>
      <c r="J3978" s="32"/>
      <c r="K3978" s="33"/>
      <c r="L3978" s="32"/>
      <c r="M3978" s="32"/>
    </row>
    <row r="3979" spans="9:13" s="31" customFormat="1" ht="11.25">
      <c r="I3979" s="32"/>
      <c r="J3979" s="32"/>
      <c r="K3979" s="33"/>
      <c r="L3979" s="32"/>
      <c r="M3979" s="32"/>
    </row>
    <row r="3980" spans="9:13" s="31" customFormat="1" ht="11.25">
      <c r="I3980" s="32"/>
      <c r="J3980" s="32"/>
      <c r="K3980" s="33"/>
      <c r="L3980" s="32"/>
      <c r="M3980" s="32"/>
    </row>
    <row r="3981" spans="9:13" s="31" customFormat="1" ht="11.25">
      <c r="I3981" s="32"/>
      <c r="J3981" s="32"/>
      <c r="K3981" s="33"/>
      <c r="L3981" s="32"/>
      <c r="M3981" s="32"/>
    </row>
    <row r="3982" spans="9:13" s="31" customFormat="1" ht="11.25">
      <c r="I3982" s="32"/>
      <c r="J3982" s="32"/>
      <c r="K3982" s="33"/>
      <c r="L3982" s="32"/>
      <c r="M3982" s="32"/>
    </row>
    <row r="3983" spans="9:13" s="31" customFormat="1" ht="11.25">
      <c r="I3983" s="32"/>
      <c r="J3983" s="32"/>
      <c r="K3983" s="33"/>
      <c r="L3983" s="32"/>
      <c r="M3983" s="32"/>
    </row>
    <row r="3984" spans="9:13" s="31" customFormat="1" ht="11.25">
      <c r="I3984" s="32"/>
      <c r="J3984" s="32"/>
      <c r="K3984" s="33"/>
      <c r="L3984" s="32"/>
      <c r="M3984" s="32"/>
    </row>
    <row r="3985" spans="9:13" s="31" customFormat="1" ht="11.25">
      <c r="I3985" s="32"/>
      <c r="J3985" s="32"/>
      <c r="K3985" s="33"/>
      <c r="L3985" s="32"/>
      <c r="M3985" s="32"/>
    </row>
    <row r="3986" spans="9:13" s="31" customFormat="1" ht="11.25">
      <c r="I3986" s="32"/>
      <c r="J3986" s="32"/>
      <c r="K3986" s="33"/>
      <c r="L3986" s="32"/>
      <c r="M3986" s="32"/>
    </row>
    <row r="3987" spans="9:13" s="31" customFormat="1" ht="11.25">
      <c r="I3987" s="32"/>
      <c r="J3987" s="32"/>
      <c r="K3987" s="33"/>
      <c r="L3987" s="32"/>
      <c r="M3987" s="32"/>
    </row>
    <row r="3988" spans="9:13" s="31" customFormat="1" ht="11.25">
      <c r="I3988" s="32"/>
      <c r="J3988" s="32"/>
      <c r="K3988" s="33"/>
      <c r="L3988" s="32"/>
      <c r="M3988" s="32"/>
    </row>
    <row r="3989" spans="9:13" s="31" customFormat="1" ht="11.25">
      <c r="I3989" s="32"/>
      <c r="J3989" s="32"/>
      <c r="K3989" s="33"/>
      <c r="L3989" s="32"/>
      <c r="M3989" s="32"/>
    </row>
    <row r="3990" spans="9:13" s="31" customFormat="1" ht="11.25">
      <c r="I3990" s="32"/>
      <c r="J3990" s="32"/>
      <c r="K3990" s="33"/>
      <c r="L3990" s="32"/>
      <c r="M3990" s="32"/>
    </row>
    <row r="3991" spans="9:13" s="31" customFormat="1" ht="11.25">
      <c r="I3991" s="32"/>
      <c r="J3991" s="32"/>
      <c r="K3991" s="33"/>
      <c r="L3991" s="32"/>
      <c r="M3991" s="32"/>
    </row>
    <row r="3992" spans="9:13" s="31" customFormat="1" ht="11.25">
      <c r="I3992" s="32"/>
      <c r="J3992" s="32"/>
      <c r="K3992" s="33"/>
      <c r="L3992" s="32"/>
      <c r="M3992" s="32"/>
    </row>
    <row r="3993" spans="9:13" s="31" customFormat="1" ht="11.25">
      <c r="I3993" s="32"/>
      <c r="J3993" s="32"/>
      <c r="K3993" s="33"/>
      <c r="L3993" s="32"/>
      <c r="M3993" s="32"/>
    </row>
    <row r="3994" spans="9:13" s="31" customFormat="1" ht="11.25">
      <c r="I3994" s="32"/>
      <c r="J3994" s="32"/>
      <c r="K3994" s="33"/>
      <c r="L3994" s="32"/>
      <c r="M3994" s="32"/>
    </row>
    <row r="3995" spans="9:13" s="31" customFormat="1" ht="11.25">
      <c r="I3995" s="32"/>
      <c r="J3995" s="32"/>
      <c r="K3995" s="33"/>
      <c r="L3995" s="32"/>
      <c r="M3995" s="32"/>
    </row>
    <row r="3996" spans="9:13" s="31" customFormat="1" ht="11.25">
      <c r="I3996" s="32"/>
      <c r="J3996" s="32"/>
      <c r="K3996" s="33"/>
      <c r="L3996" s="32"/>
      <c r="M3996" s="32"/>
    </row>
    <row r="3997" spans="9:13" s="31" customFormat="1" ht="11.25">
      <c r="I3997" s="32"/>
      <c r="J3997" s="32"/>
      <c r="K3997" s="33"/>
      <c r="L3997" s="32"/>
      <c r="M3997" s="32"/>
    </row>
    <row r="3998" spans="9:13" s="31" customFormat="1" ht="11.25">
      <c r="I3998" s="32"/>
      <c r="J3998" s="32"/>
      <c r="K3998" s="33"/>
      <c r="L3998" s="32"/>
      <c r="M3998" s="32"/>
    </row>
    <row r="3999" spans="9:13" s="31" customFormat="1" ht="11.25">
      <c r="I3999" s="32"/>
      <c r="J3999" s="32"/>
      <c r="K3999" s="33"/>
      <c r="L3999" s="32"/>
      <c r="M3999" s="32"/>
    </row>
    <row r="4000" spans="9:13" s="31" customFormat="1" ht="11.25">
      <c r="I4000" s="32"/>
      <c r="J4000" s="32"/>
      <c r="K4000" s="33"/>
      <c r="L4000" s="32"/>
      <c r="M4000" s="32"/>
    </row>
    <row r="4001" spans="9:13" s="31" customFormat="1" ht="11.25">
      <c r="I4001" s="32"/>
      <c r="J4001" s="32"/>
      <c r="K4001" s="33"/>
      <c r="L4001" s="32"/>
      <c r="M4001" s="32"/>
    </row>
    <row r="4002" spans="9:13" s="31" customFormat="1" ht="11.25">
      <c r="I4002" s="32"/>
      <c r="J4002" s="32"/>
      <c r="K4002" s="33"/>
      <c r="L4002" s="32"/>
      <c r="M4002" s="32"/>
    </row>
    <row r="4003" spans="9:13" s="31" customFormat="1" ht="11.25">
      <c r="I4003" s="32"/>
      <c r="J4003" s="32"/>
      <c r="K4003" s="33"/>
      <c r="L4003" s="32"/>
      <c r="M4003" s="32"/>
    </row>
    <row r="4004" spans="9:13" s="31" customFormat="1" ht="11.25">
      <c r="I4004" s="32"/>
      <c r="J4004" s="32"/>
      <c r="K4004" s="33"/>
      <c r="L4004" s="32"/>
      <c r="M4004" s="32"/>
    </row>
    <row r="4005" spans="9:13" s="31" customFormat="1" ht="11.25">
      <c r="I4005" s="32"/>
      <c r="J4005" s="32"/>
      <c r="K4005" s="33"/>
      <c r="L4005" s="32"/>
      <c r="M4005" s="32"/>
    </row>
    <row r="4006" spans="9:13" s="31" customFormat="1" ht="11.25">
      <c r="I4006" s="32"/>
      <c r="J4006" s="32"/>
      <c r="K4006" s="33"/>
      <c r="L4006" s="32"/>
      <c r="M4006" s="32"/>
    </row>
    <row r="4007" spans="9:13" s="31" customFormat="1" ht="11.25">
      <c r="I4007" s="32"/>
      <c r="J4007" s="32"/>
      <c r="K4007" s="33"/>
      <c r="L4007" s="32"/>
      <c r="M4007" s="32"/>
    </row>
    <row r="4008" spans="9:13" s="31" customFormat="1" ht="11.25">
      <c r="I4008" s="32"/>
      <c r="J4008" s="32"/>
      <c r="K4008" s="33"/>
      <c r="L4008" s="32"/>
      <c r="M4008" s="32"/>
    </row>
    <row r="4009" spans="9:13" s="31" customFormat="1" ht="11.25">
      <c r="I4009" s="32"/>
      <c r="J4009" s="32"/>
      <c r="K4009" s="33"/>
      <c r="L4009" s="32"/>
      <c r="M4009" s="32"/>
    </row>
    <row r="4010" spans="9:13" s="31" customFormat="1" ht="11.25">
      <c r="I4010" s="32"/>
      <c r="J4010" s="32"/>
      <c r="K4010" s="33"/>
      <c r="L4010" s="32"/>
      <c r="M4010" s="32"/>
    </row>
    <row r="4011" spans="9:13" s="31" customFormat="1" ht="11.25">
      <c r="I4011" s="32"/>
      <c r="J4011" s="32"/>
      <c r="K4011" s="33"/>
      <c r="L4011" s="32"/>
      <c r="M4011" s="32"/>
    </row>
    <row r="4012" spans="9:13" s="31" customFormat="1" ht="11.25">
      <c r="I4012" s="32"/>
      <c r="J4012" s="32"/>
      <c r="K4012" s="33"/>
      <c r="L4012" s="32"/>
      <c r="M4012" s="32"/>
    </row>
    <row r="4013" spans="9:13" s="31" customFormat="1" ht="11.25">
      <c r="I4013" s="32"/>
      <c r="J4013" s="32"/>
      <c r="K4013" s="33"/>
      <c r="L4013" s="32"/>
      <c r="M4013" s="32"/>
    </row>
    <row r="4014" spans="9:13" s="31" customFormat="1" ht="11.25">
      <c r="I4014" s="32"/>
      <c r="J4014" s="32"/>
      <c r="K4014" s="33"/>
      <c r="L4014" s="32"/>
      <c r="M4014" s="32"/>
    </row>
    <row r="4015" spans="9:13" s="31" customFormat="1" ht="11.25">
      <c r="I4015" s="32"/>
      <c r="J4015" s="32"/>
      <c r="K4015" s="33"/>
      <c r="L4015" s="32"/>
      <c r="M4015" s="32"/>
    </row>
    <row r="4016" spans="9:13" s="31" customFormat="1" ht="11.25">
      <c r="I4016" s="32"/>
      <c r="J4016" s="32"/>
      <c r="K4016" s="33"/>
      <c r="L4016" s="32"/>
      <c r="M4016" s="32"/>
    </row>
    <row r="4017" spans="9:13" s="31" customFormat="1" ht="11.25">
      <c r="I4017" s="32"/>
      <c r="J4017" s="32"/>
      <c r="K4017" s="33"/>
      <c r="L4017" s="32"/>
      <c r="M4017" s="32"/>
    </row>
    <row r="4018" spans="9:13" s="31" customFormat="1" ht="11.25">
      <c r="I4018" s="32"/>
      <c r="J4018" s="32"/>
      <c r="K4018" s="33"/>
      <c r="L4018" s="32"/>
      <c r="M4018" s="32"/>
    </row>
    <row r="4019" spans="9:13" s="31" customFormat="1" ht="11.25">
      <c r="I4019" s="32"/>
      <c r="J4019" s="32"/>
      <c r="K4019" s="33"/>
      <c r="L4019" s="32"/>
      <c r="M4019" s="32"/>
    </row>
    <row r="4020" spans="9:13" s="31" customFormat="1" ht="11.25">
      <c r="I4020" s="32"/>
      <c r="J4020" s="32"/>
      <c r="K4020" s="33"/>
      <c r="L4020" s="32"/>
      <c r="M4020" s="32"/>
    </row>
    <row r="4021" spans="9:13" s="31" customFormat="1" ht="11.25">
      <c r="I4021" s="32"/>
      <c r="J4021" s="32"/>
      <c r="K4021" s="33"/>
      <c r="L4021" s="32"/>
      <c r="M4021" s="32"/>
    </row>
    <row r="4022" spans="9:13" s="31" customFormat="1" ht="11.25">
      <c r="I4022" s="32"/>
      <c r="J4022" s="32"/>
      <c r="K4022" s="33"/>
      <c r="L4022" s="32"/>
      <c r="M4022" s="32"/>
    </row>
    <row r="4023" spans="9:13" s="31" customFormat="1" ht="11.25">
      <c r="I4023" s="32"/>
      <c r="J4023" s="32"/>
      <c r="K4023" s="33"/>
      <c r="L4023" s="32"/>
      <c r="M4023" s="32"/>
    </row>
    <row r="4024" spans="9:13" s="31" customFormat="1" ht="11.25">
      <c r="I4024" s="32"/>
      <c r="J4024" s="32"/>
      <c r="K4024" s="33"/>
      <c r="L4024" s="32"/>
      <c r="M4024" s="32"/>
    </row>
    <row r="4025" spans="9:13" s="31" customFormat="1" ht="11.25">
      <c r="I4025" s="32"/>
      <c r="J4025" s="32"/>
      <c r="K4025" s="33"/>
      <c r="L4025" s="32"/>
      <c r="M4025" s="32"/>
    </row>
    <row r="4026" spans="9:13" s="31" customFormat="1" ht="11.25">
      <c r="I4026" s="32"/>
      <c r="J4026" s="32"/>
      <c r="K4026" s="33"/>
      <c r="L4026" s="32"/>
      <c r="M4026" s="32"/>
    </row>
    <row r="4027" spans="9:13" s="31" customFormat="1" ht="11.25">
      <c r="I4027" s="32"/>
      <c r="J4027" s="32"/>
      <c r="K4027" s="33"/>
      <c r="L4027" s="32"/>
      <c r="M4027" s="32"/>
    </row>
    <row r="4028" spans="9:13" s="31" customFormat="1" ht="11.25">
      <c r="I4028" s="32"/>
      <c r="J4028" s="32"/>
      <c r="K4028" s="33"/>
      <c r="L4028" s="32"/>
      <c r="M4028" s="32"/>
    </row>
    <row r="4029" spans="9:13" s="31" customFormat="1" ht="11.25">
      <c r="I4029" s="32"/>
      <c r="J4029" s="32"/>
      <c r="K4029" s="33"/>
      <c r="L4029" s="32"/>
      <c r="M4029" s="32"/>
    </row>
    <row r="4030" spans="9:13" s="31" customFormat="1" ht="11.25">
      <c r="I4030" s="32"/>
      <c r="J4030" s="32"/>
      <c r="K4030" s="33"/>
      <c r="L4030" s="32"/>
      <c r="M4030" s="32"/>
    </row>
    <row r="4031" spans="9:13" s="31" customFormat="1" ht="11.25">
      <c r="I4031" s="32"/>
      <c r="J4031" s="32"/>
      <c r="K4031" s="33"/>
      <c r="L4031" s="32"/>
      <c r="M4031" s="32"/>
    </row>
    <row r="4032" spans="9:13" s="31" customFormat="1" ht="11.25">
      <c r="I4032" s="32"/>
      <c r="J4032" s="32"/>
      <c r="K4032" s="33"/>
      <c r="L4032" s="32"/>
      <c r="M4032" s="32"/>
    </row>
    <row r="4033" spans="9:13" s="31" customFormat="1" ht="11.25">
      <c r="I4033" s="32"/>
      <c r="J4033" s="32"/>
      <c r="K4033" s="33"/>
      <c r="L4033" s="32"/>
      <c r="M4033" s="32"/>
    </row>
    <row r="4034" spans="9:13" s="31" customFormat="1" ht="11.25">
      <c r="I4034" s="32"/>
      <c r="J4034" s="32"/>
      <c r="K4034" s="33"/>
      <c r="L4034" s="32"/>
      <c r="M4034" s="32"/>
    </row>
    <row r="4035" spans="9:13" s="31" customFormat="1" ht="11.25">
      <c r="I4035" s="32"/>
      <c r="J4035" s="32"/>
      <c r="K4035" s="33"/>
      <c r="L4035" s="32"/>
      <c r="M4035" s="32"/>
    </row>
    <row r="4036" spans="9:13" s="31" customFormat="1" ht="11.25">
      <c r="I4036" s="32"/>
      <c r="J4036" s="32"/>
      <c r="K4036" s="33"/>
      <c r="L4036" s="32"/>
      <c r="M4036" s="32"/>
    </row>
    <row r="4037" spans="9:13" s="31" customFormat="1" ht="11.25">
      <c r="I4037" s="32"/>
      <c r="J4037" s="32"/>
      <c r="K4037" s="33"/>
      <c r="L4037" s="32"/>
      <c r="M4037" s="32"/>
    </row>
    <row r="4038" spans="9:13" s="31" customFormat="1" ht="11.25">
      <c r="I4038" s="32"/>
      <c r="J4038" s="32"/>
      <c r="K4038" s="33"/>
      <c r="L4038" s="32"/>
      <c r="M4038" s="32"/>
    </row>
    <row r="4039" spans="9:13" s="31" customFormat="1" ht="11.25">
      <c r="I4039" s="32"/>
      <c r="J4039" s="32"/>
      <c r="K4039" s="33"/>
      <c r="L4039" s="32"/>
      <c r="M4039" s="32"/>
    </row>
    <row r="4040" spans="9:13" s="31" customFormat="1" ht="11.25">
      <c r="I4040" s="32"/>
      <c r="J4040" s="32"/>
      <c r="K4040" s="33"/>
      <c r="L4040" s="32"/>
      <c r="M4040" s="32"/>
    </row>
    <row r="4041" spans="9:13" s="31" customFormat="1" ht="11.25">
      <c r="I4041" s="32"/>
      <c r="J4041" s="32"/>
      <c r="K4041" s="33"/>
      <c r="L4041" s="32"/>
      <c r="M4041" s="32"/>
    </row>
    <row r="4042" spans="9:13" s="31" customFormat="1" ht="11.25">
      <c r="I4042" s="32"/>
      <c r="J4042" s="32"/>
      <c r="K4042" s="33"/>
      <c r="L4042" s="32"/>
      <c r="M4042" s="32"/>
    </row>
    <row r="4043" spans="9:13" s="31" customFormat="1" ht="11.25">
      <c r="I4043" s="32"/>
      <c r="J4043" s="32"/>
      <c r="K4043" s="33"/>
      <c r="L4043" s="32"/>
      <c r="M4043" s="32"/>
    </row>
    <row r="4044" spans="9:13" s="31" customFormat="1" ht="11.25">
      <c r="I4044" s="32"/>
      <c r="J4044" s="32"/>
      <c r="K4044" s="33"/>
      <c r="L4044" s="32"/>
      <c r="M4044" s="32"/>
    </row>
    <row r="4045" spans="9:13" s="31" customFormat="1" ht="11.25">
      <c r="I4045" s="32"/>
      <c r="J4045" s="32"/>
      <c r="K4045" s="33"/>
      <c r="L4045" s="32"/>
      <c r="M4045" s="32"/>
    </row>
    <row r="4046" spans="9:13" s="31" customFormat="1" ht="11.25">
      <c r="I4046" s="32"/>
      <c r="J4046" s="32"/>
      <c r="K4046" s="33"/>
      <c r="L4046" s="32"/>
      <c r="M4046" s="32"/>
    </row>
    <row r="4047" spans="9:13" s="31" customFormat="1" ht="11.25">
      <c r="I4047" s="32"/>
      <c r="J4047" s="32"/>
      <c r="K4047" s="33"/>
      <c r="L4047" s="32"/>
      <c r="M4047" s="32"/>
    </row>
    <row r="4048" spans="9:13" s="31" customFormat="1" ht="11.25">
      <c r="I4048" s="32"/>
      <c r="J4048" s="32"/>
      <c r="K4048" s="33"/>
      <c r="L4048" s="32"/>
      <c r="M4048" s="32"/>
    </row>
    <row r="4049" spans="9:13" s="31" customFormat="1" ht="11.25">
      <c r="I4049" s="32"/>
      <c r="J4049" s="32"/>
      <c r="K4049" s="33"/>
      <c r="L4049" s="32"/>
      <c r="M4049" s="32"/>
    </row>
    <row r="4050" spans="9:13" s="31" customFormat="1" ht="11.25">
      <c r="I4050" s="32"/>
      <c r="J4050" s="32"/>
      <c r="K4050" s="33"/>
      <c r="L4050" s="32"/>
      <c r="M4050" s="32"/>
    </row>
    <row r="4051" spans="9:13" s="31" customFormat="1" ht="11.25">
      <c r="I4051" s="32"/>
      <c r="J4051" s="32"/>
      <c r="K4051" s="33"/>
      <c r="L4051" s="32"/>
      <c r="M4051" s="32"/>
    </row>
    <row r="4052" spans="9:13" s="31" customFormat="1" ht="11.25">
      <c r="I4052" s="32"/>
      <c r="J4052" s="32"/>
      <c r="K4052" s="33"/>
      <c r="L4052" s="32"/>
      <c r="M4052" s="32"/>
    </row>
    <row r="4053" spans="9:13" s="31" customFormat="1" ht="11.25">
      <c r="I4053" s="32"/>
      <c r="J4053" s="32"/>
      <c r="K4053" s="33"/>
      <c r="L4053" s="32"/>
      <c r="M4053" s="32"/>
    </row>
    <row r="4054" spans="9:13" s="31" customFormat="1" ht="11.25">
      <c r="I4054" s="32"/>
      <c r="J4054" s="32"/>
      <c r="K4054" s="33"/>
      <c r="L4054" s="32"/>
      <c r="M4054" s="32"/>
    </row>
    <row r="4055" spans="9:13" s="31" customFormat="1" ht="11.25">
      <c r="I4055" s="32"/>
      <c r="J4055" s="32"/>
      <c r="K4055" s="33"/>
      <c r="L4055" s="32"/>
      <c r="M4055" s="32"/>
    </row>
    <row r="4056" spans="9:13" s="31" customFormat="1" ht="11.25">
      <c r="I4056" s="32"/>
      <c r="J4056" s="32"/>
      <c r="K4056" s="33"/>
      <c r="L4056" s="32"/>
      <c r="M4056" s="32"/>
    </row>
    <row r="4057" spans="9:13" s="31" customFormat="1" ht="11.25">
      <c r="I4057" s="32"/>
      <c r="J4057" s="32"/>
      <c r="K4057" s="33"/>
      <c r="L4057" s="32"/>
      <c r="M4057" s="32"/>
    </row>
    <row r="4058" spans="9:13" s="31" customFormat="1" ht="11.25">
      <c r="I4058" s="32"/>
      <c r="J4058" s="32"/>
      <c r="K4058" s="33"/>
      <c r="L4058" s="32"/>
      <c r="M4058" s="32"/>
    </row>
    <row r="4059" spans="9:13" s="31" customFormat="1" ht="11.25">
      <c r="I4059" s="32"/>
      <c r="J4059" s="32"/>
      <c r="K4059" s="33"/>
      <c r="L4059" s="32"/>
      <c r="M4059" s="32"/>
    </row>
    <row r="4060" spans="9:13" s="31" customFormat="1" ht="11.25">
      <c r="I4060" s="32"/>
      <c r="J4060" s="32"/>
      <c r="K4060" s="33"/>
      <c r="L4060" s="32"/>
      <c r="M4060" s="32"/>
    </row>
    <row r="4061" spans="9:13" s="31" customFormat="1" ht="11.25">
      <c r="I4061" s="32"/>
      <c r="J4061" s="32"/>
      <c r="K4061" s="33"/>
      <c r="L4061" s="32"/>
      <c r="M4061" s="32"/>
    </row>
    <row r="4062" spans="9:13" s="31" customFormat="1" ht="11.25">
      <c r="I4062" s="32"/>
      <c r="J4062" s="32"/>
      <c r="K4062" s="33"/>
      <c r="L4062" s="32"/>
      <c r="M4062" s="32"/>
    </row>
    <row r="4063" spans="9:13" s="31" customFormat="1" ht="11.25">
      <c r="I4063" s="32"/>
      <c r="J4063" s="32"/>
      <c r="K4063" s="33"/>
      <c r="L4063" s="32"/>
      <c r="M4063" s="32"/>
    </row>
    <row r="4064" spans="9:13" s="31" customFormat="1" ht="11.25">
      <c r="I4064" s="32"/>
      <c r="J4064" s="32"/>
      <c r="K4064" s="33"/>
      <c r="L4064" s="32"/>
      <c r="M4064" s="32"/>
    </row>
    <row r="4065" spans="9:13" s="31" customFormat="1" ht="11.25">
      <c r="I4065" s="32"/>
      <c r="J4065" s="32"/>
      <c r="K4065" s="33"/>
      <c r="L4065" s="32"/>
      <c r="M4065" s="32"/>
    </row>
    <row r="4066" spans="9:13" s="31" customFormat="1" ht="11.25">
      <c r="I4066" s="32"/>
      <c r="J4066" s="32"/>
      <c r="K4066" s="33"/>
      <c r="L4066" s="32"/>
      <c r="M4066" s="32"/>
    </row>
    <row r="4067" spans="9:13" s="31" customFormat="1" ht="11.25">
      <c r="I4067" s="32"/>
      <c r="J4067" s="32"/>
      <c r="K4067" s="33"/>
      <c r="L4067" s="32"/>
      <c r="M4067" s="32"/>
    </row>
    <row r="4068" spans="9:13" s="31" customFormat="1" ht="11.25">
      <c r="I4068" s="32"/>
      <c r="J4068" s="32"/>
      <c r="K4068" s="33"/>
      <c r="L4068" s="32"/>
      <c r="M4068" s="32"/>
    </row>
    <row r="4069" spans="9:13" s="31" customFormat="1" ht="11.25">
      <c r="I4069" s="32"/>
      <c r="J4069" s="32"/>
      <c r="K4069" s="33"/>
      <c r="L4069" s="32"/>
      <c r="M4069" s="32"/>
    </row>
    <row r="4070" spans="9:13" s="31" customFormat="1" ht="11.25">
      <c r="I4070" s="32"/>
      <c r="J4070" s="32"/>
      <c r="K4070" s="33"/>
      <c r="L4070" s="32"/>
      <c r="M4070" s="32"/>
    </row>
    <row r="4071" spans="9:13" s="31" customFormat="1" ht="11.25">
      <c r="I4071" s="32"/>
      <c r="J4071" s="32"/>
      <c r="K4071" s="33"/>
      <c r="L4071" s="32"/>
      <c r="M4071" s="32"/>
    </row>
    <row r="4072" spans="9:13" s="31" customFormat="1" ht="11.25">
      <c r="I4072" s="32"/>
      <c r="J4072" s="32"/>
      <c r="K4072" s="33"/>
      <c r="L4072" s="32"/>
      <c r="M4072" s="32"/>
    </row>
    <row r="4073" spans="9:13" s="31" customFormat="1" ht="11.25">
      <c r="I4073" s="32"/>
      <c r="J4073" s="32"/>
      <c r="K4073" s="33"/>
      <c r="L4073" s="32"/>
      <c r="M4073" s="32"/>
    </row>
    <row r="4074" spans="9:13" s="31" customFormat="1" ht="11.25">
      <c r="I4074" s="32"/>
      <c r="J4074" s="32"/>
      <c r="K4074" s="33"/>
      <c r="L4074" s="32"/>
      <c r="M4074" s="32"/>
    </row>
    <row r="4075" spans="9:13" s="31" customFormat="1" ht="11.25">
      <c r="I4075" s="32"/>
      <c r="J4075" s="32"/>
      <c r="K4075" s="33"/>
      <c r="L4075" s="32"/>
      <c r="M4075" s="32"/>
    </row>
    <row r="4076" spans="9:13" s="31" customFormat="1" ht="11.25">
      <c r="I4076" s="32"/>
      <c r="J4076" s="32"/>
      <c r="K4076" s="33"/>
      <c r="L4076" s="32"/>
      <c r="M4076" s="32"/>
    </row>
    <row r="4077" spans="9:13" s="31" customFormat="1" ht="11.25">
      <c r="I4077" s="32"/>
      <c r="J4077" s="32"/>
      <c r="K4077" s="33"/>
      <c r="L4077" s="32"/>
      <c r="M4077" s="32"/>
    </row>
    <row r="4078" spans="9:13" s="31" customFormat="1" ht="11.25">
      <c r="I4078" s="32"/>
      <c r="J4078" s="32"/>
      <c r="K4078" s="33"/>
      <c r="L4078" s="32"/>
      <c r="M4078" s="32"/>
    </row>
    <row r="4079" spans="9:13" s="31" customFormat="1" ht="11.25">
      <c r="I4079" s="32"/>
      <c r="J4079" s="32"/>
      <c r="K4079" s="33"/>
      <c r="L4079" s="32"/>
      <c r="M4079" s="32"/>
    </row>
    <row r="4080" spans="9:13" s="31" customFormat="1" ht="11.25">
      <c r="I4080" s="32"/>
      <c r="J4080" s="32"/>
      <c r="K4080" s="33"/>
      <c r="L4080" s="32"/>
      <c r="M4080" s="32"/>
    </row>
    <row r="4081" spans="9:13" s="31" customFormat="1" ht="11.25">
      <c r="I4081" s="32"/>
      <c r="J4081" s="32"/>
      <c r="K4081" s="33"/>
      <c r="L4081" s="32"/>
      <c r="M4081" s="32"/>
    </row>
    <row r="4082" spans="9:13" s="31" customFormat="1" ht="11.25">
      <c r="I4082" s="32"/>
      <c r="J4082" s="32"/>
      <c r="K4082" s="33"/>
      <c r="L4082" s="32"/>
      <c r="M4082" s="32"/>
    </row>
    <row r="4083" spans="9:13" s="31" customFormat="1" ht="11.25">
      <c r="I4083" s="32"/>
      <c r="J4083" s="32"/>
      <c r="K4083" s="33"/>
      <c r="L4083" s="32"/>
      <c r="M4083" s="32"/>
    </row>
    <row r="4084" spans="9:13" s="31" customFormat="1" ht="11.25">
      <c r="I4084" s="32"/>
      <c r="J4084" s="32"/>
      <c r="K4084" s="33"/>
      <c r="L4084" s="32"/>
      <c r="M4084" s="32"/>
    </row>
    <row r="4085" spans="9:13" s="31" customFormat="1" ht="11.25">
      <c r="I4085" s="32"/>
      <c r="J4085" s="32"/>
      <c r="K4085" s="33"/>
      <c r="L4085" s="32"/>
      <c r="M4085" s="32"/>
    </row>
    <row r="4086" spans="9:13" s="31" customFormat="1" ht="11.25">
      <c r="I4086" s="32"/>
      <c r="J4086" s="32"/>
      <c r="K4086" s="33"/>
      <c r="L4086" s="32"/>
      <c r="M4086" s="32"/>
    </row>
    <row r="4087" spans="9:13" s="31" customFormat="1" ht="11.25">
      <c r="I4087" s="32"/>
      <c r="J4087" s="32"/>
      <c r="K4087" s="33"/>
      <c r="L4087" s="32"/>
      <c r="M4087" s="32"/>
    </row>
    <row r="4088" spans="9:13" s="31" customFormat="1" ht="11.25">
      <c r="I4088" s="32"/>
      <c r="J4088" s="32"/>
      <c r="K4088" s="33"/>
      <c r="L4088" s="32"/>
      <c r="M4088" s="32"/>
    </row>
    <row r="4089" spans="9:13" s="31" customFormat="1" ht="11.25">
      <c r="I4089" s="32"/>
      <c r="J4089" s="32"/>
      <c r="K4089" s="33"/>
      <c r="L4089" s="32"/>
      <c r="M4089" s="32"/>
    </row>
    <row r="4090" spans="9:13" s="31" customFormat="1" ht="11.25">
      <c r="I4090" s="32"/>
      <c r="J4090" s="32"/>
      <c r="K4090" s="33"/>
      <c r="L4090" s="32"/>
      <c r="M4090" s="32"/>
    </row>
    <row r="4091" spans="9:13" s="31" customFormat="1" ht="11.25">
      <c r="I4091" s="32"/>
      <c r="J4091" s="32"/>
      <c r="K4091" s="33"/>
      <c r="L4091" s="32"/>
      <c r="M4091" s="32"/>
    </row>
    <row r="4092" spans="9:13" s="31" customFormat="1" ht="11.25">
      <c r="I4092" s="32"/>
      <c r="J4092" s="32"/>
      <c r="K4092" s="33"/>
      <c r="L4092" s="32"/>
      <c r="M4092" s="32"/>
    </row>
    <row r="4093" spans="9:13" s="31" customFormat="1" ht="11.25">
      <c r="I4093" s="32"/>
      <c r="J4093" s="32"/>
      <c r="K4093" s="33"/>
      <c r="L4093" s="32"/>
      <c r="M4093" s="32"/>
    </row>
    <row r="4094" spans="9:13" s="31" customFormat="1" ht="11.25">
      <c r="I4094" s="32"/>
      <c r="J4094" s="32"/>
      <c r="K4094" s="33"/>
      <c r="L4094" s="32"/>
      <c r="M4094" s="32"/>
    </row>
    <row r="4095" spans="9:13" s="31" customFormat="1" ht="11.25">
      <c r="I4095" s="32"/>
      <c r="J4095" s="32"/>
      <c r="K4095" s="33"/>
      <c r="L4095" s="32"/>
      <c r="M4095" s="32"/>
    </row>
    <row r="4096" spans="9:13" s="31" customFormat="1" ht="11.25">
      <c r="I4096" s="32"/>
      <c r="J4096" s="32"/>
      <c r="K4096" s="33"/>
      <c r="L4096" s="32"/>
      <c r="M4096" s="32"/>
    </row>
    <row r="4097" spans="9:13" s="31" customFormat="1" ht="11.25">
      <c r="I4097" s="32"/>
      <c r="J4097" s="32"/>
      <c r="K4097" s="33"/>
      <c r="L4097" s="32"/>
      <c r="M4097" s="32"/>
    </row>
    <row r="4098" spans="9:13" s="31" customFormat="1" ht="11.25">
      <c r="I4098" s="32"/>
      <c r="J4098" s="32"/>
      <c r="K4098" s="33"/>
      <c r="L4098" s="32"/>
      <c r="M4098" s="32"/>
    </row>
    <row r="4099" spans="9:13" s="31" customFormat="1" ht="11.25">
      <c r="I4099" s="32"/>
      <c r="J4099" s="32"/>
      <c r="K4099" s="33"/>
      <c r="L4099" s="32"/>
      <c r="M4099" s="32"/>
    </row>
    <row r="4100" spans="9:13" s="31" customFormat="1" ht="11.25">
      <c r="I4100" s="32"/>
      <c r="J4100" s="32"/>
      <c r="K4100" s="33"/>
      <c r="L4100" s="32"/>
      <c r="M4100" s="32"/>
    </row>
    <row r="4101" spans="9:13" s="31" customFormat="1" ht="11.25">
      <c r="I4101" s="32"/>
      <c r="J4101" s="32"/>
      <c r="K4101" s="33"/>
      <c r="L4101" s="32"/>
      <c r="M4101" s="32"/>
    </row>
    <row r="4102" spans="9:13" s="31" customFormat="1" ht="11.25">
      <c r="I4102" s="32"/>
      <c r="J4102" s="32"/>
      <c r="K4102" s="33"/>
      <c r="L4102" s="32"/>
      <c r="M4102" s="32"/>
    </row>
    <row r="4103" spans="9:13" s="31" customFormat="1" ht="11.25">
      <c r="I4103" s="32"/>
      <c r="J4103" s="32"/>
      <c r="K4103" s="33"/>
      <c r="L4103" s="32"/>
      <c r="M4103" s="32"/>
    </row>
    <row r="4104" spans="9:13" s="31" customFormat="1" ht="11.25">
      <c r="I4104" s="32"/>
      <c r="J4104" s="32"/>
      <c r="K4104" s="33"/>
      <c r="L4104" s="32"/>
      <c r="M4104" s="32"/>
    </row>
    <row r="4105" spans="9:13" s="31" customFormat="1" ht="11.25">
      <c r="I4105" s="32"/>
      <c r="J4105" s="32"/>
      <c r="K4105" s="33"/>
      <c r="L4105" s="32"/>
      <c r="M4105" s="32"/>
    </row>
    <row r="4106" spans="9:13" s="31" customFormat="1" ht="11.25">
      <c r="I4106" s="32"/>
      <c r="J4106" s="32"/>
      <c r="K4106" s="33"/>
      <c r="L4106" s="32"/>
      <c r="M4106" s="32"/>
    </row>
    <row r="4107" spans="9:13" s="31" customFormat="1" ht="11.25">
      <c r="I4107" s="32"/>
      <c r="J4107" s="32"/>
      <c r="K4107" s="33"/>
      <c r="L4107" s="32"/>
      <c r="M4107" s="32"/>
    </row>
    <row r="4108" spans="9:13" s="31" customFormat="1" ht="11.25">
      <c r="I4108" s="32"/>
      <c r="J4108" s="32"/>
      <c r="K4108" s="33"/>
      <c r="L4108" s="32"/>
      <c r="M4108" s="32"/>
    </row>
    <row r="4109" spans="9:13" s="31" customFormat="1" ht="11.25">
      <c r="I4109" s="32"/>
      <c r="J4109" s="32"/>
      <c r="K4109" s="33"/>
      <c r="L4109" s="32"/>
      <c r="M4109" s="32"/>
    </row>
    <row r="4110" spans="9:13" s="31" customFormat="1" ht="11.25">
      <c r="I4110" s="32"/>
      <c r="J4110" s="32"/>
      <c r="K4110" s="33"/>
      <c r="L4110" s="32"/>
      <c r="M4110" s="32"/>
    </row>
    <row r="4111" spans="9:13" s="31" customFormat="1" ht="11.25">
      <c r="I4111" s="32"/>
      <c r="J4111" s="32"/>
      <c r="K4111" s="33"/>
      <c r="L4111" s="32"/>
      <c r="M4111" s="32"/>
    </row>
    <row r="4112" spans="9:13" s="31" customFormat="1" ht="11.25">
      <c r="I4112" s="32"/>
      <c r="J4112" s="32"/>
      <c r="K4112" s="33"/>
      <c r="L4112" s="32"/>
      <c r="M4112" s="32"/>
    </row>
    <row r="4113" spans="9:13" s="31" customFormat="1" ht="11.25">
      <c r="I4113" s="32"/>
      <c r="J4113" s="32"/>
      <c r="K4113" s="33"/>
      <c r="L4113" s="32"/>
      <c r="M4113" s="32"/>
    </row>
    <row r="4114" spans="9:13" s="31" customFormat="1" ht="11.25">
      <c r="I4114" s="32"/>
      <c r="J4114" s="32"/>
      <c r="K4114" s="33"/>
      <c r="L4114" s="32"/>
      <c r="M4114" s="32"/>
    </row>
    <row r="4115" spans="9:13" s="31" customFormat="1" ht="11.25">
      <c r="I4115" s="32"/>
      <c r="J4115" s="32"/>
      <c r="K4115" s="33"/>
      <c r="L4115" s="32"/>
      <c r="M4115" s="32"/>
    </row>
    <row r="4116" spans="9:13" s="31" customFormat="1" ht="11.25">
      <c r="I4116" s="32"/>
      <c r="J4116" s="32"/>
      <c r="K4116" s="33"/>
      <c r="L4116" s="32"/>
      <c r="M4116" s="32"/>
    </row>
    <row r="4117" spans="9:13" s="31" customFormat="1" ht="11.25">
      <c r="I4117" s="32"/>
      <c r="J4117" s="32"/>
      <c r="K4117" s="33"/>
      <c r="L4117" s="32"/>
      <c r="M4117" s="32"/>
    </row>
    <row r="4118" spans="9:13" s="31" customFormat="1" ht="11.25">
      <c r="I4118" s="32"/>
      <c r="J4118" s="32"/>
      <c r="K4118" s="33"/>
      <c r="L4118" s="32"/>
      <c r="M4118" s="32"/>
    </row>
    <row r="4119" spans="9:13" s="31" customFormat="1" ht="11.25">
      <c r="I4119" s="32"/>
      <c r="J4119" s="32"/>
      <c r="K4119" s="33"/>
      <c r="L4119" s="32"/>
      <c r="M4119" s="32"/>
    </row>
    <row r="4120" spans="9:13" s="31" customFormat="1" ht="11.25">
      <c r="I4120" s="32"/>
      <c r="J4120" s="32"/>
      <c r="K4120" s="33"/>
      <c r="L4120" s="32"/>
      <c r="M4120" s="32"/>
    </row>
    <row r="4121" spans="9:13" s="31" customFormat="1" ht="11.25">
      <c r="I4121" s="32"/>
      <c r="J4121" s="32"/>
      <c r="K4121" s="33"/>
      <c r="L4121" s="32"/>
      <c r="M4121" s="32"/>
    </row>
    <row r="4122" spans="9:13" s="31" customFormat="1" ht="11.25">
      <c r="I4122" s="32"/>
      <c r="J4122" s="32"/>
      <c r="K4122" s="33"/>
      <c r="L4122" s="32"/>
      <c r="M4122" s="32"/>
    </row>
    <row r="4123" spans="9:13" s="31" customFormat="1" ht="11.25">
      <c r="I4123" s="32"/>
      <c r="J4123" s="32"/>
      <c r="K4123" s="33"/>
      <c r="L4123" s="32"/>
      <c r="M4123" s="32"/>
    </row>
    <row r="4124" spans="9:13" s="31" customFormat="1" ht="11.25">
      <c r="I4124" s="32"/>
      <c r="J4124" s="32"/>
      <c r="K4124" s="33"/>
      <c r="L4124" s="32"/>
      <c r="M4124" s="32"/>
    </row>
    <row r="4125" spans="9:13" s="31" customFormat="1" ht="11.25">
      <c r="I4125" s="32"/>
      <c r="J4125" s="32"/>
      <c r="K4125" s="33"/>
      <c r="L4125" s="32"/>
      <c r="M4125" s="32"/>
    </row>
    <row r="4126" spans="9:13" s="31" customFormat="1" ht="11.25">
      <c r="I4126" s="32"/>
      <c r="J4126" s="32"/>
      <c r="K4126" s="33"/>
      <c r="L4126" s="32"/>
      <c r="M4126" s="32"/>
    </row>
    <row r="4127" spans="9:13" s="31" customFormat="1" ht="11.25">
      <c r="I4127" s="32"/>
      <c r="J4127" s="32"/>
      <c r="K4127" s="33"/>
      <c r="L4127" s="32"/>
      <c r="M4127" s="32"/>
    </row>
    <row r="4128" spans="9:13" s="31" customFormat="1" ht="11.25">
      <c r="I4128" s="32"/>
      <c r="J4128" s="32"/>
      <c r="K4128" s="33"/>
      <c r="L4128" s="32"/>
      <c r="M4128" s="32"/>
    </row>
    <row r="4129" spans="9:13" s="31" customFormat="1" ht="11.25">
      <c r="I4129" s="32"/>
      <c r="J4129" s="32"/>
      <c r="K4129" s="33"/>
      <c r="L4129" s="32"/>
      <c r="M4129" s="32"/>
    </row>
    <row r="4130" spans="9:13" s="31" customFormat="1" ht="11.25">
      <c r="I4130" s="32"/>
      <c r="J4130" s="32"/>
      <c r="K4130" s="33"/>
      <c r="L4130" s="32"/>
      <c r="M4130" s="32"/>
    </row>
    <row r="4131" spans="9:13" s="31" customFormat="1" ht="11.25">
      <c r="I4131" s="32"/>
      <c r="J4131" s="32"/>
      <c r="K4131" s="33"/>
      <c r="L4131" s="32"/>
      <c r="M4131" s="32"/>
    </row>
    <row r="4132" spans="9:13" s="31" customFormat="1" ht="11.25">
      <c r="I4132" s="32"/>
      <c r="J4132" s="32"/>
      <c r="K4132" s="33"/>
      <c r="L4132" s="32"/>
      <c r="M4132" s="32"/>
    </row>
    <row r="4133" spans="9:13" s="31" customFormat="1" ht="11.25">
      <c r="I4133" s="32"/>
      <c r="J4133" s="32"/>
      <c r="K4133" s="33"/>
      <c r="L4133" s="32"/>
      <c r="M4133" s="32"/>
    </row>
    <row r="4134" spans="9:13" s="31" customFormat="1" ht="11.25">
      <c r="I4134" s="32"/>
      <c r="J4134" s="32"/>
      <c r="K4134" s="33"/>
      <c r="L4134" s="32"/>
      <c r="M4134" s="32"/>
    </row>
    <row r="4135" spans="9:13" s="31" customFormat="1" ht="11.25">
      <c r="I4135" s="32"/>
      <c r="J4135" s="32"/>
      <c r="K4135" s="33"/>
      <c r="L4135" s="32"/>
      <c r="M4135" s="32"/>
    </row>
    <row r="4136" spans="9:13" s="31" customFormat="1" ht="11.25">
      <c r="I4136" s="32"/>
      <c r="J4136" s="32"/>
      <c r="K4136" s="33"/>
      <c r="L4136" s="32"/>
      <c r="M4136" s="32"/>
    </row>
    <row r="4137" spans="9:13" s="31" customFormat="1" ht="11.25">
      <c r="I4137" s="32"/>
      <c r="J4137" s="32"/>
      <c r="K4137" s="33"/>
      <c r="L4137" s="32"/>
      <c r="M4137" s="32"/>
    </row>
    <row r="4138" spans="9:13" s="31" customFormat="1" ht="11.25">
      <c r="I4138" s="32"/>
      <c r="J4138" s="32"/>
      <c r="K4138" s="33"/>
      <c r="L4138" s="32"/>
      <c r="M4138" s="32"/>
    </row>
    <row r="4139" spans="9:13" s="31" customFormat="1" ht="11.25">
      <c r="I4139" s="32"/>
      <c r="J4139" s="32"/>
      <c r="K4139" s="33"/>
      <c r="L4139" s="32"/>
      <c r="M4139" s="32"/>
    </row>
    <row r="4140" spans="9:13" s="31" customFormat="1" ht="11.25">
      <c r="I4140" s="32"/>
      <c r="J4140" s="32"/>
      <c r="K4140" s="33"/>
      <c r="L4140" s="32"/>
      <c r="M4140" s="32"/>
    </row>
    <row r="4141" spans="9:13" s="31" customFormat="1" ht="11.25">
      <c r="I4141" s="32"/>
      <c r="J4141" s="32"/>
      <c r="K4141" s="33"/>
      <c r="L4141" s="32"/>
      <c r="M4141" s="32"/>
    </row>
    <row r="4142" spans="9:13" s="31" customFormat="1" ht="11.25">
      <c r="I4142" s="32"/>
      <c r="J4142" s="32"/>
      <c r="K4142" s="33"/>
      <c r="L4142" s="32"/>
      <c r="M4142" s="32"/>
    </row>
    <row r="4143" spans="9:13" s="31" customFormat="1" ht="11.25">
      <c r="I4143" s="32"/>
      <c r="J4143" s="32"/>
      <c r="K4143" s="33"/>
      <c r="L4143" s="32"/>
      <c r="M4143" s="32"/>
    </row>
    <row r="4144" spans="9:13" s="31" customFormat="1" ht="11.25">
      <c r="I4144" s="32"/>
      <c r="J4144" s="32"/>
      <c r="K4144" s="33"/>
      <c r="L4144" s="32"/>
      <c r="M4144" s="32"/>
    </row>
    <row r="4145" spans="9:13" s="31" customFormat="1" ht="11.25">
      <c r="I4145" s="32"/>
      <c r="J4145" s="32"/>
      <c r="K4145" s="33"/>
      <c r="L4145" s="32"/>
      <c r="M4145" s="32"/>
    </row>
    <row r="4146" spans="9:13" s="31" customFormat="1" ht="11.25">
      <c r="I4146" s="32"/>
      <c r="J4146" s="32"/>
      <c r="K4146" s="33"/>
      <c r="L4146" s="32"/>
      <c r="M4146" s="32"/>
    </row>
    <row r="4147" spans="9:13" s="31" customFormat="1" ht="11.25">
      <c r="I4147" s="32"/>
      <c r="J4147" s="32"/>
      <c r="K4147" s="33"/>
      <c r="L4147" s="32"/>
      <c r="M4147" s="32"/>
    </row>
    <row r="4148" spans="9:13" s="31" customFormat="1" ht="11.25">
      <c r="I4148" s="32"/>
      <c r="J4148" s="32"/>
      <c r="K4148" s="33"/>
      <c r="L4148" s="32"/>
      <c r="M4148" s="32"/>
    </row>
    <row r="4149" spans="9:13" s="31" customFormat="1" ht="11.25">
      <c r="I4149" s="32"/>
      <c r="J4149" s="32"/>
      <c r="K4149" s="33"/>
      <c r="L4149" s="32"/>
      <c r="M4149" s="32"/>
    </row>
    <row r="4150" spans="9:13" s="31" customFormat="1" ht="11.25">
      <c r="I4150" s="32"/>
      <c r="J4150" s="32"/>
      <c r="K4150" s="33"/>
      <c r="L4150" s="32"/>
      <c r="M4150" s="32"/>
    </row>
    <row r="4151" spans="9:13" s="31" customFormat="1" ht="11.25">
      <c r="I4151" s="32"/>
      <c r="J4151" s="32"/>
      <c r="K4151" s="33"/>
      <c r="L4151" s="32"/>
      <c r="M4151" s="32"/>
    </row>
    <row r="4152" spans="9:13" s="31" customFormat="1" ht="11.25">
      <c r="I4152" s="32"/>
      <c r="J4152" s="32"/>
      <c r="K4152" s="33"/>
      <c r="L4152" s="32"/>
      <c r="M4152" s="32"/>
    </row>
    <row r="4153" spans="9:13" s="31" customFormat="1" ht="11.25">
      <c r="I4153" s="32"/>
      <c r="J4153" s="32"/>
      <c r="K4153" s="33"/>
      <c r="L4153" s="32"/>
      <c r="M4153" s="32"/>
    </row>
    <row r="4154" spans="9:13" s="31" customFormat="1" ht="11.25">
      <c r="I4154" s="32"/>
      <c r="J4154" s="32"/>
      <c r="K4154" s="33"/>
      <c r="L4154" s="32"/>
      <c r="M4154" s="32"/>
    </row>
    <row r="4155" spans="9:13" s="31" customFormat="1" ht="11.25">
      <c r="I4155" s="32"/>
      <c r="J4155" s="32"/>
      <c r="K4155" s="33"/>
      <c r="L4155" s="32"/>
      <c r="M4155" s="32"/>
    </row>
    <row r="4156" spans="9:13" s="31" customFormat="1" ht="11.25">
      <c r="I4156" s="32"/>
      <c r="J4156" s="32"/>
      <c r="K4156" s="33"/>
      <c r="L4156" s="32"/>
      <c r="M4156" s="32"/>
    </row>
    <row r="4157" spans="9:13" s="31" customFormat="1" ht="11.25">
      <c r="I4157" s="32"/>
      <c r="J4157" s="32"/>
      <c r="K4157" s="33"/>
      <c r="L4157" s="32"/>
      <c r="M4157" s="32"/>
    </row>
    <row r="4158" spans="9:13" s="31" customFormat="1" ht="11.25">
      <c r="I4158" s="32"/>
      <c r="J4158" s="32"/>
      <c r="K4158" s="33"/>
      <c r="L4158" s="32"/>
      <c r="M4158" s="32"/>
    </row>
    <row r="4159" spans="9:13" s="31" customFormat="1" ht="11.25">
      <c r="I4159" s="32"/>
      <c r="J4159" s="32"/>
      <c r="K4159" s="33"/>
      <c r="L4159" s="32"/>
      <c r="M4159" s="32"/>
    </row>
    <row r="4160" spans="9:13" s="31" customFormat="1" ht="11.25">
      <c r="I4160" s="32"/>
      <c r="J4160" s="32"/>
      <c r="K4160" s="33"/>
      <c r="L4160" s="32"/>
      <c r="M4160" s="32"/>
    </row>
    <row r="4161" spans="9:13" s="31" customFormat="1" ht="11.25">
      <c r="I4161" s="32"/>
      <c r="J4161" s="32"/>
      <c r="K4161" s="33"/>
      <c r="L4161" s="32"/>
      <c r="M4161" s="32"/>
    </row>
    <row r="4162" spans="9:13" s="31" customFormat="1" ht="11.25">
      <c r="I4162" s="32"/>
      <c r="J4162" s="32"/>
      <c r="K4162" s="33"/>
      <c r="L4162" s="32"/>
      <c r="M4162" s="32"/>
    </row>
    <row r="4163" spans="9:13" s="31" customFormat="1" ht="11.25">
      <c r="I4163" s="32"/>
      <c r="J4163" s="32"/>
      <c r="K4163" s="33"/>
      <c r="L4163" s="32"/>
      <c r="M4163" s="32"/>
    </row>
    <row r="4164" spans="9:13" s="31" customFormat="1" ht="11.25">
      <c r="I4164" s="32"/>
      <c r="J4164" s="32"/>
      <c r="K4164" s="33"/>
      <c r="L4164" s="32"/>
      <c r="M4164" s="32"/>
    </row>
    <row r="4165" spans="9:13" s="31" customFormat="1" ht="11.25">
      <c r="I4165" s="32"/>
      <c r="J4165" s="32"/>
      <c r="K4165" s="33"/>
      <c r="L4165" s="32"/>
      <c r="M4165" s="32"/>
    </row>
    <row r="4166" spans="9:13" s="31" customFormat="1" ht="11.25">
      <c r="I4166" s="32"/>
      <c r="J4166" s="32"/>
      <c r="K4166" s="33"/>
      <c r="L4166" s="32"/>
      <c r="M4166" s="32"/>
    </row>
    <row r="4167" spans="9:13" s="31" customFormat="1" ht="11.25">
      <c r="I4167" s="32"/>
      <c r="J4167" s="32"/>
      <c r="K4167" s="33"/>
      <c r="L4167" s="32"/>
      <c r="M4167" s="32"/>
    </row>
    <row r="4168" spans="9:13" s="31" customFormat="1" ht="11.25">
      <c r="I4168" s="32"/>
      <c r="J4168" s="32"/>
      <c r="K4168" s="33"/>
      <c r="L4168" s="32"/>
      <c r="M4168" s="32"/>
    </row>
    <row r="4169" spans="9:13" s="31" customFormat="1" ht="11.25">
      <c r="I4169" s="32"/>
      <c r="J4169" s="32"/>
      <c r="K4169" s="33"/>
      <c r="L4169" s="32"/>
      <c r="M4169" s="32"/>
    </row>
    <row r="4170" spans="9:13" s="31" customFormat="1" ht="11.25">
      <c r="I4170" s="32"/>
      <c r="J4170" s="32"/>
      <c r="K4170" s="33"/>
      <c r="L4170" s="32"/>
      <c r="M4170" s="32"/>
    </row>
    <row r="4171" spans="9:13" s="31" customFormat="1" ht="11.25">
      <c r="I4171" s="32"/>
      <c r="J4171" s="32"/>
      <c r="K4171" s="33"/>
      <c r="L4171" s="32"/>
      <c r="M4171" s="32"/>
    </row>
    <row r="4172" spans="9:13" s="31" customFormat="1" ht="11.25">
      <c r="I4172" s="32"/>
      <c r="J4172" s="32"/>
      <c r="K4172" s="33"/>
      <c r="L4172" s="32"/>
      <c r="M4172" s="32"/>
    </row>
    <row r="4173" spans="9:13" s="31" customFormat="1" ht="11.25">
      <c r="I4173" s="32"/>
      <c r="J4173" s="32"/>
      <c r="K4173" s="33"/>
      <c r="L4173" s="32"/>
      <c r="M4173" s="32"/>
    </row>
    <row r="4174" spans="9:13" s="31" customFormat="1" ht="11.25">
      <c r="I4174" s="32"/>
      <c r="J4174" s="32"/>
      <c r="K4174" s="33"/>
      <c r="L4174" s="32"/>
      <c r="M4174" s="32"/>
    </row>
    <row r="4175" spans="9:13" s="31" customFormat="1" ht="11.25">
      <c r="I4175" s="32"/>
      <c r="J4175" s="32"/>
      <c r="K4175" s="33"/>
      <c r="L4175" s="32"/>
      <c r="M4175" s="32"/>
    </row>
    <row r="4176" spans="9:13" s="31" customFormat="1" ht="11.25">
      <c r="I4176" s="32"/>
      <c r="J4176" s="32"/>
      <c r="K4176" s="33"/>
      <c r="L4176" s="32"/>
      <c r="M4176" s="32"/>
    </row>
    <row r="4177" spans="9:13" s="31" customFormat="1" ht="11.25">
      <c r="I4177" s="32"/>
      <c r="J4177" s="32"/>
      <c r="K4177" s="33"/>
      <c r="L4177" s="32"/>
      <c r="M4177" s="32"/>
    </row>
    <row r="4178" spans="9:13" s="31" customFormat="1" ht="11.25">
      <c r="I4178" s="32"/>
      <c r="J4178" s="32"/>
      <c r="K4178" s="33"/>
      <c r="L4178" s="32"/>
      <c r="M4178" s="32"/>
    </row>
    <row r="4179" spans="9:13" s="31" customFormat="1" ht="11.25">
      <c r="I4179" s="32"/>
      <c r="J4179" s="32"/>
      <c r="K4179" s="33"/>
      <c r="L4179" s="32"/>
      <c r="M4179" s="32"/>
    </row>
    <row r="4180" spans="9:13" s="31" customFormat="1" ht="11.25">
      <c r="I4180" s="32"/>
      <c r="J4180" s="32"/>
      <c r="K4180" s="33"/>
      <c r="L4180" s="32"/>
      <c r="M4180" s="32"/>
    </row>
    <row r="4181" spans="9:13" s="31" customFormat="1" ht="11.25">
      <c r="I4181" s="32"/>
      <c r="J4181" s="32"/>
      <c r="K4181" s="33"/>
      <c r="L4181" s="32"/>
      <c r="M4181" s="32"/>
    </row>
    <row r="4182" spans="9:13" s="31" customFormat="1" ht="11.25">
      <c r="I4182" s="32"/>
      <c r="J4182" s="32"/>
      <c r="K4182" s="33"/>
      <c r="L4182" s="32"/>
      <c r="M4182" s="32"/>
    </row>
    <row r="4183" spans="9:13" s="31" customFormat="1" ht="11.25">
      <c r="I4183" s="32"/>
      <c r="J4183" s="32"/>
      <c r="K4183" s="33"/>
      <c r="L4183" s="32"/>
      <c r="M4183" s="32"/>
    </row>
    <row r="4184" spans="9:13" s="31" customFormat="1" ht="11.25">
      <c r="I4184" s="32"/>
      <c r="J4184" s="32"/>
      <c r="K4184" s="33"/>
      <c r="L4184" s="32"/>
      <c r="M4184" s="32"/>
    </row>
    <row r="4185" spans="9:13" s="31" customFormat="1" ht="11.25">
      <c r="I4185" s="32"/>
      <c r="J4185" s="32"/>
      <c r="K4185" s="33"/>
      <c r="L4185" s="32"/>
      <c r="M4185" s="32"/>
    </row>
    <row r="4186" spans="9:13" s="31" customFormat="1" ht="11.25">
      <c r="I4186" s="32"/>
      <c r="J4186" s="32"/>
      <c r="K4186" s="33"/>
      <c r="L4186" s="32"/>
      <c r="M4186" s="32"/>
    </row>
    <row r="4187" spans="9:13" s="31" customFormat="1" ht="11.25">
      <c r="I4187" s="32"/>
      <c r="J4187" s="32"/>
      <c r="K4187" s="33"/>
      <c r="L4187" s="32"/>
      <c r="M4187" s="32"/>
    </row>
    <row r="4188" spans="9:13" s="31" customFormat="1" ht="11.25">
      <c r="I4188" s="32"/>
      <c r="J4188" s="32"/>
      <c r="K4188" s="33"/>
      <c r="L4188" s="32"/>
      <c r="M4188" s="32"/>
    </row>
    <row r="4189" spans="9:13" s="31" customFormat="1" ht="11.25">
      <c r="I4189" s="32"/>
      <c r="J4189" s="32"/>
      <c r="K4189" s="33"/>
      <c r="L4189" s="32"/>
      <c r="M4189" s="32"/>
    </row>
    <row r="4190" spans="9:13" s="31" customFormat="1" ht="11.25">
      <c r="I4190" s="32"/>
      <c r="J4190" s="32"/>
      <c r="K4190" s="33"/>
      <c r="L4190" s="32"/>
      <c r="M4190" s="32"/>
    </row>
    <row r="4191" spans="9:13" s="31" customFormat="1" ht="11.25">
      <c r="I4191" s="32"/>
      <c r="J4191" s="32"/>
      <c r="K4191" s="33"/>
      <c r="L4191" s="32"/>
      <c r="M4191" s="32"/>
    </row>
    <row r="4192" spans="9:13" s="31" customFormat="1" ht="11.25">
      <c r="I4192" s="32"/>
      <c r="J4192" s="32"/>
      <c r="K4192" s="33"/>
      <c r="L4192" s="32"/>
      <c r="M4192" s="32"/>
    </row>
    <row r="4193" spans="9:13" s="31" customFormat="1" ht="11.25">
      <c r="I4193" s="32"/>
      <c r="J4193" s="32"/>
      <c r="K4193" s="33"/>
      <c r="L4193" s="32"/>
      <c r="M4193" s="32"/>
    </row>
    <row r="4194" spans="9:13" s="31" customFormat="1" ht="11.25">
      <c r="I4194" s="32"/>
      <c r="J4194" s="32"/>
      <c r="K4194" s="33"/>
      <c r="L4194" s="32"/>
      <c r="M4194" s="32"/>
    </row>
    <row r="4195" spans="9:13" s="31" customFormat="1" ht="11.25">
      <c r="I4195" s="32"/>
      <c r="J4195" s="32"/>
      <c r="K4195" s="33"/>
      <c r="L4195" s="32"/>
      <c r="M4195" s="32"/>
    </row>
    <row r="4196" spans="9:13" s="31" customFormat="1" ht="11.25">
      <c r="I4196" s="32"/>
      <c r="J4196" s="32"/>
      <c r="K4196" s="33"/>
      <c r="L4196" s="32"/>
      <c r="M4196" s="32"/>
    </row>
    <row r="4197" spans="9:13" s="31" customFormat="1" ht="11.25">
      <c r="I4197" s="32"/>
      <c r="J4197" s="32"/>
      <c r="K4197" s="33"/>
      <c r="L4197" s="32"/>
      <c r="M4197" s="32"/>
    </row>
    <row r="4198" spans="9:13" s="31" customFormat="1" ht="11.25">
      <c r="I4198" s="32"/>
      <c r="J4198" s="32"/>
      <c r="K4198" s="33"/>
      <c r="L4198" s="32"/>
      <c r="M4198" s="32"/>
    </row>
    <row r="4199" spans="9:13" s="31" customFormat="1" ht="11.25">
      <c r="I4199" s="32"/>
      <c r="J4199" s="32"/>
      <c r="K4199" s="33"/>
      <c r="L4199" s="32"/>
      <c r="M4199" s="32"/>
    </row>
    <row r="4200" spans="9:13" s="31" customFormat="1" ht="11.25">
      <c r="I4200" s="32"/>
      <c r="J4200" s="32"/>
      <c r="K4200" s="33"/>
      <c r="L4200" s="32"/>
      <c r="M4200" s="32"/>
    </row>
    <row r="4201" spans="9:13" s="31" customFormat="1" ht="11.25">
      <c r="I4201" s="32"/>
      <c r="J4201" s="32"/>
      <c r="K4201" s="33"/>
      <c r="L4201" s="32"/>
      <c r="M4201" s="32"/>
    </row>
    <row r="4202" spans="9:13" s="31" customFormat="1" ht="11.25">
      <c r="I4202" s="32"/>
      <c r="J4202" s="32"/>
      <c r="K4202" s="33"/>
      <c r="L4202" s="32"/>
      <c r="M4202" s="32"/>
    </row>
    <row r="4203" spans="9:13" s="31" customFormat="1" ht="11.25">
      <c r="I4203" s="32"/>
      <c r="J4203" s="32"/>
      <c r="K4203" s="33"/>
      <c r="L4203" s="32"/>
      <c r="M4203" s="32"/>
    </row>
    <row r="4204" spans="9:13" s="31" customFormat="1" ht="11.25">
      <c r="I4204" s="32"/>
      <c r="J4204" s="32"/>
      <c r="K4204" s="33"/>
      <c r="L4204" s="32"/>
      <c r="M4204" s="32"/>
    </row>
    <row r="4205" spans="9:13" s="31" customFormat="1" ht="11.25">
      <c r="I4205" s="32"/>
      <c r="J4205" s="32"/>
      <c r="K4205" s="33"/>
      <c r="L4205" s="32"/>
      <c r="M4205" s="32"/>
    </row>
    <row r="4206" spans="9:13" s="31" customFormat="1" ht="11.25">
      <c r="I4206" s="32"/>
      <c r="J4206" s="32"/>
      <c r="K4206" s="33"/>
      <c r="L4206" s="32"/>
      <c r="M4206" s="32"/>
    </row>
    <row r="4207" spans="9:13" s="31" customFormat="1" ht="11.25">
      <c r="I4207" s="32"/>
      <c r="J4207" s="32"/>
      <c r="K4207" s="33"/>
      <c r="L4207" s="32"/>
      <c r="M4207" s="32"/>
    </row>
    <row r="4208" spans="9:13" s="31" customFormat="1" ht="11.25">
      <c r="I4208" s="32"/>
      <c r="J4208" s="32"/>
      <c r="K4208" s="33"/>
      <c r="L4208" s="32"/>
      <c r="M4208" s="32"/>
    </row>
    <row r="4209" spans="9:13" s="31" customFormat="1" ht="11.25">
      <c r="I4209" s="32"/>
      <c r="J4209" s="32"/>
      <c r="K4209" s="33"/>
      <c r="L4209" s="32"/>
      <c r="M4209" s="32"/>
    </row>
    <row r="4210" spans="9:13" s="31" customFormat="1" ht="11.25">
      <c r="I4210" s="32"/>
      <c r="J4210" s="32"/>
      <c r="K4210" s="33"/>
      <c r="L4210" s="32"/>
      <c r="M4210" s="32"/>
    </row>
    <row r="4211" spans="9:13" s="31" customFormat="1" ht="11.25">
      <c r="I4211" s="32"/>
      <c r="J4211" s="32"/>
      <c r="K4211" s="33"/>
      <c r="L4211" s="32"/>
      <c r="M4211" s="32"/>
    </row>
    <row r="4212" spans="9:13" s="31" customFormat="1" ht="11.25">
      <c r="I4212" s="32"/>
      <c r="J4212" s="32"/>
      <c r="K4212" s="33"/>
      <c r="L4212" s="32"/>
      <c r="M4212" s="32"/>
    </row>
    <row r="4213" spans="9:13" s="31" customFormat="1" ht="11.25">
      <c r="I4213" s="32"/>
      <c r="J4213" s="32"/>
      <c r="K4213" s="33"/>
      <c r="L4213" s="32"/>
      <c r="M4213" s="32"/>
    </row>
    <row r="4214" spans="9:13" s="31" customFormat="1" ht="11.25">
      <c r="I4214" s="32"/>
      <c r="J4214" s="32"/>
      <c r="K4214" s="33"/>
      <c r="L4214" s="32"/>
      <c r="M4214" s="32"/>
    </row>
    <row r="4215" spans="9:13" s="31" customFormat="1" ht="11.25">
      <c r="I4215" s="32"/>
      <c r="J4215" s="32"/>
      <c r="K4215" s="33"/>
      <c r="L4215" s="32"/>
      <c r="M4215" s="32"/>
    </row>
    <row r="4216" spans="9:13" s="31" customFormat="1" ht="11.25">
      <c r="I4216" s="32"/>
      <c r="J4216" s="32"/>
      <c r="K4216" s="33"/>
      <c r="L4216" s="32"/>
      <c r="M4216" s="32"/>
    </row>
    <row r="4217" spans="9:13" s="31" customFormat="1" ht="11.25">
      <c r="I4217" s="32"/>
      <c r="J4217" s="32"/>
      <c r="K4217" s="33"/>
      <c r="L4217" s="32"/>
      <c r="M4217" s="32"/>
    </row>
    <row r="4218" spans="9:13" s="31" customFormat="1" ht="11.25">
      <c r="I4218" s="32"/>
      <c r="J4218" s="32"/>
      <c r="K4218" s="33"/>
      <c r="L4218" s="32"/>
      <c r="M4218" s="32"/>
    </row>
    <row r="4219" spans="9:13" s="31" customFormat="1" ht="11.25">
      <c r="I4219" s="32"/>
      <c r="J4219" s="32"/>
      <c r="K4219" s="33"/>
      <c r="L4219" s="32"/>
      <c r="M4219" s="32"/>
    </row>
    <row r="4220" spans="9:13" s="31" customFormat="1" ht="11.25">
      <c r="I4220" s="32"/>
      <c r="J4220" s="32"/>
      <c r="K4220" s="33"/>
      <c r="L4220" s="32"/>
      <c r="M4220" s="32"/>
    </row>
    <row r="4221" spans="9:13" s="31" customFormat="1" ht="11.25">
      <c r="I4221" s="32"/>
      <c r="J4221" s="32"/>
      <c r="K4221" s="33"/>
      <c r="L4221" s="32"/>
      <c r="M4221" s="32"/>
    </row>
    <row r="4222" spans="9:13" s="31" customFormat="1" ht="11.25">
      <c r="I4222" s="32"/>
      <c r="J4222" s="32"/>
      <c r="K4222" s="33"/>
      <c r="L4222" s="32"/>
      <c r="M4222" s="32"/>
    </row>
    <row r="4223" spans="9:13" s="31" customFormat="1" ht="11.25">
      <c r="I4223" s="32"/>
      <c r="J4223" s="32"/>
      <c r="K4223" s="33"/>
      <c r="L4223" s="32"/>
      <c r="M4223" s="32"/>
    </row>
    <row r="4224" spans="9:13" s="31" customFormat="1" ht="11.25">
      <c r="I4224" s="32"/>
      <c r="J4224" s="32"/>
      <c r="K4224" s="33"/>
      <c r="L4224" s="32"/>
      <c r="M4224" s="32"/>
    </row>
    <row r="4225" spans="9:13" s="31" customFormat="1" ht="11.25">
      <c r="I4225" s="32"/>
      <c r="J4225" s="32"/>
      <c r="K4225" s="33"/>
      <c r="L4225" s="32"/>
      <c r="M4225" s="32"/>
    </row>
    <row r="4226" spans="9:13" s="31" customFormat="1" ht="11.25">
      <c r="I4226" s="32"/>
      <c r="J4226" s="32"/>
      <c r="K4226" s="33"/>
      <c r="L4226" s="32"/>
      <c r="M4226" s="32"/>
    </row>
    <row r="4227" spans="9:13" s="31" customFormat="1" ht="11.25">
      <c r="I4227" s="32"/>
      <c r="J4227" s="32"/>
      <c r="K4227" s="33"/>
      <c r="L4227" s="32"/>
      <c r="M4227" s="32"/>
    </row>
    <row r="4228" spans="9:13" s="31" customFormat="1" ht="11.25">
      <c r="I4228" s="32"/>
      <c r="J4228" s="32"/>
      <c r="K4228" s="33"/>
      <c r="L4228" s="32"/>
      <c r="M4228" s="32"/>
    </row>
    <row r="4229" spans="9:13" s="31" customFormat="1" ht="11.25">
      <c r="I4229" s="32"/>
      <c r="J4229" s="32"/>
      <c r="K4229" s="33"/>
      <c r="L4229" s="32"/>
      <c r="M4229" s="32"/>
    </row>
    <row r="4230" spans="9:13" s="31" customFormat="1" ht="11.25">
      <c r="I4230" s="32"/>
      <c r="J4230" s="32"/>
      <c r="K4230" s="33"/>
      <c r="L4230" s="32"/>
      <c r="M4230" s="32"/>
    </row>
    <row r="4231" spans="9:13" s="31" customFormat="1" ht="11.25">
      <c r="I4231" s="32"/>
      <c r="J4231" s="32"/>
      <c r="K4231" s="33"/>
      <c r="L4231" s="32"/>
      <c r="M4231" s="32"/>
    </row>
    <row r="4232" spans="9:13" s="31" customFormat="1" ht="11.25">
      <c r="I4232" s="32"/>
      <c r="J4232" s="32"/>
      <c r="K4232" s="33"/>
      <c r="L4232" s="32"/>
      <c r="M4232" s="32"/>
    </row>
    <row r="4233" spans="9:13" s="31" customFormat="1" ht="11.25">
      <c r="I4233" s="32"/>
      <c r="J4233" s="32"/>
      <c r="K4233" s="33"/>
      <c r="L4233" s="32"/>
      <c r="M4233" s="32"/>
    </row>
    <row r="4234" spans="9:13" s="31" customFormat="1" ht="11.25">
      <c r="I4234" s="32"/>
      <c r="J4234" s="32"/>
      <c r="K4234" s="33"/>
      <c r="L4234" s="32"/>
      <c r="M4234" s="32"/>
    </row>
    <row r="4235" spans="9:13" s="31" customFormat="1" ht="11.25">
      <c r="I4235" s="32"/>
      <c r="J4235" s="32"/>
      <c r="K4235" s="33"/>
      <c r="L4235" s="32"/>
      <c r="M4235" s="32"/>
    </row>
    <row r="4236" spans="9:13" s="31" customFormat="1" ht="11.25">
      <c r="I4236" s="32"/>
      <c r="J4236" s="32"/>
      <c r="K4236" s="33"/>
      <c r="L4236" s="32"/>
      <c r="M4236" s="32"/>
    </row>
    <row r="4237" spans="9:13" s="31" customFormat="1" ht="11.25">
      <c r="I4237" s="32"/>
      <c r="J4237" s="32"/>
      <c r="K4237" s="33"/>
      <c r="L4237" s="32"/>
      <c r="M4237" s="32"/>
    </row>
    <row r="4238" spans="9:13" s="31" customFormat="1" ht="11.25">
      <c r="I4238" s="32"/>
      <c r="J4238" s="32"/>
      <c r="K4238" s="33"/>
      <c r="L4238" s="32"/>
      <c r="M4238" s="32"/>
    </row>
    <row r="4239" spans="9:13" s="31" customFormat="1" ht="11.25">
      <c r="I4239" s="32"/>
      <c r="J4239" s="32"/>
      <c r="K4239" s="33"/>
      <c r="L4239" s="32"/>
      <c r="M4239" s="32"/>
    </row>
    <row r="4240" spans="9:13" s="31" customFormat="1" ht="11.25">
      <c r="I4240" s="32"/>
      <c r="J4240" s="32"/>
      <c r="K4240" s="33"/>
      <c r="L4240" s="32"/>
      <c r="M4240" s="32"/>
    </row>
    <row r="4241" spans="9:13" s="31" customFormat="1" ht="11.25">
      <c r="I4241" s="32"/>
      <c r="J4241" s="32"/>
      <c r="K4241" s="33"/>
      <c r="L4241" s="32"/>
      <c r="M4241" s="32"/>
    </row>
    <row r="4242" spans="9:13" s="31" customFormat="1" ht="11.25">
      <c r="I4242" s="32"/>
      <c r="J4242" s="32"/>
      <c r="K4242" s="33"/>
      <c r="L4242" s="32"/>
      <c r="M4242" s="32"/>
    </row>
    <row r="4243" spans="9:13" s="31" customFormat="1" ht="11.25">
      <c r="I4243" s="32"/>
      <c r="J4243" s="32"/>
      <c r="K4243" s="33"/>
      <c r="L4243" s="32"/>
      <c r="M4243" s="32"/>
    </row>
    <row r="4244" spans="9:13" s="31" customFormat="1" ht="11.25">
      <c r="I4244" s="32"/>
      <c r="J4244" s="32"/>
      <c r="K4244" s="33"/>
      <c r="L4244" s="32"/>
      <c r="M4244" s="32"/>
    </row>
    <row r="4245" spans="9:13" s="31" customFormat="1" ht="11.25">
      <c r="I4245" s="32"/>
      <c r="J4245" s="32"/>
      <c r="K4245" s="33"/>
      <c r="L4245" s="32"/>
      <c r="M4245" s="32"/>
    </row>
    <row r="4246" spans="9:13" s="31" customFormat="1" ht="11.25">
      <c r="I4246" s="32"/>
      <c r="J4246" s="32"/>
      <c r="K4246" s="33"/>
      <c r="L4246" s="32"/>
      <c r="M4246" s="32"/>
    </row>
    <row r="4247" spans="9:13" s="31" customFormat="1" ht="11.25">
      <c r="I4247" s="32"/>
      <c r="J4247" s="32"/>
      <c r="K4247" s="33"/>
      <c r="L4247" s="32"/>
      <c r="M4247" s="32"/>
    </row>
    <row r="4248" spans="9:13" s="31" customFormat="1" ht="11.25">
      <c r="I4248" s="32"/>
      <c r="J4248" s="32"/>
      <c r="K4248" s="33"/>
      <c r="L4248" s="32"/>
      <c r="M4248" s="32"/>
    </row>
    <row r="4249" spans="9:13" s="31" customFormat="1" ht="11.25">
      <c r="I4249" s="32"/>
      <c r="J4249" s="32"/>
      <c r="K4249" s="33"/>
      <c r="L4249" s="32"/>
      <c r="M4249" s="32"/>
    </row>
    <row r="4250" spans="9:13" s="31" customFormat="1" ht="11.25">
      <c r="I4250" s="32"/>
      <c r="J4250" s="32"/>
      <c r="K4250" s="33"/>
      <c r="L4250" s="32"/>
      <c r="M4250" s="32"/>
    </row>
    <row r="4251" spans="9:13" s="31" customFormat="1" ht="11.25">
      <c r="I4251" s="32"/>
      <c r="J4251" s="32"/>
      <c r="K4251" s="33"/>
      <c r="L4251" s="32"/>
      <c r="M4251" s="32"/>
    </row>
    <row r="4252" spans="9:13" s="31" customFormat="1" ht="11.25">
      <c r="I4252" s="32"/>
      <c r="J4252" s="32"/>
      <c r="K4252" s="33"/>
      <c r="L4252" s="32"/>
      <c r="M4252" s="32"/>
    </row>
    <row r="4253" spans="9:13" s="31" customFormat="1" ht="11.25">
      <c r="I4253" s="32"/>
      <c r="J4253" s="32"/>
      <c r="K4253" s="33"/>
      <c r="L4253" s="32"/>
      <c r="M4253" s="32"/>
    </row>
    <row r="4254" spans="9:13" s="31" customFormat="1" ht="11.25">
      <c r="I4254" s="32"/>
      <c r="J4254" s="32"/>
      <c r="K4254" s="33"/>
      <c r="L4254" s="32"/>
      <c r="M4254" s="32"/>
    </row>
    <row r="4255" spans="9:13" s="31" customFormat="1" ht="11.25">
      <c r="I4255" s="32"/>
      <c r="J4255" s="32"/>
      <c r="K4255" s="33"/>
      <c r="L4255" s="32"/>
      <c r="M4255" s="32"/>
    </row>
    <row r="4256" spans="9:13" s="31" customFormat="1" ht="11.25">
      <c r="I4256" s="32"/>
      <c r="J4256" s="32"/>
      <c r="K4256" s="33"/>
      <c r="L4256" s="32"/>
      <c r="M4256" s="32"/>
    </row>
    <row r="4257" spans="9:13" s="31" customFormat="1" ht="11.25">
      <c r="I4257" s="32"/>
      <c r="J4257" s="32"/>
      <c r="K4257" s="33"/>
      <c r="L4257" s="32"/>
      <c r="M4257" s="32"/>
    </row>
    <row r="4258" spans="9:13" s="31" customFormat="1" ht="11.25">
      <c r="I4258" s="32"/>
      <c r="J4258" s="32"/>
      <c r="K4258" s="33"/>
      <c r="L4258" s="32"/>
      <c r="M4258" s="32"/>
    </row>
    <row r="4259" spans="9:13" s="31" customFormat="1" ht="11.25">
      <c r="I4259" s="32"/>
      <c r="J4259" s="32"/>
      <c r="K4259" s="33"/>
      <c r="L4259" s="32"/>
      <c r="M4259" s="32"/>
    </row>
    <row r="4260" spans="9:13" s="31" customFormat="1" ht="11.25">
      <c r="I4260" s="32"/>
      <c r="J4260" s="32"/>
      <c r="K4260" s="33"/>
      <c r="L4260" s="32"/>
      <c r="M4260" s="32"/>
    </row>
    <row r="4261" spans="9:13" s="31" customFormat="1" ht="11.25">
      <c r="I4261" s="32"/>
      <c r="J4261" s="32"/>
      <c r="K4261" s="33"/>
      <c r="L4261" s="32"/>
      <c r="M4261" s="32"/>
    </row>
    <row r="4262" spans="9:13" s="31" customFormat="1" ht="11.25">
      <c r="I4262" s="32"/>
      <c r="J4262" s="32"/>
      <c r="K4262" s="33"/>
      <c r="L4262" s="32"/>
      <c r="M4262" s="32"/>
    </row>
    <row r="4263" spans="9:13" s="31" customFormat="1" ht="11.25">
      <c r="I4263" s="32"/>
      <c r="J4263" s="32"/>
      <c r="K4263" s="33"/>
      <c r="L4263" s="32"/>
      <c r="M4263" s="32"/>
    </row>
    <row r="4264" spans="9:13" s="31" customFormat="1" ht="11.25">
      <c r="I4264" s="32"/>
      <c r="J4264" s="32"/>
      <c r="K4264" s="33"/>
      <c r="L4264" s="32"/>
      <c r="M4264" s="32"/>
    </row>
    <row r="4265" spans="9:13" s="31" customFormat="1" ht="11.25">
      <c r="I4265" s="32"/>
      <c r="J4265" s="32"/>
      <c r="K4265" s="33"/>
      <c r="L4265" s="32"/>
      <c r="M4265" s="32"/>
    </row>
    <row r="4266" spans="9:13" s="31" customFormat="1" ht="11.25">
      <c r="I4266" s="32"/>
      <c r="J4266" s="32"/>
      <c r="K4266" s="33"/>
      <c r="L4266" s="32"/>
      <c r="M4266" s="32"/>
    </row>
    <row r="4267" spans="9:13" s="31" customFormat="1" ht="11.25">
      <c r="I4267" s="32"/>
      <c r="J4267" s="32"/>
      <c r="K4267" s="33"/>
      <c r="L4267" s="32"/>
      <c r="M4267" s="32"/>
    </row>
    <row r="4268" spans="9:13" s="31" customFormat="1" ht="11.25">
      <c r="I4268" s="32"/>
      <c r="J4268" s="32"/>
      <c r="K4268" s="33"/>
      <c r="L4268" s="32"/>
      <c r="M4268" s="32"/>
    </row>
    <row r="4269" spans="9:13" s="31" customFormat="1" ht="11.25">
      <c r="I4269" s="32"/>
      <c r="J4269" s="32"/>
      <c r="K4269" s="33"/>
      <c r="L4269" s="32"/>
      <c r="M4269" s="32"/>
    </row>
    <row r="4270" spans="9:13" s="31" customFormat="1" ht="11.25">
      <c r="I4270" s="32"/>
      <c r="J4270" s="32"/>
      <c r="K4270" s="33"/>
      <c r="L4270" s="32"/>
      <c r="M4270" s="32"/>
    </row>
    <row r="4271" spans="9:13" s="31" customFormat="1" ht="11.25">
      <c r="I4271" s="32"/>
      <c r="J4271" s="32"/>
      <c r="K4271" s="33"/>
      <c r="L4271" s="32"/>
      <c r="M4271" s="32"/>
    </row>
    <row r="4272" spans="9:13" s="31" customFormat="1" ht="11.25">
      <c r="I4272" s="32"/>
      <c r="J4272" s="32"/>
      <c r="K4272" s="33"/>
      <c r="L4272" s="32"/>
      <c r="M4272" s="32"/>
    </row>
    <row r="4273" spans="9:13" s="31" customFormat="1" ht="11.25">
      <c r="I4273" s="32"/>
      <c r="J4273" s="32"/>
      <c r="K4273" s="33"/>
      <c r="L4273" s="32"/>
      <c r="M4273" s="32"/>
    </row>
    <row r="4274" spans="9:13" s="31" customFormat="1" ht="11.25">
      <c r="I4274" s="32"/>
      <c r="J4274" s="32"/>
      <c r="K4274" s="33"/>
      <c r="L4274" s="32"/>
      <c r="M4274" s="32"/>
    </row>
    <row r="4275" spans="9:13" s="31" customFormat="1" ht="11.25">
      <c r="I4275" s="32"/>
      <c r="J4275" s="32"/>
      <c r="K4275" s="33"/>
      <c r="L4275" s="32"/>
      <c r="M4275" s="32"/>
    </row>
    <row r="4276" spans="9:13" s="31" customFormat="1" ht="11.25">
      <c r="I4276" s="32"/>
      <c r="J4276" s="32"/>
      <c r="K4276" s="33"/>
      <c r="L4276" s="32"/>
      <c r="M4276" s="32"/>
    </row>
    <row r="4277" spans="9:13" s="31" customFormat="1" ht="11.25">
      <c r="I4277" s="32"/>
      <c r="J4277" s="32"/>
      <c r="K4277" s="33"/>
      <c r="L4277" s="32"/>
      <c r="M4277" s="32"/>
    </row>
    <row r="4278" spans="9:13" s="31" customFormat="1" ht="11.25">
      <c r="I4278" s="32"/>
      <c r="J4278" s="32"/>
      <c r="K4278" s="33"/>
      <c r="L4278" s="32"/>
      <c r="M4278" s="32"/>
    </row>
    <row r="4279" spans="9:13" s="31" customFormat="1" ht="11.25">
      <c r="I4279" s="32"/>
      <c r="J4279" s="32"/>
      <c r="K4279" s="33"/>
      <c r="L4279" s="32"/>
      <c r="M4279" s="32"/>
    </row>
    <row r="4280" spans="9:13" s="31" customFormat="1" ht="11.25">
      <c r="I4280" s="32"/>
      <c r="J4280" s="32"/>
      <c r="K4280" s="33"/>
      <c r="L4280" s="32"/>
      <c r="M4280" s="32"/>
    </row>
    <row r="4281" spans="9:13" s="31" customFormat="1" ht="11.25">
      <c r="I4281" s="32"/>
      <c r="J4281" s="32"/>
      <c r="K4281" s="33"/>
      <c r="L4281" s="32"/>
      <c r="M4281" s="32"/>
    </row>
    <row r="4282" spans="9:13" s="31" customFormat="1" ht="11.25">
      <c r="I4282" s="32"/>
      <c r="J4282" s="32"/>
      <c r="K4282" s="33"/>
      <c r="L4282" s="32"/>
      <c r="M4282" s="32"/>
    </row>
    <row r="4283" spans="9:13" s="31" customFormat="1" ht="11.25">
      <c r="I4283" s="32"/>
      <c r="J4283" s="32"/>
      <c r="K4283" s="33"/>
      <c r="L4283" s="32"/>
      <c r="M4283" s="32"/>
    </row>
    <row r="4284" spans="9:13" s="31" customFormat="1" ht="11.25">
      <c r="I4284" s="32"/>
      <c r="J4284" s="32"/>
      <c r="K4284" s="33"/>
      <c r="L4284" s="32"/>
      <c r="M4284" s="32"/>
    </row>
    <row r="4285" spans="9:13" s="31" customFormat="1" ht="11.25">
      <c r="I4285" s="32"/>
      <c r="J4285" s="32"/>
      <c r="K4285" s="33"/>
      <c r="L4285" s="32"/>
      <c r="M4285" s="32"/>
    </row>
    <row r="4286" spans="9:13" s="31" customFormat="1" ht="11.25">
      <c r="I4286" s="32"/>
      <c r="J4286" s="32"/>
      <c r="K4286" s="33"/>
      <c r="L4286" s="32"/>
      <c r="M4286" s="32"/>
    </row>
    <row r="4287" spans="9:13" s="31" customFormat="1" ht="11.25">
      <c r="I4287" s="32"/>
      <c r="J4287" s="32"/>
      <c r="K4287" s="33"/>
      <c r="L4287" s="32"/>
      <c r="M4287" s="32"/>
    </row>
    <row r="4288" spans="9:13" s="31" customFormat="1" ht="11.25">
      <c r="I4288" s="32"/>
      <c r="J4288" s="32"/>
      <c r="K4288" s="33"/>
      <c r="L4288" s="32"/>
      <c r="M4288" s="32"/>
    </row>
    <row r="4289" spans="9:13" s="31" customFormat="1" ht="11.25">
      <c r="I4289" s="32"/>
      <c r="J4289" s="32"/>
      <c r="K4289" s="33"/>
      <c r="L4289" s="32"/>
      <c r="M4289" s="32"/>
    </row>
    <row r="4290" spans="9:13" s="31" customFormat="1" ht="11.25">
      <c r="I4290" s="32"/>
      <c r="J4290" s="32"/>
      <c r="K4290" s="33"/>
      <c r="L4290" s="32"/>
      <c r="M4290" s="32"/>
    </row>
    <row r="4291" spans="9:13" s="31" customFormat="1" ht="11.25">
      <c r="I4291" s="32"/>
      <c r="J4291" s="32"/>
      <c r="K4291" s="33"/>
      <c r="L4291" s="32"/>
      <c r="M4291" s="32"/>
    </row>
    <row r="4292" spans="9:13" s="31" customFormat="1" ht="11.25">
      <c r="I4292" s="32"/>
      <c r="J4292" s="32"/>
      <c r="K4292" s="33"/>
      <c r="L4292" s="32"/>
      <c r="M4292" s="32"/>
    </row>
    <row r="4293" spans="9:13" s="31" customFormat="1" ht="11.25">
      <c r="I4293" s="32"/>
      <c r="J4293" s="32"/>
      <c r="K4293" s="33"/>
      <c r="L4293" s="32"/>
      <c r="M4293" s="32"/>
    </row>
    <row r="4294" spans="9:13" s="31" customFormat="1" ht="11.25">
      <c r="I4294" s="32"/>
      <c r="J4294" s="32"/>
      <c r="K4294" s="33"/>
      <c r="L4294" s="32"/>
      <c r="M4294" s="32"/>
    </row>
    <row r="4295" spans="9:13" s="31" customFormat="1" ht="11.25">
      <c r="I4295" s="32"/>
      <c r="J4295" s="32"/>
      <c r="K4295" s="33"/>
      <c r="L4295" s="32"/>
      <c r="M4295" s="32"/>
    </row>
    <row r="4296" spans="9:13" s="31" customFormat="1" ht="11.25">
      <c r="I4296" s="32"/>
      <c r="J4296" s="32"/>
      <c r="K4296" s="33"/>
      <c r="L4296" s="32"/>
      <c r="M4296" s="32"/>
    </row>
    <row r="4297" spans="9:13" s="31" customFormat="1" ht="11.25">
      <c r="I4297" s="32"/>
      <c r="J4297" s="32"/>
      <c r="K4297" s="33"/>
      <c r="L4297" s="32"/>
      <c r="M4297" s="32"/>
    </row>
    <row r="4298" spans="9:13" s="31" customFormat="1" ht="11.25">
      <c r="I4298" s="32"/>
      <c r="J4298" s="32"/>
      <c r="K4298" s="33"/>
      <c r="L4298" s="32"/>
      <c r="M4298" s="32"/>
    </row>
    <row r="4299" spans="9:13" s="31" customFormat="1" ht="11.25">
      <c r="I4299" s="32"/>
      <c r="J4299" s="32"/>
      <c r="K4299" s="33"/>
      <c r="L4299" s="32"/>
      <c r="M4299" s="32"/>
    </row>
    <row r="4300" spans="9:13" s="31" customFormat="1" ht="11.25">
      <c r="I4300" s="32"/>
      <c r="J4300" s="32"/>
      <c r="K4300" s="33"/>
      <c r="L4300" s="32"/>
      <c r="M4300" s="32"/>
    </row>
    <row r="4301" spans="9:13" s="31" customFormat="1" ht="11.25">
      <c r="I4301" s="32"/>
      <c r="J4301" s="32"/>
      <c r="K4301" s="33"/>
      <c r="L4301" s="32"/>
      <c r="M4301" s="32"/>
    </row>
    <row r="4302" spans="9:13" s="31" customFormat="1" ht="11.25">
      <c r="I4302" s="32"/>
      <c r="J4302" s="32"/>
      <c r="K4302" s="33"/>
      <c r="L4302" s="32"/>
      <c r="M4302" s="32"/>
    </row>
    <row r="4303" spans="9:13" s="31" customFormat="1" ht="11.25">
      <c r="I4303" s="32"/>
      <c r="J4303" s="32"/>
      <c r="K4303" s="33"/>
      <c r="L4303" s="32"/>
      <c r="M4303" s="32"/>
    </row>
    <row r="4304" spans="9:13" s="31" customFormat="1" ht="11.25">
      <c r="I4304" s="32"/>
      <c r="J4304" s="32"/>
      <c r="K4304" s="33"/>
      <c r="L4304" s="32"/>
      <c r="M4304" s="32"/>
    </row>
    <row r="4305" spans="9:13" s="31" customFormat="1" ht="11.25">
      <c r="I4305" s="32"/>
      <c r="J4305" s="32"/>
      <c r="K4305" s="33"/>
      <c r="L4305" s="32"/>
      <c r="M4305" s="32"/>
    </row>
    <row r="4306" spans="9:13" s="31" customFormat="1" ht="11.25">
      <c r="I4306" s="32"/>
      <c r="J4306" s="32"/>
      <c r="K4306" s="33"/>
      <c r="L4306" s="32"/>
      <c r="M4306" s="32"/>
    </row>
    <row r="4307" spans="9:13" s="31" customFormat="1" ht="11.25">
      <c r="I4307" s="32"/>
      <c r="J4307" s="32"/>
      <c r="K4307" s="33"/>
      <c r="L4307" s="32"/>
      <c r="M4307" s="32"/>
    </row>
    <row r="4308" spans="9:13" s="31" customFormat="1" ht="11.25">
      <c r="I4308" s="32"/>
      <c r="J4308" s="32"/>
      <c r="K4308" s="33"/>
      <c r="L4308" s="32"/>
      <c r="M4308" s="32"/>
    </row>
    <row r="4309" spans="9:13" s="31" customFormat="1" ht="11.25">
      <c r="I4309" s="32"/>
      <c r="J4309" s="32"/>
      <c r="K4309" s="33"/>
      <c r="L4309" s="32"/>
      <c r="M4309" s="32"/>
    </row>
    <row r="4310" spans="9:13" s="31" customFormat="1" ht="11.25">
      <c r="I4310" s="32"/>
      <c r="J4310" s="32"/>
      <c r="K4310" s="33"/>
      <c r="L4310" s="32"/>
      <c r="M4310" s="32"/>
    </row>
    <row r="4311" spans="9:13" s="31" customFormat="1" ht="11.25">
      <c r="I4311" s="32"/>
      <c r="J4311" s="32"/>
      <c r="K4311" s="33"/>
      <c r="L4311" s="32"/>
      <c r="M4311" s="32"/>
    </row>
    <row r="4312" spans="9:13" s="31" customFormat="1" ht="11.25">
      <c r="I4312" s="32"/>
      <c r="J4312" s="32"/>
      <c r="K4312" s="33"/>
      <c r="L4312" s="32"/>
      <c r="M4312" s="32"/>
    </row>
    <row r="4313" spans="9:13" s="31" customFormat="1" ht="11.25">
      <c r="I4313" s="32"/>
      <c r="J4313" s="32"/>
      <c r="K4313" s="33"/>
      <c r="L4313" s="32"/>
      <c r="M4313" s="32"/>
    </row>
    <row r="4314" spans="9:13" s="31" customFormat="1" ht="11.25">
      <c r="I4314" s="32"/>
      <c r="J4314" s="32"/>
      <c r="K4314" s="33"/>
      <c r="L4314" s="32"/>
      <c r="M4314" s="32"/>
    </row>
    <row r="4315" spans="9:13" s="31" customFormat="1" ht="11.25">
      <c r="I4315" s="32"/>
      <c r="J4315" s="32"/>
      <c r="K4315" s="33"/>
      <c r="L4315" s="32"/>
      <c r="M4315" s="32"/>
    </row>
    <row r="4316" spans="9:13" s="31" customFormat="1" ht="11.25">
      <c r="I4316" s="32"/>
      <c r="J4316" s="32"/>
      <c r="K4316" s="33"/>
      <c r="L4316" s="32"/>
      <c r="M4316" s="32"/>
    </row>
    <row r="4317" spans="9:13" s="31" customFormat="1" ht="11.25">
      <c r="I4317" s="32"/>
      <c r="J4317" s="32"/>
      <c r="K4317" s="33"/>
      <c r="L4317" s="32"/>
      <c r="M4317" s="32"/>
    </row>
    <row r="4318" spans="9:13" s="31" customFormat="1" ht="11.25">
      <c r="I4318" s="32"/>
      <c r="J4318" s="32"/>
      <c r="K4318" s="33"/>
      <c r="L4318" s="32"/>
      <c r="M4318" s="32"/>
    </row>
    <row r="4319" spans="9:13" s="31" customFormat="1" ht="11.25">
      <c r="I4319" s="32"/>
      <c r="J4319" s="32"/>
      <c r="K4319" s="33"/>
      <c r="L4319" s="32"/>
      <c r="M4319" s="32"/>
    </row>
    <row r="4320" spans="9:13" s="31" customFormat="1" ht="11.25">
      <c r="I4320" s="32"/>
      <c r="J4320" s="32"/>
      <c r="K4320" s="33"/>
      <c r="L4320" s="32"/>
      <c r="M4320" s="32"/>
    </row>
    <row r="4321" spans="9:13" s="31" customFormat="1" ht="11.25">
      <c r="I4321" s="32"/>
      <c r="J4321" s="32"/>
      <c r="K4321" s="33"/>
      <c r="L4321" s="32"/>
      <c r="M4321" s="32"/>
    </row>
    <row r="4322" spans="9:13" s="31" customFormat="1" ht="11.25">
      <c r="I4322" s="32"/>
      <c r="J4322" s="32"/>
      <c r="K4322" s="33"/>
      <c r="L4322" s="32"/>
      <c r="M4322" s="32"/>
    </row>
    <row r="4323" spans="9:13" s="31" customFormat="1" ht="11.25">
      <c r="I4323" s="32"/>
      <c r="J4323" s="32"/>
      <c r="K4323" s="33"/>
      <c r="L4323" s="32"/>
      <c r="M4323" s="32"/>
    </row>
    <row r="4324" spans="9:13" s="31" customFormat="1" ht="11.25">
      <c r="I4324" s="32"/>
      <c r="J4324" s="32"/>
      <c r="K4324" s="33"/>
      <c r="L4324" s="32"/>
      <c r="M4324" s="32"/>
    </row>
    <row r="4325" spans="9:13" s="31" customFormat="1" ht="11.25">
      <c r="I4325" s="32"/>
      <c r="J4325" s="32"/>
      <c r="K4325" s="33"/>
      <c r="L4325" s="32"/>
      <c r="M4325" s="32"/>
    </row>
    <row r="4326" spans="9:13" s="31" customFormat="1" ht="11.25">
      <c r="I4326" s="32"/>
      <c r="J4326" s="32"/>
      <c r="K4326" s="33"/>
      <c r="L4326" s="32"/>
      <c r="M4326" s="32"/>
    </row>
    <row r="4327" spans="9:13" s="31" customFormat="1" ht="11.25">
      <c r="I4327" s="32"/>
      <c r="J4327" s="32"/>
      <c r="K4327" s="33"/>
      <c r="L4327" s="32"/>
      <c r="M4327" s="32"/>
    </row>
    <row r="4328" spans="9:13" s="31" customFormat="1" ht="11.25">
      <c r="I4328" s="32"/>
      <c r="J4328" s="32"/>
      <c r="K4328" s="33"/>
      <c r="L4328" s="32"/>
      <c r="M4328" s="32"/>
    </row>
    <row r="4329" spans="9:13" s="31" customFormat="1" ht="11.25">
      <c r="I4329" s="32"/>
      <c r="J4329" s="32"/>
      <c r="K4329" s="33"/>
      <c r="L4329" s="32"/>
      <c r="M4329" s="32"/>
    </row>
    <row r="4330" spans="9:13" s="31" customFormat="1" ht="11.25">
      <c r="I4330" s="32"/>
      <c r="J4330" s="32"/>
      <c r="K4330" s="33"/>
      <c r="L4330" s="32"/>
      <c r="M4330" s="32"/>
    </row>
    <row r="4331" spans="9:13" s="31" customFormat="1" ht="11.25">
      <c r="I4331" s="32"/>
      <c r="J4331" s="32"/>
      <c r="K4331" s="33"/>
      <c r="L4331" s="32"/>
      <c r="M4331" s="32"/>
    </row>
    <row r="4332" spans="9:13" s="31" customFormat="1" ht="11.25">
      <c r="I4332" s="32"/>
      <c r="J4332" s="32"/>
      <c r="K4332" s="33"/>
      <c r="L4332" s="32"/>
      <c r="M4332" s="32"/>
    </row>
    <row r="4333" spans="9:13" s="31" customFormat="1" ht="11.25">
      <c r="I4333" s="32"/>
      <c r="J4333" s="32"/>
      <c r="K4333" s="33"/>
      <c r="L4333" s="32"/>
      <c r="M4333" s="32"/>
    </row>
    <row r="4334" spans="9:13" s="31" customFormat="1" ht="11.25">
      <c r="I4334" s="32"/>
      <c r="J4334" s="32"/>
      <c r="K4334" s="33"/>
      <c r="L4334" s="32"/>
      <c r="M4334" s="32"/>
    </row>
    <row r="4335" spans="9:13" s="31" customFormat="1" ht="11.25">
      <c r="I4335" s="32"/>
      <c r="J4335" s="32"/>
      <c r="K4335" s="33"/>
      <c r="L4335" s="32"/>
      <c r="M4335" s="32"/>
    </row>
    <row r="4336" spans="9:13" s="31" customFormat="1" ht="11.25">
      <c r="I4336" s="32"/>
      <c r="J4336" s="32"/>
      <c r="K4336" s="33"/>
      <c r="L4336" s="32"/>
      <c r="M4336" s="32"/>
    </row>
    <row r="4337" spans="9:13" s="31" customFormat="1" ht="11.25">
      <c r="I4337" s="32"/>
      <c r="J4337" s="32"/>
      <c r="K4337" s="33"/>
      <c r="L4337" s="32"/>
      <c r="M4337" s="32"/>
    </row>
    <row r="4338" spans="9:13" s="31" customFormat="1" ht="11.25">
      <c r="I4338" s="32"/>
      <c r="J4338" s="32"/>
      <c r="K4338" s="33"/>
      <c r="L4338" s="32"/>
      <c r="M4338" s="32"/>
    </row>
    <row r="4339" spans="9:13" s="31" customFormat="1" ht="11.25">
      <c r="I4339" s="32"/>
      <c r="J4339" s="32"/>
      <c r="K4339" s="33"/>
      <c r="L4339" s="32"/>
      <c r="M4339" s="32"/>
    </row>
    <row r="4340" spans="9:13" s="31" customFormat="1" ht="11.25">
      <c r="I4340" s="32"/>
      <c r="J4340" s="32"/>
      <c r="K4340" s="33"/>
      <c r="L4340" s="32"/>
      <c r="M4340" s="32"/>
    </row>
    <row r="4341" spans="9:13" s="31" customFormat="1" ht="11.25">
      <c r="I4341" s="32"/>
      <c r="J4341" s="32"/>
      <c r="K4341" s="33"/>
      <c r="L4341" s="32"/>
      <c r="M4341" s="32"/>
    </row>
    <row r="4342" spans="9:13" s="31" customFormat="1" ht="11.25">
      <c r="I4342" s="32"/>
      <c r="J4342" s="32"/>
      <c r="K4342" s="33"/>
      <c r="L4342" s="32"/>
      <c r="M4342" s="32"/>
    </row>
    <row r="4343" spans="9:13" s="31" customFormat="1" ht="11.25">
      <c r="I4343" s="32"/>
      <c r="J4343" s="32"/>
      <c r="K4343" s="33"/>
      <c r="L4343" s="32"/>
      <c r="M4343" s="32"/>
    </row>
    <row r="4344" spans="9:13" s="31" customFormat="1" ht="11.25">
      <c r="I4344" s="32"/>
      <c r="J4344" s="32"/>
      <c r="K4344" s="33"/>
      <c r="L4344" s="32"/>
      <c r="M4344" s="32"/>
    </row>
    <row r="4345" spans="9:13" s="31" customFormat="1" ht="11.25">
      <c r="I4345" s="32"/>
      <c r="J4345" s="32"/>
      <c r="K4345" s="33"/>
      <c r="L4345" s="32"/>
      <c r="M4345" s="32"/>
    </row>
    <row r="4346" spans="9:13" s="31" customFormat="1" ht="11.25">
      <c r="I4346" s="32"/>
      <c r="J4346" s="32"/>
      <c r="K4346" s="33"/>
      <c r="L4346" s="32"/>
      <c r="M4346" s="32"/>
    </row>
    <row r="4347" spans="9:13" s="31" customFormat="1" ht="11.25">
      <c r="I4347" s="32"/>
      <c r="J4347" s="32"/>
      <c r="K4347" s="33"/>
      <c r="L4347" s="32"/>
      <c r="M4347" s="32"/>
    </row>
    <row r="4348" spans="9:13" s="31" customFormat="1" ht="11.25">
      <c r="I4348" s="32"/>
      <c r="J4348" s="32"/>
      <c r="K4348" s="33"/>
      <c r="L4348" s="32"/>
      <c r="M4348" s="32"/>
    </row>
    <row r="4349" spans="9:13" s="31" customFormat="1" ht="11.25">
      <c r="I4349" s="32"/>
      <c r="J4349" s="32"/>
      <c r="K4349" s="33"/>
      <c r="L4349" s="32"/>
      <c r="M4349" s="32"/>
    </row>
    <row r="4350" spans="9:13" s="31" customFormat="1" ht="11.25">
      <c r="I4350" s="32"/>
      <c r="J4350" s="32"/>
      <c r="K4350" s="33"/>
      <c r="L4350" s="32"/>
      <c r="M4350" s="32"/>
    </row>
    <row r="4351" spans="9:13" s="31" customFormat="1" ht="11.25">
      <c r="I4351" s="32"/>
      <c r="J4351" s="32"/>
      <c r="K4351" s="33"/>
      <c r="L4351" s="32"/>
      <c r="M4351" s="32"/>
    </row>
    <row r="4352" spans="9:13" s="31" customFormat="1" ht="11.25">
      <c r="I4352" s="32"/>
      <c r="J4352" s="32"/>
      <c r="K4352" s="33"/>
      <c r="L4352" s="32"/>
      <c r="M4352" s="32"/>
    </row>
    <row r="4353" spans="9:13" s="31" customFormat="1" ht="11.25">
      <c r="I4353" s="32"/>
      <c r="J4353" s="32"/>
      <c r="K4353" s="33"/>
      <c r="L4353" s="32"/>
      <c r="M4353" s="32"/>
    </row>
    <row r="4354" spans="9:13" s="31" customFormat="1" ht="11.25">
      <c r="I4354" s="32"/>
      <c r="J4354" s="32"/>
      <c r="K4354" s="33"/>
      <c r="L4354" s="32"/>
      <c r="M4354" s="32"/>
    </row>
    <row r="4355" spans="9:13" s="31" customFormat="1" ht="11.25">
      <c r="I4355" s="32"/>
      <c r="J4355" s="32"/>
      <c r="K4355" s="33"/>
      <c r="L4355" s="32"/>
      <c r="M4355" s="32"/>
    </row>
    <row r="4356" spans="9:13" s="31" customFormat="1" ht="11.25">
      <c r="I4356" s="32"/>
      <c r="J4356" s="32"/>
      <c r="K4356" s="33"/>
      <c r="L4356" s="32"/>
      <c r="M4356" s="32"/>
    </row>
    <row r="4357" spans="9:13" s="31" customFormat="1" ht="11.25">
      <c r="I4357" s="32"/>
      <c r="J4357" s="32"/>
      <c r="K4357" s="33"/>
      <c r="L4357" s="32"/>
      <c r="M4357" s="32"/>
    </row>
    <row r="4358" spans="9:13" s="31" customFormat="1" ht="11.25">
      <c r="I4358" s="32"/>
      <c r="J4358" s="32"/>
      <c r="K4358" s="33"/>
      <c r="L4358" s="32"/>
      <c r="M4358" s="32"/>
    </row>
    <row r="4359" spans="9:13" s="31" customFormat="1" ht="11.25">
      <c r="I4359" s="32"/>
      <c r="J4359" s="32"/>
      <c r="K4359" s="33"/>
      <c r="L4359" s="32"/>
      <c r="M4359" s="32"/>
    </row>
    <row r="4360" spans="9:13" s="31" customFormat="1" ht="11.25">
      <c r="I4360" s="32"/>
      <c r="J4360" s="32"/>
      <c r="K4360" s="33"/>
      <c r="L4360" s="32"/>
      <c r="M4360" s="32"/>
    </row>
    <row r="4361" spans="9:13" s="31" customFormat="1" ht="11.25">
      <c r="I4361" s="32"/>
      <c r="J4361" s="32"/>
      <c r="K4361" s="33"/>
      <c r="L4361" s="32"/>
      <c r="M4361" s="32"/>
    </row>
    <row r="4362" spans="9:13" s="31" customFormat="1" ht="11.25">
      <c r="I4362" s="32"/>
      <c r="J4362" s="32"/>
      <c r="K4362" s="33"/>
      <c r="L4362" s="32"/>
      <c r="M4362" s="32"/>
    </row>
    <row r="4363" spans="9:13" s="31" customFormat="1" ht="11.25">
      <c r="I4363" s="32"/>
      <c r="J4363" s="32"/>
      <c r="K4363" s="33"/>
      <c r="L4363" s="32"/>
      <c r="M4363" s="32"/>
    </row>
    <row r="4364" spans="9:13" s="31" customFormat="1" ht="11.25">
      <c r="I4364" s="32"/>
      <c r="J4364" s="32"/>
      <c r="K4364" s="33"/>
      <c r="L4364" s="32"/>
      <c r="M4364" s="32"/>
    </row>
    <row r="4365" spans="9:13" s="31" customFormat="1" ht="11.25">
      <c r="I4365" s="32"/>
      <c r="J4365" s="32"/>
      <c r="K4365" s="33"/>
      <c r="L4365" s="32"/>
      <c r="M4365" s="32"/>
    </row>
    <row r="4366" spans="9:13" s="31" customFormat="1" ht="11.25">
      <c r="I4366" s="32"/>
      <c r="J4366" s="32"/>
      <c r="K4366" s="33"/>
      <c r="L4366" s="32"/>
      <c r="M4366" s="32"/>
    </row>
    <row r="4367" spans="9:13" s="31" customFormat="1" ht="11.25">
      <c r="I4367" s="32"/>
      <c r="J4367" s="32"/>
      <c r="K4367" s="33"/>
      <c r="L4367" s="32"/>
      <c r="M4367" s="32"/>
    </row>
    <row r="4368" spans="9:13" s="31" customFormat="1" ht="11.25">
      <c r="I4368" s="32"/>
      <c r="J4368" s="32"/>
      <c r="K4368" s="33"/>
      <c r="L4368" s="32"/>
      <c r="M4368" s="32"/>
    </row>
    <row r="4369" spans="9:13" s="31" customFormat="1" ht="11.25">
      <c r="I4369" s="32"/>
      <c r="J4369" s="32"/>
      <c r="K4369" s="33"/>
      <c r="L4369" s="32"/>
      <c r="M4369" s="32"/>
    </row>
    <row r="4370" spans="9:13" s="31" customFormat="1" ht="11.25">
      <c r="I4370" s="32"/>
      <c r="J4370" s="32"/>
      <c r="K4370" s="33"/>
      <c r="L4370" s="32"/>
      <c r="M4370" s="32"/>
    </row>
    <row r="4371" spans="9:13" s="31" customFormat="1" ht="11.25">
      <c r="I4371" s="32"/>
      <c r="J4371" s="32"/>
      <c r="K4371" s="33"/>
      <c r="L4371" s="32"/>
      <c r="M4371" s="32"/>
    </row>
    <row r="4372" spans="9:13" s="31" customFormat="1" ht="11.25">
      <c r="I4372" s="32"/>
      <c r="J4372" s="32"/>
      <c r="K4372" s="33"/>
      <c r="L4372" s="32"/>
      <c r="M4372" s="32"/>
    </row>
    <row r="4373" spans="9:13" s="31" customFormat="1" ht="11.25">
      <c r="I4373" s="32"/>
      <c r="J4373" s="32"/>
      <c r="K4373" s="33"/>
      <c r="L4373" s="32"/>
      <c r="M4373" s="32"/>
    </row>
    <row r="4374" spans="9:13" s="31" customFormat="1" ht="11.25">
      <c r="I4374" s="32"/>
      <c r="J4374" s="32"/>
      <c r="K4374" s="33"/>
      <c r="L4374" s="32"/>
      <c r="M4374" s="32"/>
    </row>
    <row r="4375" spans="9:13" s="31" customFormat="1" ht="11.25">
      <c r="I4375" s="32"/>
      <c r="J4375" s="32"/>
      <c r="K4375" s="33"/>
      <c r="L4375" s="32"/>
      <c r="M4375" s="32"/>
    </row>
    <row r="4376" spans="9:13" s="31" customFormat="1" ht="11.25">
      <c r="I4376" s="32"/>
      <c r="J4376" s="32"/>
      <c r="K4376" s="33"/>
      <c r="L4376" s="32"/>
      <c r="M4376" s="32"/>
    </row>
    <row r="4377" spans="9:13" s="31" customFormat="1" ht="11.25">
      <c r="I4377" s="32"/>
      <c r="J4377" s="32"/>
      <c r="K4377" s="33"/>
      <c r="L4377" s="32"/>
      <c r="M4377" s="32"/>
    </row>
    <row r="4378" spans="9:13" s="31" customFormat="1" ht="11.25">
      <c r="I4378" s="32"/>
      <c r="J4378" s="32"/>
      <c r="K4378" s="33"/>
      <c r="L4378" s="32"/>
      <c r="M4378" s="32"/>
    </row>
    <row r="4379" spans="9:13" s="31" customFormat="1" ht="11.25">
      <c r="I4379" s="32"/>
      <c r="J4379" s="32"/>
      <c r="K4379" s="33"/>
      <c r="L4379" s="32"/>
      <c r="M4379" s="32"/>
    </row>
    <row r="4380" spans="9:13" s="31" customFormat="1" ht="11.25">
      <c r="I4380" s="32"/>
      <c r="J4380" s="32"/>
      <c r="K4380" s="33"/>
      <c r="L4380" s="32"/>
      <c r="M4380" s="32"/>
    </row>
    <row r="4381" spans="9:13" s="31" customFormat="1" ht="11.25">
      <c r="I4381" s="32"/>
      <c r="J4381" s="32"/>
      <c r="K4381" s="33"/>
      <c r="L4381" s="32"/>
      <c r="M4381" s="32"/>
    </row>
    <row r="4382" spans="9:13" s="31" customFormat="1" ht="11.25">
      <c r="I4382" s="32"/>
      <c r="J4382" s="32"/>
      <c r="K4382" s="33"/>
      <c r="L4382" s="32"/>
      <c r="M4382" s="32"/>
    </row>
    <row r="4383" spans="9:13" s="31" customFormat="1" ht="11.25">
      <c r="I4383" s="32"/>
      <c r="J4383" s="32"/>
      <c r="K4383" s="33"/>
      <c r="L4383" s="32"/>
      <c r="M4383" s="32"/>
    </row>
    <row r="4384" spans="9:13" s="31" customFormat="1" ht="11.25">
      <c r="I4384" s="32"/>
      <c r="J4384" s="32"/>
      <c r="K4384" s="33"/>
      <c r="L4384" s="32"/>
      <c r="M4384" s="32"/>
    </row>
    <row r="4385" spans="9:13" s="31" customFormat="1" ht="11.25">
      <c r="I4385" s="32"/>
      <c r="J4385" s="32"/>
      <c r="K4385" s="33"/>
      <c r="L4385" s="32"/>
      <c r="M4385" s="32"/>
    </row>
    <row r="4386" spans="9:13" s="31" customFormat="1" ht="11.25">
      <c r="I4386" s="32"/>
      <c r="J4386" s="32"/>
      <c r="K4386" s="33"/>
      <c r="L4386" s="32"/>
      <c r="M4386" s="32"/>
    </row>
    <row r="4387" spans="9:13" s="31" customFormat="1" ht="11.25">
      <c r="I4387" s="32"/>
      <c r="J4387" s="32"/>
      <c r="K4387" s="33"/>
      <c r="L4387" s="32"/>
      <c r="M4387" s="32"/>
    </row>
    <row r="4388" spans="9:13" s="31" customFormat="1" ht="11.25">
      <c r="I4388" s="32"/>
      <c r="J4388" s="32"/>
      <c r="K4388" s="33"/>
      <c r="L4388" s="32"/>
      <c r="M4388" s="32"/>
    </row>
    <row r="4389" spans="9:13" s="31" customFormat="1" ht="11.25">
      <c r="I4389" s="32"/>
      <c r="J4389" s="32"/>
      <c r="K4389" s="33"/>
      <c r="L4389" s="32"/>
      <c r="M4389" s="32"/>
    </row>
    <row r="4390" spans="9:13" s="31" customFormat="1" ht="11.25">
      <c r="I4390" s="32"/>
      <c r="J4390" s="32"/>
      <c r="K4390" s="33"/>
      <c r="L4390" s="32"/>
      <c r="M4390" s="32"/>
    </row>
    <row r="4391" spans="9:13" s="31" customFormat="1" ht="11.25">
      <c r="I4391" s="32"/>
      <c r="J4391" s="32"/>
      <c r="K4391" s="33"/>
      <c r="L4391" s="32"/>
      <c r="M4391" s="32"/>
    </row>
    <row r="4392" spans="9:13" s="31" customFormat="1" ht="11.25">
      <c r="I4392" s="32"/>
      <c r="J4392" s="32"/>
      <c r="K4392" s="33"/>
      <c r="L4392" s="32"/>
      <c r="M4392" s="32"/>
    </row>
    <row r="4393" spans="9:13" s="31" customFormat="1" ht="11.25">
      <c r="I4393" s="32"/>
      <c r="J4393" s="32"/>
      <c r="K4393" s="33"/>
      <c r="L4393" s="32"/>
      <c r="M4393" s="32"/>
    </row>
    <row r="4394" spans="9:13" s="31" customFormat="1" ht="11.25">
      <c r="I4394" s="32"/>
      <c r="J4394" s="32"/>
      <c r="K4394" s="33"/>
      <c r="L4394" s="32"/>
      <c r="M4394" s="32"/>
    </row>
    <row r="4395" spans="9:13" s="31" customFormat="1" ht="11.25">
      <c r="I4395" s="32"/>
      <c r="J4395" s="32"/>
      <c r="K4395" s="33"/>
      <c r="L4395" s="32"/>
      <c r="M4395" s="32"/>
    </row>
    <row r="4396" spans="9:13" s="31" customFormat="1" ht="11.25">
      <c r="I4396" s="32"/>
      <c r="J4396" s="32"/>
      <c r="K4396" s="33"/>
      <c r="L4396" s="32"/>
      <c r="M4396" s="32"/>
    </row>
    <row r="4397" spans="9:13" s="31" customFormat="1" ht="11.25">
      <c r="I4397" s="32"/>
      <c r="J4397" s="32"/>
      <c r="K4397" s="33"/>
      <c r="L4397" s="32"/>
      <c r="M4397" s="32"/>
    </row>
    <row r="4398" spans="9:13" s="31" customFormat="1" ht="11.25">
      <c r="I4398" s="32"/>
      <c r="J4398" s="32"/>
      <c r="K4398" s="33"/>
      <c r="L4398" s="32"/>
      <c r="M4398" s="32"/>
    </row>
    <row r="4399" spans="9:13" s="31" customFormat="1" ht="11.25">
      <c r="I4399" s="32"/>
      <c r="J4399" s="32"/>
      <c r="K4399" s="33"/>
      <c r="L4399" s="32"/>
      <c r="M4399" s="32"/>
    </row>
    <row r="4400" spans="9:13" s="31" customFormat="1" ht="11.25">
      <c r="I4400" s="32"/>
      <c r="J4400" s="32"/>
      <c r="K4400" s="33"/>
      <c r="L4400" s="32"/>
      <c r="M4400" s="32"/>
    </row>
    <row r="4401" spans="9:13" s="31" customFormat="1" ht="11.25">
      <c r="I4401" s="32"/>
      <c r="J4401" s="32"/>
      <c r="K4401" s="33"/>
      <c r="L4401" s="32"/>
      <c r="M4401" s="32"/>
    </row>
    <row r="4402" spans="9:13" s="31" customFormat="1" ht="11.25">
      <c r="I4402" s="32"/>
      <c r="J4402" s="32"/>
      <c r="K4402" s="33"/>
      <c r="L4402" s="32"/>
      <c r="M4402" s="32"/>
    </row>
    <row r="4403" spans="9:13" s="31" customFormat="1" ht="11.25">
      <c r="I4403" s="32"/>
      <c r="J4403" s="32"/>
      <c r="K4403" s="33"/>
      <c r="L4403" s="32"/>
      <c r="M4403" s="32"/>
    </row>
    <row r="4404" spans="9:13" s="31" customFormat="1" ht="11.25">
      <c r="I4404" s="32"/>
      <c r="J4404" s="32"/>
      <c r="K4404" s="33"/>
      <c r="L4404" s="32"/>
      <c r="M4404" s="32"/>
    </row>
    <row r="4405" spans="9:13" s="31" customFormat="1" ht="11.25">
      <c r="I4405" s="32"/>
      <c r="J4405" s="32"/>
      <c r="K4405" s="33"/>
      <c r="L4405" s="32"/>
      <c r="M4405" s="32"/>
    </row>
    <row r="4406" spans="9:13" s="31" customFormat="1" ht="11.25">
      <c r="I4406" s="32"/>
      <c r="J4406" s="32"/>
      <c r="K4406" s="33"/>
      <c r="L4406" s="32"/>
      <c r="M4406" s="32"/>
    </row>
    <row r="4407" spans="9:13" s="31" customFormat="1" ht="11.25">
      <c r="I4407" s="32"/>
      <c r="J4407" s="32"/>
      <c r="K4407" s="33"/>
      <c r="L4407" s="32"/>
      <c r="M4407" s="32"/>
    </row>
    <row r="4408" spans="9:13" s="31" customFormat="1" ht="11.25">
      <c r="I4408" s="32"/>
      <c r="J4408" s="32"/>
      <c r="K4408" s="33"/>
      <c r="L4408" s="32"/>
      <c r="M4408" s="32"/>
    </row>
    <row r="4409" spans="9:13" s="31" customFormat="1" ht="11.25">
      <c r="I4409" s="32"/>
      <c r="J4409" s="32"/>
      <c r="K4409" s="33"/>
      <c r="L4409" s="32"/>
      <c r="M4409" s="32"/>
    </row>
    <row r="4410" spans="9:13" s="31" customFormat="1" ht="11.25">
      <c r="I4410" s="32"/>
      <c r="J4410" s="32"/>
      <c r="K4410" s="33"/>
      <c r="L4410" s="32"/>
      <c r="M4410" s="32"/>
    </row>
    <row r="4411" spans="9:13" s="31" customFormat="1" ht="11.25">
      <c r="I4411" s="32"/>
      <c r="J4411" s="32"/>
      <c r="K4411" s="33"/>
      <c r="L4411" s="32"/>
      <c r="M4411" s="32"/>
    </row>
    <row r="4412" spans="9:13" s="31" customFormat="1" ht="11.25">
      <c r="I4412" s="32"/>
      <c r="J4412" s="32"/>
      <c r="K4412" s="33"/>
      <c r="L4412" s="32"/>
      <c r="M4412" s="32"/>
    </row>
    <row r="4413" spans="9:13" s="31" customFormat="1" ht="11.25">
      <c r="I4413" s="32"/>
      <c r="J4413" s="32"/>
      <c r="K4413" s="33"/>
      <c r="L4413" s="32"/>
      <c r="M4413" s="32"/>
    </row>
    <row r="4414" spans="9:13" s="31" customFormat="1" ht="11.25">
      <c r="I4414" s="32"/>
      <c r="J4414" s="32"/>
      <c r="K4414" s="33"/>
      <c r="L4414" s="32"/>
      <c r="M4414" s="32"/>
    </row>
    <row r="4415" spans="9:13" s="31" customFormat="1" ht="11.25">
      <c r="I4415" s="32"/>
      <c r="J4415" s="32"/>
      <c r="K4415" s="33"/>
      <c r="L4415" s="32"/>
      <c r="M4415" s="32"/>
    </row>
    <row r="4416" spans="9:13" s="31" customFormat="1" ht="11.25">
      <c r="I4416" s="32"/>
      <c r="J4416" s="32"/>
      <c r="K4416" s="33"/>
      <c r="L4416" s="32"/>
      <c r="M4416" s="32"/>
    </row>
    <row r="4417" spans="9:13" s="31" customFormat="1" ht="11.25">
      <c r="I4417" s="32"/>
      <c r="J4417" s="32"/>
      <c r="K4417" s="33"/>
      <c r="L4417" s="32"/>
      <c r="M4417" s="32"/>
    </row>
    <row r="4418" spans="9:13" s="31" customFormat="1" ht="11.25">
      <c r="I4418" s="32"/>
      <c r="J4418" s="32"/>
      <c r="K4418" s="33"/>
      <c r="L4418" s="32"/>
      <c r="M4418" s="32"/>
    </row>
    <row r="4419" spans="9:13" s="31" customFormat="1" ht="11.25">
      <c r="I4419" s="32"/>
      <c r="J4419" s="32"/>
      <c r="K4419" s="33"/>
      <c r="L4419" s="32"/>
      <c r="M4419" s="32"/>
    </row>
    <row r="4420" spans="9:13" s="31" customFormat="1" ht="11.25">
      <c r="I4420" s="32"/>
      <c r="J4420" s="32"/>
      <c r="K4420" s="33"/>
      <c r="L4420" s="32"/>
      <c r="M4420" s="32"/>
    </row>
    <row r="4421" spans="9:13" s="31" customFormat="1" ht="11.25">
      <c r="I4421" s="32"/>
      <c r="J4421" s="32"/>
      <c r="K4421" s="33"/>
      <c r="L4421" s="32"/>
      <c r="M4421" s="32"/>
    </row>
    <row r="4422" spans="9:13" s="31" customFormat="1" ht="11.25">
      <c r="I4422" s="32"/>
      <c r="J4422" s="32"/>
      <c r="K4422" s="33"/>
      <c r="L4422" s="32"/>
      <c r="M4422" s="32"/>
    </row>
    <row r="4423" spans="9:13" s="31" customFormat="1" ht="11.25">
      <c r="I4423" s="32"/>
      <c r="J4423" s="32"/>
      <c r="K4423" s="33"/>
      <c r="L4423" s="32"/>
      <c r="M4423" s="32"/>
    </row>
    <row r="4424" spans="9:13" s="31" customFormat="1" ht="11.25">
      <c r="I4424" s="32"/>
      <c r="J4424" s="32"/>
      <c r="K4424" s="33"/>
      <c r="L4424" s="32"/>
      <c r="M4424" s="32"/>
    </row>
    <row r="4425" spans="9:13" s="31" customFormat="1" ht="11.25">
      <c r="I4425" s="32"/>
      <c r="J4425" s="32"/>
      <c r="K4425" s="33"/>
      <c r="L4425" s="32"/>
      <c r="M4425" s="32"/>
    </row>
    <row r="4426" spans="9:13" s="31" customFormat="1" ht="11.25">
      <c r="I4426" s="32"/>
      <c r="J4426" s="32"/>
      <c r="K4426" s="33"/>
      <c r="L4426" s="32"/>
      <c r="M4426" s="32"/>
    </row>
    <row r="4427" spans="9:13" s="31" customFormat="1" ht="11.25">
      <c r="I4427" s="32"/>
      <c r="J4427" s="32"/>
      <c r="K4427" s="33"/>
      <c r="L4427" s="32"/>
      <c r="M4427" s="32"/>
    </row>
    <row r="4428" spans="9:13" s="31" customFormat="1" ht="11.25">
      <c r="I4428" s="32"/>
      <c r="J4428" s="32"/>
      <c r="K4428" s="33"/>
      <c r="L4428" s="32"/>
      <c r="M4428" s="32"/>
    </row>
    <row r="4429" spans="9:13" s="31" customFormat="1" ht="11.25">
      <c r="I4429" s="32"/>
      <c r="J4429" s="32"/>
      <c r="K4429" s="33"/>
      <c r="L4429" s="32"/>
      <c r="M4429" s="32"/>
    </row>
    <row r="4430" spans="9:13" s="31" customFormat="1" ht="11.25">
      <c r="I4430" s="32"/>
      <c r="J4430" s="32"/>
      <c r="K4430" s="33"/>
      <c r="L4430" s="32"/>
      <c r="M4430" s="32"/>
    </row>
    <row r="4431" spans="9:13" s="31" customFormat="1" ht="11.25">
      <c r="I4431" s="32"/>
      <c r="J4431" s="32"/>
      <c r="K4431" s="33"/>
      <c r="L4431" s="32"/>
      <c r="M4431" s="32"/>
    </row>
    <row r="4432" spans="9:13" s="31" customFormat="1" ht="11.25">
      <c r="I4432" s="32"/>
      <c r="J4432" s="32"/>
      <c r="K4432" s="33"/>
      <c r="L4432" s="32"/>
      <c r="M4432" s="32"/>
    </row>
    <row r="4433" spans="9:13" s="31" customFormat="1" ht="11.25">
      <c r="I4433" s="32"/>
      <c r="J4433" s="32"/>
      <c r="K4433" s="33"/>
      <c r="L4433" s="32"/>
      <c r="M4433" s="32"/>
    </row>
    <row r="4434" spans="9:13" s="31" customFormat="1" ht="11.25">
      <c r="I4434" s="32"/>
      <c r="J4434" s="32"/>
      <c r="K4434" s="33"/>
      <c r="L4434" s="32"/>
      <c r="M4434" s="32"/>
    </row>
    <row r="4435" spans="9:13" s="31" customFormat="1" ht="11.25">
      <c r="I4435" s="32"/>
      <c r="J4435" s="32"/>
      <c r="K4435" s="33"/>
      <c r="L4435" s="32"/>
      <c r="M4435" s="32"/>
    </row>
    <row r="4436" spans="9:13" s="31" customFormat="1" ht="11.25">
      <c r="I4436" s="32"/>
      <c r="J4436" s="32"/>
      <c r="K4436" s="33"/>
      <c r="L4436" s="32"/>
      <c r="M4436" s="32"/>
    </row>
    <row r="4437" spans="9:13" s="31" customFormat="1" ht="11.25">
      <c r="I4437" s="32"/>
      <c r="J4437" s="32"/>
      <c r="K4437" s="33"/>
      <c r="L4437" s="32"/>
      <c r="M4437" s="32"/>
    </row>
    <row r="4438" spans="9:13" s="31" customFormat="1" ht="11.25">
      <c r="I4438" s="32"/>
      <c r="J4438" s="32"/>
      <c r="K4438" s="33"/>
      <c r="L4438" s="32"/>
      <c r="M4438" s="32"/>
    </row>
    <row r="4439" spans="9:13" s="31" customFormat="1" ht="11.25">
      <c r="I4439" s="32"/>
      <c r="J4439" s="32"/>
      <c r="K4439" s="33"/>
      <c r="L4439" s="32"/>
      <c r="M4439" s="32"/>
    </row>
    <row r="4440" spans="9:13" s="31" customFormat="1" ht="11.25">
      <c r="I4440" s="32"/>
      <c r="J4440" s="32"/>
      <c r="K4440" s="33"/>
      <c r="L4440" s="32"/>
      <c r="M4440" s="32"/>
    </row>
    <row r="4441" spans="9:13" s="31" customFormat="1" ht="11.25">
      <c r="I4441" s="32"/>
      <c r="J4441" s="32"/>
      <c r="K4441" s="33"/>
      <c r="L4441" s="32"/>
      <c r="M4441" s="32"/>
    </row>
    <row r="4442" spans="9:13" s="31" customFormat="1" ht="11.25">
      <c r="I4442" s="32"/>
      <c r="J4442" s="32"/>
      <c r="K4442" s="33"/>
      <c r="L4442" s="32"/>
      <c r="M4442" s="32"/>
    </row>
    <row r="4443" spans="9:13" s="31" customFormat="1" ht="11.25">
      <c r="I4443" s="32"/>
      <c r="J4443" s="32"/>
      <c r="K4443" s="33"/>
      <c r="L4443" s="32"/>
      <c r="M4443" s="32"/>
    </row>
    <row r="4444" spans="9:13" s="31" customFormat="1" ht="11.25">
      <c r="I4444" s="32"/>
      <c r="J4444" s="32"/>
      <c r="K4444" s="33"/>
      <c r="L4444" s="32"/>
      <c r="M4444" s="32"/>
    </row>
    <row r="4445" spans="9:13" s="31" customFormat="1" ht="11.25">
      <c r="I4445" s="32"/>
      <c r="J4445" s="32"/>
      <c r="K4445" s="33"/>
      <c r="L4445" s="32"/>
      <c r="M4445" s="32"/>
    </row>
    <row r="4446" spans="9:13" s="31" customFormat="1" ht="11.25">
      <c r="I4446" s="32"/>
      <c r="J4446" s="32"/>
      <c r="K4446" s="33"/>
      <c r="L4446" s="32"/>
      <c r="M4446" s="32"/>
    </row>
    <row r="4447" spans="9:13" s="31" customFormat="1" ht="11.25">
      <c r="I4447" s="32"/>
      <c r="J4447" s="32"/>
      <c r="K4447" s="33"/>
      <c r="L4447" s="32"/>
      <c r="M4447" s="32"/>
    </row>
    <row r="4448" spans="9:13" s="31" customFormat="1" ht="11.25">
      <c r="I4448" s="32"/>
      <c r="J4448" s="32"/>
      <c r="K4448" s="33"/>
      <c r="L4448" s="32"/>
      <c r="M4448" s="32"/>
    </row>
    <row r="4449" spans="9:13" s="31" customFormat="1" ht="11.25">
      <c r="I4449" s="32"/>
      <c r="J4449" s="32"/>
      <c r="K4449" s="33"/>
      <c r="L4449" s="32"/>
      <c r="M4449" s="32"/>
    </row>
    <row r="4450" spans="9:13" s="31" customFormat="1" ht="11.25">
      <c r="I4450" s="32"/>
      <c r="J4450" s="32"/>
      <c r="K4450" s="33"/>
      <c r="L4450" s="32"/>
      <c r="M4450" s="32"/>
    </row>
    <row r="4451" spans="9:13" s="31" customFormat="1" ht="11.25">
      <c r="I4451" s="32"/>
      <c r="J4451" s="32"/>
      <c r="K4451" s="33"/>
      <c r="L4451" s="32"/>
      <c r="M4451" s="32"/>
    </row>
    <row r="4452" spans="9:13" s="31" customFormat="1" ht="11.25">
      <c r="I4452" s="32"/>
      <c r="J4452" s="32"/>
      <c r="K4452" s="33"/>
      <c r="L4452" s="32"/>
      <c r="M4452" s="32"/>
    </row>
    <row r="4453" spans="9:13" s="31" customFormat="1" ht="11.25">
      <c r="I4453" s="32"/>
      <c r="J4453" s="32"/>
      <c r="K4453" s="33"/>
      <c r="L4453" s="32"/>
      <c r="M4453" s="32"/>
    </row>
    <row r="4454" spans="9:13" s="31" customFormat="1" ht="11.25">
      <c r="I4454" s="32"/>
      <c r="J4454" s="32"/>
      <c r="K4454" s="33"/>
      <c r="L4454" s="32"/>
      <c r="M4454" s="32"/>
    </row>
    <row r="4455" spans="9:13" s="31" customFormat="1" ht="11.25">
      <c r="I4455" s="32"/>
      <c r="J4455" s="32"/>
      <c r="K4455" s="33"/>
      <c r="L4455" s="32"/>
      <c r="M4455" s="32"/>
    </row>
    <row r="4456" spans="9:13" s="31" customFormat="1" ht="11.25">
      <c r="I4456" s="32"/>
      <c r="J4456" s="32"/>
      <c r="K4456" s="33"/>
      <c r="L4456" s="32"/>
      <c r="M4456" s="32"/>
    </row>
    <row r="4457" spans="9:13" s="31" customFormat="1" ht="11.25">
      <c r="I4457" s="32"/>
      <c r="J4457" s="32"/>
      <c r="K4457" s="33"/>
      <c r="L4457" s="32"/>
      <c r="M4457" s="32"/>
    </row>
    <row r="4458" spans="9:13" s="31" customFormat="1" ht="11.25">
      <c r="I4458" s="32"/>
      <c r="J4458" s="32"/>
      <c r="K4458" s="33"/>
      <c r="L4458" s="32"/>
      <c r="M4458" s="32"/>
    </row>
    <row r="4459" spans="9:13" s="31" customFormat="1" ht="11.25">
      <c r="I4459" s="32"/>
      <c r="J4459" s="32"/>
      <c r="K4459" s="33"/>
      <c r="L4459" s="32"/>
      <c r="M4459" s="32"/>
    </row>
    <row r="4460" spans="9:13" s="31" customFormat="1" ht="11.25">
      <c r="I4460" s="32"/>
      <c r="J4460" s="32"/>
      <c r="K4460" s="33"/>
      <c r="L4460" s="32"/>
      <c r="M4460" s="32"/>
    </row>
    <row r="4461" spans="9:13" s="31" customFormat="1" ht="11.25">
      <c r="I4461" s="32"/>
      <c r="J4461" s="32"/>
      <c r="K4461" s="33"/>
      <c r="L4461" s="32"/>
      <c r="M4461" s="32"/>
    </row>
    <row r="4462" spans="9:13" s="31" customFormat="1" ht="11.25">
      <c r="I4462" s="32"/>
      <c r="J4462" s="32"/>
      <c r="K4462" s="33"/>
      <c r="L4462" s="32"/>
      <c r="M4462" s="32"/>
    </row>
    <row r="4463" spans="9:13" s="31" customFormat="1" ht="11.25">
      <c r="I4463" s="32"/>
      <c r="J4463" s="32"/>
      <c r="K4463" s="33"/>
      <c r="L4463" s="32"/>
      <c r="M4463" s="32"/>
    </row>
    <row r="4464" spans="9:13" s="31" customFormat="1" ht="11.25">
      <c r="I4464" s="32"/>
      <c r="J4464" s="32"/>
      <c r="K4464" s="33"/>
      <c r="L4464" s="32"/>
      <c r="M4464" s="32"/>
    </row>
    <row r="4465" spans="9:13" s="31" customFormat="1" ht="11.25">
      <c r="I4465" s="32"/>
      <c r="J4465" s="32"/>
      <c r="K4465" s="33"/>
      <c r="L4465" s="32"/>
      <c r="M4465" s="32"/>
    </row>
    <row r="4466" spans="9:13" s="31" customFormat="1" ht="11.25">
      <c r="I4466" s="32"/>
      <c r="J4466" s="32"/>
      <c r="K4466" s="33"/>
      <c r="L4466" s="32"/>
      <c r="M4466" s="32"/>
    </row>
    <row r="4467" spans="9:13" s="31" customFormat="1" ht="11.25">
      <c r="I4467" s="32"/>
      <c r="J4467" s="32"/>
      <c r="K4467" s="33"/>
      <c r="L4467" s="32"/>
      <c r="M4467" s="32"/>
    </row>
    <row r="4468" spans="9:13" s="31" customFormat="1" ht="11.25">
      <c r="I4468" s="32"/>
      <c r="J4468" s="32"/>
      <c r="K4468" s="33"/>
      <c r="L4468" s="32"/>
      <c r="M4468" s="32"/>
    </row>
    <row r="4469" spans="9:13" s="31" customFormat="1" ht="11.25">
      <c r="I4469" s="32"/>
      <c r="J4469" s="32"/>
      <c r="K4469" s="33"/>
      <c r="L4469" s="32"/>
      <c r="M4469" s="32"/>
    </row>
    <row r="4470" spans="9:13" s="31" customFormat="1" ht="11.25">
      <c r="I4470" s="32"/>
      <c r="J4470" s="32"/>
      <c r="K4470" s="33"/>
      <c r="L4470" s="32"/>
      <c r="M4470" s="32"/>
    </row>
    <row r="4471" spans="9:13" s="31" customFormat="1" ht="11.25">
      <c r="I4471" s="32"/>
      <c r="J4471" s="32"/>
      <c r="K4471" s="33"/>
      <c r="L4471" s="32"/>
      <c r="M4471" s="32"/>
    </row>
    <row r="4472" spans="9:13" s="31" customFormat="1" ht="11.25">
      <c r="I4472" s="32"/>
      <c r="J4472" s="32"/>
      <c r="K4472" s="33"/>
      <c r="L4472" s="32"/>
      <c r="M4472" s="32"/>
    </row>
    <row r="4473" spans="9:13" s="31" customFormat="1" ht="11.25">
      <c r="I4473" s="32"/>
      <c r="J4473" s="32"/>
      <c r="K4473" s="33"/>
      <c r="L4473" s="32"/>
      <c r="M4473" s="32"/>
    </row>
    <row r="4474" spans="9:13" s="31" customFormat="1" ht="11.25">
      <c r="I4474" s="32"/>
      <c r="J4474" s="32"/>
      <c r="K4474" s="33"/>
      <c r="L4474" s="32"/>
      <c r="M4474" s="32"/>
    </row>
    <row r="4475" spans="9:13" s="31" customFormat="1" ht="11.25">
      <c r="I4475" s="32"/>
      <c r="J4475" s="32"/>
      <c r="K4475" s="33"/>
      <c r="L4475" s="32"/>
      <c r="M4475" s="32"/>
    </row>
    <row r="4476" spans="9:13" s="31" customFormat="1" ht="11.25">
      <c r="I4476" s="32"/>
      <c r="J4476" s="32"/>
      <c r="K4476" s="33"/>
      <c r="L4476" s="32"/>
      <c r="M4476" s="32"/>
    </row>
    <row r="4477" spans="9:13" s="31" customFormat="1" ht="11.25">
      <c r="I4477" s="32"/>
      <c r="J4477" s="32"/>
      <c r="K4477" s="33"/>
      <c r="L4477" s="32"/>
      <c r="M4477" s="32"/>
    </row>
    <row r="4478" spans="9:13" s="31" customFormat="1" ht="11.25">
      <c r="I4478" s="32"/>
      <c r="J4478" s="32"/>
      <c r="K4478" s="33"/>
      <c r="L4478" s="32"/>
      <c r="M4478" s="32"/>
    </row>
    <row r="4479" spans="9:13" s="31" customFormat="1" ht="11.25">
      <c r="I4479" s="32"/>
      <c r="J4479" s="32"/>
      <c r="K4479" s="33"/>
      <c r="L4479" s="32"/>
      <c r="M4479" s="32"/>
    </row>
    <row r="4480" spans="9:13" s="31" customFormat="1" ht="11.25">
      <c r="I4480" s="32"/>
      <c r="J4480" s="32"/>
      <c r="K4480" s="33"/>
      <c r="L4480" s="32"/>
      <c r="M4480" s="32"/>
    </row>
    <row r="4481" spans="9:13" s="31" customFormat="1" ht="11.25">
      <c r="I4481" s="32"/>
      <c r="J4481" s="32"/>
      <c r="K4481" s="33"/>
      <c r="L4481" s="32"/>
      <c r="M4481" s="32"/>
    </row>
    <row r="4482" spans="9:13" s="31" customFormat="1" ht="11.25">
      <c r="I4482" s="32"/>
      <c r="J4482" s="32"/>
      <c r="K4482" s="33"/>
      <c r="L4482" s="32"/>
      <c r="M4482" s="32"/>
    </row>
    <row r="4483" spans="9:13" s="31" customFormat="1" ht="11.25">
      <c r="I4483" s="32"/>
      <c r="J4483" s="32"/>
      <c r="K4483" s="33"/>
      <c r="L4483" s="32"/>
      <c r="M4483" s="32"/>
    </row>
    <row r="4484" spans="9:13" s="31" customFormat="1" ht="11.25">
      <c r="I4484" s="32"/>
      <c r="J4484" s="32"/>
      <c r="K4484" s="33"/>
      <c r="L4484" s="32"/>
      <c r="M4484" s="32"/>
    </row>
    <row r="4485" spans="9:13" s="31" customFormat="1" ht="11.25">
      <c r="I4485" s="32"/>
      <c r="J4485" s="32"/>
      <c r="K4485" s="33"/>
      <c r="L4485" s="32"/>
      <c r="M4485" s="32"/>
    </row>
    <row r="4486" spans="9:13" s="31" customFormat="1" ht="11.25">
      <c r="I4486" s="32"/>
      <c r="J4486" s="32"/>
      <c r="K4486" s="33"/>
      <c r="L4486" s="32"/>
      <c r="M4486" s="32"/>
    </row>
    <row r="4487" spans="9:13" s="31" customFormat="1" ht="11.25">
      <c r="I4487" s="32"/>
      <c r="J4487" s="32"/>
      <c r="K4487" s="33"/>
      <c r="L4487" s="32"/>
      <c r="M4487" s="32"/>
    </row>
    <row r="4488" spans="9:13" s="31" customFormat="1" ht="11.25">
      <c r="I4488" s="32"/>
      <c r="J4488" s="32"/>
      <c r="K4488" s="33"/>
      <c r="L4488" s="32"/>
      <c r="M4488" s="32"/>
    </row>
    <row r="4489" spans="9:13" s="31" customFormat="1" ht="11.25">
      <c r="I4489" s="32"/>
      <c r="J4489" s="32"/>
      <c r="K4489" s="33"/>
      <c r="L4489" s="32"/>
      <c r="M4489" s="32"/>
    </row>
    <row r="4490" spans="9:13" s="31" customFormat="1" ht="11.25">
      <c r="I4490" s="32"/>
      <c r="J4490" s="32"/>
      <c r="K4490" s="33"/>
      <c r="L4490" s="32"/>
      <c r="M4490" s="32"/>
    </row>
    <row r="4491" spans="9:13" s="31" customFormat="1" ht="11.25">
      <c r="I4491" s="32"/>
      <c r="J4491" s="32"/>
      <c r="K4491" s="33"/>
      <c r="L4491" s="32"/>
      <c r="M4491" s="32"/>
    </row>
    <row r="4492" spans="9:13" s="31" customFormat="1" ht="11.25">
      <c r="I4492" s="32"/>
      <c r="J4492" s="32"/>
      <c r="K4492" s="33"/>
      <c r="L4492" s="32"/>
      <c r="M4492" s="32"/>
    </row>
    <row r="4493" spans="9:13" s="31" customFormat="1" ht="11.25">
      <c r="I4493" s="32"/>
      <c r="J4493" s="32"/>
      <c r="K4493" s="33"/>
      <c r="L4493" s="32"/>
      <c r="M4493" s="32"/>
    </row>
    <row r="4494" spans="9:13" s="31" customFormat="1" ht="11.25">
      <c r="I4494" s="32"/>
      <c r="J4494" s="32"/>
      <c r="K4494" s="33"/>
      <c r="L4494" s="32"/>
      <c r="M4494" s="32"/>
    </row>
    <row r="4495" spans="9:13" s="31" customFormat="1" ht="11.25">
      <c r="I4495" s="32"/>
      <c r="J4495" s="32"/>
      <c r="K4495" s="33"/>
      <c r="L4495" s="32"/>
      <c r="M4495" s="32"/>
    </row>
    <row r="4496" spans="9:13" s="31" customFormat="1" ht="11.25">
      <c r="I4496" s="32"/>
      <c r="J4496" s="32"/>
      <c r="K4496" s="33"/>
      <c r="L4496" s="32"/>
      <c r="M4496" s="32"/>
    </row>
    <row r="4497" spans="9:13" s="31" customFormat="1" ht="11.25">
      <c r="I4497" s="32"/>
      <c r="J4497" s="32"/>
      <c r="K4497" s="33"/>
      <c r="L4497" s="32"/>
      <c r="M4497" s="32"/>
    </row>
    <row r="4498" spans="9:13" s="31" customFormat="1" ht="11.25">
      <c r="I4498" s="32"/>
      <c r="J4498" s="32"/>
      <c r="K4498" s="33"/>
      <c r="L4498" s="32"/>
      <c r="M4498" s="32"/>
    </row>
    <row r="4499" spans="9:13" s="31" customFormat="1" ht="11.25">
      <c r="I4499" s="32"/>
      <c r="J4499" s="32"/>
      <c r="K4499" s="33"/>
      <c r="L4499" s="32"/>
      <c r="M4499" s="32"/>
    </row>
    <row r="4500" spans="9:13" s="31" customFormat="1" ht="11.25">
      <c r="I4500" s="32"/>
      <c r="J4500" s="32"/>
      <c r="K4500" s="33"/>
      <c r="L4500" s="32"/>
      <c r="M4500" s="32"/>
    </row>
    <row r="4501" spans="9:13" s="31" customFormat="1" ht="11.25">
      <c r="I4501" s="32"/>
      <c r="J4501" s="32"/>
      <c r="K4501" s="33"/>
      <c r="L4501" s="32"/>
      <c r="M4501" s="32"/>
    </row>
    <row r="4502" spans="9:13" s="31" customFormat="1" ht="11.25">
      <c r="I4502" s="32"/>
      <c r="J4502" s="32"/>
      <c r="K4502" s="33"/>
      <c r="L4502" s="32"/>
      <c r="M4502" s="32"/>
    </row>
    <row r="4503" spans="9:13" s="31" customFormat="1" ht="11.25">
      <c r="I4503" s="32"/>
      <c r="J4503" s="32"/>
      <c r="K4503" s="33"/>
      <c r="L4503" s="32"/>
      <c r="M4503" s="32"/>
    </row>
    <row r="4504" spans="9:13" s="31" customFormat="1" ht="11.25">
      <c r="I4504" s="32"/>
      <c r="J4504" s="32"/>
      <c r="K4504" s="33"/>
      <c r="L4504" s="32"/>
      <c r="M4504" s="32"/>
    </row>
    <row r="4505" spans="9:13" s="31" customFormat="1" ht="11.25">
      <c r="I4505" s="32"/>
      <c r="J4505" s="32"/>
      <c r="K4505" s="33"/>
      <c r="L4505" s="32"/>
      <c r="M4505" s="32"/>
    </row>
    <row r="4506" spans="9:13" s="31" customFormat="1" ht="11.25">
      <c r="I4506" s="32"/>
      <c r="J4506" s="32"/>
      <c r="K4506" s="33"/>
      <c r="L4506" s="32"/>
      <c r="M4506" s="32"/>
    </row>
    <row r="4507" spans="9:13" s="31" customFormat="1" ht="11.25">
      <c r="I4507" s="32"/>
      <c r="J4507" s="32"/>
      <c r="K4507" s="33"/>
      <c r="L4507" s="32"/>
      <c r="M4507" s="32"/>
    </row>
    <row r="4508" spans="9:13" s="31" customFormat="1" ht="11.25">
      <c r="I4508" s="32"/>
      <c r="J4508" s="32"/>
      <c r="K4508" s="33"/>
      <c r="L4508" s="32"/>
      <c r="M4508" s="32"/>
    </row>
    <row r="4509" spans="9:13" s="31" customFormat="1" ht="11.25">
      <c r="I4509" s="32"/>
      <c r="J4509" s="32"/>
      <c r="K4509" s="33"/>
      <c r="L4509" s="32"/>
      <c r="M4509" s="32"/>
    </row>
    <row r="4510" spans="9:13" s="31" customFormat="1" ht="11.25">
      <c r="I4510" s="32"/>
      <c r="J4510" s="32"/>
      <c r="K4510" s="33"/>
      <c r="L4510" s="32"/>
      <c r="M4510" s="32"/>
    </row>
    <row r="4511" spans="9:13" s="31" customFormat="1" ht="11.25">
      <c r="I4511" s="32"/>
      <c r="J4511" s="32"/>
      <c r="K4511" s="33"/>
      <c r="L4511" s="32"/>
      <c r="M4511" s="32"/>
    </row>
    <row r="4512" spans="9:13" s="31" customFormat="1" ht="11.25">
      <c r="I4512" s="32"/>
      <c r="J4512" s="32"/>
      <c r="K4512" s="33"/>
      <c r="L4512" s="32"/>
      <c r="M4512" s="32"/>
    </row>
    <row r="4513" spans="9:13" s="31" customFormat="1" ht="11.25">
      <c r="I4513" s="32"/>
      <c r="J4513" s="32"/>
      <c r="K4513" s="33"/>
      <c r="L4513" s="32"/>
      <c r="M4513" s="32"/>
    </row>
    <row r="4514" spans="9:13" s="31" customFormat="1" ht="11.25">
      <c r="I4514" s="32"/>
      <c r="J4514" s="32"/>
      <c r="K4514" s="33"/>
      <c r="L4514" s="32"/>
      <c r="M4514" s="32"/>
    </row>
    <row r="4515" spans="9:13" s="31" customFormat="1" ht="11.25">
      <c r="I4515" s="32"/>
      <c r="J4515" s="32"/>
      <c r="K4515" s="33"/>
      <c r="L4515" s="32"/>
      <c r="M4515" s="32"/>
    </row>
    <row r="4516" spans="9:13" s="31" customFormat="1" ht="11.25">
      <c r="I4516" s="32"/>
      <c r="J4516" s="32"/>
      <c r="K4516" s="33"/>
      <c r="L4516" s="32"/>
      <c r="M4516" s="32"/>
    </row>
    <row r="4517" spans="9:13" s="31" customFormat="1" ht="11.25">
      <c r="I4517" s="32"/>
      <c r="J4517" s="32"/>
      <c r="K4517" s="33"/>
      <c r="L4517" s="32"/>
      <c r="M4517" s="32"/>
    </row>
    <row r="4518" spans="9:13" s="31" customFormat="1" ht="11.25">
      <c r="I4518" s="32"/>
      <c r="J4518" s="32"/>
      <c r="K4518" s="33"/>
      <c r="L4518" s="32"/>
      <c r="M4518" s="32"/>
    </row>
    <row r="4519" spans="9:13" s="31" customFormat="1" ht="11.25">
      <c r="I4519" s="32"/>
      <c r="J4519" s="32"/>
      <c r="K4519" s="33"/>
      <c r="L4519" s="32"/>
      <c r="M4519" s="32"/>
    </row>
    <row r="4520" spans="9:13" s="31" customFormat="1" ht="11.25">
      <c r="I4520" s="32"/>
      <c r="J4520" s="32"/>
      <c r="K4520" s="33"/>
      <c r="L4520" s="32"/>
      <c r="M4520" s="32"/>
    </row>
    <row r="4521" spans="9:13" s="31" customFormat="1" ht="11.25">
      <c r="I4521" s="32"/>
      <c r="J4521" s="32"/>
      <c r="K4521" s="33"/>
      <c r="L4521" s="32"/>
      <c r="M4521" s="32"/>
    </row>
    <row r="4522" spans="9:13" s="31" customFormat="1" ht="11.25">
      <c r="I4522" s="32"/>
      <c r="J4522" s="32"/>
      <c r="K4522" s="33"/>
      <c r="L4522" s="32"/>
      <c r="M4522" s="32"/>
    </row>
    <row r="4523" spans="9:13" s="31" customFormat="1" ht="11.25">
      <c r="I4523" s="32"/>
      <c r="J4523" s="32"/>
      <c r="K4523" s="33"/>
      <c r="L4523" s="32"/>
      <c r="M4523" s="32"/>
    </row>
    <row r="4524" spans="9:13" s="31" customFormat="1" ht="11.25">
      <c r="I4524" s="32"/>
      <c r="J4524" s="32"/>
      <c r="K4524" s="33"/>
      <c r="L4524" s="32"/>
      <c r="M4524" s="32"/>
    </row>
    <row r="4525" spans="9:13" s="31" customFormat="1" ht="11.25">
      <c r="I4525" s="32"/>
      <c r="J4525" s="32"/>
      <c r="K4525" s="33"/>
      <c r="L4525" s="32"/>
      <c r="M4525" s="32"/>
    </row>
    <row r="4526" spans="9:13" s="31" customFormat="1" ht="11.25">
      <c r="I4526" s="32"/>
      <c r="J4526" s="32"/>
      <c r="K4526" s="33"/>
      <c r="L4526" s="32"/>
      <c r="M4526" s="32"/>
    </row>
    <row r="4527" spans="9:13" s="31" customFormat="1" ht="11.25">
      <c r="I4527" s="32"/>
      <c r="J4527" s="32"/>
      <c r="K4527" s="33"/>
      <c r="L4527" s="32"/>
      <c r="M4527" s="32"/>
    </row>
    <row r="4528" spans="9:13" s="31" customFormat="1" ht="11.25">
      <c r="I4528" s="32"/>
      <c r="J4528" s="32"/>
      <c r="K4528" s="33"/>
      <c r="L4528" s="32"/>
      <c r="M4528" s="32"/>
    </row>
    <row r="4529" spans="9:13" s="31" customFormat="1" ht="11.25">
      <c r="I4529" s="32"/>
      <c r="J4529" s="32"/>
      <c r="K4529" s="33"/>
      <c r="L4529" s="32"/>
      <c r="M4529" s="32"/>
    </row>
    <row r="4530" spans="9:13" s="31" customFormat="1" ht="11.25">
      <c r="I4530" s="32"/>
      <c r="J4530" s="32"/>
      <c r="K4530" s="33"/>
      <c r="L4530" s="32"/>
      <c r="M4530" s="32"/>
    </row>
    <row r="4531" spans="9:13" s="31" customFormat="1" ht="11.25">
      <c r="I4531" s="32"/>
      <c r="J4531" s="32"/>
      <c r="K4531" s="33"/>
      <c r="L4531" s="32"/>
      <c r="M4531" s="32"/>
    </row>
    <row r="4532" spans="9:13" s="31" customFormat="1" ht="11.25">
      <c r="I4532" s="32"/>
      <c r="J4532" s="32"/>
      <c r="K4532" s="33"/>
      <c r="L4532" s="32"/>
      <c r="M4532" s="32"/>
    </row>
    <row r="4533" spans="9:13" s="31" customFormat="1" ht="11.25">
      <c r="I4533" s="32"/>
      <c r="J4533" s="32"/>
      <c r="K4533" s="33"/>
      <c r="L4533" s="32"/>
      <c r="M4533" s="32"/>
    </row>
    <row r="4534" spans="9:13" s="31" customFormat="1" ht="11.25">
      <c r="I4534" s="32"/>
      <c r="J4534" s="32"/>
      <c r="K4534" s="33"/>
      <c r="L4534" s="32"/>
      <c r="M4534" s="32"/>
    </row>
    <row r="4535" spans="9:13" s="31" customFormat="1" ht="11.25">
      <c r="I4535" s="32"/>
      <c r="J4535" s="32"/>
      <c r="K4535" s="33"/>
      <c r="L4535" s="32"/>
      <c r="M4535" s="32"/>
    </row>
    <row r="4536" spans="9:13" s="31" customFormat="1" ht="11.25">
      <c r="I4536" s="32"/>
      <c r="J4536" s="32"/>
      <c r="K4536" s="33"/>
      <c r="L4536" s="32"/>
      <c r="M4536" s="32"/>
    </row>
    <row r="4537" spans="9:13" s="31" customFormat="1" ht="11.25">
      <c r="I4537" s="32"/>
      <c r="J4537" s="32"/>
      <c r="K4537" s="33"/>
      <c r="L4537" s="32"/>
      <c r="M4537" s="32"/>
    </row>
    <row r="4538" spans="9:13" s="31" customFormat="1" ht="11.25">
      <c r="I4538" s="32"/>
      <c r="J4538" s="32"/>
      <c r="K4538" s="33"/>
      <c r="L4538" s="32"/>
      <c r="M4538" s="32"/>
    </row>
    <row r="4539" spans="9:13" s="31" customFormat="1" ht="11.25">
      <c r="I4539" s="32"/>
      <c r="J4539" s="32"/>
      <c r="K4539" s="33"/>
      <c r="L4539" s="32"/>
      <c r="M4539" s="32"/>
    </row>
    <row r="4540" spans="9:13" s="31" customFormat="1" ht="11.25">
      <c r="I4540" s="32"/>
      <c r="J4540" s="32"/>
      <c r="K4540" s="33"/>
      <c r="L4540" s="32"/>
      <c r="M4540" s="32"/>
    </row>
    <row r="4541" spans="9:13" s="31" customFormat="1" ht="11.25">
      <c r="I4541" s="32"/>
      <c r="J4541" s="32"/>
      <c r="K4541" s="33"/>
      <c r="L4541" s="32"/>
      <c r="M4541" s="32"/>
    </row>
    <row r="4542" spans="9:13" s="31" customFormat="1" ht="11.25">
      <c r="I4542" s="32"/>
      <c r="J4542" s="32"/>
      <c r="K4542" s="33"/>
      <c r="L4542" s="32"/>
      <c r="M4542" s="32"/>
    </row>
    <row r="4543" spans="9:13" s="31" customFormat="1" ht="11.25">
      <c r="I4543" s="32"/>
      <c r="J4543" s="32"/>
      <c r="K4543" s="33"/>
      <c r="L4543" s="32"/>
      <c r="M4543" s="32"/>
    </row>
    <row r="4544" spans="9:13" s="31" customFormat="1" ht="11.25">
      <c r="I4544" s="32"/>
      <c r="J4544" s="32"/>
      <c r="K4544" s="33"/>
      <c r="L4544" s="32"/>
      <c r="M4544" s="32"/>
    </row>
    <row r="4545" spans="9:13" s="31" customFormat="1" ht="11.25">
      <c r="I4545" s="32"/>
      <c r="J4545" s="32"/>
      <c r="K4545" s="33"/>
      <c r="L4545" s="32"/>
      <c r="M4545" s="32"/>
    </row>
    <row r="4546" spans="9:13" s="31" customFormat="1" ht="11.25">
      <c r="I4546" s="32"/>
      <c r="J4546" s="32"/>
      <c r="K4546" s="33"/>
      <c r="L4546" s="32"/>
      <c r="M4546" s="32"/>
    </row>
    <row r="4547" spans="9:13" s="31" customFormat="1" ht="11.25">
      <c r="I4547" s="32"/>
      <c r="J4547" s="32"/>
      <c r="K4547" s="33"/>
      <c r="L4547" s="32"/>
      <c r="M4547" s="32"/>
    </row>
    <row r="4548" spans="9:13" s="31" customFormat="1" ht="11.25">
      <c r="I4548" s="32"/>
      <c r="J4548" s="32"/>
      <c r="K4548" s="33"/>
      <c r="L4548" s="32"/>
      <c r="M4548" s="32"/>
    </row>
    <row r="4549" spans="9:13" s="31" customFormat="1" ht="11.25">
      <c r="I4549" s="32"/>
      <c r="J4549" s="32"/>
      <c r="K4549" s="33"/>
      <c r="L4549" s="32"/>
      <c r="M4549" s="32"/>
    </row>
    <row r="4550" spans="9:13" s="31" customFormat="1" ht="11.25">
      <c r="I4550" s="32"/>
      <c r="J4550" s="32"/>
      <c r="K4550" s="33"/>
      <c r="L4550" s="32"/>
      <c r="M4550" s="32"/>
    </row>
    <row r="4551" spans="9:13" s="31" customFormat="1" ht="11.25">
      <c r="I4551" s="32"/>
      <c r="J4551" s="32"/>
      <c r="K4551" s="33"/>
      <c r="L4551" s="32"/>
      <c r="M4551" s="32"/>
    </row>
    <row r="4552" spans="9:13" s="31" customFormat="1" ht="11.25">
      <c r="I4552" s="32"/>
      <c r="J4552" s="32"/>
      <c r="K4552" s="33"/>
      <c r="L4552" s="32"/>
      <c r="M4552" s="32"/>
    </row>
    <row r="4553" spans="9:13" s="31" customFormat="1" ht="11.25">
      <c r="I4553" s="32"/>
      <c r="J4553" s="32"/>
      <c r="K4553" s="33"/>
      <c r="L4553" s="32"/>
      <c r="M4553" s="32"/>
    </row>
    <row r="4554" spans="9:13" s="31" customFormat="1" ht="11.25">
      <c r="I4554" s="32"/>
      <c r="J4554" s="32"/>
      <c r="K4554" s="33"/>
      <c r="L4554" s="32"/>
      <c r="M4554" s="32"/>
    </row>
    <row r="4555" spans="9:13" s="31" customFormat="1" ht="11.25">
      <c r="I4555" s="32"/>
      <c r="J4555" s="32"/>
      <c r="K4555" s="33"/>
      <c r="L4555" s="32"/>
      <c r="M4555" s="32"/>
    </row>
    <row r="4556" spans="9:13" s="31" customFormat="1" ht="11.25">
      <c r="I4556" s="32"/>
      <c r="J4556" s="32"/>
      <c r="K4556" s="33"/>
      <c r="L4556" s="32"/>
      <c r="M4556" s="32"/>
    </row>
    <row r="4557" spans="9:13" s="31" customFormat="1" ht="11.25">
      <c r="I4557" s="32"/>
      <c r="J4557" s="32"/>
      <c r="K4557" s="33"/>
      <c r="L4557" s="32"/>
      <c r="M4557" s="32"/>
    </row>
    <row r="4558" spans="9:13" s="31" customFormat="1" ht="11.25">
      <c r="I4558" s="32"/>
      <c r="J4558" s="32"/>
      <c r="K4558" s="33"/>
      <c r="L4558" s="32"/>
      <c r="M4558" s="32"/>
    </row>
    <row r="4559" spans="9:13" s="31" customFormat="1" ht="11.25">
      <c r="I4559" s="32"/>
      <c r="J4559" s="32"/>
      <c r="K4559" s="33"/>
      <c r="L4559" s="32"/>
      <c r="M4559" s="32"/>
    </row>
    <row r="4560" spans="9:13" s="31" customFormat="1" ht="11.25">
      <c r="I4560" s="32"/>
      <c r="J4560" s="32"/>
      <c r="K4560" s="33"/>
      <c r="L4560" s="32"/>
      <c r="M4560" s="32"/>
    </row>
    <row r="4561" spans="9:13" s="31" customFormat="1" ht="11.25">
      <c r="I4561" s="32"/>
      <c r="J4561" s="32"/>
      <c r="K4561" s="33"/>
      <c r="L4561" s="32"/>
      <c r="M4561" s="32"/>
    </row>
    <row r="4562" spans="9:13" s="31" customFormat="1" ht="11.25">
      <c r="I4562" s="32"/>
      <c r="J4562" s="32"/>
      <c r="K4562" s="33"/>
      <c r="L4562" s="32"/>
      <c r="M4562" s="32"/>
    </row>
    <row r="4563" spans="9:13" s="31" customFormat="1" ht="11.25">
      <c r="I4563" s="32"/>
      <c r="J4563" s="32"/>
      <c r="K4563" s="33"/>
      <c r="L4563" s="32"/>
      <c r="M4563" s="32"/>
    </row>
    <row r="4564" spans="9:13" s="31" customFormat="1" ht="11.25">
      <c r="I4564" s="32"/>
      <c r="J4564" s="32"/>
      <c r="K4564" s="33"/>
      <c r="L4564" s="32"/>
      <c r="M4564" s="32"/>
    </row>
    <row r="4565" spans="9:13" s="31" customFormat="1" ht="11.25">
      <c r="I4565" s="32"/>
      <c r="J4565" s="32"/>
      <c r="K4565" s="33"/>
      <c r="L4565" s="32"/>
      <c r="M4565" s="32"/>
    </row>
    <row r="4566" spans="9:13" s="31" customFormat="1" ht="11.25">
      <c r="I4566" s="32"/>
      <c r="J4566" s="32"/>
      <c r="K4566" s="33"/>
      <c r="L4566" s="32"/>
      <c r="M4566" s="32"/>
    </row>
    <row r="4567" spans="9:13" s="31" customFormat="1" ht="11.25">
      <c r="I4567" s="32"/>
      <c r="J4567" s="32"/>
      <c r="K4567" s="33"/>
      <c r="L4567" s="32"/>
      <c r="M4567" s="32"/>
    </row>
    <row r="4568" spans="9:13" s="31" customFormat="1" ht="11.25">
      <c r="I4568" s="32"/>
      <c r="J4568" s="32"/>
      <c r="K4568" s="33"/>
      <c r="L4568" s="32"/>
      <c r="M4568" s="32"/>
    </row>
    <row r="4569" spans="9:13" s="31" customFormat="1" ht="11.25">
      <c r="I4569" s="32"/>
      <c r="J4569" s="32"/>
      <c r="K4569" s="33"/>
      <c r="L4569" s="32"/>
      <c r="M4569" s="32"/>
    </row>
    <row r="4570" spans="9:13" s="31" customFormat="1" ht="11.25">
      <c r="I4570" s="32"/>
      <c r="J4570" s="32"/>
      <c r="K4570" s="33"/>
      <c r="L4570" s="32"/>
      <c r="M4570" s="32"/>
    </row>
    <row r="4571" spans="9:13" s="31" customFormat="1" ht="11.25">
      <c r="I4571" s="32"/>
      <c r="J4571" s="32"/>
      <c r="K4571" s="33"/>
      <c r="L4571" s="32"/>
      <c r="M4571" s="32"/>
    </row>
    <row r="4572" spans="9:13" s="31" customFormat="1" ht="11.25">
      <c r="I4572" s="32"/>
      <c r="J4572" s="32"/>
      <c r="K4572" s="33"/>
      <c r="L4572" s="32"/>
      <c r="M4572" s="32"/>
    </row>
    <row r="4573" spans="9:13" s="31" customFormat="1" ht="11.25">
      <c r="I4573" s="32"/>
      <c r="J4573" s="32"/>
      <c r="K4573" s="33"/>
      <c r="L4573" s="32"/>
      <c r="M4573" s="32"/>
    </row>
    <row r="4574" spans="9:13" s="31" customFormat="1" ht="11.25">
      <c r="I4574" s="32"/>
      <c r="J4574" s="32"/>
      <c r="K4574" s="33"/>
      <c r="L4574" s="32"/>
      <c r="M4574" s="32"/>
    </row>
    <row r="4575" spans="9:13" s="31" customFormat="1" ht="11.25">
      <c r="I4575" s="32"/>
      <c r="J4575" s="32"/>
      <c r="K4575" s="33"/>
      <c r="L4575" s="32"/>
      <c r="M4575" s="32"/>
    </row>
    <row r="4576" spans="9:13" s="31" customFormat="1" ht="11.25">
      <c r="I4576" s="32"/>
      <c r="J4576" s="32"/>
      <c r="K4576" s="33"/>
      <c r="L4576" s="32"/>
      <c r="M4576" s="32"/>
    </row>
    <row r="4577" spans="9:13" s="31" customFormat="1" ht="11.25">
      <c r="I4577" s="32"/>
      <c r="J4577" s="32"/>
      <c r="K4577" s="33"/>
      <c r="L4577" s="32"/>
      <c r="M4577" s="32"/>
    </row>
    <row r="4578" spans="9:13" s="31" customFormat="1" ht="11.25">
      <c r="I4578" s="32"/>
      <c r="J4578" s="32"/>
      <c r="K4578" s="33"/>
      <c r="L4578" s="32"/>
      <c r="M4578" s="32"/>
    </row>
    <row r="4579" spans="9:13" s="31" customFormat="1" ht="11.25">
      <c r="I4579" s="32"/>
      <c r="J4579" s="32"/>
      <c r="K4579" s="33"/>
      <c r="L4579" s="32"/>
      <c r="M4579" s="32"/>
    </row>
    <row r="4580" spans="9:13" s="31" customFormat="1" ht="11.25">
      <c r="I4580" s="32"/>
      <c r="J4580" s="32"/>
      <c r="K4580" s="33"/>
      <c r="L4580" s="32"/>
      <c r="M4580" s="32"/>
    </row>
    <row r="4581" spans="9:13" s="31" customFormat="1" ht="11.25">
      <c r="I4581" s="32"/>
      <c r="J4581" s="32"/>
      <c r="K4581" s="33"/>
      <c r="L4581" s="32"/>
      <c r="M4581" s="32"/>
    </row>
    <row r="4582" spans="9:13" s="31" customFormat="1" ht="11.25">
      <c r="I4582" s="32"/>
      <c r="J4582" s="32"/>
      <c r="K4582" s="33"/>
      <c r="L4582" s="32"/>
      <c r="M4582" s="32"/>
    </row>
    <row r="4583" spans="9:13" s="31" customFormat="1" ht="11.25">
      <c r="I4583" s="32"/>
      <c r="J4583" s="32"/>
      <c r="K4583" s="33"/>
      <c r="L4583" s="32"/>
      <c r="M4583" s="32"/>
    </row>
    <row r="4584" spans="9:13" s="31" customFormat="1" ht="11.25">
      <c r="I4584" s="32"/>
      <c r="J4584" s="32"/>
      <c r="K4584" s="33"/>
      <c r="L4584" s="32"/>
      <c r="M4584" s="32"/>
    </row>
    <row r="4585" spans="9:13" s="31" customFormat="1" ht="11.25">
      <c r="I4585" s="32"/>
      <c r="J4585" s="32"/>
      <c r="K4585" s="33"/>
      <c r="L4585" s="32"/>
      <c r="M4585" s="32"/>
    </row>
    <row r="4586" spans="9:13" s="31" customFormat="1" ht="11.25">
      <c r="I4586" s="32"/>
      <c r="J4586" s="32"/>
      <c r="K4586" s="33"/>
      <c r="L4586" s="32"/>
      <c r="M4586" s="32"/>
    </row>
    <row r="4587" spans="9:13" s="31" customFormat="1" ht="11.25">
      <c r="I4587" s="32"/>
      <c r="J4587" s="32"/>
      <c r="K4587" s="33"/>
      <c r="L4587" s="32"/>
      <c r="M4587" s="32"/>
    </row>
    <row r="4588" spans="9:13" s="31" customFormat="1" ht="11.25">
      <c r="I4588" s="32"/>
      <c r="J4588" s="32"/>
      <c r="K4588" s="33"/>
      <c r="L4588" s="32"/>
      <c r="M4588" s="32"/>
    </row>
    <row r="4589" spans="9:13" s="31" customFormat="1" ht="11.25">
      <c r="I4589" s="32"/>
      <c r="J4589" s="32"/>
      <c r="K4589" s="33"/>
      <c r="L4589" s="32"/>
      <c r="M4589" s="32"/>
    </row>
    <row r="4590" spans="9:13" s="31" customFormat="1" ht="11.25">
      <c r="I4590" s="32"/>
      <c r="J4590" s="32"/>
      <c r="K4590" s="33"/>
      <c r="L4590" s="32"/>
      <c r="M4590" s="32"/>
    </row>
    <row r="4591" spans="9:13" s="31" customFormat="1" ht="11.25">
      <c r="I4591" s="32"/>
      <c r="J4591" s="32"/>
      <c r="K4591" s="33"/>
      <c r="L4591" s="32"/>
      <c r="M4591" s="32"/>
    </row>
    <row r="4592" spans="9:13" s="31" customFormat="1" ht="11.25">
      <c r="I4592" s="32"/>
      <c r="J4592" s="32"/>
      <c r="K4592" s="33"/>
      <c r="L4592" s="32"/>
      <c r="M4592" s="32"/>
    </row>
    <row r="4593" spans="9:13" s="31" customFormat="1" ht="11.25">
      <c r="I4593" s="32"/>
      <c r="J4593" s="32"/>
      <c r="K4593" s="33"/>
      <c r="L4593" s="32"/>
      <c r="M4593" s="32"/>
    </row>
    <row r="4594" spans="9:13" s="31" customFormat="1" ht="11.25">
      <c r="I4594" s="32"/>
      <c r="J4594" s="32"/>
      <c r="K4594" s="33"/>
      <c r="L4594" s="32"/>
      <c r="M4594" s="32"/>
    </row>
    <row r="4595" spans="9:13" s="31" customFormat="1" ht="11.25">
      <c r="I4595" s="32"/>
      <c r="J4595" s="32"/>
      <c r="K4595" s="33"/>
      <c r="L4595" s="32"/>
      <c r="M4595" s="32"/>
    </row>
    <row r="4596" spans="9:13" s="31" customFormat="1" ht="11.25">
      <c r="I4596" s="32"/>
      <c r="J4596" s="32"/>
      <c r="K4596" s="33"/>
      <c r="L4596" s="32"/>
      <c r="M4596" s="32"/>
    </row>
    <row r="4597" spans="9:13" s="31" customFormat="1" ht="11.25">
      <c r="I4597" s="32"/>
      <c r="J4597" s="32"/>
      <c r="K4597" s="33"/>
      <c r="L4597" s="32"/>
      <c r="M4597" s="32"/>
    </row>
    <row r="4598" spans="9:13" s="31" customFormat="1" ht="11.25">
      <c r="I4598" s="32"/>
      <c r="J4598" s="32"/>
      <c r="K4598" s="33"/>
      <c r="L4598" s="32"/>
      <c r="M4598" s="32"/>
    </row>
    <row r="4599" spans="9:13" s="31" customFormat="1" ht="11.25">
      <c r="I4599" s="32"/>
      <c r="J4599" s="32"/>
      <c r="K4599" s="33"/>
      <c r="L4599" s="32"/>
      <c r="M4599" s="32"/>
    </row>
    <row r="4600" spans="9:13" s="31" customFormat="1" ht="11.25">
      <c r="I4600" s="32"/>
      <c r="J4600" s="32"/>
      <c r="K4600" s="33"/>
      <c r="L4600" s="32"/>
      <c r="M4600" s="32"/>
    </row>
    <row r="4601" spans="9:13" s="31" customFormat="1" ht="11.25">
      <c r="I4601" s="32"/>
      <c r="J4601" s="32"/>
      <c r="K4601" s="33"/>
      <c r="L4601" s="32"/>
      <c r="M4601" s="32"/>
    </row>
    <row r="4602" spans="9:13" s="31" customFormat="1" ht="11.25">
      <c r="I4602" s="32"/>
      <c r="J4602" s="32"/>
      <c r="K4602" s="33"/>
      <c r="L4602" s="32"/>
      <c r="M4602" s="32"/>
    </row>
    <row r="4603" spans="9:13" s="31" customFormat="1" ht="11.25">
      <c r="I4603" s="32"/>
      <c r="J4603" s="32"/>
      <c r="K4603" s="33"/>
      <c r="L4603" s="32"/>
      <c r="M4603" s="32"/>
    </row>
    <row r="4604" spans="9:13" s="31" customFormat="1" ht="11.25">
      <c r="I4604" s="32"/>
      <c r="J4604" s="32"/>
      <c r="K4604" s="33"/>
      <c r="L4604" s="32"/>
      <c r="M4604" s="32"/>
    </row>
    <row r="4605" spans="9:13" s="31" customFormat="1" ht="11.25">
      <c r="I4605" s="32"/>
      <c r="J4605" s="32"/>
      <c r="K4605" s="33"/>
      <c r="L4605" s="32"/>
      <c r="M4605" s="32"/>
    </row>
    <row r="4606" spans="9:13" s="31" customFormat="1" ht="11.25">
      <c r="I4606" s="32"/>
      <c r="J4606" s="32"/>
      <c r="K4606" s="33"/>
      <c r="L4606" s="32"/>
      <c r="M4606" s="32"/>
    </row>
    <row r="4607" spans="9:13" s="31" customFormat="1" ht="11.25">
      <c r="I4607" s="32"/>
      <c r="J4607" s="32"/>
      <c r="K4607" s="33"/>
      <c r="L4607" s="32"/>
      <c r="M4607" s="32"/>
    </row>
    <row r="4608" spans="9:13" s="31" customFormat="1" ht="11.25">
      <c r="I4608" s="32"/>
      <c r="J4608" s="32"/>
      <c r="K4608" s="33"/>
      <c r="L4608" s="32"/>
      <c r="M4608" s="32"/>
    </row>
    <row r="4609" spans="9:13" s="31" customFormat="1" ht="11.25">
      <c r="I4609" s="32"/>
      <c r="J4609" s="32"/>
      <c r="K4609" s="33"/>
      <c r="L4609" s="32"/>
      <c r="M4609" s="32"/>
    </row>
    <row r="4610" spans="9:13" s="31" customFormat="1" ht="11.25">
      <c r="I4610" s="32"/>
      <c r="J4610" s="32"/>
      <c r="K4610" s="33"/>
      <c r="L4610" s="32"/>
      <c r="M4610" s="32"/>
    </row>
    <row r="4611" spans="9:13" s="31" customFormat="1" ht="11.25">
      <c r="I4611" s="32"/>
      <c r="J4611" s="32"/>
      <c r="K4611" s="33"/>
      <c r="L4611" s="32"/>
      <c r="M4611" s="32"/>
    </row>
    <row r="4612" spans="9:13" s="31" customFormat="1" ht="11.25">
      <c r="I4612" s="32"/>
      <c r="J4612" s="32"/>
      <c r="K4612" s="33"/>
      <c r="L4612" s="32"/>
      <c r="M4612" s="32"/>
    </row>
    <row r="4613" spans="9:13" s="31" customFormat="1" ht="11.25">
      <c r="I4613" s="32"/>
      <c r="J4613" s="32"/>
      <c r="K4613" s="33"/>
      <c r="L4613" s="32"/>
      <c r="M4613" s="32"/>
    </row>
    <row r="4614" spans="9:13" s="31" customFormat="1" ht="11.25">
      <c r="I4614" s="32"/>
      <c r="J4614" s="32"/>
      <c r="K4614" s="33"/>
      <c r="L4614" s="32"/>
      <c r="M4614" s="32"/>
    </row>
    <row r="4615" spans="9:13" s="31" customFormat="1" ht="11.25">
      <c r="I4615" s="32"/>
      <c r="J4615" s="32"/>
      <c r="K4615" s="33"/>
      <c r="L4615" s="32"/>
      <c r="M4615" s="32"/>
    </row>
    <row r="4616" spans="9:13" s="31" customFormat="1" ht="11.25">
      <c r="I4616" s="32"/>
      <c r="J4616" s="32"/>
      <c r="K4616" s="33"/>
      <c r="L4616" s="32"/>
      <c r="M4616" s="32"/>
    </row>
    <row r="4617" spans="9:13" s="31" customFormat="1" ht="11.25">
      <c r="I4617" s="32"/>
      <c r="J4617" s="32"/>
      <c r="K4617" s="33"/>
      <c r="L4617" s="32"/>
      <c r="M4617" s="32"/>
    </row>
    <row r="4618" spans="9:13" s="31" customFormat="1" ht="11.25">
      <c r="I4618" s="32"/>
      <c r="J4618" s="32"/>
      <c r="K4618" s="33"/>
      <c r="L4618" s="32"/>
      <c r="M4618" s="32"/>
    </row>
    <row r="4619" spans="9:13" s="31" customFormat="1" ht="11.25">
      <c r="I4619" s="32"/>
      <c r="J4619" s="32"/>
      <c r="K4619" s="33"/>
      <c r="L4619" s="32"/>
      <c r="M4619" s="32"/>
    </row>
    <row r="4620" spans="9:13" s="31" customFormat="1" ht="11.25">
      <c r="I4620" s="32"/>
      <c r="J4620" s="32"/>
      <c r="K4620" s="33"/>
      <c r="L4620" s="32"/>
      <c r="M4620" s="32"/>
    </row>
    <row r="4621" spans="9:13" s="31" customFormat="1" ht="11.25">
      <c r="I4621" s="32"/>
      <c r="J4621" s="32"/>
      <c r="K4621" s="33"/>
      <c r="L4621" s="32"/>
      <c r="M4621" s="32"/>
    </row>
    <row r="4622" spans="9:13" s="31" customFormat="1" ht="11.25">
      <c r="I4622" s="32"/>
      <c r="J4622" s="32"/>
      <c r="K4622" s="33"/>
      <c r="L4622" s="32"/>
      <c r="M4622" s="32"/>
    </row>
    <row r="4623" spans="9:13" s="31" customFormat="1" ht="11.25">
      <c r="I4623" s="32"/>
      <c r="J4623" s="32"/>
      <c r="K4623" s="33"/>
      <c r="L4623" s="32"/>
      <c r="M4623" s="32"/>
    </row>
    <row r="4624" spans="9:13" s="31" customFormat="1" ht="11.25">
      <c r="I4624" s="32"/>
      <c r="J4624" s="32"/>
      <c r="K4624" s="33"/>
      <c r="L4624" s="32"/>
      <c r="M4624" s="32"/>
    </row>
    <row r="4625" spans="9:13" s="31" customFormat="1" ht="11.25">
      <c r="I4625" s="32"/>
      <c r="J4625" s="32"/>
      <c r="K4625" s="33"/>
      <c r="L4625" s="32"/>
      <c r="M4625" s="32"/>
    </row>
    <row r="4626" spans="9:13" s="31" customFormat="1" ht="11.25">
      <c r="I4626" s="32"/>
      <c r="J4626" s="32"/>
      <c r="K4626" s="33"/>
      <c r="L4626" s="32"/>
      <c r="M4626" s="32"/>
    </row>
    <row r="4627" spans="9:13" s="31" customFormat="1" ht="11.25">
      <c r="I4627" s="32"/>
      <c r="J4627" s="32"/>
      <c r="K4627" s="33"/>
      <c r="L4627" s="32"/>
      <c r="M4627" s="32"/>
    </row>
    <row r="4628" spans="9:13" s="31" customFormat="1" ht="11.25">
      <c r="I4628" s="32"/>
      <c r="J4628" s="32"/>
      <c r="K4628" s="33"/>
      <c r="L4628" s="32"/>
      <c r="M4628" s="32"/>
    </row>
    <row r="4629" spans="9:13" s="31" customFormat="1" ht="11.25">
      <c r="I4629" s="32"/>
      <c r="J4629" s="32"/>
      <c r="K4629" s="33"/>
      <c r="L4629" s="32"/>
      <c r="M4629" s="32"/>
    </row>
    <row r="4630" spans="9:13" s="31" customFormat="1" ht="11.25">
      <c r="I4630" s="32"/>
      <c r="J4630" s="32"/>
      <c r="K4630" s="33"/>
      <c r="L4630" s="32"/>
      <c r="M4630" s="32"/>
    </row>
    <row r="4631" spans="9:13" s="31" customFormat="1" ht="11.25">
      <c r="I4631" s="32"/>
      <c r="J4631" s="32"/>
      <c r="K4631" s="33"/>
      <c r="L4631" s="32"/>
      <c r="M4631" s="32"/>
    </row>
    <row r="4632" spans="9:13" s="31" customFormat="1" ht="11.25">
      <c r="I4632" s="32"/>
      <c r="J4632" s="32"/>
      <c r="K4632" s="33"/>
      <c r="L4632" s="32"/>
      <c r="M4632" s="32"/>
    </row>
    <row r="4633" spans="9:13" s="31" customFormat="1" ht="11.25">
      <c r="I4633" s="32"/>
      <c r="J4633" s="32"/>
      <c r="K4633" s="33"/>
      <c r="L4633" s="32"/>
      <c r="M4633" s="32"/>
    </row>
    <row r="4634" spans="9:13" s="31" customFormat="1" ht="11.25">
      <c r="I4634" s="32"/>
      <c r="J4634" s="32"/>
      <c r="K4634" s="33"/>
      <c r="L4634" s="32"/>
      <c r="M4634" s="32"/>
    </row>
    <row r="4635" spans="9:13" s="31" customFormat="1" ht="11.25">
      <c r="I4635" s="32"/>
      <c r="J4635" s="32"/>
      <c r="K4635" s="33"/>
      <c r="L4635" s="32"/>
      <c r="M4635" s="32"/>
    </row>
    <row r="4636" spans="9:13" s="31" customFormat="1" ht="11.25">
      <c r="I4636" s="32"/>
      <c r="J4636" s="32"/>
      <c r="K4636" s="33"/>
      <c r="L4636" s="32"/>
      <c r="M4636" s="32"/>
    </row>
    <row r="4637" spans="9:13" s="31" customFormat="1" ht="11.25">
      <c r="I4637" s="32"/>
      <c r="J4637" s="32"/>
      <c r="K4637" s="33"/>
      <c r="L4637" s="32"/>
      <c r="M4637" s="32"/>
    </row>
    <row r="4638" spans="9:13" s="31" customFormat="1" ht="11.25">
      <c r="I4638" s="32"/>
      <c r="J4638" s="32"/>
      <c r="K4638" s="33"/>
      <c r="L4638" s="32"/>
      <c r="M4638" s="32"/>
    </row>
    <row r="4639" spans="9:13" s="31" customFormat="1" ht="11.25">
      <c r="I4639" s="32"/>
      <c r="J4639" s="32"/>
      <c r="K4639" s="33"/>
      <c r="L4639" s="32"/>
      <c r="M4639" s="32"/>
    </row>
    <row r="4640" spans="9:13" s="31" customFormat="1" ht="11.25">
      <c r="I4640" s="32"/>
      <c r="J4640" s="32"/>
      <c r="K4640" s="33"/>
      <c r="L4640" s="32"/>
      <c r="M4640" s="32"/>
    </row>
    <row r="4641" spans="9:13" s="31" customFormat="1" ht="11.25">
      <c r="I4641" s="32"/>
      <c r="J4641" s="32"/>
      <c r="K4641" s="33"/>
      <c r="L4641" s="32"/>
      <c r="M4641" s="32"/>
    </row>
    <row r="4642" spans="9:13" s="31" customFormat="1" ht="11.25">
      <c r="I4642" s="32"/>
      <c r="J4642" s="32"/>
      <c r="K4642" s="33"/>
      <c r="L4642" s="32"/>
      <c r="M4642" s="32"/>
    </row>
    <row r="4643" spans="9:13" s="31" customFormat="1" ht="11.25">
      <c r="I4643" s="32"/>
      <c r="J4643" s="32"/>
      <c r="K4643" s="33"/>
      <c r="L4643" s="32"/>
      <c r="M4643" s="32"/>
    </row>
    <row r="4644" spans="9:13" s="31" customFormat="1" ht="11.25">
      <c r="I4644" s="32"/>
      <c r="J4644" s="32"/>
      <c r="K4644" s="33"/>
      <c r="L4644" s="32"/>
      <c r="M4644" s="32"/>
    </row>
    <row r="4645" spans="9:13" s="31" customFormat="1" ht="11.25">
      <c r="I4645" s="32"/>
      <c r="J4645" s="32"/>
      <c r="K4645" s="33"/>
      <c r="L4645" s="32"/>
      <c r="M4645" s="32"/>
    </row>
    <row r="4646" spans="9:13" s="31" customFormat="1" ht="11.25">
      <c r="I4646" s="32"/>
      <c r="J4646" s="32"/>
      <c r="K4646" s="33"/>
      <c r="L4646" s="32"/>
      <c r="M4646" s="32"/>
    </row>
    <row r="4647" spans="9:13" s="31" customFormat="1" ht="11.25">
      <c r="I4647" s="32"/>
      <c r="J4647" s="32"/>
      <c r="K4647" s="33"/>
      <c r="L4647" s="32"/>
      <c r="M4647" s="32"/>
    </row>
    <row r="4648" spans="9:13" s="31" customFormat="1" ht="11.25">
      <c r="I4648" s="32"/>
      <c r="J4648" s="32"/>
      <c r="K4648" s="33"/>
      <c r="L4648" s="32"/>
      <c r="M4648" s="32"/>
    </row>
    <row r="4649" spans="9:13" s="31" customFormat="1" ht="11.25">
      <c r="I4649" s="32"/>
      <c r="J4649" s="32"/>
      <c r="K4649" s="33"/>
      <c r="L4649" s="32"/>
      <c r="M4649" s="32"/>
    </row>
    <row r="4650" spans="9:13" s="31" customFormat="1" ht="11.25">
      <c r="I4650" s="32"/>
      <c r="J4650" s="32"/>
      <c r="K4650" s="33"/>
      <c r="L4650" s="32"/>
      <c r="M4650" s="32"/>
    </row>
    <row r="4651" spans="9:13" s="31" customFormat="1" ht="11.25">
      <c r="I4651" s="32"/>
      <c r="J4651" s="32"/>
      <c r="K4651" s="33"/>
      <c r="L4651" s="32"/>
      <c r="M4651" s="32"/>
    </row>
    <row r="4652" spans="9:13" s="31" customFormat="1" ht="11.25">
      <c r="I4652" s="32"/>
      <c r="J4652" s="32"/>
      <c r="K4652" s="33"/>
      <c r="L4652" s="32"/>
      <c r="M4652" s="32"/>
    </row>
    <row r="4653" spans="9:13" s="31" customFormat="1" ht="11.25">
      <c r="I4653" s="32"/>
      <c r="J4653" s="32"/>
      <c r="K4653" s="33"/>
      <c r="L4653" s="32"/>
      <c r="M4653" s="32"/>
    </row>
    <row r="4654" spans="9:13" s="31" customFormat="1" ht="11.25">
      <c r="I4654" s="32"/>
      <c r="J4654" s="32"/>
      <c r="K4654" s="33"/>
      <c r="L4654" s="32"/>
      <c r="M4654" s="32"/>
    </row>
    <row r="4655" spans="9:13" s="31" customFormat="1" ht="11.25">
      <c r="I4655" s="32"/>
      <c r="J4655" s="32"/>
      <c r="K4655" s="33"/>
      <c r="L4655" s="32"/>
      <c r="M4655" s="32"/>
    </row>
    <row r="4656" spans="9:13" s="31" customFormat="1" ht="11.25">
      <c r="I4656" s="32"/>
      <c r="J4656" s="32"/>
      <c r="K4656" s="33"/>
      <c r="L4656" s="32"/>
      <c r="M4656" s="32"/>
    </row>
    <row r="4657" spans="9:13" s="31" customFormat="1" ht="11.25">
      <c r="I4657" s="32"/>
      <c r="J4657" s="32"/>
      <c r="K4657" s="33"/>
      <c r="L4657" s="32"/>
      <c r="M4657" s="32"/>
    </row>
    <row r="4658" spans="9:13" s="31" customFormat="1" ht="11.25">
      <c r="I4658" s="32"/>
      <c r="J4658" s="32"/>
      <c r="K4658" s="33"/>
      <c r="L4658" s="32"/>
      <c r="M4658" s="32"/>
    </row>
    <row r="4659" spans="9:13" s="31" customFormat="1" ht="11.25">
      <c r="I4659" s="32"/>
      <c r="J4659" s="32"/>
      <c r="K4659" s="33"/>
      <c r="L4659" s="32"/>
      <c r="M4659" s="32"/>
    </row>
    <row r="4660" spans="9:13" s="31" customFormat="1" ht="11.25">
      <c r="I4660" s="32"/>
      <c r="J4660" s="32"/>
      <c r="K4660" s="33"/>
      <c r="L4660" s="32"/>
      <c r="M4660" s="32"/>
    </row>
    <row r="4661" spans="9:13" s="31" customFormat="1" ht="11.25">
      <c r="I4661" s="32"/>
      <c r="J4661" s="32"/>
      <c r="K4661" s="33"/>
      <c r="L4661" s="32"/>
      <c r="M4661" s="32"/>
    </row>
    <row r="4662" spans="9:13" s="31" customFormat="1" ht="11.25">
      <c r="I4662" s="32"/>
      <c r="J4662" s="32"/>
      <c r="K4662" s="33"/>
      <c r="L4662" s="32"/>
      <c r="M4662" s="32"/>
    </row>
    <row r="4663" spans="9:13" s="31" customFormat="1" ht="11.25">
      <c r="I4663" s="32"/>
      <c r="J4663" s="32"/>
      <c r="K4663" s="33"/>
      <c r="L4663" s="32"/>
      <c r="M4663" s="32"/>
    </row>
    <row r="4664" spans="9:13" s="31" customFormat="1" ht="11.25">
      <c r="I4664" s="32"/>
      <c r="J4664" s="32"/>
      <c r="K4664" s="33"/>
      <c r="L4664" s="32"/>
      <c r="M4664" s="32"/>
    </row>
    <row r="4665" spans="9:13" s="31" customFormat="1" ht="11.25">
      <c r="I4665" s="32"/>
      <c r="J4665" s="32"/>
      <c r="K4665" s="33"/>
      <c r="L4665" s="32"/>
      <c r="M4665" s="32"/>
    </row>
    <row r="4666" spans="9:13" s="31" customFormat="1" ht="11.25">
      <c r="I4666" s="32"/>
      <c r="J4666" s="32"/>
      <c r="K4666" s="33"/>
      <c r="L4666" s="32"/>
      <c r="M4666" s="32"/>
    </row>
    <row r="4667" spans="9:13" s="31" customFormat="1" ht="11.25">
      <c r="I4667" s="32"/>
      <c r="J4667" s="32"/>
      <c r="K4667" s="33"/>
      <c r="L4667" s="32"/>
      <c r="M4667" s="32"/>
    </row>
    <row r="4668" spans="9:13" s="31" customFormat="1" ht="11.25">
      <c r="I4668" s="32"/>
      <c r="J4668" s="32"/>
      <c r="K4668" s="33"/>
      <c r="L4668" s="32"/>
      <c r="M4668" s="32"/>
    </row>
    <row r="4669" spans="9:13" s="31" customFormat="1" ht="11.25">
      <c r="I4669" s="32"/>
      <c r="J4669" s="32"/>
      <c r="K4669" s="33"/>
      <c r="L4669" s="32"/>
      <c r="M4669" s="32"/>
    </row>
    <row r="4670" spans="9:13" s="31" customFormat="1" ht="11.25">
      <c r="I4670" s="32"/>
      <c r="J4670" s="32"/>
      <c r="K4670" s="33"/>
      <c r="L4670" s="32"/>
      <c r="M4670" s="32"/>
    </row>
    <row r="4671" spans="9:13" s="31" customFormat="1" ht="11.25">
      <c r="I4671" s="32"/>
      <c r="J4671" s="32"/>
      <c r="K4671" s="33"/>
      <c r="L4671" s="32"/>
      <c r="M4671" s="32"/>
    </row>
    <row r="4672" spans="9:13" s="31" customFormat="1" ht="11.25">
      <c r="I4672" s="32"/>
      <c r="J4672" s="32"/>
      <c r="K4672" s="33"/>
      <c r="L4672" s="32"/>
      <c r="M4672" s="32"/>
    </row>
    <row r="4673" spans="9:13" s="31" customFormat="1" ht="11.25">
      <c r="I4673" s="32"/>
      <c r="J4673" s="32"/>
      <c r="K4673" s="33"/>
      <c r="L4673" s="32"/>
      <c r="M4673" s="32"/>
    </row>
    <row r="4674" spans="9:13" s="31" customFormat="1" ht="11.25">
      <c r="I4674" s="32"/>
      <c r="J4674" s="32"/>
      <c r="K4674" s="33"/>
      <c r="L4674" s="32"/>
      <c r="M4674" s="32"/>
    </row>
    <row r="4675" spans="9:13" s="31" customFormat="1" ht="11.25">
      <c r="I4675" s="32"/>
      <c r="J4675" s="32"/>
      <c r="K4675" s="33"/>
      <c r="L4675" s="32"/>
      <c r="M4675" s="32"/>
    </row>
    <row r="4676" spans="9:13" s="31" customFormat="1" ht="11.25">
      <c r="I4676" s="32"/>
      <c r="J4676" s="32"/>
      <c r="K4676" s="33"/>
      <c r="L4676" s="32"/>
      <c r="M4676" s="32"/>
    </row>
    <row r="4677" spans="9:13" s="31" customFormat="1" ht="11.25">
      <c r="I4677" s="32"/>
      <c r="J4677" s="32"/>
      <c r="K4677" s="33"/>
      <c r="L4677" s="32"/>
      <c r="M4677" s="32"/>
    </row>
    <row r="4678" spans="9:13" s="31" customFormat="1" ht="11.25">
      <c r="I4678" s="32"/>
      <c r="J4678" s="32"/>
      <c r="K4678" s="33"/>
      <c r="L4678" s="32"/>
      <c r="M4678" s="32"/>
    </row>
    <row r="4679" spans="9:13" s="31" customFormat="1" ht="11.25">
      <c r="I4679" s="32"/>
      <c r="J4679" s="32"/>
      <c r="K4679" s="33"/>
      <c r="L4679" s="32"/>
      <c r="M4679" s="32"/>
    </row>
    <row r="4680" spans="9:13" s="31" customFormat="1" ht="11.25">
      <c r="I4680" s="32"/>
      <c r="J4680" s="32"/>
      <c r="K4680" s="33"/>
      <c r="L4680" s="32"/>
      <c r="M4680" s="32"/>
    </row>
    <row r="4681" spans="9:13" s="31" customFormat="1" ht="11.25">
      <c r="I4681" s="32"/>
      <c r="J4681" s="32"/>
      <c r="K4681" s="33"/>
      <c r="L4681" s="32"/>
      <c r="M4681" s="32"/>
    </row>
    <row r="4682" spans="9:13" s="31" customFormat="1" ht="11.25">
      <c r="I4682" s="32"/>
      <c r="J4682" s="32"/>
      <c r="K4682" s="33"/>
      <c r="L4682" s="32"/>
      <c r="M4682" s="32"/>
    </row>
    <row r="4683" spans="9:13" s="31" customFormat="1" ht="11.25">
      <c r="I4683" s="32"/>
      <c r="J4683" s="32"/>
      <c r="K4683" s="33"/>
      <c r="L4683" s="32"/>
      <c r="M4683" s="32"/>
    </row>
    <row r="4684" spans="9:13" s="31" customFormat="1" ht="11.25">
      <c r="I4684" s="32"/>
      <c r="J4684" s="32"/>
      <c r="K4684" s="33"/>
      <c r="L4684" s="32"/>
      <c r="M4684" s="32"/>
    </row>
    <row r="4685" spans="9:13" s="31" customFormat="1" ht="11.25">
      <c r="I4685" s="32"/>
      <c r="J4685" s="32"/>
      <c r="K4685" s="33"/>
      <c r="L4685" s="32"/>
      <c r="M4685" s="32"/>
    </row>
    <row r="4686" spans="9:13" s="31" customFormat="1" ht="11.25">
      <c r="I4686" s="32"/>
      <c r="J4686" s="32"/>
      <c r="K4686" s="33"/>
      <c r="L4686" s="32"/>
      <c r="M4686" s="32"/>
    </row>
    <row r="4687" spans="9:13" s="31" customFormat="1" ht="11.25">
      <c r="I4687" s="32"/>
      <c r="J4687" s="32"/>
      <c r="K4687" s="33"/>
      <c r="L4687" s="32"/>
      <c r="M4687" s="32"/>
    </row>
    <row r="4688" spans="9:13" s="31" customFormat="1" ht="11.25">
      <c r="I4688" s="32"/>
      <c r="J4688" s="32"/>
      <c r="K4688" s="33"/>
      <c r="L4688" s="32"/>
      <c r="M4688" s="32"/>
    </row>
    <row r="4689" spans="9:13" s="31" customFormat="1" ht="11.25">
      <c r="I4689" s="32"/>
      <c r="J4689" s="32"/>
      <c r="K4689" s="33"/>
      <c r="L4689" s="32"/>
      <c r="M4689" s="32"/>
    </row>
    <row r="4690" spans="9:13" s="31" customFormat="1" ht="11.25">
      <c r="I4690" s="32"/>
      <c r="J4690" s="32"/>
      <c r="K4690" s="33"/>
      <c r="L4690" s="32"/>
      <c r="M4690" s="32"/>
    </row>
    <row r="4691" spans="9:13" s="31" customFormat="1" ht="11.25">
      <c r="I4691" s="32"/>
      <c r="J4691" s="32"/>
      <c r="K4691" s="33"/>
      <c r="L4691" s="32"/>
      <c r="M4691" s="32"/>
    </row>
    <row r="4692" spans="9:13" s="31" customFormat="1" ht="11.25">
      <c r="I4692" s="32"/>
      <c r="J4692" s="32"/>
      <c r="K4692" s="33"/>
      <c r="L4692" s="32"/>
      <c r="M4692" s="32"/>
    </row>
    <row r="4693" spans="9:13" s="31" customFormat="1" ht="11.25">
      <c r="I4693" s="32"/>
      <c r="J4693" s="32"/>
      <c r="K4693" s="33"/>
      <c r="L4693" s="32"/>
      <c r="M4693" s="32"/>
    </row>
    <row r="4694" spans="9:13" s="31" customFormat="1" ht="11.25">
      <c r="I4694" s="32"/>
      <c r="J4694" s="32"/>
      <c r="K4694" s="33"/>
      <c r="L4694" s="32"/>
      <c r="M4694" s="32"/>
    </row>
    <row r="4695" spans="9:13" s="31" customFormat="1" ht="11.25">
      <c r="I4695" s="32"/>
      <c r="J4695" s="32"/>
      <c r="K4695" s="33"/>
      <c r="L4695" s="32"/>
      <c r="M4695" s="32"/>
    </row>
    <row r="4696" spans="9:13" s="31" customFormat="1" ht="11.25">
      <c r="I4696" s="32"/>
      <c r="J4696" s="32"/>
      <c r="K4696" s="33"/>
      <c r="L4696" s="32"/>
      <c r="M4696" s="32"/>
    </row>
    <row r="4697" spans="9:13" s="31" customFormat="1" ht="11.25">
      <c r="I4697" s="32"/>
      <c r="J4697" s="32"/>
      <c r="K4697" s="33"/>
      <c r="L4697" s="32"/>
      <c r="M4697" s="32"/>
    </row>
    <row r="4698" spans="9:13" s="31" customFormat="1" ht="11.25">
      <c r="I4698" s="32"/>
      <c r="J4698" s="32"/>
      <c r="K4698" s="33"/>
      <c r="L4698" s="32"/>
      <c r="M4698" s="32"/>
    </row>
    <row r="4699" spans="9:13" s="31" customFormat="1" ht="11.25">
      <c r="I4699" s="32"/>
      <c r="J4699" s="32"/>
      <c r="K4699" s="33"/>
      <c r="L4699" s="32"/>
      <c r="M4699" s="32"/>
    </row>
    <row r="4700" spans="9:13" s="31" customFormat="1" ht="11.25">
      <c r="I4700" s="32"/>
      <c r="J4700" s="32"/>
      <c r="K4700" s="33"/>
      <c r="L4700" s="32"/>
      <c r="M4700" s="32"/>
    </row>
    <row r="4701" spans="9:13" s="31" customFormat="1" ht="11.25">
      <c r="I4701" s="32"/>
      <c r="J4701" s="32"/>
      <c r="K4701" s="33"/>
      <c r="L4701" s="32"/>
      <c r="M4701" s="32"/>
    </row>
    <row r="4702" spans="9:13" s="31" customFormat="1" ht="11.25">
      <c r="I4702" s="32"/>
      <c r="J4702" s="32"/>
      <c r="K4702" s="33"/>
      <c r="L4702" s="32"/>
      <c r="M4702" s="32"/>
    </row>
    <row r="4703" spans="9:13" s="31" customFormat="1" ht="11.25">
      <c r="I4703" s="32"/>
      <c r="J4703" s="32"/>
      <c r="K4703" s="33"/>
      <c r="L4703" s="32"/>
      <c r="M4703" s="32"/>
    </row>
    <row r="4704" spans="9:13" s="31" customFormat="1" ht="11.25">
      <c r="I4704" s="32"/>
      <c r="J4704" s="32"/>
      <c r="K4704" s="33"/>
      <c r="L4704" s="32"/>
      <c r="M4704" s="32"/>
    </row>
    <row r="4705" spans="9:13" s="31" customFormat="1" ht="11.25">
      <c r="I4705" s="32"/>
      <c r="J4705" s="32"/>
      <c r="K4705" s="33"/>
      <c r="L4705" s="32"/>
      <c r="M4705" s="32"/>
    </row>
    <row r="4706" spans="9:13" s="31" customFormat="1" ht="11.25">
      <c r="I4706" s="32"/>
      <c r="J4706" s="32"/>
      <c r="K4706" s="33"/>
      <c r="L4706" s="32"/>
      <c r="M4706" s="32"/>
    </row>
    <row r="4707" spans="9:13" s="31" customFormat="1" ht="11.25">
      <c r="I4707" s="32"/>
      <c r="J4707" s="32"/>
      <c r="K4707" s="33"/>
      <c r="L4707" s="32"/>
      <c r="M4707" s="32"/>
    </row>
    <row r="4708" spans="9:13" s="31" customFormat="1" ht="11.25">
      <c r="I4708" s="32"/>
      <c r="J4708" s="32"/>
      <c r="K4708" s="33"/>
      <c r="L4708" s="32"/>
      <c r="M4708" s="32"/>
    </row>
    <row r="4709" spans="9:13" s="31" customFormat="1" ht="11.25">
      <c r="I4709" s="32"/>
      <c r="J4709" s="32"/>
      <c r="K4709" s="33"/>
      <c r="L4709" s="32"/>
      <c r="M4709" s="32"/>
    </row>
    <row r="4710" spans="9:13" s="31" customFormat="1" ht="11.25">
      <c r="I4710" s="32"/>
      <c r="J4710" s="32"/>
      <c r="K4710" s="33"/>
      <c r="L4710" s="32"/>
      <c r="M4710" s="32"/>
    </row>
    <row r="4711" spans="9:13" s="31" customFormat="1" ht="11.25">
      <c r="I4711" s="32"/>
      <c r="J4711" s="32"/>
      <c r="K4711" s="33"/>
      <c r="L4711" s="32"/>
      <c r="M4711" s="32"/>
    </row>
    <row r="4712" spans="9:13" s="31" customFormat="1" ht="11.25">
      <c r="I4712" s="32"/>
      <c r="J4712" s="32"/>
      <c r="K4712" s="33"/>
      <c r="L4712" s="32"/>
      <c r="M4712" s="32"/>
    </row>
    <row r="4713" spans="9:13" s="31" customFormat="1" ht="11.25">
      <c r="I4713" s="32"/>
      <c r="J4713" s="32"/>
      <c r="K4713" s="33"/>
      <c r="L4713" s="32"/>
      <c r="M4713" s="32"/>
    </row>
    <row r="4714" spans="9:13" s="31" customFormat="1" ht="11.25">
      <c r="I4714" s="32"/>
      <c r="J4714" s="32"/>
      <c r="K4714" s="33"/>
      <c r="L4714" s="32"/>
      <c r="M4714" s="32"/>
    </row>
    <row r="4715" spans="9:13" s="31" customFormat="1" ht="11.25">
      <c r="I4715" s="32"/>
      <c r="J4715" s="32"/>
      <c r="K4715" s="33"/>
      <c r="L4715" s="32"/>
      <c r="M4715" s="32"/>
    </row>
    <row r="4716" spans="9:13" s="31" customFormat="1" ht="11.25">
      <c r="I4716" s="32"/>
      <c r="J4716" s="32"/>
      <c r="K4716" s="33"/>
      <c r="L4716" s="32"/>
      <c r="M4716" s="32"/>
    </row>
    <row r="4717" spans="9:13" s="31" customFormat="1" ht="11.25">
      <c r="I4717" s="32"/>
      <c r="J4717" s="32"/>
      <c r="K4717" s="33"/>
      <c r="L4717" s="32"/>
      <c r="M4717" s="32"/>
    </row>
    <row r="4718" spans="9:13" s="31" customFormat="1" ht="11.25">
      <c r="I4718" s="32"/>
      <c r="J4718" s="32"/>
      <c r="K4718" s="33"/>
      <c r="L4718" s="32"/>
      <c r="M4718" s="32"/>
    </row>
    <row r="4719" spans="9:13" s="31" customFormat="1" ht="11.25">
      <c r="I4719" s="32"/>
      <c r="J4719" s="32"/>
      <c r="K4719" s="33"/>
      <c r="L4719" s="32"/>
      <c r="M4719" s="32"/>
    </row>
    <row r="4720" spans="9:13" s="31" customFormat="1" ht="11.25">
      <c r="I4720" s="32"/>
      <c r="J4720" s="32"/>
      <c r="K4720" s="33"/>
      <c r="L4720" s="32"/>
      <c r="M4720" s="32"/>
    </row>
    <row r="4721" spans="9:13" s="31" customFormat="1" ht="11.25">
      <c r="I4721" s="32"/>
      <c r="J4721" s="32"/>
      <c r="K4721" s="33"/>
      <c r="L4721" s="32"/>
      <c r="M4721" s="32"/>
    </row>
    <row r="4722" spans="9:13" s="31" customFormat="1" ht="11.25">
      <c r="I4722" s="32"/>
      <c r="J4722" s="32"/>
      <c r="K4722" s="33"/>
      <c r="L4722" s="32"/>
      <c r="M4722" s="32"/>
    </row>
    <row r="4723" spans="9:13" s="31" customFormat="1" ht="11.25">
      <c r="I4723" s="32"/>
      <c r="J4723" s="32"/>
      <c r="K4723" s="33"/>
      <c r="L4723" s="32"/>
      <c r="M4723" s="32"/>
    </row>
    <row r="4724" spans="9:13" s="31" customFormat="1" ht="11.25">
      <c r="I4724" s="32"/>
      <c r="J4724" s="32"/>
      <c r="K4724" s="33"/>
      <c r="L4724" s="32"/>
      <c r="M4724" s="32"/>
    </row>
    <row r="4725" spans="9:13" s="31" customFormat="1" ht="11.25">
      <c r="I4725" s="32"/>
      <c r="J4725" s="32"/>
      <c r="K4725" s="33"/>
      <c r="L4725" s="32"/>
      <c r="M4725" s="32"/>
    </row>
    <row r="4726" spans="9:13" s="31" customFormat="1" ht="11.25">
      <c r="I4726" s="32"/>
      <c r="J4726" s="32"/>
      <c r="K4726" s="33"/>
      <c r="L4726" s="32"/>
      <c r="M4726" s="32"/>
    </row>
    <row r="4727" spans="9:13" s="31" customFormat="1" ht="11.25">
      <c r="I4727" s="32"/>
      <c r="J4727" s="32"/>
      <c r="K4727" s="33"/>
      <c r="L4727" s="32"/>
      <c r="M4727" s="32"/>
    </row>
    <row r="4728" spans="9:13" s="31" customFormat="1" ht="11.25">
      <c r="I4728" s="32"/>
      <c r="J4728" s="32"/>
      <c r="K4728" s="33"/>
      <c r="L4728" s="32"/>
      <c r="M4728" s="32"/>
    </row>
    <row r="4729" spans="9:13" s="31" customFormat="1" ht="11.25">
      <c r="I4729" s="32"/>
      <c r="J4729" s="32"/>
      <c r="K4729" s="33"/>
      <c r="L4729" s="32"/>
      <c r="M4729" s="32"/>
    </row>
    <row r="4730" spans="9:13" s="31" customFormat="1" ht="11.25">
      <c r="I4730" s="32"/>
      <c r="J4730" s="32"/>
      <c r="K4730" s="33"/>
      <c r="L4730" s="32"/>
      <c r="M4730" s="32"/>
    </row>
    <row r="4731" spans="9:13" s="31" customFormat="1" ht="11.25">
      <c r="I4731" s="32"/>
      <c r="J4731" s="32"/>
      <c r="K4731" s="33"/>
      <c r="L4731" s="32"/>
      <c r="M4731" s="32"/>
    </row>
    <row r="4732" spans="9:13" s="31" customFormat="1" ht="11.25">
      <c r="I4732" s="32"/>
      <c r="J4732" s="32"/>
      <c r="K4732" s="33"/>
      <c r="L4732" s="32"/>
      <c r="M4732" s="32"/>
    </row>
    <row r="4733" spans="9:13" s="31" customFormat="1" ht="11.25">
      <c r="I4733" s="32"/>
      <c r="J4733" s="32"/>
      <c r="K4733" s="33"/>
      <c r="L4733" s="32"/>
      <c r="M4733" s="32"/>
    </row>
    <row r="4734" spans="9:13" s="31" customFormat="1" ht="11.25">
      <c r="I4734" s="32"/>
      <c r="J4734" s="32"/>
      <c r="K4734" s="33"/>
      <c r="L4734" s="32"/>
      <c r="M4734" s="32"/>
    </row>
    <row r="4735" spans="9:13" s="31" customFormat="1" ht="11.25">
      <c r="I4735" s="32"/>
      <c r="J4735" s="32"/>
      <c r="K4735" s="33"/>
      <c r="L4735" s="32"/>
      <c r="M4735" s="32"/>
    </row>
    <row r="4736" spans="9:13" s="31" customFormat="1" ht="11.25">
      <c r="I4736" s="32"/>
      <c r="J4736" s="32"/>
      <c r="K4736" s="33"/>
      <c r="L4736" s="32"/>
      <c r="M4736" s="32"/>
    </row>
    <row r="4737" spans="9:13" s="31" customFormat="1" ht="11.25">
      <c r="I4737" s="32"/>
      <c r="J4737" s="32"/>
      <c r="K4737" s="33"/>
      <c r="L4737" s="32"/>
      <c r="M4737" s="32"/>
    </row>
    <row r="4738" spans="9:13" s="31" customFormat="1" ht="11.25">
      <c r="I4738" s="32"/>
      <c r="J4738" s="32"/>
      <c r="K4738" s="33"/>
      <c r="L4738" s="32"/>
      <c r="M4738" s="32"/>
    </row>
    <row r="4739" spans="9:13" s="31" customFormat="1" ht="11.25">
      <c r="I4739" s="32"/>
      <c r="J4739" s="32"/>
      <c r="K4739" s="33"/>
      <c r="L4739" s="32"/>
      <c r="M4739" s="32"/>
    </row>
    <row r="4740" spans="9:13" s="31" customFormat="1" ht="11.25">
      <c r="I4740" s="32"/>
      <c r="J4740" s="32"/>
      <c r="K4740" s="33"/>
      <c r="L4740" s="32"/>
      <c r="M4740" s="32"/>
    </row>
    <row r="4741" spans="9:13" s="31" customFormat="1" ht="11.25">
      <c r="I4741" s="32"/>
      <c r="J4741" s="32"/>
      <c r="K4741" s="33"/>
      <c r="L4741" s="32"/>
      <c r="M4741" s="32"/>
    </row>
    <row r="4742" spans="9:13" s="31" customFormat="1" ht="11.25">
      <c r="I4742" s="32"/>
      <c r="J4742" s="32"/>
      <c r="K4742" s="33"/>
      <c r="L4742" s="32"/>
      <c r="M4742" s="32"/>
    </row>
    <row r="4743" spans="9:13" s="31" customFormat="1" ht="11.25">
      <c r="I4743" s="32"/>
      <c r="J4743" s="32"/>
      <c r="K4743" s="33"/>
      <c r="L4743" s="32"/>
      <c r="M4743" s="32"/>
    </row>
    <row r="4744" spans="9:13" s="31" customFormat="1" ht="11.25">
      <c r="I4744" s="32"/>
      <c r="J4744" s="32"/>
      <c r="K4744" s="33"/>
      <c r="L4744" s="32"/>
      <c r="M4744" s="32"/>
    </row>
    <row r="4745" spans="9:13" s="31" customFormat="1" ht="11.25">
      <c r="I4745" s="32"/>
      <c r="J4745" s="32"/>
      <c r="K4745" s="33"/>
      <c r="L4745" s="32"/>
      <c r="M4745" s="32"/>
    </row>
    <row r="4746" spans="9:13" s="31" customFormat="1" ht="11.25">
      <c r="I4746" s="32"/>
      <c r="J4746" s="32"/>
      <c r="K4746" s="33"/>
      <c r="L4746" s="32"/>
      <c r="M4746" s="32"/>
    </row>
    <row r="4747" spans="9:13" s="31" customFormat="1" ht="11.25">
      <c r="I4747" s="32"/>
      <c r="J4747" s="32"/>
      <c r="K4747" s="33"/>
      <c r="L4747" s="32"/>
      <c r="M4747" s="32"/>
    </row>
    <row r="4748" spans="9:13" s="31" customFormat="1" ht="11.25">
      <c r="I4748" s="32"/>
      <c r="J4748" s="32"/>
      <c r="K4748" s="33"/>
      <c r="L4748" s="32"/>
      <c r="M4748" s="32"/>
    </row>
    <row r="4749" spans="9:13" s="31" customFormat="1" ht="11.25">
      <c r="I4749" s="32"/>
      <c r="J4749" s="32"/>
      <c r="K4749" s="33"/>
      <c r="L4749" s="32"/>
      <c r="M4749" s="32"/>
    </row>
    <row r="4750" spans="9:13" s="31" customFormat="1" ht="11.25">
      <c r="I4750" s="32"/>
      <c r="J4750" s="32"/>
      <c r="K4750" s="33"/>
      <c r="L4750" s="32"/>
      <c r="M4750" s="32"/>
    </row>
    <row r="4751" spans="9:13" s="31" customFormat="1" ht="11.25">
      <c r="I4751" s="32"/>
      <c r="J4751" s="32"/>
      <c r="K4751" s="33"/>
      <c r="L4751" s="32"/>
      <c r="M4751" s="32"/>
    </row>
    <row r="4752" spans="9:13" s="31" customFormat="1" ht="11.25">
      <c r="I4752" s="32"/>
      <c r="J4752" s="32"/>
      <c r="K4752" s="33"/>
      <c r="L4752" s="32"/>
      <c r="M4752" s="32"/>
    </row>
    <row r="4753" spans="9:13" s="31" customFormat="1" ht="11.25">
      <c r="I4753" s="32"/>
      <c r="J4753" s="32"/>
      <c r="K4753" s="33"/>
      <c r="L4753" s="32"/>
      <c r="M4753" s="32"/>
    </row>
    <row r="4754" spans="9:13" s="31" customFormat="1" ht="11.25">
      <c r="I4754" s="32"/>
      <c r="J4754" s="32"/>
      <c r="K4754" s="33"/>
      <c r="L4754" s="32"/>
      <c r="M4754" s="32"/>
    </row>
    <row r="4755" spans="9:13" s="31" customFormat="1" ht="11.25">
      <c r="I4755" s="32"/>
      <c r="J4755" s="32"/>
      <c r="K4755" s="33"/>
      <c r="L4755" s="32"/>
      <c r="M4755" s="32"/>
    </row>
    <row r="4756" spans="9:13" s="31" customFormat="1" ht="11.25">
      <c r="I4756" s="32"/>
      <c r="J4756" s="32"/>
      <c r="K4756" s="33"/>
      <c r="L4756" s="32"/>
      <c r="M4756" s="32"/>
    </row>
    <row r="4757" spans="9:13" s="31" customFormat="1" ht="11.25">
      <c r="I4757" s="32"/>
      <c r="J4757" s="32"/>
      <c r="K4757" s="33"/>
      <c r="L4757" s="32"/>
      <c r="M4757" s="32"/>
    </row>
    <row r="4758" spans="9:13" s="31" customFormat="1" ht="11.25">
      <c r="I4758" s="32"/>
      <c r="J4758" s="32"/>
      <c r="K4758" s="33"/>
      <c r="L4758" s="32"/>
      <c r="M4758" s="32"/>
    </row>
    <row r="4759" spans="9:13" s="31" customFormat="1" ht="11.25">
      <c r="I4759" s="32"/>
      <c r="J4759" s="32"/>
      <c r="K4759" s="33"/>
      <c r="L4759" s="32"/>
      <c r="M4759" s="32"/>
    </row>
    <row r="4760" spans="9:13" s="31" customFormat="1" ht="11.25">
      <c r="I4760" s="32"/>
      <c r="J4760" s="32"/>
      <c r="K4760" s="33"/>
      <c r="L4760" s="32"/>
      <c r="M4760" s="32"/>
    </row>
    <row r="4761" spans="9:13" s="31" customFormat="1" ht="11.25">
      <c r="I4761" s="32"/>
      <c r="J4761" s="32"/>
      <c r="K4761" s="33"/>
      <c r="L4761" s="32"/>
      <c r="M4761" s="32"/>
    </row>
    <row r="4762" spans="9:13" s="31" customFormat="1" ht="11.25">
      <c r="I4762" s="32"/>
      <c r="J4762" s="32"/>
      <c r="K4762" s="33"/>
      <c r="L4762" s="32"/>
      <c r="M4762" s="32"/>
    </row>
    <row r="4763" spans="9:13" s="31" customFormat="1" ht="11.25">
      <c r="I4763" s="32"/>
      <c r="J4763" s="32"/>
      <c r="K4763" s="33"/>
      <c r="L4763" s="32"/>
      <c r="M4763" s="32"/>
    </row>
    <row r="4764" spans="9:13" s="31" customFormat="1" ht="11.25">
      <c r="I4764" s="32"/>
      <c r="J4764" s="32"/>
      <c r="K4764" s="33"/>
      <c r="L4764" s="32"/>
      <c r="M4764" s="32"/>
    </row>
    <row r="4765" spans="9:13" s="31" customFormat="1" ht="11.25">
      <c r="I4765" s="32"/>
      <c r="J4765" s="32"/>
      <c r="K4765" s="33"/>
      <c r="L4765" s="32"/>
      <c r="M4765" s="32"/>
    </row>
    <row r="4766" spans="9:13" s="31" customFormat="1" ht="11.25">
      <c r="I4766" s="32"/>
      <c r="J4766" s="32"/>
      <c r="K4766" s="33"/>
      <c r="L4766" s="32"/>
      <c r="M4766" s="32"/>
    </row>
    <row r="4767" spans="9:13" s="31" customFormat="1" ht="11.25">
      <c r="I4767" s="32"/>
      <c r="J4767" s="32"/>
      <c r="K4767" s="33"/>
      <c r="L4767" s="32"/>
      <c r="M4767" s="32"/>
    </row>
    <row r="4768" spans="9:13" s="31" customFormat="1" ht="11.25">
      <c r="I4768" s="32"/>
      <c r="J4768" s="32"/>
      <c r="K4768" s="33"/>
      <c r="L4768" s="32"/>
      <c r="M4768" s="32"/>
    </row>
    <row r="4769" spans="9:13" s="31" customFormat="1" ht="11.25">
      <c r="I4769" s="32"/>
      <c r="J4769" s="32"/>
      <c r="K4769" s="33"/>
      <c r="L4769" s="32"/>
      <c r="M4769" s="32"/>
    </row>
    <row r="4770" spans="9:13" s="31" customFormat="1" ht="11.25">
      <c r="I4770" s="32"/>
      <c r="J4770" s="32"/>
      <c r="K4770" s="33"/>
      <c r="L4770" s="32"/>
      <c r="M4770" s="32"/>
    </row>
    <row r="4771" spans="9:13" s="31" customFormat="1" ht="11.25">
      <c r="I4771" s="32"/>
      <c r="J4771" s="32"/>
      <c r="K4771" s="33"/>
      <c r="L4771" s="32"/>
      <c r="M4771" s="32"/>
    </row>
    <row r="4772" spans="9:13" s="31" customFormat="1" ht="11.25">
      <c r="I4772" s="32"/>
      <c r="J4772" s="32"/>
      <c r="K4772" s="33"/>
      <c r="L4772" s="32"/>
      <c r="M4772" s="32"/>
    </row>
    <row r="4773" spans="9:13" s="31" customFormat="1" ht="11.25">
      <c r="I4773" s="32"/>
      <c r="J4773" s="32"/>
      <c r="K4773" s="33"/>
      <c r="L4773" s="32"/>
      <c r="M4773" s="32"/>
    </row>
    <row r="4774" spans="9:13" s="31" customFormat="1" ht="11.25">
      <c r="I4774" s="32"/>
      <c r="J4774" s="32"/>
      <c r="K4774" s="33"/>
      <c r="L4774" s="32"/>
      <c r="M4774" s="32"/>
    </row>
    <row r="4775" spans="9:13" s="31" customFormat="1" ht="11.25">
      <c r="I4775" s="32"/>
      <c r="J4775" s="32"/>
      <c r="K4775" s="33"/>
      <c r="L4775" s="32"/>
      <c r="M4775" s="32"/>
    </row>
    <row r="4776" spans="9:13" s="31" customFormat="1" ht="11.25">
      <c r="I4776" s="32"/>
      <c r="J4776" s="32"/>
      <c r="K4776" s="33"/>
      <c r="L4776" s="32"/>
      <c r="M4776" s="32"/>
    </row>
    <row r="4777" spans="9:13" s="31" customFormat="1" ht="11.25">
      <c r="I4777" s="32"/>
      <c r="J4777" s="32"/>
      <c r="K4777" s="33"/>
      <c r="L4777" s="32"/>
      <c r="M4777" s="32"/>
    </row>
    <row r="4778" spans="9:13" s="31" customFormat="1" ht="11.25">
      <c r="I4778" s="32"/>
      <c r="J4778" s="32"/>
      <c r="K4778" s="33"/>
      <c r="L4778" s="32"/>
      <c r="M4778" s="32"/>
    </row>
    <row r="4779" spans="9:13" s="31" customFormat="1" ht="11.25">
      <c r="I4779" s="32"/>
      <c r="J4779" s="32"/>
      <c r="K4779" s="33"/>
      <c r="L4779" s="32"/>
      <c r="M4779" s="32"/>
    </row>
    <row r="4780" spans="9:13" s="31" customFormat="1" ht="11.25">
      <c r="I4780" s="32"/>
      <c r="J4780" s="32"/>
      <c r="K4780" s="33"/>
      <c r="L4780" s="32"/>
      <c r="M4780" s="32"/>
    </row>
    <row r="4781" spans="9:13" s="31" customFormat="1" ht="11.25">
      <c r="I4781" s="32"/>
      <c r="J4781" s="32"/>
      <c r="K4781" s="33"/>
      <c r="L4781" s="32"/>
      <c r="M4781" s="32"/>
    </row>
    <row r="4782" spans="9:13" s="31" customFormat="1" ht="11.25">
      <c r="I4782" s="32"/>
      <c r="J4782" s="32"/>
      <c r="K4782" s="33"/>
      <c r="L4782" s="32"/>
      <c r="M4782" s="32"/>
    </row>
    <row r="4783" spans="9:13" s="31" customFormat="1" ht="11.25">
      <c r="I4783" s="32"/>
      <c r="J4783" s="32"/>
      <c r="K4783" s="33"/>
      <c r="L4783" s="32"/>
      <c r="M4783" s="32"/>
    </row>
    <row r="4784" spans="9:13" s="31" customFormat="1" ht="11.25">
      <c r="I4784" s="32"/>
      <c r="J4784" s="32"/>
      <c r="K4784" s="33"/>
      <c r="L4784" s="32"/>
      <c r="M4784" s="32"/>
    </row>
    <row r="4785" spans="9:13" s="31" customFormat="1" ht="11.25">
      <c r="I4785" s="32"/>
      <c r="J4785" s="32"/>
      <c r="K4785" s="33"/>
      <c r="L4785" s="32"/>
      <c r="M4785" s="32"/>
    </row>
    <row r="4786" spans="9:13" s="31" customFormat="1" ht="11.25">
      <c r="I4786" s="32"/>
      <c r="J4786" s="32"/>
      <c r="K4786" s="33"/>
      <c r="L4786" s="32"/>
      <c r="M4786" s="32"/>
    </row>
    <row r="4787" spans="9:13" s="31" customFormat="1" ht="11.25">
      <c r="I4787" s="32"/>
      <c r="J4787" s="32"/>
      <c r="K4787" s="33"/>
      <c r="L4787" s="32"/>
      <c r="M4787" s="32"/>
    </row>
    <row r="4788" spans="9:13" s="31" customFormat="1" ht="11.25">
      <c r="I4788" s="32"/>
      <c r="J4788" s="32"/>
      <c r="K4788" s="33"/>
      <c r="L4788" s="32"/>
      <c r="M4788" s="32"/>
    </row>
    <row r="4789" spans="9:13" s="31" customFormat="1" ht="11.25">
      <c r="I4789" s="32"/>
      <c r="J4789" s="32"/>
      <c r="K4789" s="33"/>
      <c r="L4789" s="32"/>
      <c r="M4789" s="32"/>
    </row>
    <row r="4790" spans="9:13" s="31" customFormat="1" ht="11.25">
      <c r="I4790" s="32"/>
      <c r="J4790" s="32"/>
      <c r="K4790" s="33"/>
      <c r="L4790" s="32"/>
      <c r="M4790" s="32"/>
    </row>
    <row r="4791" spans="9:13" s="31" customFormat="1" ht="11.25">
      <c r="I4791" s="32"/>
      <c r="J4791" s="32"/>
      <c r="K4791" s="33"/>
      <c r="L4791" s="32"/>
      <c r="M4791" s="32"/>
    </row>
    <row r="4792" spans="9:13" s="31" customFormat="1" ht="11.25">
      <c r="I4792" s="32"/>
      <c r="J4792" s="32"/>
      <c r="K4792" s="33"/>
      <c r="L4792" s="32"/>
      <c r="M4792" s="32"/>
    </row>
    <row r="4793" spans="9:13" s="31" customFormat="1" ht="11.25">
      <c r="I4793" s="32"/>
      <c r="J4793" s="32"/>
      <c r="K4793" s="33"/>
      <c r="L4793" s="32"/>
      <c r="M4793" s="32"/>
    </row>
    <row r="4794" spans="9:13" s="31" customFormat="1" ht="11.25">
      <c r="I4794" s="32"/>
      <c r="J4794" s="32"/>
      <c r="K4794" s="33"/>
      <c r="L4794" s="32"/>
      <c r="M4794" s="32"/>
    </row>
    <row r="4795" spans="9:13" s="31" customFormat="1" ht="11.25">
      <c r="I4795" s="32"/>
      <c r="J4795" s="32"/>
      <c r="K4795" s="33"/>
      <c r="L4795" s="32"/>
      <c r="M4795" s="32"/>
    </row>
    <row r="4796" spans="9:13" s="31" customFormat="1" ht="11.25">
      <c r="I4796" s="32"/>
      <c r="J4796" s="32"/>
      <c r="K4796" s="33"/>
      <c r="L4796" s="32"/>
      <c r="M4796" s="32"/>
    </row>
    <row r="4797" spans="9:13" s="31" customFormat="1" ht="11.25">
      <c r="I4797" s="32"/>
      <c r="J4797" s="32"/>
      <c r="K4797" s="33"/>
      <c r="L4797" s="32"/>
      <c r="M4797" s="32"/>
    </row>
    <row r="4798" spans="9:13" s="31" customFormat="1" ht="11.25">
      <c r="I4798" s="32"/>
      <c r="J4798" s="32"/>
      <c r="K4798" s="33"/>
      <c r="L4798" s="32"/>
      <c r="M4798" s="32"/>
    </row>
    <row r="4799" spans="9:13" s="31" customFormat="1" ht="11.25">
      <c r="I4799" s="32"/>
      <c r="J4799" s="32"/>
      <c r="K4799" s="33"/>
      <c r="L4799" s="32"/>
      <c r="M4799" s="32"/>
    </row>
    <row r="4800" spans="9:13" s="31" customFormat="1" ht="11.25">
      <c r="I4800" s="32"/>
      <c r="J4800" s="32"/>
      <c r="K4800" s="33"/>
      <c r="L4800" s="32"/>
      <c r="M4800" s="32"/>
    </row>
    <row r="4801" spans="9:13" s="31" customFormat="1" ht="11.25">
      <c r="I4801" s="32"/>
      <c r="J4801" s="32"/>
      <c r="K4801" s="33"/>
      <c r="L4801" s="32"/>
      <c r="M4801" s="32"/>
    </row>
    <row r="4802" spans="9:13" s="31" customFormat="1" ht="11.25">
      <c r="I4802" s="32"/>
      <c r="J4802" s="32"/>
      <c r="K4802" s="33"/>
      <c r="L4802" s="32"/>
      <c r="M4802" s="32"/>
    </row>
    <row r="4803" spans="9:13" s="31" customFormat="1" ht="11.25">
      <c r="I4803" s="32"/>
      <c r="J4803" s="32"/>
      <c r="K4803" s="33"/>
      <c r="L4803" s="32"/>
      <c r="M4803" s="32"/>
    </row>
    <row r="4804" spans="9:13" s="31" customFormat="1" ht="11.25">
      <c r="I4804" s="32"/>
      <c r="J4804" s="32"/>
      <c r="K4804" s="33"/>
      <c r="L4804" s="32"/>
      <c r="M4804" s="32"/>
    </row>
    <row r="4805" spans="9:13" s="31" customFormat="1" ht="11.25">
      <c r="I4805" s="32"/>
      <c r="J4805" s="32"/>
      <c r="K4805" s="33"/>
      <c r="L4805" s="32"/>
      <c r="M4805" s="32"/>
    </row>
    <row r="4806" spans="9:13" s="31" customFormat="1" ht="11.25">
      <c r="I4806" s="32"/>
      <c r="J4806" s="32"/>
      <c r="K4806" s="33"/>
      <c r="L4806" s="32"/>
      <c r="M4806" s="32"/>
    </row>
    <row r="4807" spans="9:13" s="31" customFormat="1" ht="11.25">
      <c r="I4807" s="32"/>
      <c r="J4807" s="32"/>
      <c r="K4807" s="33"/>
      <c r="L4807" s="32"/>
      <c r="M4807" s="32"/>
    </row>
    <row r="4808" spans="9:13" s="31" customFormat="1" ht="11.25">
      <c r="I4808" s="32"/>
      <c r="J4808" s="32"/>
      <c r="K4808" s="33"/>
      <c r="L4808" s="32"/>
      <c r="M4808" s="32"/>
    </row>
    <row r="4809" spans="9:13" s="31" customFormat="1" ht="11.25">
      <c r="I4809" s="32"/>
      <c r="J4809" s="32"/>
      <c r="K4809" s="33"/>
      <c r="L4809" s="32"/>
      <c r="M4809" s="32"/>
    </row>
    <row r="4810" spans="9:13" s="31" customFormat="1" ht="11.25">
      <c r="I4810" s="32"/>
      <c r="J4810" s="32"/>
      <c r="K4810" s="33"/>
      <c r="L4810" s="32"/>
      <c r="M4810" s="32"/>
    </row>
    <row r="4811" spans="9:13" s="31" customFormat="1" ht="11.25">
      <c r="I4811" s="32"/>
      <c r="J4811" s="32"/>
      <c r="K4811" s="33"/>
      <c r="L4811" s="32"/>
      <c r="M4811" s="32"/>
    </row>
    <row r="4812" spans="9:13" s="31" customFormat="1" ht="11.25">
      <c r="I4812" s="32"/>
      <c r="J4812" s="32"/>
      <c r="K4812" s="33"/>
      <c r="L4812" s="32"/>
      <c r="M4812" s="32"/>
    </row>
    <row r="4813" spans="9:13" s="31" customFormat="1" ht="11.25">
      <c r="I4813" s="32"/>
      <c r="J4813" s="32"/>
      <c r="K4813" s="33"/>
      <c r="L4813" s="32"/>
      <c r="M4813" s="32"/>
    </row>
    <row r="4814" spans="9:13" s="31" customFormat="1" ht="11.25">
      <c r="I4814" s="32"/>
      <c r="J4814" s="32"/>
      <c r="K4814" s="33"/>
      <c r="L4814" s="32"/>
      <c r="M4814" s="32"/>
    </row>
    <row r="4815" spans="9:13" s="31" customFormat="1" ht="11.25">
      <c r="I4815" s="32"/>
      <c r="J4815" s="32"/>
      <c r="K4815" s="33"/>
      <c r="L4815" s="32"/>
      <c r="M4815" s="32"/>
    </row>
    <row r="4816" spans="9:13" s="31" customFormat="1" ht="11.25">
      <c r="I4816" s="32"/>
      <c r="J4816" s="32"/>
      <c r="K4816" s="33"/>
      <c r="L4816" s="32"/>
      <c r="M4816" s="32"/>
    </row>
    <row r="4817" spans="9:13" s="31" customFormat="1" ht="11.25">
      <c r="I4817" s="32"/>
      <c r="J4817" s="32"/>
      <c r="K4817" s="33"/>
      <c r="L4817" s="32"/>
      <c r="M4817" s="32"/>
    </row>
    <row r="4818" spans="9:13" s="31" customFormat="1" ht="11.25">
      <c r="I4818" s="32"/>
      <c r="J4818" s="32"/>
      <c r="K4818" s="33"/>
      <c r="L4818" s="32"/>
      <c r="M4818" s="32"/>
    </row>
    <row r="4819" spans="9:13" s="31" customFormat="1" ht="11.25">
      <c r="I4819" s="32"/>
      <c r="J4819" s="32"/>
      <c r="K4819" s="33"/>
      <c r="L4819" s="32"/>
      <c r="M4819" s="32"/>
    </row>
    <row r="4820" spans="9:13" s="31" customFormat="1" ht="11.25">
      <c r="I4820" s="32"/>
      <c r="J4820" s="32"/>
      <c r="K4820" s="33"/>
      <c r="L4820" s="32"/>
      <c r="M4820" s="32"/>
    </row>
    <row r="4821" spans="9:13" s="31" customFormat="1" ht="11.25">
      <c r="I4821" s="32"/>
      <c r="J4821" s="32"/>
      <c r="K4821" s="33"/>
      <c r="L4821" s="32"/>
      <c r="M4821" s="32"/>
    </row>
    <row r="4822" spans="9:13" s="31" customFormat="1" ht="11.25">
      <c r="I4822" s="32"/>
      <c r="J4822" s="32"/>
      <c r="K4822" s="33"/>
      <c r="L4822" s="32"/>
      <c r="M4822" s="32"/>
    </row>
    <row r="4823" spans="9:13" s="31" customFormat="1" ht="11.25">
      <c r="I4823" s="32"/>
      <c r="J4823" s="32"/>
      <c r="K4823" s="33"/>
      <c r="L4823" s="32"/>
      <c r="M4823" s="32"/>
    </row>
    <row r="4824" spans="9:13" s="31" customFormat="1" ht="11.25">
      <c r="I4824" s="32"/>
      <c r="J4824" s="32"/>
      <c r="K4824" s="33"/>
      <c r="L4824" s="32"/>
      <c r="M4824" s="32"/>
    </row>
    <row r="4825" spans="9:13" s="31" customFormat="1" ht="11.25">
      <c r="I4825" s="32"/>
      <c r="J4825" s="32"/>
      <c r="K4825" s="33"/>
      <c r="L4825" s="32"/>
      <c r="M4825" s="32"/>
    </row>
    <row r="4826" spans="9:13" s="31" customFormat="1" ht="11.25">
      <c r="I4826" s="32"/>
      <c r="J4826" s="32"/>
      <c r="K4826" s="33"/>
      <c r="L4826" s="32"/>
      <c r="M4826" s="32"/>
    </row>
    <row r="4827" spans="9:13" s="31" customFormat="1" ht="11.25">
      <c r="I4827" s="32"/>
      <c r="J4827" s="32"/>
      <c r="K4827" s="33"/>
      <c r="L4827" s="32"/>
      <c r="M4827" s="32"/>
    </row>
    <row r="4828" spans="9:13" s="31" customFormat="1" ht="11.25">
      <c r="I4828" s="32"/>
      <c r="J4828" s="32"/>
      <c r="K4828" s="33"/>
      <c r="L4828" s="32"/>
      <c r="M4828" s="32"/>
    </row>
    <row r="4829" spans="9:13" s="31" customFormat="1" ht="11.25">
      <c r="I4829" s="32"/>
      <c r="J4829" s="32"/>
      <c r="K4829" s="33"/>
      <c r="L4829" s="32"/>
      <c r="M4829" s="32"/>
    </row>
    <row r="4830" spans="9:13" s="31" customFormat="1" ht="11.25">
      <c r="I4830" s="32"/>
      <c r="J4830" s="32"/>
      <c r="K4830" s="33"/>
      <c r="L4830" s="32"/>
      <c r="M4830" s="32"/>
    </row>
    <row r="4831" spans="9:13" s="31" customFormat="1" ht="11.25">
      <c r="I4831" s="32"/>
      <c r="J4831" s="32"/>
      <c r="K4831" s="33"/>
      <c r="L4831" s="32"/>
      <c r="M4831" s="32"/>
    </row>
    <row r="4832" spans="9:13" s="31" customFormat="1" ht="11.25">
      <c r="I4832" s="32"/>
      <c r="J4832" s="32"/>
      <c r="K4832" s="33"/>
      <c r="L4832" s="32"/>
      <c r="M4832" s="32"/>
    </row>
    <row r="4833" spans="9:13" s="31" customFormat="1" ht="11.25">
      <c r="I4833" s="32"/>
      <c r="J4833" s="32"/>
      <c r="K4833" s="33"/>
      <c r="L4833" s="32"/>
      <c r="M4833" s="32"/>
    </row>
    <row r="4834" spans="9:13" s="31" customFormat="1" ht="11.25">
      <c r="I4834" s="32"/>
      <c r="J4834" s="32"/>
      <c r="K4834" s="33"/>
      <c r="L4834" s="32"/>
      <c r="M4834" s="32"/>
    </row>
    <row r="4835" spans="9:13" s="31" customFormat="1" ht="11.25">
      <c r="I4835" s="32"/>
      <c r="J4835" s="32"/>
      <c r="K4835" s="33"/>
      <c r="L4835" s="32"/>
      <c r="M4835" s="32"/>
    </row>
    <row r="4836" spans="9:13" s="31" customFormat="1" ht="11.25">
      <c r="I4836" s="32"/>
      <c r="J4836" s="32"/>
      <c r="K4836" s="33"/>
      <c r="L4836" s="32"/>
      <c r="M4836" s="32"/>
    </row>
    <row r="4837" spans="9:13" s="31" customFormat="1" ht="11.25">
      <c r="I4837" s="32"/>
      <c r="J4837" s="32"/>
      <c r="K4837" s="33"/>
      <c r="L4837" s="32"/>
      <c r="M4837" s="32"/>
    </row>
    <row r="4838" spans="9:13" s="31" customFormat="1" ht="11.25">
      <c r="I4838" s="32"/>
      <c r="J4838" s="32"/>
      <c r="K4838" s="33"/>
      <c r="L4838" s="32"/>
      <c r="M4838" s="32"/>
    </row>
    <row r="4839" spans="9:13" s="31" customFormat="1" ht="11.25">
      <c r="I4839" s="32"/>
      <c r="J4839" s="32"/>
      <c r="K4839" s="33"/>
      <c r="L4839" s="32"/>
      <c r="M4839" s="32"/>
    </row>
    <row r="4840" spans="9:13" s="31" customFormat="1" ht="11.25">
      <c r="I4840" s="32"/>
      <c r="J4840" s="32"/>
      <c r="K4840" s="33"/>
      <c r="L4840" s="32"/>
      <c r="M4840" s="32"/>
    </row>
    <row r="4841" spans="9:13" s="31" customFormat="1" ht="11.25">
      <c r="I4841" s="32"/>
      <c r="J4841" s="32"/>
      <c r="K4841" s="33"/>
      <c r="L4841" s="32"/>
      <c r="M4841" s="32"/>
    </row>
    <row r="4842" spans="9:13" s="31" customFormat="1" ht="11.25">
      <c r="I4842" s="32"/>
      <c r="J4842" s="32"/>
      <c r="K4842" s="33"/>
      <c r="L4842" s="32"/>
      <c r="M4842" s="32"/>
    </row>
    <row r="4843" spans="9:13" s="31" customFormat="1" ht="11.25">
      <c r="I4843" s="32"/>
      <c r="J4843" s="32"/>
      <c r="K4843" s="33"/>
      <c r="L4843" s="32"/>
      <c r="M4843" s="32"/>
    </row>
    <row r="4844" spans="9:13" s="31" customFormat="1" ht="11.25">
      <c r="I4844" s="32"/>
      <c r="J4844" s="32"/>
      <c r="K4844" s="33"/>
      <c r="L4844" s="32"/>
      <c r="M4844" s="32"/>
    </row>
    <row r="4845" spans="9:13" s="31" customFormat="1" ht="11.25">
      <c r="I4845" s="32"/>
      <c r="J4845" s="32"/>
      <c r="K4845" s="33"/>
      <c r="L4845" s="32"/>
      <c r="M4845" s="32"/>
    </row>
    <row r="4846" spans="9:13" s="31" customFormat="1" ht="11.25">
      <c r="I4846" s="32"/>
      <c r="J4846" s="32"/>
      <c r="K4846" s="33"/>
      <c r="L4846" s="32"/>
      <c r="M4846" s="32"/>
    </row>
    <row r="4847" spans="9:13" s="31" customFormat="1" ht="11.25">
      <c r="I4847" s="32"/>
      <c r="J4847" s="32"/>
      <c r="K4847" s="33"/>
      <c r="L4847" s="32"/>
      <c r="M4847" s="32"/>
    </row>
    <row r="4848" spans="9:13" s="31" customFormat="1" ht="11.25">
      <c r="I4848" s="32"/>
      <c r="J4848" s="32"/>
      <c r="K4848" s="33"/>
      <c r="L4848" s="32"/>
      <c r="M4848" s="32"/>
    </row>
    <row r="4849" spans="9:13" s="31" customFormat="1" ht="11.25">
      <c r="I4849" s="32"/>
      <c r="J4849" s="32"/>
      <c r="K4849" s="33"/>
      <c r="L4849" s="32"/>
      <c r="M4849" s="32"/>
    </row>
    <row r="4850" spans="9:13" s="31" customFormat="1" ht="11.25">
      <c r="I4850" s="32"/>
      <c r="J4850" s="32"/>
      <c r="K4850" s="33"/>
      <c r="L4850" s="32"/>
      <c r="M4850" s="32"/>
    </row>
    <row r="4851" spans="9:13" s="31" customFormat="1" ht="11.25">
      <c r="I4851" s="32"/>
      <c r="J4851" s="32"/>
      <c r="K4851" s="33"/>
      <c r="L4851" s="32"/>
      <c r="M4851" s="32"/>
    </row>
    <row r="4852" spans="9:13" s="31" customFormat="1" ht="11.25">
      <c r="I4852" s="32"/>
      <c r="J4852" s="32"/>
      <c r="K4852" s="33"/>
      <c r="L4852" s="32"/>
      <c r="M4852" s="32"/>
    </row>
    <row r="4853" spans="9:13" s="31" customFormat="1" ht="11.25">
      <c r="I4853" s="32"/>
      <c r="J4853" s="32"/>
      <c r="K4853" s="33"/>
      <c r="L4853" s="32"/>
      <c r="M4853" s="32"/>
    </row>
    <row r="4854" spans="9:13" s="31" customFormat="1" ht="11.25">
      <c r="I4854" s="32"/>
      <c r="J4854" s="32"/>
      <c r="K4854" s="33"/>
      <c r="L4854" s="32"/>
      <c r="M4854" s="32"/>
    </row>
    <row r="4855" spans="9:13" s="31" customFormat="1" ht="11.25">
      <c r="I4855" s="32"/>
      <c r="J4855" s="32"/>
      <c r="K4855" s="33"/>
      <c r="L4855" s="32"/>
      <c r="M4855" s="32"/>
    </row>
    <row r="4856" spans="9:13" s="31" customFormat="1" ht="11.25">
      <c r="I4856" s="32"/>
      <c r="J4856" s="32"/>
      <c r="K4856" s="33"/>
      <c r="L4856" s="32"/>
      <c r="M4856" s="32"/>
    </row>
    <row r="4857" spans="9:13" s="31" customFormat="1" ht="11.25">
      <c r="I4857" s="32"/>
      <c r="J4857" s="32"/>
      <c r="K4857" s="33"/>
      <c r="L4857" s="32"/>
      <c r="M4857" s="32"/>
    </row>
    <row r="4858" spans="9:13" s="31" customFormat="1" ht="11.25">
      <c r="I4858" s="32"/>
      <c r="J4858" s="32"/>
      <c r="K4858" s="33"/>
      <c r="L4858" s="32"/>
      <c r="M4858" s="32"/>
    </row>
    <row r="4859" spans="9:13" s="31" customFormat="1" ht="11.25">
      <c r="I4859" s="32"/>
      <c r="J4859" s="32"/>
      <c r="K4859" s="33"/>
      <c r="L4859" s="32"/>
      <c r="M4859" s="32"/>
    </row>
    <row r="4860" spans="9:13" s="31" customFormat="1" ht="11.25">
      <c r="I4860" s="32"/>
      <c r="J4860" s="32"/>
      <c r="K4860" s="33"/>
      <c r="L4860" s="32"/>
      <c r="M4860" s="32"/>
    </row>
    <row r="4861" spans="9:13" s="31" customFormat="1" ht="11.25">
      <c r="I4861" s="32"/>
      <c r="J4861" s="32"/>
      <c r="K4861" s="33"/>
      <c r="L4861" s="32"/>
      <c r="M4861" s="32"/>
    </row>
    <row r="4862" spans="9:13" s="31" customFormat="1" ht="11.25">
      <c r="I4862" s="32"/>
      <c r="J4862" s="32"/>
      <c r="K4862" s="33"/>
      <c r="L4862" s="32"/>
      <c r="M4862" s="32"/>
    </row>
    <row r="4863" spans="9:13" s="31" customFormat="1" ht="11.25">
      <c r="I4863" s="32"/>
      <c r="J4863" s="32"/>
      <c r="K4863" s="33"/>
      <c r="L4863" s="32"/>
      <c r="M4863" s="32"/>
    </row>
    <row r="4864" spans="9:13" s="31" customFormat="1" ht="11.25">
      <c r="I4864" s="32"/>
      <c r="J4864" s="32"/>
      <c r="K4864" s="33"/>
      <c r="L4864" s="32"/>
      <c r="M4864" s="32"/>
    </row>
    <row r="4865" spans="9:13" s="31" customFormat="1" ht="11.25">
      <c r="I4865" s="32"/>
      <c r="J4865" s="32"/>
      <c r="K4865" s="33"/>
      <c r="L4865" s="32"/>
      <c r="M4865" s="32"/>
    </row>
    <row r="4866" spans="9:13" s="31" customFormat="1" ht="11.25">
      <c r="I4866" s="32"/>
      <c r="J4866" s="32"/>
      <c r="K4866" s="33"/>
      <c r="L4866" s="32"/>
      <c r="M4866" s="32"/>
    </row>
    <row r="4867" spans="9:13" s="31" customFormat="1" ht="11.25">
      <c r="I4867" s="32"/>
      <c r="J4867" s="32"/>
      <c r="K4867" s="33"/>
      <c r="L4867" s="32"/>
      <c r="M4867" s="32"/>
    </row>
    <row r="4868" spans="9:13" s="31" customFormat="1" ht="11.25">
      <c r="I4868" s="32"/>
      <c r="J4868" s="32"/>
      <c r="K4868" s="33"/>
      <c r="L4868" s="32"/>
      <c r="M4868" s="32"/>
    </row>
    <row r="4869" spans="9:13" s="31" customFormat="1" ht="11.25">
      <c r="I4869" s="32"/>
      <c r="J4869" s="32"/>
      <c r="K4869" s="33"/>
      <c r="L4869" s="32"/>
      <c r="M4869" s="32"/>
    </row>
    <row r="4870" spans="9:13" s="31" customFormat="1" ht="11.25">
      <c r="I4870" s="32"/>
      <c r="J4870" s="32"/>
      <c r="K4870" s="33"/>
      <c r="L4870" s="32"/>
      <c r="M4870" s="32"/>
    </row>
    <row r="4871" spans="9:13" s="31" customFormat="1" ht="11.25">
      <c r="I4871" s="32"/>
      <c r="J4871" s="32"/>
      <c r="K4871" s="33"/>
      <c r="L4871" s="32"/>
      <c r="M4871" s="32"/>
    </row>
    <row r="4872" spans="9:13" s="31" customFormat="1" ht="11.25">
      <c r="I4872" s="32"/>
      <c r="J4872" s="32"/>
      <c r="K4872" s="33"/>
      <c r="L4872" s="32"/>
      <c r="M4872" s="32"/>
    </row>
    <row r="4873" spans="9:13" s="31" customFormat="1" ht="11.25">
      <c r="I4873" s="32"/>
      <c r="J4873" s="32"/>
      <c r="K4873" s="33"/>
      <c r="L4873" s="32"/>
      <c r="M4873" s="32"/>
    </row>
    <row r="4874" spans="9:13" s="31" customFormat="1" ht="11.25">
      <c r="I4874" s="32"/>
      <c r="J4874" s="32"/>
      <c r="K4874" s="33"/>
      <c r="L4874" s="32"/>
      <c r="M4874" s="32"/>
    </row>
    <row r="4875" spans="9:13" s="31" customFormat="1" ht="11.25">
      <c r="I4875" s="32"/>
      <c r="J4875" s="32"/>
      <c r="K4875" s="33"/>
      <c r="L4875" s="32"/>
      <c r="M4875" s="32"/>
    </row>
    <row r="4876" spans="9:13" s="31" customFormat="1" ht="11.25">
      <c r="I4876" s="32"/>
      <c r="J4876" s="32"/>
      <c r="K4876" s="33"/>
      <c r="L4876" s="32"/>
      <c r="M4876" s="32"/>
    </row>
    <row r="4877" spans="9:13" s="31" customFormat="1" ht="11.25">
      <c r="I4877" s="32"/>
      <c r="J4877" s="32"/>
      <c r="K4877" s="33"/>
      <c r="L4877" s="32"/>
      <c r="M4877" s="32"/>
    </row>
    <row r="4878" spans="9:13" s="31" customFormat="1" ht="11.25">
      <c r="I4878" s="32"/>
      <c r="J4878" s="32"/>
      <c r="K4878" s="33"/>
      <c r="L4878" s="32"/>
      <c r="M4878" s="32"/>
    </row>
    <row r="4879" spans="9:13" s="31" customFormat="1" ht="11.25">
      <c r="I4879" s="32"/>
      <c r="J4879" s="32"/>
      <c r="K4879" s="33"/>
      <c r="L4879" s="32"/>
      <c r="M4879" s="32"/>
    </row>
    <row r="4880" spans="9:13" s="31" customFormat="1" ht="11.25">
      <c r="I4880" s="32"/>
      <c r="J4880" s="32"/>
      <c r="K4880" s="33"/>
      <c r="L4880" s="32"/>
      <c r="M4880" s="32"/>
    </row>
    <row r="4881" spans="9:13" s="31" customFormat="1" ht="11.25">
      <c r="I4881" s="32"/>
      <c r="J4881" s="32"/>
      <c r="K4881" s="33"/>
      <c r="L4881" s="32"/>
      <c r="M4881" s="32"/>
    </row>
    <row r="4882" spans="9:13" s="31" customFormat="1" ht="11.25">
      <c r="I4882" s="32"/>
      <c r="J4882" s="32"/>
      <c r="K4882" s="33"/>
      <c r="L4882" s="32"/>
      <c r="M4882" s="32"/>
    </row>
    <row r="4883" spans="9:13" s="31" customFormat="1" ht="11.25">
      <c r="I4883" s="32"/>
      <c r="J4883" s="32"/>
      <c r="K4883" s="33"/>
      <c r="L4883" s="32"/>
      <c r="M4883" s="32"/>
    </row>
    <row r="4884" spans="9:13" s="31" customFormat="1" ht="11.25">
      <c r="I4884" s="32"/>
      <c r="J4884" s="32"/>
      <c r="K4884" s="33"/>
      <c r="L4884" s="32"/>
      <c r="M4884" s="32"/>
    </row>
    <row r="4885" spans="9:13" s="31" customFormat="1" ht="11.25">
      <c r="I4885" s="32"/>
      <c r="J4885" s="32"/>
      <c r="K4885" s="33"/>
      <c r="L4885" s="32"/>
      <c r="M4885" s="32"/>
    </row>
    <row r="4886" spans="9:13" s="31" customFormat="1" ht="11.25">
      <c r="I4886" s="32"/>
      <c r="J4886" s="32"/>
      <c r="K4886" s="33"/>
      <c r="L4886" s="32"/>
      <c r="M4886" s="32"/>
    </row>
    <row r="4887" spans="9:13" s="31" customFormat="1" ht="11.25">
      <c r="I4887" s="32"/>
      <c r="J4887" s="32"/>
      <c r="K4887" s="33"/>
      <c r="L4887" s="32"/>
      <c r="M4887" s="32"/>
    </row>
    <row r="4888" spans="9:13" s="31" customFormat="1" ht="11.25">
      <c r="I4888" s="32"/>
      <c r="J4888" s="32"/>
      <c r="K4888" s="33"/>
      <c r="L4888" s="32"/>
      <c r="M4888" s="32"/>
    </row>
    <row r="4889" spans="9:13" s="31" customFormat="1" ht="11.25">
      <c r="I4889" s="32"/>
      <c r="J4889" s="32"/>
      <c r="K4889" s="33"/>
      <c r="L4889" s="32"/>
      <c r="M4889" s="32"/>
    </row>
    <row r="4890" spans="9:13" s="31" customFormat="1" ht="11.25">
      <c r="I4890" s="32"/>
      <c r="J4890" s="32"/>
      <c r="K4890" s="33"/>
      <c r="L4890" s="32"/>
      <c r="M4890" s="32"/>
    </row>
    <row r="4891" spans="9:13" s="31" customFormat="1" ht="11.25">
      <c r="I4891" s="32"/>
      <c r="J4891" s="32"/>
      <c r="K4891" s="33"/>
      <c r="L4891" s="32"/>
      <c r="M4891" s="32"/>
    </row>
    <row r="4892" spans="9:13" s="31" customFormat="1" ht="11.25">
      <c r="I4892" s="32"/>
      <c r="J4892" s="32"/>
      <c r="K4892" s="33"/>
      <c r="L4892" s="32"/>
      <c r="M4892" s="32"/>
    </row>
    <row r="4893" spans="9:13" s="31" customFormat="1" ht="11.25">
      <c r="I4893" s="32"/>
      <c r="J4893" s="32"/>
      <c r="K4893" s="33"/>
      <c r="L4893" s="32"/>
      <c r="M4893" s="32"/>
    </row>
    <row r="4894" spans="9:13" s="31" customFormat="1" ht="11.25">
      <c r="I4894" s="32"/>
      <c r="J4894" s="32"/>
      <c r="K4894" s="33"/>
      <c r="L4894" s="32"/>
      <c r="M4894" s="32"/>
    </row>
    <row r="4895" spans="9:13" s="31" customFormat="1" ht="11.25">
      <c r="I4895" s="32"/>
      <c r="J4895" s="32"/>
      <c r="K4895" s="33"/>
      <c r="L4895" s="32"/>
      <c r="M4895" s="32"/>
    </row>
    <row r="4896" spans="9:13" s="31" customFormat="1" ht="11.25">
      <c r="I4896" s="32"/>
      <c r="J4896" s="32"/>
      <c r="K4896" s="33"/>
      <c r="L4896" s="32"/>
      <c r="M4896" s="32"/>
    </row>
    <row r="4897" spans="9:13" s="31" customFormat="1" ht="11.25">
      <c r="I4897" s="32"/>
      <c r="J4897" s="32"/>
      <c r="K4897" s="33"/>
      <c r="L4897" s="32"/>
      <c r="M4897" s="32"/>
    </row>
    <row r="4898" spans="9:13" s="31" customFormat="1" ht="11.25">
      <c r="I4898" s="32"/>
      <c r="J4898" s="32"/>
      <c r="K4898" s="33"/>
      <c r="L4898" s="32"/>
      <c r="M4898" s="32"/>
    </row>
    <row r="4899" spans="9:13" s="31" customFormat="1" ht="11.25">
      <c r="I4899" s="32"/>
      <c r="J4899" s="32"/>
      <c r="K4899" s="33"/>
      <c r="L4899" s="32"/>
      <c r="M4899" s="32"/>
    </row>
    <row r="4900" spans="9:13" s="31" customFormat="1" ht="11.25">
      <c r="I4900" s="32"/>
      <c r="J4900" s="32"/>
      <c r="K4900" s="33"/>
      <c r="L4900" s="32"/>
      <c r="M4900" s="32"/>
    </row>
    <row r="4901" spans="9:13" s="31" customFormat="1" ht="11.25">
      <c r="I4901" s="32"/>
      <c r="J4901" s="32"/>
      <c r="K4901" s="33"/>
      <c r="L4901" s="32"/>
      <c r="M4901" s="32"/>
    </row>
    <row r="4902" spans="9:13" s="31" customFormat="1" ht="11.25">
      <c r="I4902" s="32"/>
      <c r="J4902" s="32"/>
      <c r="K4902" s="33"/>
      <c r="L4902" s="32"/>
      <c r="M4902" s="32"/>
    </row>
    <row r="4903" spans="9:13" s="31" customFormat="1" ht="11.25">
      <c r="I4903" s="32"/>
      <c r="J4903" s="32"/>
      <c r="K4903" s="33"/>
      <c r="L4903" s="32"/>
      <c r="M4903" s="32"/>
    </row>
    <row r="4904" spans="9:13" s="31" customFormat="1" ht="11.25">
      <c r="I4904" s="32"/>
      <c r="J4904" s="32"/>
      <c r="K4904" s="33"/>
      <c r="L4904" s="32"/>
      <c r="M4904" s="32"/>
    </row>
    <row r="4905" spans="9:13" s="31" customFormat="1" ht="11.25">
      <c r="I4905" s="32"/>
      <c r="J4905" s="32"/>
      <c r="K4905" s="33"/>
      <c r="L4905" s="32"/>
      <c r="M4905" s="32"/>
    </row>
    <row r="4906" spans="9:13" s="31" customFormat="1" ht="11.25">
      <c r="I4906" s="32"/>
      <c r="J4906" s="32"/>
      <c r="K4906" s="33"/>
      <c r="L4906" s="32"/>
      <c r="M4906" s="32"/>
    </row>
    <row r="4907" spans="9:13" s="31" customFormat="1" ht="11.25">
      <c r="I4907" s="32"/>
      <c r="J4907" s="32"/>
      <c r="K4907" s="33"/>
      <c r="L4907" s="32"/>
      <c r="M4907" s="32"/>
    </row>
    <row r="4908" spans="9:13" s="31" customFormat="1" ht="11.25">
      <c r="I4908" s="32"/>
      <c r="J4908" s="32"/>
      <c r="K4908" s="33"/>
      <c r="L4908" s="32"/>
      <c r="M4908" s="32"/>
    </row>
    <row r="4909" spans="9:13" s="31" customFormat="1" ht="11.25">
      <c r="I4909" s="32"/>
      <c r="J4909" s="32"/>
      <c r="K4909" s="33"/>
      <c r="L4909" s="32"/>
      <c r="M4909" s="32"/>
    </row>
    <row r="4910" spans="9:13" s="31" customFormat="1" ht="11.25">
      <c r="I4910" s="32"/>
      <c r="J4910" s="32"/>
      <c r="K4910" s="33"/>
      <c r="L4910" s="32"/>
      <c r="M4910" s="32"/>
    </row>
    <row r="4911" spans="9:13" s="31" customFormat="1" ht="11.25">
      <c r="I4911" s="32"/>
      <c r="J4911" s="32"/>
      <c r="K4911" s="33"/>
      <c r="L4911" s="32"/>
      <c r="M4911" s="32"/>
    </row>
    <row r="4912" spans="9:13" s="31" customFormat="1" ht="11.25">
      <c r="I4912" s="32"/>
      <c r="J4912" s="32"/>
      <c r="K4912" s="33"/>
      <c r="L4912" s="32"/>
      <c r="M4912" s="32"/>
    </row>
    <row r="4913" spans="9:13" s="31" customFormat="1" ht="11.25">
      <c r="I4913" s="32"/>
      <c r="J4913" s="32"/>
      <c r="K4913" s="33"/>
      <c r="L4913" s="32"/>
      <c r="M4913" s="32"/>
    </row>
    <row r="4914" spans="9:13" s="31" customFormat="1" ht="11.25">
      <c r="I4914" s="32"/>
      <c r="J4914" s="32"/>
      <c r="K4914" s="33"/>
      <c r="L4914" s="32"/>
      <c r="M4914" s="32"/>
    </row>
    <row r="4915" spans="9:13" s="31" customFormat="1" ht="11.25">
      <c r="I4915" s="32"/>
      <c r="J4915" s="32"/>
      <c r="K4915" s="33"/>
      <c r="L4915" s="32"/>
      <c r="M4915" s="32"/>
    </row>
    <row r="4916" spans="9:13" s="31" customFormat="1" ht="11.25">
      <c r="I4916" s="32"/>
      <c r="J4916" s="32"/>
      <c r="K4916" s="33"/>
      <c r="L4916" s="32"/>
      <c r="M4916" s="32"/>
    </row>
    <row r="4917" spans="9:13" s="31" customFormat="1" ht="11.25">
      <c r="I4917" s="32"/>
      <c r="J4917" s="32"/>
      <c r="K4917" s="33"/>
      <c r="L4917" s="32"/>
      <c r="M4917" s="32"/>
    </row>
    <row r="4918" spans="9:13" s="31" customFormat="1" ht="11.25">
      <c r="I4918" s="32"/>
      <c r="J4918" s="32"/>
      <c r="K4918" s="33"/>
      <c r="L4918" s="32"/>
      <c r="M4918" s="32"/>
    </row>
    <row r="4919" spans="9:13" s="31" customFormat="1" ht="11.25">
      <c r="I4919" s="32"/>
      <c r="J4919" s="32"/>
      <c r="K4919" s="33"/>
      <c r="L4919" s="32"/>
      <c r="M4919" s="32"/>
    </row>
    <row r="4920" spans="9:13" s="31" customFormat="1" ht="11.25">
      <c r="I4920" s="32"/>
      <c r="J4920" s="32"/>
      <c r="K4920" s="33"/>
      <c r="L4920" s="32"/>
      <c r="M4920" s="32"/>
    </row>
    <row r="4921" spans="9:13" s="31" customFormat="1" ht="11.25">
      <c r="I4921" s="32"/>
      <c r="J4921" s="32"/>
      <c r="K4921" s="33"/>
      <c r="L4921" s="32"/>
      <c r="M4921" s="32"/>
    </row>
    <row r="4922" spans="9:13" s="31" customFormat="1" ht="11.25">
      <c r="I4922" s="32"/>
      <c r="J4922" s="32"/>
      <c r="K4922" s="33"/>
      <c r="L4922" s="32"/>
      <c r="M4922" s="32"/>
    </row>
    <row r="4923" spans="9:13" s="31" customFormat="1" ht="11.25">
      <c r="I4923" s="32"/>
      <c r="J4923" s="32"/>
      <c r="K4923" s="33"/>
      <c r="L4923" s="32"/>
      <c r="M4923" s="32"/>
    </row>
    <row r="4924" spans="9:13" s="31" customFormat="1" ht="11.25">
      <c r="I4924" s="32"/>
      <c r="J4924" s="32"/>
      <c r="K4924" s="33"/>
      <c r="L4924" s="32"/>
      <c r="M4924" s="32"/>
    </row>
    <row r="4925" spans="9:13" s="31" customFormat="1" ht="11.25">
      <c r="I4925" s="32"/>
      <c r="J4925" s="32"/>
      <c r="K4925" s="33"/>
      <c r="L4925" s="32"/>
      <c r="M4925" s="32"/>
    </row>
    <row r="4926" spans="9:13" s="31" customFormat="1" ht="11.25">
      <c r="I4926" s="32"/>
      <c r="J4926" s="32"/>
      <c r="K4926" s="33"/>
      <c r="L4926" s="32"/>
      <c r="M4926" s="32"/>
    </row>
    <row r="4927" spans="9:13" s="31" customFormat="1" ht="11.25">
      <c r="I4927" s="32"/>
      <c r="J4927" s="32"/>
      <c r="K4927" s="33"/>
      <c r="L4927" s="32"/>
      <c r="M4927" s="32"/>
    </row>
    <row r="4928" spans="9:13" s="31" customFormat="1" ht="11.25">
      <c r="I4928" s="32"/>
      <c r="J4928" s="32"/>
      <c r="K4928" s="33"/>
      <c r="L4928" s="32"/>
      <c r="M4928" s="32"/>
    </row>
    <row r="4929" spans="9:13" s="31" customFormat="1" ht="11.25">
      <c r="I4929" s="32"/>
      <c r="J4929" s="32"/>
      <c r="K4929" s="33"/>
      <c r="L4929" s="32"/>
      <c r="M4929" s="32"/>
    </row>
    <row r="4930" spans="9:13" s="31" customFormat="1" ht="11.25">
      <c r="I4930" s="32"/>
      <c r="J4930" s="32"/>
      <c r="K4930" s="33"/>
      <c r="L4930" s="32"/>
      <c r="M4930" s="32"/>
    </row>
    <row r="4931" spans="9:13" s="31" customFormat="1" ht="11.25">
      <c r="I4931" s="32"/>
      <c r="J4931" s="32"/>
      <c r="K4931" s="33"/>
      <c r="L4931" s="32"/>
      <c r="M4931" s="32"/>
    </row>
    <row r="4932" spans="9:13" s="31" customFormat="1" ht="11.25">
      <c r="I4932" s="32"/>
      <c r="J4932" s="32"/>
      <c r="K4932" s="33"/>
      <c r="L4932" s="32"/>
      <c r="M4932" s="32"/>
    </row>
    <row r="4933" spans="9:13" s="31" customFormat="1" ht="11.25">
      <c r="I4933" s="32"/>
      <c r="J4933" s="32"/>
      <c r="K4933" s="33"/>
      <c r="L4933" s="32"/>
      <c r="M4933" s="32"/>
    </row>
    <row r="4934" spans="9:13" s="31" customFormat="1" ht="11.25">
      <c r="I4934" s="32"/>
      <c r="J4934" s="32"/>
      <c r="K4934" s="33"/>
      <c r="L4934" s="32"/>
      <c r="M4934" s="32"/>
    </row>
    <row r="4935" spans="9:13" s="31" customFormat="1" ht="11.25">
      <c r="I4935" s="32"/>
      <c r="J4935" s="32"/>
      <c r="K4935" s="33"/>
      <c r="L4935" s="32"/>
      <c r="M4935" s="32"/>
    </row>
    <row r="4936" spans="9:13" s="31" customFormat="1" ht="11.25">
      <c r="I4936" s="32"/>
      <c r="J4936" s="32"/>
      <c r="K4936" s="33"/>
      <c r="L4936" s="32"/>
      <c r="M4936" s="32"/>
    </row>
    <row r="4937" spans="9:13" s="31" customFormat="1" ht="11.25">
      <c r="I4937" s="32"/>
      <c r="J4937" s="32"/>
      <c r="K4937" s="33"/>
      <c r="L4937" s="32"/>
      <c r="M4937" s="32"/>
    </row>
    <row r="4938" spans="9:13" s="31" customFormat="1" ht="11.25">
      <c r="I4938" s="32"/>
      <c r="J4938" s="32"/>
      <c r="K4938" s="33"/>
      <c r="L4938" s="32"/>
      <c r="M4938" s="32"/>
    </row>
    <row r="4939" spans="9:13" s="31" customFormat="1" ht="11.25">
      <c r="I4939" s="32"/>
      <c r="J4939" s="32"/>
      <c r="K4939" s="33"/>
      <c r="L4939" s="32"/>
      <c r="M4939" s="32"/>
    </row>
    <row r="4940" spans="9:13" s="31" customFormat="1" ht="11.25">
      <c r="I4940" s="32"/>
      <c r="J4940" s="32"/>
      <c r="K4940" s="33"/>
      <c r="L4940" s="32"/>
      <c r="M4940" s="32"/>
    </row>
    <row r="4941" spans="9:13" s="31" customFormat="1" ht="11.25">
      <c r="I4941" s="32"/>
      <c r="J4941" s="32"/>
      <c r="K4941" s="33"/>
      <c r="L4941" s="32"/>
      <c r="M4941" s="32"/>
    </row>
    <row r="4942" spans="9:13" s="31" customFormat="1" ht="11.25">
      <c r="I4942" s="32"/>
      <c r="J4942" s="32"/>
      <c r="K4942" s="33"/>
      <c r="L4942" s="32"/>
      <c r="M4942" s="32"/>
    </row>
    <row r="4943" spans="9:13" s="31" customFormat="1" ht="11.25">
      <c r="I4943" s="32"/>
      <c r="J4943" s="32"/>
      <c r="K4943" s="33"/>
      <c r="L4943" s="32"/>
      <c r="M4943" s="32"/>
    </row>
    <row r="4944" spans="9:13" s="31" customFormat="1" ht="11.25">
      <c r="I4944" s="32"/>
      <c r="J4944" s="32"/>
      <c r="K4944" s="33"/>
      <c r="L4944" s="32"/>
      <c r="M4944" s="32"/>
    </row>
    <row r="4945" spans="9:13" s="31" customFormat="1" ht="11.25">
      <c r="I4945" s="32"/>
      <c r="J4945" s="32"/>
      <c r="K4945" s="33"/>
      <c r="L4945" s="32"/>
      <c r="M4945" s="32"/>
    </row>
    <row r="4946" spans="9:13" s="31" customFormat="1" ht="11.25">
      <c r="I4946" s="32"/>
      <c r="J4946" s="32"/>
      <c r="K4946" s="33"/>
      <c r="L4946" s="32"/>
      <c r="M4946" s="32"/>
    </row>
    <row r="4947" spans="9:13" s="31" customFormat="1" ht="11.25">
      <c r="I4947" s="32"/>
      <c r="J4947" s="32"/>
      <c r="K4947" s="33"/>
      <c r="L4947" s="32"/>
      <c r="M4947" s="32"/>
    </row>
    <row r="4948" spans="9:13" s="31" customFormat="1" ht="11.25">
      <c r="I4948" s="32"/>
      <c r="J4948" s="32"/>
      <c r="K4948" s="33"/>
      <c r="L4948" s="32"/>
      <c r="M4948" s="32"/>
    </row>
    <row r="4949" spans="9:13" s="31" customFormat="1" ht="11.25">
      <c r="I4949" s="32"/>
      <c r="J4949" s="32"/>
      <c r="K4949" s="33"/>
      <c r="L4949" s="32"/>
      <c r="M4949" s="32"/>
    </row>
    <row r="4950" spans="9:13" s="31" customFormat="1" ht="11.25">
      <c r="I4950" s="32"/>
      <c r="J4950" s="32"/>
      <c r="K4950" s="33"/>
      <c r="L4950" s="32"/>
      <c r="M4950" s="32"/>
    </row>
    <row r="4951" spans="9:13" s="31" customFormat="1" ht="11.25">
      <c r="I4951" s="32"/>
      <c r="J4951" s="32"/>
      <c r="K4951" s="33"/>
      <c r="L4951" s="32"/>
      <c r="M4951" s="32"/>
    </row>
    <row r="4952" spans="9:13" s="31" customFormat="1" ht="11.25">
      <c r="I4952" s="32"/>
      <c r="J4952" s="32"/>
      <c r="K4952" s="33"/>
      <c r="L4952" s="32"/>
      <c r="M4952" s="32"/>
    </row>
    <row r="4953" spans="9:13" s="31" customFormat="1" ht="11.25">
      <c r="I4953" s="32"/>
      <c r="J4953" s="32"/>
      <c r="K4953" s="33"/>
      <c r="L4953" s="32"/>
      <c r="M4953" s="32"/>
    </row>
    <row r="4954" spans="9:13" s="31" customFormat="1" ht="11.25">
      <c r="I4954" s="32"/>
      <c r="J4954" s="32"/>
      <c r="K4954" s="33"/>
      <c r="L4954" s="32"/>
      <c r="M4954" s="32"/>
    </row>
    <row r="4955" spans="9:13" s="31" customFormat="1" ht="11.25">
      <c r="I4955" s="32"/>
      <c r="J4955" s="32"/>
      <c r="K4955" s="33"/>
      <c r="L4955" s="32"/>
      <c r="M4955" s="32"/>
    </row>
    <row r="4956" spans="9:13" s="31" customFormat="1" ht="11.25">
      <c r="I4956" s="32"/>
      <c r="J4956" s="32"/>
      <c r="K4956" s="33"/>
      <c r="L4956" s="32"/>
      <c r="M4956" s="32"/>
    </row>
    <row r="4957" spans="9:13" s="31" customFormat="1" ht="11.25">
      <c r="I4957" s="32"/>
      <c r="J4957" s="32"/>
      <c r="K4957" s="33"/>
      <c r="L4957" s="32"/>
      <c r="M4957" s="32"/>
    </row>
    <row r="4958" spans="9:13" s="31" customFormat="1" ht="11.25">
      <c r="I4958" s="32"/>
      <c r="J4958" s="32"/>
      <c r="K4958" s="33"/>
      <c r="L4958" s="32"/>
      <c r="M4958" s="32"/>
    </row>
    <row r="4959" spans="9:13" s="31" customFormat="1" ht="11.25">
      <c r="I4959" s="32"/>
      <c r="J4959" s="32"/>
      <c r="K4959" s="33"/>
      <c r="L4959" s="32"/>
      <c r="M4959" s="32"/>
    </row>
    <row r="4960" spans="9:13" s="31" customFormat="1" ht="11.25">
      <c r="I4960" s="32"/>
      <c r="J4960" s="32"/>
      <c r="K4960" s="33"/>
      <c r="L4960" s="32"/>
      <c r="M4960" s="32"/>
    </row>
    <row r="4961" spans="9:13" s="31" customFormat="1" ht="11.25">
      <c r="I4961" s="32"/>
      <c r="J4961" s="32"/>
      <c r="K4961" s="33"/>
      <c r="L4961" s="32"/>
      <c r="M4961" s="32"/>
    </row>
    <row r="4962" spans="9:13" s="31" customFormat="1" ht="11.25">
      <c r="I4962" s="32"/>
      <c r="J4962" s="32"/>
      <c r="K4962" s="33"/>
      <c r="L4962" s="32"/>
      <c r="M4962" s="32"/>
    </row>
    <row r="4963" spans="9:13" s="31" customFormat="1" ht="11.25">
      <c r="I4963" s="32"/>
      <c r="J4963" s="32"/>
      <c r="K4963" s="33"/>
      <c r="L4963" s="32"/>
      <c r="M4963" s="32"/>
    </row>
    <row r="4964" spans="9:13" s="31" customFormat="1" ht="11.25">
      <c r="I4964" s="32"/>
      <c r="J4964" s="32"/>
      <c r="K4964" s="33"/>
      <c r="L4964" s="32"/>
      <c r="M4964" s="32"/>
    </row>
    <row r="4965" spans="9:13" s="31" customFormat="1" ht="11.25">
      <c r="I4965" s="32"/>
      <c r="J4965" s="32"/>
      <c r="K4965" s="33"/>
      <c r="L4965" s="32"/>
      <c r="M4965" s="32"/>
    </row>
    <row r="4966" spans="9:13" s="31" customFormat="1" ht="11.25">
      <c r="I4966" s="32"/>
      <c r="J4966" s="32"/>
      <c r="K4966" s="33"/>
      <c r="L4966" s="32"/>
      <c r="M4966" s="32"/>
    </row>
    <row r="4967" spans="9:13" s="31" customFormat="1" ht="11.25">
      <c r="I4967" s="32"/>
      <c r="J4967" s="32"/>
      <c r="K4967" s="33"/>
      <c r="L4967" s="32"/>
      <c r="M4967" s="32"/>
    </row>
    <row r="4968" spans="9:13" s="31" customFormat="1" ht="11.25">
      <c r="I4968" s="32"/>
      <c r="J4968" s="32"/>
      <c r="K4968" s="33"/>
      <c r="L4968" s="32"/>
      <c r="M4968" s="32"/>
    </row>
    <row r="4969" spans="9:13" s="31" customFormat="1" ht="11.25">
      <c r="I4969" s="32"/>
      <c r="J4969" s="32"/>
      <c r="K4969" s="33"/>
      <c r="L4969" s="32"/>
      <c r="M4969" s="32"/>
    </row>
    <row r="4970" spans="9:13" s="31" customFormat="1" ht="11.25">
      <c r="I4970" s="32"/>
      <c r="J4970" s="32"/>
      <c r="K4970" s="33"/>
      <c r="L4970" s="32"/>
      <c r="M4970" s="32"/>
    </row>
    <row r="4971" spans="9:13" s="31" customFormat="1" ht="11.25">
      <c r="I4971" s="32"/>
      <c r="J4971" s="32"/>
      <c r="K4971" s="33"/>
      <c r="L4971" s="32"/>
      <c r="M4971" s="32"/>
    </row>
    <row r="4972" spans="9:13" s="31" customFormat="1" ht="11.25">
      <c r="I4972" s="32"/>
      <c r="J4972" s="32"/>
      <c r="K4972" s="33"/>
      <c r="L4972" s="32"/>
      <c r="M4972" s="32"/>
    </row>
    <row r="4973" spans="9:13" s="31" customFormat="1" ht="11.25">
      <c r="I4973" s="32"/>
      <c r="J4973" s="32"/>
      <c r="K4973" s="33"/>
      <c r="L4973" s="32"/>
      <c r="M4973" s="32"/>
    </row>
    <row r="4974" spans="9:13" s="31" customFormat="1" ht="11.25">
      <c r="I4974" s="32"/>
      <c r="J4974" s="32"/>
      <c r="K4974" s="33"/>
      <c r="L4974" s="32"/>
      <c r="M4974" s="32"/>
    </row>
    <row r="4975" spans="9:13" s="31" customFormat="1" ht="11.25">
      <c r="I4975" s="32"/>
      <c r="J4975" s="32"/>
      <c r="K4975" s="33"/>
      <c r="L4975" s="32"/>
      <c r="M4975" s="32"/>
    </row>
    <row r="4976" spans="9:13" s="31" customFormat="1" ht="11.25">
      <c r="I4976" s="32"/>
      <c r="J4976" s="32"/>
      <c r="K4976" s="33"/>
      <c r="L4976" s="32"/>
      <c r="M4976" s="32"/>
    </row>
    <row r="4977" spans="9:13" s="31" customFormat="1" ht="11.25">
      <c r="I4977" s="32"/>
      <c r="J4977" s="32"/>
      <c r="K4977" s="33"/>
      <c r="L4977" s="32"/>
      <c r="M4977" s="32"/>
    </row>
    <row r="4978" spans="9:13" s="31" customFormat="1" ht="11.25">
      <c r="I4978" s="32"/>
      <c r="J4978" s="32"/>
      <c r="K4978" s="33"/>
      <c r="L4978" s="32"/>
      <c r="M4978" s="32"/>
    </row>
    <row r="4979" spans="9:13" s="31" customFormat="1" ht="11.25">
      <c r="I4979" s="32"/>
      <c r="J4979" s="32"/>
      <c r="K4979" s="33"/>
      <c r="L4979" s="32"/>
      <c r="M4979" s="32"/>
    </row>
    <row r="4980" spans="9:13" s="31" customFormat="1" ht="11.25">
      <c r="I4980" s="32"/>
      <c r="J4980" s="32"/>
      <c r="K4980" s="33"/>
      <c r="L4980" s="32"/>
      <c r="M4980" s="32"/>
    </row>
    <row r="4981" spans="9:13" s="31" customFormat="1" ht="11.25">
      <c r="I4981" s="32"/>
      <c r="J4981" s="32"/>
      <c r="K4981" s="33"/>
      <c r="L4981" s="32"/>
      <c r="M4981" s="32"/>
    </row>
    <row r="4982" spans="9:13" s="31" customFormat="1" ht="11.25">
      <c r="I4982" s="32"/>
      <c r="J4982" s="32"/>
      <c r="K4982" s="33"/>
      <c r="L4982" s="32"/>
      <c r="M4982" s="32"/>
    </row>
    <row r="4983" spans="9:13" s="31" customFormat="1" ht="11.25">
      <c r="I4983" s="32"/>
      <c r="J4983" s="32"/>
      <c r="K4983" s="33"/>
      <c r="L4983" s="32"/>
      <c r="M4983" s="32"/>
    </row>
    <row r="4984" spans="9:13" s="31" customFormat="1" ht="11.25">
      <c r="I4984" s="32"/>
      <c r="J4984" s="32"/>
      <c r="K4984" s="33"/>
      <c r="L4984" s="32"/>
      <c r="M4984" s="32"/>
    </row>
    <row r="4985" spans="9:13" s="31" customFormat="1" ht="11.25">
      <c r="I4985" s="32"/>
      <c r="J4985" s="32"/>
      <c r="K4985" s="33"/>
      <c r="L4985" s="32"/>
      <c r="M4985" s="32"/>
    </row>
    <row r="4986" spans="9:13" s="31" customFormat="1" ht="11.25">
      <c r="I4986" s="32"/>
      <c r="J4986" s="32"/>
      <c r="K4986" s="33"/>
      <c r="L4986" s="32"/>
      <c r="M4986" s="32"/>
    </row>
    <row r="4987" spans="9:13" s="31" customFormat="1" ht="11.25">
      <c r="I4987" s="32"/>
      <c r="J4987" s="32"/>
      <c r="K4987" s="33"/>
      <c r="L4987" s="32"/>
      <c r="M4987" s="32"/>
    </row>
    <row r="4988" spans="9:13" s="31" customFormat="1" ht="11.25">
      <c r="I4988" s="32"/>
      <c r="J4988" s="32"/>
      <c r="K4988" s="33"/>
      <c r="L4988" s="32"/>
      <c r="M4988" s="32"/>
    </row>
    <row r="4989" spans="9:13" s="31" customFormat="1" ht="11.25">
      <c r="I4989" s="32"/>
      <c r="J4989" s="32"/>
      <c r="K4989" s="33"/>
      <c r="L4989" s="32"/>
      <c r="M4989" s="32"/>
    </row>
    <row r="4990" spans="9:13" s="31" customFormat="1" ht="11.25">
      <c r="I4990" s="32"/>
      <c r="J4990" s="32"/>
      <c r="K4990" s="33"/>
      <c r="L4990" s="32"/>
      <c r="M4990" s="32"/>
    </row>
    <row r="4991" spans="9:13" s="31" customFormat="1" ht="11.25">
      <c r="I4991" s="32"/>
      <c r="J4991" s="32"/>
      <c r="K4991" s="33"/>
      <c r="L4991" s="32"/>
      <c r="M4991" s="32"/>
    </row>
    <row r="4992" spans="9:13" s="31" customFormat="1" ht="11.25">
      <c r="I4992" s="32"/>
      <c r="J4992" s="32"/>
      <c r="K4992" s="33"/>
      <c r="L4992" s="32"/>
      <c r="M4992" s="32"/>
    </row>
    <row r="4993" spans="9:13" s="31" customFormat="1" ht="11.25">
      <c r="I4993" s="32"/>
      <c r="J4993" s="32"/>
      <c r="K4993" s="33"/>
      <c r="L4993" s="32"/>
      <c r="M4993" s="32"/>
    </row>
    <row r="4994" spans="9:13" s="31" customFormat="1" ht="11.25">
      <c r="I4994" s="32"/>
      <c r="J4994" s="32"/>
      <c r="K4994" s="33"/>
      <c r="L4994" s="32"/>
      <c r="M4994" s="32"/>
    </row>
    <row r="4995" spans="9:13" s="31" customFormat="1" ht="11.25">
      <c r="I4995" s="32"/>
      <c r="J4995" s="32"/>
      <c r="K4995" s="33"/>
      <c r="L4995" s="32"/>
      <c r="M4995" s="32"/>
    </row>
    <row r="4996" spans="9:13" s="31" customFormat="1" ht="11.25">
      <c r="I4996" s="32"/>
      <c r="J4996" s="32"/>
      <c r="K4996" s="33"/>
      <c r="L4996" s="32"/>
      <c r="M4996" s="32"/>
    </row>
    <row r="4997" spans="9:13" s="31" customFormat="1" ht="11.25">
      <c r="I4997" s="32"/>
      <c r="J4997" s="32"/>
      <c r="K4997" s="33"/>
      <c r="L4997" s="32"/>
      <c r="M4997" s="32"/>
    </row>
    <row r="4998" spans="9:13" s="31" customFormat="1" ht="11.25">
      <c r="I4998" s="32"/>
      <c r="J4998" s="32"/>
      <c r="K4998" s="33"/>
      <c r="L4998" s="32"/>
      <c r="M4998" s="32"/>
    </row>
    <row r="4999" spans="9:13" s="31" customFormat="1" ht="11.25">
      <c r="I4999" s="32"/>
      <c r="J4999" s="32"/>
      <c r="K4999" s="33"/>
      <c r="L4999" s="32"/>
      <c r="M4999" s="32"/>
    </row>
    <row r="5000" spans="9:13" s="31" customFormat="1" ht="11.25">
      <c r="I5000" s="32"/>
      <c r="J5000" s="32"/>
      <c r="K5000" s="33"/>
      <c r="L5000" s="32"/>
      <c r="M5000" s="32"/>
    </row>
    <row r="5001" spans="9:13" s="31" customFormat="1" ht="11.25">
      <c r="I5001" s="32"/>
      <c r="J5001" s="32"/>
      <c r="K5001" s="33"/>
      <c r="L5001" s="32"/>
      <c r="M5001" s="32"/>
    </row>
    <row r="5002" spans="9:13" s="31" customFormat="1" ht="11.25">
      <c r="I5002" s="32"/>
      <c r="J5002" s="32"/>
      <c r="K5002" s="33"/>
      <c r="L5002" s="32"/>
      <c r="M5002" s="32"/>
    </row>
    <row r="5003" spans="9:13" s="31" customFormat="1" ht="11.25">
      <c r="I5003" s="32"/>
      <c r="J5003" s="32"/>
      <c r="K5003" s="33"/>
      <c r="L5003" s="32"/>
      <c r="M5003" s="32"/>
    </row>
    <row r="5004" spans="9:13" s="31" customFormat="1" ht="11.25">
      <c r="I5004" s="32"/>
      <c r="J5004" s="32"/>
      <c r="K5004" s="33"/>
      <c r="L5004" s="32"/>
      <c r="M5004" s="32"/>
    </row>
    <row r="5005" spans="9:13" s="31" customFormat="1" ht="11.25">
      <c r="I5005" s="32"/>
      <c r="J5005" s="32"/>
      <c r="K5005" s="33"/>
      <c r="L5005" s="32"/>
      <c r="M5005" s="32"/>
    </row>
    <row r="5006" spans="9:13" s="31" customFormat="1" ht="11.25">
      <c r="I5006" s="32"/>
      <c r="J5006" s="32"/>
      <c r="K5006" s="33"/>
      <c r="L5006" s="32"/>
      <c r="M5006" s="32"/>
    </row>
    <row r="5007" spans="9:13" s="31" customFormat="1" ht="11.25">
      <c r="I5007" s="32"/>
      <c r="J5007" s="32"/>
      <c r="K5007" s="33"/>
      <c r="L5007" s="32"/>
      <c r="M5007" s="32"/>
    </row>
    <row r="5008" spans="9:13" s="31" customFormat="1" ht="11.25">
      <c r="I5008" s="32"/>
      <c r="J5008" s="32"/>
      <c r="K5008" s="33"/>
      <c r="L5008" s="32"/>
      <c r="M5008" s="32"/>
    </row>
    <row r="5009" spans="9:13" s="31" customFormat="1" ht="11.25">
      <c r="I5009" s="32"/>
      <c r="J5009" s="32"/>
      <c r="K5009" s="33"/>
      <c r="L5009" s="32"/>
      <c r="M5009" s="32"/>
    </row>
    <row r="5010" spans="9:13" s="31" customFormat="1" ht="11.25">
      <c r="I5010" s="32"/>
      <c r="J5010" s="32"/>
      <c r="K5010" s="33"/>
      <c r="L5010" s="32"/>
      <c r="M5010" s="32"/>
    </row>
    <row r="5011" spans="9:13" s="31" customFormat="1" ht="11.25">
      <c r="I5011" s="32"/>
      <c r="J5011" s="32"/>
      <c r="K5011" s="33"/>
      <c r="L5011" s="32"/>
      <c r="M5011" s="32"/>
    </row>
    <row r="5012" spans="9:13" s="31" customFormat="1" ht="11.25">
      <c r="I5012" s="32"/>
      <c r="J5012" s="32"/>
      <c r="K5012" s="33"/>
      <c r="L5012" s="32"/>
      <c r="M5012" s="32"/>
    </row>
    <row r="5013" spans="9:13" s="31" customFormat="1" ht="11.25">
      <c r="I5013" s="32"/>
      <c r="J5013" s="32"/>
      <c r="K5013" s="33"/>
      <c r="L5013" s="32"/>
      <c r="M5013" s="32"/>
    </row>
    <row r="5014" spans="9:13" s="31" customFormat="1" ht="11.25">
      <c r="I5014" s="32"/>
      <c r="J5014" s="32"/>
      <c r="K5014" s="33"/>
      <c r="L5014" s="32"/>
      <c r="M5014" s="32"/>
    </row>
    <row r="5015" spans="9:13" s="31" customFormat="1" ht="11.25">
      <c r="I5015" s="32"/>
      <c r="J5015" s="32"/>
      <c r="K5015" s="33"/>
      <c r="L5015" s="32"/>
      <c r="M5015" s="32"/>
    </row>
    <row r="5016" spans="9:13" s="31" customFormat="1" ht="11.25">
      <c r="I5016" s="32"/>
      <c r="J5016" s="32"/>
      <c r="K5016" s="33"/>
      <c r="L5016" s="32"/>
      <c r="M5016" s="32"/>
    </row>
    <row r="5017" spans="9:13" s="31" customFormat="1" ht="11.25">
      <c r="I5017" s="32"/>
      <c r="J5017" s="32"/>
      <c r="K5017" s="33"/>
      <c r="L5017" s="32"/>
      <c r="M5017" s="32"/>
    </row>
    <row r="5018" spans="9:13" s="31" customFormat="1" ht="11.25">
      <c r="I5018" s="32"/>
      <c r="J5018" s="32"/>
      <c r="K5018" s="33"/>
      <c r="L5018" s="32"/>
      <c r="M5018" s="32"/>
    </row>
    <row r="5019" spans="9:13" s="31" customFormat="1" ht="11.25">
      <c r="I5019" s="32"/>
      <c r="J5019" s="32"/>
      <c r="K5019" s="33"/>
      <c r="L5019" s="32"/>
      <c r="M5019" s="32"/>
    </row>
    <row r="5020" spans="9:13" s="31" customFormat="1" ht="11.25">
      <c r="I5020" s="32"/>
      <c r="J5020" s="32"/>
      <c r="K5020" s="33"/>
      <c r="L5020" s="32"/>
      <c r="M5020" s="32"/>
    </row>
    <row r="5021" spans="9:13" s="31" customFormat="1" ht="11.25">
      <c r="I5021" s="32"/>
      <c r="J5021" s="32"/>
      <c r="K5021" s="33"/>
      <c r="L5021" s="32"/>
      <c r="M5021" s="32"/>
    </row>
    <row r="5022" spans="9:13" s="31" customFormat="1" ht="11.25">
      <c r="I5022" s="32"/>
      <c r="J5022" s="32"/>
      <c r="K5022" s="33"/>
      <c r="L5022" s="32"/>
      <c r="M5022" s="32"/>
    </row>
    <row r="5023" spans="9:13" s="31" customFormat="1" ht="11.25">
      <c r="I5023" s="32"/>
      <c r="J5023" s="32"/>
      <c r="K5023" s="33"/>
      <c r="L5023" s="32"/>
      <c r="M5023" s="32"/>
    </row>
    <row r="5024" spans="9:13" s="31" customFormat="1" ht="11.25">
      <c r="I5024" s="32"/>
      <c r="J5024" s="32"/>
      <c r="K5024" s="33"/>
      <c r="L5024" s="32"/>
      <c r="M5024" s="32"/>
    </row>
    <row r="5025" spans="9:13" s="31" customFormat="1" ht="11.25">
      <c r="I5025" s="32"/>
      <c r="J5025" s="32"/>
      <c r="K5025" s="33"/>
      <c r="L5025" s="32"/>
      <c r="M5025" s="32"/>
    </row>
    <row r="5026" spans="9:13" s="31" customFormat="1" ht="11.25">
      <c r="I5026" s="32"/>
      <c r="J5026" s="32"/>
      <c r="K5026" s="33"/>
      <c r="L5026" s="32"/>
      <c r="M5026" s="32"/>
    </row>
    <row r="5027" spans="9:13" s="31" customFormat="1" ht="11.25">
      <c r="I5027" s="32"/>
      <c r="J5027" s="32"/>
      <c r="K5027" s="33"/>
      <c r="L5027" s="32"/>
      <c r="M5027" s="32"/>
    </row>
    <row r="5028" spans="9:13" s="31" customFormat="1" ht="11.25">
      <c r="I5028" s="32"/>
      <c r="J5028" s="32"/>
      <c r="K5028" s="33"/>
      <c r="L5028" s="32"/>
      <c r="M5028" s="32"/>
    </row>
    <row r="5029" spans="9:13" s="31" customFormat="1" ht="11.25">
      <c r="I5029" s="32"/>
      <c r="J5029" s="32"/>
      <c r="K5029" s="33"/>
      <c r="L5029" s="32"/>
      <c r="M5029" s="32"/>
    </row>
    <row r="5030" spans="9:13" s="31" customFormat="1" ht="11.25">
      <c r="I5030" s="32"/>
      <c r="J5030" s="32"/>
      <c r="K5030" s="33"/>
      <c r="L5030" s="32"/>
      <c r="M5030" s="32"/>
    </row>
    <row r="5031" spans="9:13" s="31" customFormat="1" ht="11.25">
      <c r="I5031" s="32"/>
      <c r="J5031" s="32"/>
      <c r="K5031" s="33"/>
      <c r="L5031" s="32"/>
      <c r="M5031" s="32"/>
    </row>
    <row r="5032" spans="9:13" s="31" customFormat="1" ht="11.25">
      <c r="I5032" s="32"/>
      <c r="J5032" s="32"/>
      <c r="K5032" s="33"/>
      <c r="L5032" s="32"/>
      <c r="M5032" s="32"/>
    </row>
    <row r="5033" spans="9:13" s="31" customFormat="1" ht="11.25">
      <c r="I5033" s="32"/>
      <c r="J5033" s="32"/>
      <c r="K5033" s="33"/>
      <c r="L5033" s="32"/>
      <c r="M5033" s="32"/>
    </row>
    <row r="5034" spans="9:13" s="31" customFormat="1" ht="11.25">
      <c r="I5034" s="32"/>
      <c r="J5034" s="32"/>
      <c r="K5034" s="33"/>
      <c r="L5034" s="32"/>
      <c r="M5034" s="32"/>
    </row>
    <row r="5035" spans="9:13" s="31" customFormat="1" ht="11.25">
      <c r="I5035" s="32"/>
      <c r="J5035" s="32"/>
      <c r="K5035" s="33"/>
      <c r="L5035" s="32"/>
      <c r="M5035" s="32"/>
    </row>
    <row r="5036" spans="9:13" s="31" customFormat="1" ht="11.25">
      <c r="I5036" s="32"/>
      <c r="J5036" s="32"/>
      <c r="K5036" s="33"/>
      <c r="L5036" s="32"/>
      <c r="M5036" s="32"/>
    </row>
    <row r="5037" spans="9:13" s="31" customFormat="1" ht="11.25">
      <c r="I5037" s="32"/>
      <c r="J5037" s="32"/>
      <c r="K5037" s="33"/>
      <c r="L5037" s="32"/>
      <c r="M5037" s="32"/>
    </row>
    <row r="5038" spans="9:13" s="31" customFormat="1" ht="11.25">
      <c r="I5038" s="32"/>
      <c r="J5038" s="32"/>
      <c r="K5038" s="33"/>
      <c r="L5038" s="32"/>
      <c r="M5038" s="32"/>
    </row>
    <row r="5039" spans="9:13" s="31" customFormat="1" ht="11.25">
      <c r="I5039" s="32"/>
      <c r="J5039" s="32"/>
      <c r="K5039" s="33"/>
      <c r="L5039" s="32"/>
      <c r="M5039" s="32"/>
    </row>
    <row r="5040" spans="9:13" s="31" customFormat="1" ht="11.25">
      <c r="I5040" s="32"/>
      <c r="J5040" s="32"/>
      <c r="K5040" s="33"/>
      <c r="L5040" s="32"/>
      <c r="M5040" s="32"/>
    </row>
    <row r="5041" spans="9:13" s="31" customFormat="1" ht="11.25">
      <c r="I5041" s="32"/>
      <c r="J5041" s="32"/>
      <c r="K5041" s="33"/>
      <c r="L5041" s="32"/>
      <c r="M5041" s="32"/>
    </row>
    <row r="5042" spans="9:13" s="31" customFormat="1" ht="11.25">
      <c r="I5042" s="32"/>
      <c r="J5042" s="32"/>
      <c r="K5042" s="33"/>
      <c r="L5042" s="32"/>
      <c r="M5042" s="32"/>
    </row>
    <row r="5043" spans="9:13" s="31" customFormat="1" ht="11.25">
      <c r="I5043" s="32"/>
      <c r="J5043" s="32"/>
      <c r="K5043" s="33"/>
      <c r="L5043" s="32"/>
      <c r="M5043" s="32"/>
    </row>
    <row r="5044" spans="9:13" s="31" customFormat="1" ht="11.25">
      <c r="I5044" s="32"/>
      <c r="J5044" s="32"/>
      <c r="K5044" s="33"/>
      <c r="L5044" s="32"/>
      <c r="M5044" s="32"/>
    </row>
    <row r="5045" spans="9:13" s="31" customFormat="1" ht="11.25">
      <c r="I5045" s="32"/>
      <c r="J5045" s="32"/>
      <c r="K5045" s="33"/>
      <c r="L5045" s="32"/>
      <c r="M5045" s="32"/>
    </row>
    <row r="5046" spans="9:13" s="31" customFormat="1" ht="11.25">
      <c r="I5046" s="32"/>
      <c r="J5046" s="32"/>
      <c r="K5046" s="33"/>
      <c r="L5046" s="32"/>
      <c r="M5046" s="32"/>
    </row>
    <row r="5047" spans="9:13" s="31" customFormat="1" ht="11.25">
      <c r="I5047" s="32"/>
      <c r="J5047" s="32"/>
      <c r="K5047" s="33"/>
      <c r="L5047" s="32"/>
      <c r="M5047" s="32"/>
    </row>
    <row r="5048" spans="9:13" s="31" customFormat="1" ht="11.25">
      <c r="I5048" s="32"/>
      <c r="J5048" s="32"/>
      <c r="K5048" s="33"/>
      <c r="L5048" s="32"/>
      <c r="M5048" s="32"/>
    </row>
    <row r="5049" spans="9:13" s="31" customFormat="1" ht="11.25">
      <c r="I5049" s="32"/>
      <c r="J5049" s="32"/>
      <c r="K5049" s="33"/>
      <c r="L5049" s="32"/>
      <c r="M5049" s="32"/>
    </row>
    <row r="5050" spans="9:13" s="31" customFormat="1" ht="11.25">
      <c r="I5050" s="32"/>
      <c r="J5050" s="32"/>
      <c r="K5050" s="33"/>
      <c r="L5050" s="32"/>
      <c r="M5050" s="32"/>
    </row>
    <row r="5051" spans="9:13" s="31" customFormat="1" ht="11.25">
      <c r="I5051" s="32"/>
      <c r="J5051" s="32"/>
      <c r="K5051" s="33"/>
      <c r="L5051" s="32"/>
      <c r="M5051" s="32"/>
    </row>
    <row r="5052" spans="9:13" s="31" customFormat="1" ht="11.25">
      <c r="I5052" s="32"/>
      <c r="J5052" s="32"/>
      <c r="K5052" s="33"/>
      <c r="L5052" s="32"/>
      <c r="M5052" s="32"/>
    </row>
    <row r="5053" spans="9:13" s="31" customFormat="1" ht="11.25">
      <c r="I5053" s="32"/>
      <c r="J5053" s="32"/>
      <c r="K5053" s="33"/>
      <c r="L5053" s="32"/>
      <c r="M5053" s="32"/>
    </row>
    <row r="5054" spans="9:13" s="31" customFormat="1" ht="11.25">
      <c r="I5054" s="32"/>
      <c r="J5054" s="32"/>
      <c r="K5054" s="33"/>
      <c r="L5054" s="32"/>
      <c r="M5054" s="32"/>
    </row>
    <row r="5055" spans="9:13" s="31" customFormat="1" ht="11.25">
      <c r="I5055" s="32"/>
      <c r="J5055" s="32"/>
      <c r="K5055" s="33"/>
      <c r="L5055" s="32"/>
      <c r="M5055" s="32"/>
    </row>
    <row r="5056" spans="9:13" s="31" customFormat="1" ht="11.25">
      <c r="I5056" s="32"/>
      <c r="J5056" s="32"/>
      <c r="K5056" s="33"/>
      <c r="L5056" s="32"/>
      <c r="M5056" s="32"/>
    </row>
    <row r="5057" spans="9:13" s="31" customFormat="1" ht="11.25">
      <c r="I5057" s="32"/>
      <c r="J5057" s="32"/>
      <c r="K5057" s="33"/>
      <c r="L5057" s="32"/>
      <c r="M5057" s="32"/>
    </row>
    <row r="5058" spans="9:13" s="31" customFormat="1" ht="11.25">
      <c r="I5058" s="32"/>
      <c r="J5058" s="32"/>
      <c r="K5058" s="33"/>
      <c r="L5058" s="32"/>
      <c r="M5058" s="32"/>
    </row>
    <row r="5059" spans="9:13" s="31" customFormat="1" ht="11.25">
      <c r="I5059" s="32"/>
      <c r="J5059" s="32"/>
      <c r="K5059" s="33"/>
      <c r="L5059" s="32"/>
      <c r="M5059" s="32"/>
    </row>
    <row r="5060" spans="9:13" s="31" customFormat="1" ht="11.25">
      <c r="I5060" s="32"/>
      <c r="J5060" s="32"/>
      <c r="K5060" s="33"/>
      <c r="L5060" s="32"/>
      <c r="M5060" s="32"/>
    </row>
    <row r="5061" spans="9:13" s="31" customFormat="1" ht="11.25">
      <c r="I5061" s="32"/>
      <c r="J5061" s="32"/>
      <c r="K5061" s="33"/>
      <c r="L5061" s="32"/>
      <c r="M5061" s="32"/>
    </row>
    <row r="5062" spans="9:13" s="31" customFormat="1" ht="11.25">
      <c r="I5062" s="32"/>
      <c r="J5062" s="32"/>
      <c r="K5062" s="33"/>
      <c r="L5062" s="32"/>
      <c r="M5062" s="32"/>
    </row>
    <row r="5063" spans="9:13" s="31" customFormat="1" ht="11.25">
      <c r="I5063" s="32"/>
      <c r="J5063" s="32"/>
      <c r="K5063" s="33"/>
      <c r="L5063" s="32"/>
      <c r="M5063" s="32"/>
    </row>
    <row r="5064" spans="9:13" s="31" customFormat="1" ht="11.25">
      <c r="I5064" s="32"/>
      <c r="J5064" s="32"/>
      <c r="K5064" s="33"/>
      <c r="L5064" s="32"/>
      <c r="M5064" s="32"/>
    </row>
    <row r="5065" spans="9:13" s="31" customFormat="1" ht="11.25">
      <c r="I5065" s="32"/>
      <c r="J5065" s="32"/>
      <c r="K5065" s="33"/>
      <c r="L5065" s="32"/>
      <c r="M5065" s="32"/>
    </row>
    <row r="5066" spans="9:13" s="31" customFormat="1" ht="11.25">
      <c r="I5066" s="32"/>
      <c r="J5066" s="32"/>
      <c r="K5066" s="33"/>
      <c r="L5066" s="32"/>
      <c r="M5066" s="32"/>
    </row>
    <row r="5067" spans="9:13" s="31" customFormat="1" ht="11.25">
      <c r="I5067" s="32"/>
      <c r="J5067" s="32"/>
      <c r="K5067" s="33"/>
      <c r="L5067" s="32"/>
      <c r="M5067" s="32"/>
    </row>
    <row r="5068" spans="9:13" s="31" customFormat="1" ht="11.25">
      <c r="I5068" s="32"/>
      <c r="J5068" s="32"/>
      <c r="K5068" s="33"/>
      <c r="L5068" s="32"/>
      <c r="M5068" s="32"/>
    </row>
    <row r="5069" spans="9:13" s="31" customFormat="1" ht="11.25">
      <c r="I5069" s="32"/>
      <c r="J5069" s="32"/>
      <c r="K5069" s="33"/>
      <c r="L5069" s="32"/>
      <c r="M5069" s="32"/>
    </row>
    <row r="5070" spans="9:13" s="31" customFormat="1" ht="11.25">
      <c r="I5070" s="32"/>
      <c r="J5070" s="32"/>
      <c r="K5070" s="33"/>
      <c r="L5070" s="32"/>
      <c r="M5070" s="32"/>
    </row>
    <row r="5071" spans="9:13" s="31" customFormat="1" ht="11.25">
      <c r="I5071" s="32"/>
      <c r="J5071" s="32"/>
      <c r="K5071" s="33"/>
      <c r="L5071" s="32"/>
      <c r="M5071" s="32"/>
    </row>
    <row r="5072" spans="9:13" s="31" customFormat="1" ht="11.25">
      <c r="I5072" s="32"/>
      <c r="J5072" s="32"/>
      <c r="K5072" s="33"/>
      <c r="L5072" s="32"/>
      <c r="M5072" s="32"/>
    </row>
    <row r="5073" spans="9:13" s="31" customFormat="1" ht="11.25">
      <c r="I5073" s="32"/>
      <c r="J5073" s="32"/>
      <c r="K5073" s="33"/>
      <c r="L5073" s="32"/>
      <c r="M5073" s="32"/>
    </row>
    <row r="5074" spans="9:13" s="31" customFormat="1" ht="11.25">
      <c r="I5074" s="32"/>
      <c r="J5074" s="32"/>
      <c r="K5074" s="33"/>
      <c r="L5074" s="32"/>
      <c r="M5074" s="32"/>
    </row>
    <row r="5075" spans="9:13" s="31" customFormat="1" ht="11.25">
      <c r="I5075" s="32"/>
      <c r="J5075" s="32"/>
      <c r="K5075" s="33"/>
      <c r="L5075" s="32"/>
      <c r="M5075" s="32"/>
    </row>
    <row r="5076" spans="9:13" s="31" customFormat="1" ht="11.25">
      <c r="I5076" s="32"/>
      <c r="J5076" s="32"/>
      <c r="K5076" s="33"/>
      <c r="L5076" s="32"/>
      <c r="M5076" s="32"/>
    </row>
    <row r="5077" spans="9:13" s="31" customFormat="1" ht="11.25">
      <c r="I5077" s="32"/>
      <c r="J5077" s="32"/>
      <c r="K5077" s="33"/>
      <c r="L5077" s="32"/>
      <c r="M5077" s="32"/>
    </row>
    <row r="5078" spans="9:13" s="31" customFormat="1" ht="11.25">
      <c r="I5078" s="32"/>
      <c r="J5078" s="32"/>
      <c r="K5078" s="33"/>
      <c r="L5078" s="32"/>
      <c r="M5078" s="32"/>
    </row>
    <row r="5079" spans="9:13" s="31" customFormat="1" ht="11.25">
      <c r="I5079" s="32"/>
      <c r="J5079" s="32"/>
      <c r="K5079" s="33"/>
      <c r="L5079" s="32"/>
      <c r="M5079" s="32"/>
    </row>
    <row r="5080" spans="9:13" s="31" customFormat="1" ht="11.25">
      <c r="I5080" s="32"/>
      <c r="J5080" s="32"/>
      <c r="K5080" s="33"/>
      <c r="L5080" s="32"/>
      <c r="M5080" s="32"/>
    </row>
    <row r="5081" spans="9:13" s="31" customFormat="1" ht="11.25">
      <c r="I5081" s="32"/>
      <c r="J5081" s="32"/>
      <c r="K5081" s="33"/>
      <c r="L5081" s="32"/>
      <c r="M5081" s="32"/>
    </row>
    <row r="5082" spans="9:13" s="31" customFormat="1" ht="11.25">
      <c r="I5082" s="32"/>
      <c r="J5082" s="32"/>
      <c r="K5082" s="33"/>
      <c r="L5082" s="32"/>
      <c r="M5082" s="32"/>
    </row>
    <row r="5083" spans="9:13" s="31" customFormat="1" ht="11.25">
      <c r="I5083" s="32"/>
      <c r="J5083" s="32"/>
      <c r="K5083" s="33"/>
      <c r="L5083" s="32"/>
      <c r="M5083" s="32"/>
    </row>
    <row r="5084" spans="9:13" s="31" customFormat="1" ht="11.25">
      <c r="I5084" s="32"/>
      <c r="J5084" s="32"/>
      <c r="K5084" s="33"/>
      <c r="L5084" s="32"/>
      <c r="M5084" s="32"/>
    </row>
    <row r="5085" spans="9:13" s="31" customFormat="1" ht="11.25">
      <c r="I5085" s="32"/>
      <c r="J5085" s="32"/>
      <c r="K5085" s="33"/>
      <c r="L5085" s="32"/>
      <c r="M5085" s="32"/>
    </row>
    <row r="5086" spans="9:13" s="31" customFormat="1" ht="11.25">
      <c r="I5086" s="32"/>
      <c r="J5086" s="32"/>
      <c r="K5086" s="33"/>
      <c r="L5086" s="32"/>
      <c r="M5086" s="32"/>
    </row>
    <row r="5087" spans="9:13" s="31" customFormat="1" ht="11.25">
      <c r="I5087" s="32"/>
      <c r="J5087" s="32"/>
      <c r="K5087" s="33"/>
      <c r="L5087" s="32"/>
      <c r="M5087" s="32"/>
    </row>
    <row r="5088" spans="9:13" s="31" customFormat="1" ht="11.25">
      <c r="I5088" s="32"/>
      <c r="J5088" s="32"/>
      <c r="K5088" s="33"/>
      <c r="L5088" s="32"/>
      <c r="M5088" s="32"/>
    </row>
    <row r="5089" spans="9:13" s="31" customFormat="1" ht="11.25">
      <c r="I5089" s="32"/>
      <c r="J5089" s="32"/>
      <c r="K5089" s="33"/>
      <c r="L5089" s="32"/>
      <c r="M5089" s="32"/>
    </row>
    <row r="5090" spans="9:13" s="31" customFormat="1" ht="11.25">
      <c r="I5090" s="32"/>
      <c r="J5090" s="32"/>
      <c r="K5090" s="33"/>
      <c r="L5090" s="32"/>
      <c r="M5090" s="32"/>
    </row>
    <row r="5091" spans="9:13" s="31" customFormat="1" ht="11.25">
      <c r="I5091" s="32"/>
      <c r="J5091" s="32"/>
      <c r="K5091" s="33"/>
      <c r="L5091" s="32"/>
      <c r="M5091" s="32"/>
    </row>
    <row r="5092" spans="9:13" s="31" customFormat="1" ht="11.25">
      <c r="I5092" s="32"/>
      <c r="J5092" s="32"/>
      <c r="K5092" s="33"/>
      <c r="L5092" s="32"/>
      <c r="M5092" s="32"/>
    </row>
    <row r="5093" spans="9:13" s="31" customFormat="1" ht="11.25">
      <c r="I5093" s="32"/>
      <c r="J5093" s="32"/>
      <c r="K5093" s="33"/>
      <c r="L5093" s="32"/>
      <c r="M5093" s="32"/>
    </row>
    <row r="5094" spans="9:13" s="31" customFormat="1" ht="11.25">
      <c r="I5094" s="32"/>
      <c r="J5094" s="32"/>
      <c r="K5094" s="33"/>
      <c r="L5094" s="32"/>
      <c r="M5094" s="32"/>
    </row>
    <row r="5095" spans="9:13" s="31" customFormat="1" ht="11.25">
      <c r="I5095" s="32"/>
      <c r="J5095" s="32"/>
      <c r="K5095" s="33"/>
      <c r="L5095" s="32"/>
      <c r="M5095" s="32"/>
    </row>
    <row r="5096" spans="9:13" s="31" customFormat="1" ht="11.25">
      <c r="I5096" s="32"/>
      <c r="J5096" s="32"/>
      <c r="K5096" s="33"/>
      <c r="L5096" s="32"/>
      <c r="M5096" s="32"/>
    </row>
    <row r="5097" spans="9:13" s="31" customFormat="1" ht="11.25">
      <c r="I5097" s="32"/>
      <c r="J5097" s="32"/>
      <c r="K5097" s="33"/>
      <c r="L5097" s="32"/>
      <c r="M5097" s="32"/>
    </row>
    <row r="5098" spans="9:13" s="31" customFormat="1" ht="11.25">
      <c r="I5098" s="32"/>
      <c r="J5098" s="32"/>
      <c r="K5098" s="33"/>
      <c r="L5098" s="32"/>
      <c r="M5098" s="32"/>
    </row>
    <row r="5099" spans="9:13" s="31" customFormat="1" ht="11.25">
      <c r="I5099" s="32"/>
      <c r="J5099" s="32"/>
      <c r="K5099" s="33"/>
      <c r="L5099" s="32"/>
      <c r="M5099" s="32"/>
    </row>
    <row r="5100" spans="9:13" s="31" customFormat="1" ht="11.25">
      <c r="I5100" s="32"/>
      <c r="J5100" s="32"/>
      <c r="K5100" s="33"/>
      <c r="L5100" s="32"/>
      <c r="M5100" s="32"/>
    </row>
    <row r="5101" spans="9:13" s="31" customFormat="1" ht="11.25">
      <c r="I5101" s="32"/>
      <c r="J5101" s="32"/>
      <c r="K5101" s="33"/>
      <c r="L5101" s="32"/>
      <c r="M5101" s="32"/>
    </row>
    <row r="5102" spans="9:13" s="31" customFormat="1" ht="11.25">
      <c r="I5102" s="32"/>
      <c r="J5102" s="32"/>
      <c r="K5102" s="33"/>
      <c r="L5102" s="32"/>
      <c r="M5102" s="32"/>
    </row>
    <row r="5103" spans="9:13" s="31" customFormat="1" ht="11.25">
      <c r="I5103" s="32"/>
      <c r="J5103" s="32"/>
      <c r="K5103" s="33"/>
      <c r="L5103" s="32"/>
      <c r="M5103" s="32"/>
    </row>
    <row r="5104" spans="9:13" s="31" customFormat="1" ht="11.25">
      <c r="I5104" s="32"/>
      <c r="J5104" s="32"/>
      <c r="K5104" s="33"/>
      <c r="L5104" s="32"/>
      <c r="M5104" s="32"/>
    </row>
    <row r="5105" spans="9:13" s="31" customFormat="1" ht="11.25">
      <c r="I5105" s="32"/>
      <c r="J5105" s="32"/>
      <c r="K5105" s="33"/>
      <c r="L5105" s="32"/>
      <c r="M5105" s="32"/>
    </row>
    <row r="5106" spans="9:13" s="31" customFormat="1" ht="11.25">
      <c r="I5106" s="32"/>
      <c r="J5106" s="32"/>
      <c r="K5106" s="33"/>
      <c r="L5106" s="32"/>
      <c r="M5106" s="32"/>
    </row>
    <row r="5107" spans="9:13" s="31" customFormat="1" ht="11.25">
      <c r="I5107" s="32"/>
      <c r="J5107" s="32"/>
      <c r="K5107" s="33"/>
      <c r="L5107" s="32"/>
      <c r="M5107" s="32"/>
    </row>
    <row r="5108" spans="9:13" s="31" customFormat="1" ht="11.25">
      <c r="I5108" s="32"/>
      <c r="J5108" s="32"/>
      <c r="K5108" s="33"/>
      <c r="L5108" s="32"/>
      <c r="M5108" s="32"/>
    </row>
    <row r="5109" spans="9:13" s="31" customFormat="1" ht="11.25">
      <c r="I5109" s="32"/>
      <c r="J5109" s="32"/>
      <c r="K5109" s="33"/>
      <c r="L5109" s="32"/>
      <c r="M5109" s="32"/>
    </row>
    <row r="5110" spans="9:13" s="31" customFormat="1" ht="11.25">
      <c r="I5110" s="32"/>
      <c r="J5110" s="32"/>
      <c r="K5110" s="33"/>
      <c r="L5110" s="32"/>
      <c r="M5110" s="32"/>
    </row>
    <row r="5111" spans="9:13" s="31" customFormat="1" ht="11.25">
      <c r="I5111" s="32"/>
      <c r="J5111" s="32"/>
      <c r="K5111" s="33"/>
      <c r="L5111" s="32"/>
      <c r="M5111" s="32"/>
    </row>
    <row r="5112" spans="9:13" s="31" customFormat="1" ht="11.25">
      <c r="I5112" s="32"/>
      <c r="J5112" s="32"/>
      <c r="K5112" s="33"/>
      <c r="L5112" s="32"/>
      <c r="M5112" s="32"/>
    </row>
    <row r="5113" spans="9:13" s="31" customFormat="1" ht="11.25">
      <c r="I5113" s="32"/>
      <c r="J5113" s="32"/>
      <c r="K5113" s="33"/>
      <c r="L5113" s="32"/>
      <c r="M5113" s="32"/>
    </row>
    <row r="5114" spans="9:13" s="31" customFormat="1" ht="11.25">
      <c r="I5114" s="32"/>
      <c r="J5114" s="32"/>
      <c r="K5114" s="33"/>
      <c r="L5114" s="32"/>
      <c r="M5114" s="32"/>
    </row>
    <row r="5115" spans="9:13" s="31" customFormat="1" ht="11.25">
      <c r="I5115" s="32"/>
      <c r="J5115" s="32"/>
      <c r="K5115" s="33"/>
      <c r="L5115" s="32"/>
      <c r="M5115" s="32"/>
    </row>
    <row r="5116" spans="9:13" s="31" customFormat="1" ht="11.25">
      <c r="I5116" s="32"/>
      <c r="J5116" s="32"/>
      <c r="K5116" s="33"/>
      <c r="L5116" s="32"/>
      <c r="M5116" s="32"/>
    </row>
    <row r="5117" spans="9:13" s="31" customFormat="1" ht="11.25">
      <c r="I5117" s="32"/>
      <c r="J5117" s="32"/>
      <c r="K5117" s="33"/>
      <c r="L5117" s="32"/>
      <c r="M5117" s="32"/>
    </row>
    <row r="5118" spans="9:13" s="31" customFormat="1" ht="11.25">
      <c r="I5118" s="32"/>
      <c r="J5118" s="32"/>
      <c r="K5118" s="33"/>
      <c r="L5118" s="32"/>
      <c r="M5118" s="32"/>
    </row>
    <row r="5119" spans="9:13" s="31" customFormat="1" ht="11.25">
      <c r="I5119" s="32"/>
      <c r="J5119" s="32"/>
      <c r="K5119" s="33"/>
      <c r="L5119" s="32"/>
      <c r="M5119" s="32"/>
    </row>
    <row r="5120" spans="9:13" s="31" customFormat="1" ht="11.25">
      <c r="I5120" s="32"/>
      <c r="J5120" s="32"/>
      <c r="K5120" s="33"/>
      <c r="L5120" s="32"/>
      <c r="M5120" s="32"/>
    </row>
    <row r="5121" spans="9:13" s="31" customFormat="1" ht="11.25">
      <c r="I5121" s="32"/>
      <c r="J5121" s="32"/>
      <c r="K5121" s="33"/>
      <c r="L5121" s="32"/>
      <c r="M5121" s="32"/>
    </row>
    <row r="5122" spans="9:13" s="31" customFormat="1" ht="11.25">
      <c r="I5122" s="32"/>
      <c r="J5122" s="32"/>
      <c r="K5122" s="33"/>
      <c r="L5122" s="32"/>
      <c r="M5122" s="32"/>
    </row>
    <row r="5123" spans="9:13" s="31" customFormat="1" ht="11.25">
      <c r="I5123" s="32"/>
      <c r="J5123" s="32"/>
      <c r="K5123" s="33"/>
      <c r="L5123" s="32"/>
      <c r="M5123" s="32"/>
    </row>
    <row r="5124" spans="9:13" s="31" customFormat="1" ht="11.25">
      <c r="I5124" s="32"/>
      <c r="J5124" s="32"/>
      <c r="K5124" s="33"/>
      <c r="L5124" s="32"/>
      <c r="M5124" s="32"/>
    </row>
    <row r="5125" spans="9:13" s="31" customFormat="1" ht="11.25">
      <c r="I5125" s="32"/>
      <c r="J5125" s="32"/>
      <c r="K5125" s="33"/>
      <c r="L5125" s="32"/>
      <c r="M5125" s="32"/>
    </row>
    <row r="5126" spans="9:13" s="31" customFormat="1" ht="11.25">
      <c r="I5126" s="32"/>
      <c r="J5126" s="32"/>
      <c r="K5126" s="33"/>
      <c r="L5126" s="32"/>
      <c r="M5126" s="32"/>
    </row>
    <row r="5127" spans="9:13" s="31" customFormat="1" ht="11.25">
      <c r="I5127" s="32"/>
      <c r="J5127" s="32"/>
      <c r="K5127" s="33"/>
      <c r="L5127" s="32"/>
      <c r="M5127" s="32"/>
    </row>
    <row r="5128" spans="9:13" s="31" customFormat="1" ht="11.25">
      <c r="I5128" s="32"/>
      <c r="J5128" s="32"/>
      <c r="K5128" s="33"/>
      <c r="L5128" s="32"/>
      <c r="M5128" s="32"/>
    </row>
    <row r="5129" spans="9:13" s="31" customFormat="1" ht="11.25">
      <c r="I5129" s="32"/>
      <c r="J5129" s="32"/>
      <c r="K5129" s="33"/>
      <c r="L5129" s="32"/>
      <c r="M5129" s="32"/>
    </row>
    <row r="5130" spans="9:13" s="31" customFormat="1" ht="11.25">
      <c r="I5130" s="32"/>
      <c r="J5130" s="32"/>
      <c r="K5130" s="33"/>
      <c r="L5130" s="32"/>
      <c r="M5130" s="32"/>
    </row>
    <row r="5131" spans="9:13" s="31" customFormat="1" ht="11.25">
      <c r="I5131" s="32"/>
      <c r="J5131" s="32"/>
      <c r="K5131" s="33"/>
      <c r="L5131" s="32"/>
      <c r="M5131" s="32"/>
    </row>
    <row r="5132" spans="9:13" s="31" customFormat="1" ht="11.25">
      <c r="I5132" s="32"/>
      <c r="J5132" s="32"/>
      <c r="K5132" s="33"/>
      <c r="L5132" s="32"/>
      <c r="M5132" s="32"/>
    </row>
    <row r="5133" spans="9:13" s="31" customFormat="1" ht="11.25">
      <c r="I5133" s="32"/>
      <c r="J5133" s="32"/>
      <c r="K5133" s="33"/>
      <c r="L5133" s="32"/>
      <c r="M5133" s="32"/>
    </row>
    <row r="5134" spans="9:13" s="31" customFormat="1" ht="11.25">
      <c r="I5134" s="32"/>
      <c r="J5134" s="32"/>
      <c r="K5134" s="33"/>
      <c r="L5134" s="32"/>
      <c r="M5134" s="32"/>
    </row>
    <row r="5135" spans="9:13" s="31" customFormat="1" ht="11.25">
      <c r="I5135" s="32"/>
      <c r="J5135" s="32"/>
      <c r="K5135" s="33"/>
      <c r="L5135" s="32"/>
      <c r="M5135" s="32"/>
    </row>
    <row r="5136" spans="9:13" s="31" customFormat="1" ht="11.25">
      <c r="I5136" s="32"/>
      <c r="J5136" s="32"/>
      <c r="K5136" s="33"/>
      <c r="L5136" s="32"/>
      <c r="M5136" s="32"/>
    </row>
    <row r="5137" spans="9:13" s="31" customFormat="1" ht="11.25">
      <c r="I5137" s="32"/>
      <c r="J5137" s="32"/>
      <c r="K5137" s="33"/>
      <c r="L5137" s="32"/>
      <c r="M5137" s="32"/>
    </row>
    <row r="5138" spans="9:13" s="31" customFormat="1" ht="11.25">
      <c r="I5138" s="32"/>
      <c r="J5138" s="32"/>
      <c r="K5138" s="33"/>
      <c r="L5138" s="32"/>
      <c r="M5138" s="32"/>
    </row>
    <row r="5139" spans="9:13" s="31" customFormat="1" ht="11.25">
      <c r="I5139" s="32"/>
      <c r="J5139" s="32"/>
      <c r="K5139" s="33"/>
      <c r="L5139" s="32"/>
      <c r="M5139" s="32"/>
    </row>
    <row r="5140" spans="9:13" s="31" customFormat="1" ht="11.25">
      <c r="I5140" s="32"/>
      <c r="J5140" s="32"/>
      <c r="K5140" s="33"/>
      <c r="L5140" s="32"/>
      <c r="M5140" s="32"/>
    </row>
    <row r="5141" spans="9:13" s="31" customFormat="1" ht="11.25">
      <c r="I5141" s="32"/>
      <c r="J5141" s="32"/>
      <c r="K5141" s="33"/>
      <c r="L5141" s="32"/>
      <c r="M5141" s="32"/>
    </row>
    <row r="5142" spans="9:13" s="31" customFormat="1" ht="11.25">
      <c r="I5142" s="32"/>
      <c r="J5142" s="32"/>
      <c r="K5142" s="33"/>
      <c r="L5142" s="32"/>
      <c r="M5142" s="32"/>
    </row>
    <row r="5143" spans="9:13" s="31" customFormat="1" ht="11.25">
      <c r="I5143" s="32"/>
      <c r="J5143" s="32"/>
      <c r="K5143" s="33"/>
      <c r="L5143" s="32"/>
      <c r="M5143" s="32"/>
    </row>
    <row r="5144" spans="9:13" s="31" customFormat="1" ht="11.25">
      <c r="I5144" s="32"/>
      <c r="J5144" s="32"/>
      <c r="K5144" s="33"/>
      <c r="L5144" s="32"/>
      <c r="M5144" s="32"/>
    </row>
    <row r="5145" spans="9:13" s="31" customFormat="1" ht="11.25">
      <c r="I5145" s="32"/>
      <c r="J5145" s="32"/>
      <c r="K5145" s="33"/>
      <c r="L5145" s="32"/>
      <c r="M5145" s="32"/>
    </row>
    <row r="5146" spans="9:13" s="31" customFormat="1" ht="11.25">
      <c r="I5146" s="32"/>
      <c r="J5146" s="32"/>
      <c r="K5146" s="33"/>
      <c r="L5146" s="32"/>
      <c r="M5146" s="32"/>
    </row>
    <row r="5147" spans="9:13" s="31" customFormat="1" ht="11.25">
      <c r="I5147" s="32"/>
      <c r="J5147" s="32"/>
      <c r="K5147" s="33"/>
      <c r="L5147" s="32"/>
      <c r="M5147" s="32"/>
    </row>
    <row r="5148" spans="9:13" s="31" customFormat="1" ht="11.25">
      <c r="I5148" s="32"/>
      <c r="J5148" s="32"/>
      <c r="K5148" s="33"/>
      <c r="L5148" s="32"/>
      <c r="M5148" s="32"/>
    </row>
    <row r="5149" spans="9:13" s="31" customFormat="1" ht="11.25">
      <c r="I5149" s="32"/>
      <c r="J5149" s="32"/>
      <c r="K5149" s="33"/>
      <c r="L5149" s="32"/>
      <c r="M5149" s="32"/>
    </row>
    <row r="5150" spans="9:13" s="31" customFormat="1" ht="11.25">
      <c r="I5150" s="32"/>
      <c r="J5150" s="32"/>
      <c r="K5150" s="33"/>
      <c r="L5150" s="32"/>
      <c r="M5150" s="32"/>
    </row>
    <row r="5151" spans="9:13" s="31" customFormat="1" ht="11.25">
      <c r="I5151" s="32"/>
      <c r="J5151" s="32"/>
      <c r="K5151" s="33"/>
      <c r="L5151" s="32"/>
      <c r="M5151" s="32"/>
    </row>
    <row r="5152" spans="9:13" s="31" customFormat="1" ht="11.25">
      <c r="I5152" s="32"/>
      <c r="J5152" s="32"/>
      <c r="K5152" s="33"/>
      <c r="L5152" s="32"/>
      <c r="M5152" s="32"/>
    </row>
    <row r="5153" spans="9:13" s="31" customFormat="1" ht="11.25">
      <c r="I5153" s="32"/>
      <c r="J5153" s="32"/>
      <c r="K5153" s="33"/>
      <c r="L5153" s="32"/>
      <c r="M5153" s="32"/>
    </row>
    <row r="5154" spans="9:13" s="31" customFormat="1" ht="11.25">
      <c r="I5154" s="32"/>
      <c r="J5154" s="32"/>
      <c r="K5154" s="33"/>
      <c r="L5154" s="32"/>
      <c r="M5154" s="32"/>
    </row>
    <row r="5155" spans="9:13" s="31" customFormat="1" ht="11.25">
      <c r="I5155" s="32"/>
      <c r="J5155" s="32"/>
      <c r="K5155" s="33"/>
      <c r="L5155" s="32"/>
      <c r="M5155" s="32"/>
    </row>
    <row r="5156" spans="9:13" s="31" customFormat="1" ht="11.25">
      <c r="I5156" s="32"/>
      <c r="J5156" s="32"/>
      <c r="K5156" s="33"/>
      <c r="L5156" s="32"/>
      <c r="M5156" s="32"/>
    </row>
    <row r="5157" spans="9:13" s="31" customFormat="1" ht="11.25">
      <c r="I5157" s="32"/>
      <c r="J5157" s="32"/>
      <c r="K5157" s="33"/>
      <c r="L5157" s="32"/>
      <c r="M5157" s="32"/>
    </row>
    <row r="5158" spans="9:13" s="31" customFormat="1" ht="11.25">
      <c r="I5158" s="32"/>
      <c r="J5158" s="32"/>
      <c r="K5158" s="33"/>
      <c r="L5158" s="32"/>
      <c r="M5158" s="32"/>
    </row>
    <row r="5159" spans="9:13" s="31" customFormat="1" ht="11.25">
      <c r="I5159" s="32"/>
      <c r="J5159" s="32"/>
      <c r="K5159" s="33"/>
      <c r="L5159" s="32"/>
      <c r="M5159" s="32"/>
    </row>
    <row r="5160" spans="9:13" s="31" customFormat="1" ht="11.25">
      <c r="I5160" s="32"/>
      <c r="J5160" s="32"/>
      <c r="K5160" s="33"/>
      <c r="L5160" s="32"/>
      <c r="M5160" s="32"/>
    </row>
    <row r="5161" spans="9:13" s="31" customFormat="1" ht="11.25">
      <c r="I5161" s="32"/>
      <c r="J5161" s="32"/>
      <c r="K5161" s="33"/>
      <c r="L5161" s="32"/>
      <c r="M5161" s="32"/>
    </row>
    <row r="5162" spans="9:13" s="31" customFormat="1" ht="11.25">
      <c r="I5162" s="32"/>
      <c r="J5162" s="32"/>
      <c r="K5162" s="33"/>
      <c r="L5162" s="32"/>
      <c r="M5162" s="32"/>
    </row>
    <row r="5163" spans="9:13" s="31" customFormat="1" ht="11.25">
      <c r="I5163" s="32"/>
      <c r="J5163" s="32"/>
      <c r="K5163" s="33"/>
      <c r="L5163" s="32"/>
      <c r="M5163" s="32"/>
    </row>
    <row r="5164" spans="9:13" s="31" customFormat="1" ht="11.25">
      <c r="I5164" s="32"/>
      <c r="J5164" s="32"/>
      <c r="K5164" s="33"/>
      <c r="L5164" s="32"/>
      <c r="M5164" s="32"/>
    </row>
    <row r="5165" spans="9:13" s="31" customFormat="1" ht="11.25">
      <c r="I5165" s="32"/>
      <c r="J5165" s="32"/>
      <c r="K5165" s="33"/>
      <c r="L5165" s="32"/>
      <c r="M5165" s="32"/>
    </row>
    <row r="5166" spans="9:13" s="31" customFormat="1" ht="11.25">
      <c r="I5166" s="32"/>
      <c r="J5166" s="32"/>
      <c r="K5166" s="33"/>
      <c r="L5166" s="32"/>
      <c r="M5166" s="32"/>
    </row>
    <row r="5167" spans="9:13" s="31" customFormat="1" ht="11.25">
      <c r="I5167" s="32"/>
      <c r="J5167" s="32"/>
      <c r="K5167" s="33"/>
      <c r="L5167" s="32"/>
      <c r="M5167" s="32"/>
    </row>
    <row r="5168" spans="9:13" s="31" customFormat="1" ht="11.25">
      <c r="I5168" s="32"/>
      <c r="J5168" s="32"/>
      <c r="K5168" s="33"/>
      <c r="L5168" s="32"/>
      <c r="M5168" s="32"/>
    </row>
    <row r="5169" spans="9:13" s="31" customFormat="1" ht="11.25">
      <c r="I5169" s="32"/>
      <c r="J5169" s="32"/>
      <c r="K5169" s="33"/>
      <c r="L5169" s="32"/>
      <c r="M5169" s="32"/>
    </row>
    <row r="5170" spans="9:13" s="31" customFormat="1" ht="11.25">
      <c r="I5170" s="32"/>
      <c r="J5170" s="32"/>
      <c r="K5170" s="33"/>
      <c r="L5170" s="32"/>
      <c r="M5170" s="32"/>
    </row>
    <row r="5171" spans="9:13" s="31" customFormat="1" ht="11.25">
      <c r="I5171" s="32"/>
      <c r="J5171" s="32"/>
      <c r="K5171" s="33"/>
      <c r="L5171" s="32"/>
      <c r="M5171" s="32"/>
    </row>
    <row r="5172" spans="9:13" s="31" customFormat="1" ht="11.25">
      <c r="I5172" s="32"/>
      <c r="J5172" s="32"/>
      <c r="K5172" s="33"/>
      <c r="L5172" s="32"/>
      <c r="M5172" s="32"/>
    </row>
    <row r="5173" spans="9:13" s="31" customFormat="1" ht="11.25">
      <c r="I5173" s="32"/>
      <c r="J5173" s="32"/>
      <c r="K5173" s="33"/>
      <c r="L5173" s="32"/>
      <c r="M5173" s="32"/>
    </row>
    <row r="5174" spans="9:13" s="31" customFormat="1" ht="11.25">
      <c r="I5174" s="32"/>
      <c r="J5174" s="32"/>
      <c r="K5174" s="33"/>
      <c r="L5174" s="32"/>
      <c r="M5174" s="32"/>
    </row>
    <row r="5175" spans="9:13" s="31" customFormat="1" ht="11.25">
      <c r="I5175" s="32"/>
      <c r="J5175" s="32"/>
      <c r="K5175" s="33"/>
      <c r="L5175" s="32"/>
      <c r="M5175" s="32"/>
    </row>
    <row r="5176" spans="9:13" s="31" customFormat="1" ht="11.25">
      <c r="I5176" s="32"/>
      <c r="J5176" s="32"/>
      <c r="K5176" s="33"/>
      <c r="L5176" s="32"/>
      <c r="M5176" s="32"/>
    </row>
    <row r="5177" spans="9:13" s="31" customFormat="1" ht="11.25">
      <c r="I5177" s="32"/>
      <c r="J5177" s="32"/>
      <c r="K5177" s="33"/>
      <c r="L5177" s="32"/>
      <c r="M5177" s="32"/>
    </row>
    <row r="5178" spans="9:13" s="31" customFormat="1" ht="11.25">
      <c r="I5178" s="32"/>
      <c r="J5178" s="32"/>
      <c r="K5178" s="33"/>
      <c r="L5178" s="32"/>
      <c r="M5178" s="32"/>
    </row>
    <row r="5179" spans="9:13" s="31" customFormat="1" ht="11.25">
      <c r="I5179" s="32"/>
      <c r="J5179" s="32"/>
      <c r="K5179" s="33"/>
      <c r="L5179" s="32"/>
      <c r="M5179" s="32"/>
    </row>
    <row r="5180" spans="9:13" s="31" customFormat="1" ht="11.25">
      <c r="I5180" s="32"/>
      <c r="J5180" s="32"/>
      <c r="K5180" s="33"/>
      <c r="L5180" s="32"/>
      <c r="M5180" s="32"/>
    </row>
    <row r="5181" spans="9:13" s="31" customFormat="1" ht="11.25">
      <c r="I5181" s="32"/>
      <c r="J5181" s="32"/>
      <c r="K5181" s="33"/>
      <c r="L5181" s="32"/>
      <c r="M5181" s="32"/>
    </row>
    <row r="5182" spans="9:13" s="31" customFormat="1" ht="11.25">
      <c r="I5182" s="32"/>
      <c r="J5182" s="32"/>
      <c r="K5182" s="33"/>
      <c r="L5182" s="32"/>
      <c r="M5182" s="32"/>
    </row>
    <row r="5183" spans="9:13" s="31" customFormat="1" ht="11.25">
      <c r="I5183" s="32"/>
      <c r="J5183" s="32"/>
      <c r="K5183" s="33"/>
      <c r="L5183" s="32"/>
      <c r="M5183" s="32"/>
    </row>
    <row r="5184" spans="9:13" s="31" customFormat="1" ht="11.25">
      <c r="I5184" s="32"/>
      <c r="J5184" s="32"/>
      <c r="K5184" s="33"/>
      <c r="L5184" s="32"/>
      <c r="M5184" s="32"/>
    </row>
    <row r="5185" spans="9:13" s="31" customFormat="1" ht="11.25">
      <c r="I5185" s="32"/>
      <c r="J5185" s="32"/>
      <c r="K5185" s="33"/>
      <c r="L5185" s="32"/>
      <c r="M5185" s="32"/>
    </row>
    <row r="5186" spans="9:13" s="31" customFormat="1" ht="11.25">
      <c r="I5186" s="32"/>
      <c r="J5186" s="32"/>
      <c r="K5186" s="33"/>
      <c r="L5186" s="32"/>
      <c r="M5186" s="32"/>
    </row>
    <row r="5187" spans="9:13" s="31" customFormat="1" ht="11.25">
      <c r="I5187" s="32"/>
      <c r="J5187" s="32"/>
      <c r="K5187" s="33"/>
      <c r="L5187" s="32"/>
      <c r="M5187" s="32"/>
    </row>
    <row r="5188" spans="9:13" s="31" customFormat="1" ht="11.25">
      <c r="I5188" s="32"/>
      <c r="J5188" s="32"/>
      <c r="K5188" s="33"/>
      <c r="L5188" s="32"/>
      <c r="M5188" s="32"/>
    </row>
    <row r="5189" spans="9:13" s="31" customFormat="1" ht="11.25">
      <c r="I5189" s="32"/>
      <c r="J5189" s="32"/>
      <c r="K5189" s="33"/>
      <c r="L5189" s="32"/>
      <c r="M5189" s="32"/>
    </row>
    <row r="5190" spans="9:13" s="31" customFormat="1" ht="11.25">
      <c r="I5190" s="32"/>
      <c r="J5190" s="32"/>
      <c r="K5190" s="33"/>
      <c r="L5190" s="32"/>
      <c r="M5190" s="32"/>
    </row>
    <row r="5191" spans="9:13" s="31" customFormat="1" ht="11.25">
      <c r="I5191" s="32"/>
      <c r="J5191" s="32"/>
      <c r="K5191" s="33"/>
      <c r="L5191" s="32"/>
      <c r="M5191" s="32"/>
    </row>
    <row r="5192" spans="9:13" s="31" customFormat="1" ht="11.25">
      <c r="I5192" s="32"/>
      <c r="J5192" s="32"/>
      <c r="K5192" s="33"/>
      <c r="L5192" s="32"/>
      <c r="M5192" s="32"/>
    </row>
    <row r="5193" spans="9:13" s="31" customFormat="1" ht="11.25">
      <c r="I5193" s="32"/>
      <c r="J5193" s="32"/>
      <c r="K5193" s="33"/>
      <c r="L5193" s="32"/>
      <c r="M5193" s="32"/>
    </row>
    <row r="5194" spans="9:13" s="31" customFormat="1" ht="11.25">
      <c r="I5194" s="32"/>
      <c r="J5194" s="32"/>
      <c r="K5194" s="33"/>
      <c r="L5194" s="32"/>
      <c r="M5194" s="32"/>
    </row>
    <row r="5195" spans="9:13" s="31" customFormat="1" ht="11.25">
      <c r="I5195" s="32"/>
      <c r="J5195" s="32"/>
      <c r="K5195" s="33"/>
      <c r="L5195" s="32"/>
      <c r="M5195" s="32"/>
    </row>
    <row r="5196" spans="9:13" s="31" customFormat="1" ht="11.25">
      <c r="I5196" s="32"/>
      <c r="J5196" s="32"/>
      <c r="K5196" s="33"/>
      <c r="L5196" s="32"/>
      <c r="M5196" s="32"/>
    </row>
    <row r="5197" spans="9:13" s="31" customFormat="1" ht="11.25">
      <c r="I5197" s="32"/>
      <c r="J5197" s="32"/>
      <c r="K5197" s="33"/>
      <c r="L5197" s="32"/>
      <c r="M5197" s="32"/>
    </row>
    <row r="5198" spans="9:13" s="31" customFormat="1" ht="11.25">
      <c r="I5198" s="32"/>
      <c r="J5198" s="32"/>
      <c r="K5198" s="33"/>
      <c r="L5198" s="32"/>
      <c r="M5198" s="32"/>
    </row>
    <row r="5199" spans="9:13" s="31" customFormat="1" ht="11.25">
      <c r="I5199" s="32"/>
      <c r="J5199" s="32"/>
      <c r="K5199" s="33"/>
      <c r="L5199" s="32"/>
      <c r="M5199" s="32"/>
    </row>
    <row r="5200" spans="9:13" s="31" customFormat="1" ht="11.25">
      <c r="I5200" s="32"/>
      <c r="J5200" s="32"/>
      <c r="K5200" s="33"/>
      <c r="L5200" s="32"/>
      <c r="M5200" s="32"/>
    </row>
    <row r="5201" spans="9:13" s="31" customFormat="1" ht="11.25">
      <c r="I5201" s="32"/>
      <c r="J5201" s="32"/>
      <c r="K5201" s="33"/>
      <c r="L5201" s="32"/>
      <c r="M5201" s="32"/>
    </row>
    <row r="5202" spans="9:13" s="31" customFormat="1" ht="11.25">
      <c r="I5202" s="32"/>
      <c r="J5202" s="32"/>
      <c r="K5202" s="33"/>
      <c r="L5202" s="32"/>
      <c r="M5202" s="32"/>
    </row>
    <row r="5203" spans="9:13" s="31" customFormat="1" ht="11.25">
      <c r="I5203" s="32"/>
      <c r="J5203" s="32"/>
      <c r="K5203" s="33"/>
      <c r="L5203" s="32"/>
      <c r="M5203" s="32"/>
    </row>
    <row r="5204" spans="9:13" s="31" customFormat="1" ht="11.25">
      <c r="I5204" s="32"/>
      <c r="J5204" s="32"/>
      <c r="K5204" s="33"/>
      <c r="L5204" s="32"/>
      <c r="M5204" s="32"/>
    </row>
    <row r="5205" spans="9:13" s="31" customFormat="1" ht="11.25">
      <c r="I5205" s="32"/>
      <c r="J5205" s="32"/>
      <c r="K5205" s="33"/>
      <c r="L5205" s="32"/>
      <c r="M5205" s="32"/>
    </row>
    <row r="5206" spans="9:13" s="31" customFormat="1" ht="11.25">
      <c r="I5206" s="32"/>
      <c r="J5206" s="32"/>
      <c r="K5206" s="33"/>
      <c r="L5206" s="32"/>
      <c r="M5206" s="32"/>
    </row>
    <row r="5207" spans="9:13" s="31" customFormat="1" ht="11.25">
      <c r="I5207" s="32"/>
      <c r="J5207" s="32"/>
      <c r="K5207" s="33"/>
      <c r="L5207" s="32"/>
      <c r="M5207" s="32"/>
    </row>
    <row r="5208" spans="9:13" s="31" customFormat="1" ht="11.25">
      <c r="I5208" s="32"/>
      <c r="J5208" s="32"/>
      <c r="K5208" s="33"/>
      <c r="L5208" s="32"/>
      <c r="M5208" s="32"/>
    </row>
    <row r="5209" spans="9:13" s="31" customFormat="1" ht="11.25">
      <c r="I5209" s="32"/>
      <c r="J5209" s="32"/>
      <c r="K5209" s="33"/>
      <c r="L5209" s="32"/>
      <c r="M5209" s="32"/>
    </row>
    <row r="5210" spans="9:13" s="31" customFormat="1" ht="11.25">
      <c r="I5210" s="32"/>
      <c r="J5210" s="32"/>
      <c r="K5210" s="33"/>
      <c r="L5210" s="32"/>
      <c r="M5210" s="32"/>
    </row>
    <row r="5211" spans="9:13" s="31" customFormat="1" ht="11.25">
      <c r="I5211" s="32"/>
      <c r="J5211" s="32"/>
      <c r="K5211" s="33"/>
      <c r="L5211" s="32"/>
      <c r="M5211" s="32"/>
    </row>
    <row r="5212" spans="9:13" s="31" customFormat="1" ht="11.25">
      <c r="I5212" s="32"/>
      <c r="J5212" s="32"/>
      <c r="K5212" s="33"/>
      <c r="L5212" s="32"/>
      <c r="M5212" s="32"/>
    </row>
    <row r="5213" spans="9:13" s="31" customFormat="1" ht="11.25">
      <c r="I5213" s="32"/>
      <c r="J5213" s="32"/>
      <c r="K5213" s="33"/>
      <c r="L5213" s="32"/>
      <c r="M5213" s="32"/>
    </row>
    <row r="5214" spans="9:13" s="31" customFormat="1" ht="11.25">
      <c r="I5214" s="32"/>
      <c r="J5214" s="32"/>
      <c r="K5214" s="33"/>
      <c r="L5214" s="32"/>
      <c r="M5214" s="32"/>
    </row>
    <row r="5215" spans="9:13" s="31" customFormat="1" ht="11.25">
      <c r="I5215" s="32"/>
      <c r="J5215" s="32"/>
      <c r="K5215" s="33"/>
      <c r="L5215" s="32"/>
      <c r="M5215" s="32"/>
    </row>
    <row r="5216" spans="9:13" s="31" customFormat="1" ht="11.25">
      <c r="I5216" s="32"/>
      <c r="J5216" s="32"/>
      <c r="K5216" s="33"/>
      <c r="L5216" s="32"/>
      <c r="M5216" s="32"/>
    </row>
    <row r="5217" spans="9:13" s="31" customFormat="1" ht="11.25">
      <c r="I5217" s="32"/>
      <c r="J5217" s="32"/>
      <c r="K5217" s="33"/>
      <c r="L5217" s="32"/>
      <c r="M5217" s="32"/>
    </row>
    <row r="5218" spans="9:13" s="31" customFormat="1" ht="11.25">
      <c r="I5218" s="32"/>
      <c r="J5218" s="32"/>
      <c r="K5218" s="33"/>
      <c r="L5218" s="32"/>
      <c r="M5218" s="32"/>
    </row>
    <row r="5219" spans="9:13" s="31" customFormat="1" ht="11.25">
      <c r="I5219" s="32"/>
      <c r="J5219" s="32"/>
      <c r="K5219" s="33"/>
      <c r="L5219" s="32"/>
      <c r="M5219" s="32"/>
    </row>
    <row r="5220" spans="9:13" s="31" customFormat="1" ht="11.25">
      <c r="I5220" s="32"/>
      <c r="J5220" s="32"/>
      <c r="K5220" s="33"/>
      <c r="L5220" s="32"/>
      <c r="M5220" s="32"/>
    </row>
    <row r="5221" spans="9:13" s="31" customFormat="1" ht="11.25">
      <c r="I5221" s="32"/>
      <c r="J5221" s="32"/>
      <c r="K5221" s="33"/>
      <c r="L5221" s="32"/>
      <c r="M5221" s="32"/>
    </row>
    <row r="5222" spans="9:13" s="31" customFormat="1" ht="11.25">
      <c r="I5222" s="32"/>
      <c r="J5222" s="32"/>
      <c r="K5222" s="33"/>
      <c r="L5222" s="32"/>
      <c r="M5222" s="32"/>
    </row>
    <row r="5223" spans="9:13" s="31" customFormat="1" ht="11.25">
      <c r="I5223" s="32"/>
      <c r="J5223" s="32"/>
      <c r="K5223" s="33"/>
      <c r="L5223" s="32"/>
      <c r="M5223" s="32"/>
    </row>
    <row r="5224" spans="9:13" s="31" customFormat="1" ht="11.25">
      <c r="I5224" s="32"/>
      <c r="J5224" s="32"/>
      <c r="K5224" s="33"/>
      <c r="L5224" s="32"/>
      <c r="M5224" s="32"/>
    </row>
    <row r="5225" spans="9:13" s="31" customFormat="1" ht="11.25">
      <c r="I5225" s="32"/>
      <c r="J5225" s="32"/>
      <c r="K5225" s="33"/>
      <c r="L5225" s="32"/>
      <c r="M5225" s="32"/>
    </row>
    <row r="5226" spans="9:13" s="31" customFormat="1" ht="11.25">
      <c r="I5226" s="32"/>
      <c r="J5226" s="32"/>
      <c r="K5226" s="33"/>
      <c r="L5226" s="32"/>
      <c r="M5226" s="32"/>
    </row>
    <row r="5227" spans="9:13" s="31" customFormat="1" ht="11.25">
      <c r="I5227" s="32"/>
      <c r="J5227" s="32"/>
      <c r="K5227" s="33"/>
      <c r="L5227" s="32"/>
      <c r="M5227" s="32"/>
    </row>
    <row r="5228" spans="9:13" s="31" customFormat="1" ht="11.25">
      <c r="I5228" s="32"/>
      <c r="J5228" s="32"/>
      <c r="K5228" s="33"/>
      <c r="L5228" s="32"/>
      <c r="M5228" s="32"/>
    </row>
    <row r="5229" spans="9:13" s="31" customFormat="1" ht="11.25">
      <c r="I5229" s="32"/>
      <c r="J5229" s="32"/>
      <c r="K5229" s="33"/>
      <c r="L5229" s="32"/>
      <c r="M5229" s="32"/>
    </row>
    <row r="5230" spans="9:13" s="31" customFormat="1" ht="11.25">
      <c r="I5230" s="32"/>
      <c r="J5230" s="32"/>
      <c r="K5230" s="33"/>
      <c r="L5230" s="32"/>
      <c r="M5230" s="32"/>
    </row>
    <row r="5231" spans="9:13" s="31" customFormat="1" ht="11.25">
      <c r="I5231" s="32"/>
      <c r="J5231" s="32"/>
      <c r="K5231" s="33"/>
      <c r="L5231" s="32"/>
      <c r="M5231" s="32"/>
    </row>
    <row r="5232" spans="9:13" s="31" customFormat="1" ht="11.25">
      <c r="I5232" s="32"/>
      <c r="J5232" s="32"/>
      <c r="K5232" s="33"/>
      <c r="L5232" s="32"/>
      <c r="M5232" s="32"/>
    </row>
    <row r="5233" spans="9:13" s="31" customFormat="1" ht="11.25">
      <c r="I5233" s="32"/>
      <c r="J5233" s="32"/>
      <c r="K5233" s="33"/>
      <c r="L5233" s="32"/>
      <c r="M5233" s="32"/>
    </row>
    <row r="5234" spans="9:13" s="31" customFormat="1" ht="11.25">
      <c r="I5234" s="32"/>
      <c r="J5234" s="32"/>
      <c r="K5234" s="33"/>
      <c r="L5234" s="32"/>
      <c r="M5234" s="32"/>
    </row>
    <row r="5235" spans="9:13" s="31" customFormat="1" ht="11.25">
      <c r="I5235" s="32"/>
      <c r="J5235" s="32"/>
      <c r="K5235" s="33"/>
      <c r="L5235" s="32"/>
      <c r="M5235" s="32"/>
    </row>
    <row r="5236" spans="9:13" s="31" customFormat="1" ht="11.25">
      <c r="I5236" s="32"/>
      <c r="J5236" s="32"/>
      <c r="K5236" s="33"/>
      <c r="L5236" s="32"/>
      <c r="M5236" s="32"/>
    </row>
    <row r="5237" spans="9:13" s="31" customFormat="1" ht="11.25">
      <c r="I5237" s="32"/>
      <c r="J5237" s="32"/>
      <c r="K5237" s="33"/>
      <c r="L5237" s="32"/>
      <c r="M5237" s="32"/>
    </row>
    <row r="5238" spans="9:13" s="31" customFormat="1" ht="11.25">
      <c r="I5238" s="32"/>
      <c r="J5238" s="32"/>
      <c r="K5238" s="33"/>
      <c r="L5238" s="32"/>
      <c r="M5238" s="32"/>
    </row>
    <row r="5239" spans="9:13" s="31" customFormat="1" ht="11.25">
      <c r="I5239" s="32"/>
      <c r="J5239" s="32"/>
      <c r="K5239" s="33"/>
      <c r="L5239" s="32"/>
      <c r="M5239" s="32"/>
    </row>
    <row r="5240" spans="9:13" s="31" customFormat="1" ht="11.25">
      <c r="I5240" s="32"/>
      <c r="J5240" s="32"/>
      <c r="K5240" s="33"/>
      <c r="L5240" s="32"/>
      <c r="M5240" s="32"/>
    </row>
    <row r="5241" spans="9:13" s="31" customFormat="1" ht="11.25">
      <c r="I5241" s="32"/>
      <c r="J5241" s="32"/>
      <c r="K5241" s="33"/>
      <c r="L5241" s="32"/>
      <c r="M5241" s="32"/>
    </row>
    <row r="5242" spans="9:13" s="31" customFormat="1" ht="11.25">
      <c r="I5242" s="32"/>
      <c r="J5242" s="32"/>
      <c r="K5242" s="33"/>
      <c r="L5242" s="32"/>
      <c r="M5242" s="32"/>
    </row>
    <row r="5243" spans="9:13" s="31" customFormat="1" ht="11.25">
      <c r="I5243" s="32"/>
      <c r="J5243" s="32"/>
      <c r="K5243" s="33"/>
      <c r="L5243" s="32"/>
      <c r="M5243" s="32"/>
    </row>
    <row r="5244" spans="9:13" s="31" customFormat="1" ht="11.25">
      <c r="I5244" s="32"/>
      <c r="J5244" s="32"/>
      <c r="K5244" s="33"/>
      <c r="L5244" s="32"/>
      <c r="M5244" s="32"/>
    </row>
    <row r="5245" spans="9:13" s="31" customFormat="1" ht="11.25">
      <c r="I5245" s="32"/>
      <c r="J5245" s="32"/>
      <c r="K5245" s="33"/>
      <c r="L5245" s="32"/>
      <c r="M5245" s="32"/>
    </row>
    <row r="5246" spans="9:13" s="31" customFormat="1" ht="11.25">
      <c r="I5246" s="32"/>
      <c r="J5246" s="32"/>
      <c r="K5246" s="33"/>
      <c r="L5246" s="32"/>
      <c r="M5246" s="32"/>
    </row>
    <row r="5247" spans="9:13" s="31" customFormat="1" ht="11.25">
      <c r="I5247" s="32"/>
      <c r="J5247" s="32"/>
      <c r="K5247" s="33"/>
      <c r="L5247" s="32"/>
      <c r="M5247" s="32"/>
    </row>
    <row r="5248" spans="9:13" s="31" customFormat="1" ht="11.25">
      <c r="I5248" s="32"/>
      <c r="J5248" s="32"/>
      <c r="K5248" s="33"/>
      <c r="L5248" s="32"/>
      <c r="M5248" s="32"/>
    </row>
    <row r="5249" spans="9:13" s="31" customFormat="1" ht="11.25">
      <c r="I5249" s="32"/>
      <c r="J5249" s="32"/>
      <c r="K5249" s="33"/>
      <c r="L5249" s="32"/>
      <c r="M5249" s="32"/>
    </row>
    <row r="5250" spans="9:13" s="31" customFormat="1" ht="11.25">
      <c r="I5250" s="32"/>
      <c r="J5250" s="32"/>
      <c r="K5250" s="33"/>
      <c r="L5250" s="32"/>
      <c r="M5250" s="32"/>
    </row>
    <row r="5251" spans="9:13" s="31" customFormat="1" ht="11.25">
      <c r="I5251" s="32"/>
      <c r="J5251" s="32"/>
      <c r="K5251" s="33"/>
      <c r="L5251" s="32"/>
      <c r="M5251" s="32"/>
    </row>
    <row r="5252" spans="9:13" s="31" customFormat="1" ht="11.25">
      <c r="I5252" s="32"/>
      <c r="J5252" s="32"/>
      <c r="K5252" s="33"/>
      <c r="L5252" s="32"/>
      <c r="M5252" s="32"/>
    </row>
    <row r="5253" spans="9:13" s="31" customFormat="1" ht="11.25">
      <c r="I5253" s="32"/>
      <c r="J5253" s="32"/>
      <c r="K5253" s="33"/>
      <c r="L5253" s="32"/>
      <c r="M5253" s="32"/>
    </row>
    <row r="5254" spans="9:13" s="31" customFormat="1" ht="11.25">
      <c r="I5254" s="32"/>
      <c r="J5254" s="32"/>
      <c r="K5254" s="33"/>
      <c r="L5254" s="32"/>
      <c r="M5254" s="32"/>
    </row>
    <row r="5255" spans="9:13" s="31" customFormat="1" ht="11.25">
      <c r="I5255" s="32"/>
      <c r="J5255" s="32"/>
      <c r="K5255" s="33"/>
      <c r="L5255" s="32"/>
      <c r="M5255" s="32"/>
    </row>
    <row r="5256" spans="9:13" s="31" customFormat="1" ht="11.25">
      <c r="I5256" s="32"/>
      <c r="J5256" s="32"/>
      <c r="K5256" s="33"/>
      <c r="L5256" s="32"/>
      <c r="M5256" s="32"/>
    </row>
    <row r="5257" spans="9:13" s="31" customFormat="1" ht="11.25">
      <c r="I5257" s="32"/>
      <c r="J5257" s="32"/>
      <c r="K5257" s="33"/>
      <c r="L5257" s="32"/>
      <c r="M5257" s="32"/>
    </row>
    <row r="5258" spans="9:13" s="31" customFormat="1" ht="11.25">
      <c r="I5258" s="32"/>
      <c r="J5258" s="32"/>
      <c r="K5258" s="33"/>
      <c r="L5258" s="32"/>
      <c r="M5258" s="32"/>
    </row>
    <row r="5259" spans="9:13" s="31" customFormat="1" ht="11.25">
      <c r="I5259" s="32"/>
      <c r="J5259" s="32"/>
      <c r="K5259" s="33"/>
      <c r="L5259" s="32"/>
      <c r="M5259" s="32"/>
    </row>
    <row r="5260" spans="9:13" s="31" customFormat="1" ht="11.25">
      <c r="I5260" s="32"/>
      <c r="J5260" s="32"/>
      <c r="K5260" s="33"/>
      <c r="L5260" s="32"/>
      <c r="M5260" s="32"/>
    </row>
    <row r="5261" spans="9:13" s="31" customFormat="1" ht="11.25">
      <c r="I5261" s="32"/>
      <c r="J5261" s="32"/>
      <c r="K5261" s="33"/>
      <c r="L5261" s="32"/>
      <c r="M5261" s="32"/>
    </row>
    <row r="5262" spans="9:13" s="31" customFormat="1" ht="11.25">
      <c r="I5262" s="32"/>
      <c r="J5262" s="32"/>
      <c r="K5262" s="33"/>
      <c r="L5262" s="32"/>
      <c r="M5262" s="32"/>
    </row>
    <row r="5263" spans="9:13" s="31" customFormat="1" ht="11.25">
      <c r="I5263" s="32"/>
      <c r="J5263" s="32"/>
      <c r="K5263" s="33"/>
      <c r="L5263" s="32"/>
      <c r="M5263" s="32"/>
    </row>
    <row r="5264" spans="9:13" s="31" customFormat="1" ht="11.25">
      <c r="I5264" s="32"/>
      <c r="J5264" s="32"/>
      <c r="K5264" s="33"/>
      <c r="L5264" s="32"/>
      <c r="M5264" s="32"/>
    </row>
    <row r="5265" spans="9:13" s="31" customFormat="1" ht="11.25">
      <c r="I5265" s="32"/>
      <c r="J5265" s="32"/>
      <c r="K5265" s="33"/>
      <c r="L5265" s="32"/>
      <c r="M5265" s="32"/>
    </row>
    <row r="5266" spans="9:13" s="31" customFormat="1" ht="11.25">
      <c r="I5266" s="32"/>
      <c r="J5266" s="32"/>
      <c r="K5266" s="33"/>
      <c r="L5266" s="32"/>
      <c r="M5266" s="32"/>
    </row>
    <row r="5267" spans="9:13" s="31" customFormat="1" ht="11.25">
      <c r="I5267" s="32"/>
      <c r="J5267" s="32"/>
      <c r="K5267" s="33"/>
      <c r="L5267" s="32"/>
      <c r="M5267" s="32"/>
    </row>
    <row r="5268" spans="9:13" s="31" customFormat="1" ht="11.25">
      <c r="I5268" s="32"/>
      <c r="J5268" s="32"/>
      <c r="K5268" s="33"/>
      <c r="L5268" s="32"/>
      <c r="M5268" s="32"/>
    </row>
    <row r="5269" spans="9:13" s="31" customFormat="1" ht="11.25">
      <c r="I5269" s="32"/>
      <c r="J5269" s="32"/>
      <c r="K5269" s="33"/>
      <c r="L5269" s="32"/>
      <c r="M5269" s="32"/>
    </row>
    <row r="5270" spans="9:13" s="31" customFormat="1" ht="11.25">
      <c r="I5270" s="32"/>
      <c r="J5270" s="32"/>
      <c r="K5270" s="33"/>
      <c r="L5270" s="32"/>
      <c r="M5270" s="32"/>
    </row>
    <row r="5271" spans="9:13" s="31" customFormat="1" ht="11.25">
      <c r="I5271" s="32"/>
      <c r="J5271" s="32"/>
      <c r="K5271" s="33"/>
      <c r="L5271" s="32"/>
      <c r="M5271" s="32"/>
    </row>
    <row r="5272" spans="9:13" s="31" customFormat="1" ht="11.25">
      <c r="I5272" s="32"/>
      <c r="J5272" s="32"/>
      <c r="K5272" s="33"/>
      <c r="L5272" s="32"/>
      <c r="M5272" s="32"/>
    </row>
    <row r="5273" spans="9:13" s="31" customFormat="1" ht="11.25">
      <c r="I5273" s="32"/>
      <c r="J5273" s="32"/>
      <c r="K5273" s="33"/>
      <c r="L5273" s="32"/>
      <c r="M5273" s="32"/>
    </row>
    <row r="5274" spans="9:13" s="31" customFormat="1" ht="11.25">
      <c r="I5274" s="32"/>
      <c r="J5274" s="32"/>
      <c r="K5274" s="33"/>
      <c r="L5274" s="32"/>
      <c r="M5274" s="32"/>
    </row>
    <row r="5275" spans="9:13" s="31" customFormat="1" ht="11.25">
      <c r="I5275" s="32"/>
      <c r="J5275" s="32"/>
      <c r="K5275" s="33"/>
      <c r="L5275" s="32"/>
      <c r="M5275" s="32"/>
    </row>
    <row r="5276" spans="9:13" s="31" customFormat="1" ht="11.25">
      <c r="I5276" s="32"/>
      <c r="J5276" s="32"/>
      <c r="K5276" s="33"/>
      <c r="L5276" s="32"/>
      <c r="M5276" s="32"/>
    </row>
    <row r="5277" spans="9:13" s="31" customFormat="1" ht="11.25">
      <c r="I5277" s="32"/>
      <c r="J5277" s="32"/>
      <c r="K5277" s="33"/>
      <c r="L5277" s="32"/>
      <c r="M5277" s="32"/>
    </row>
    <row r="5278" spans="9:13" s="31" customFormat="1" ht="11.25">
      <c r="I5278" s="32"/>
      <c r="J5278" s="32"/>
      <c r="K5278" s="33"/>
      <c r="L5278" s="32"/>
      <c r="M5278" s="32"/>
    </row>
    <row r="5279" spans="9:13" s="31" customFormat="1" ht="11.25">
      <c r="I5279" s="32"/>
      <c r="J5279" s="32"/>
      <c r="K5279" s="33"/>
      <c r="L5279" s="32"/>
      <c r="M5279" s="32"/>
    </row>
    <row r="5280" spans="9:13" s="31" customFormat="1" ht="11.25">
      <c r="I5280" s="32"/>
      <c r="J5280" s="32"/>
      <c r="K5280" s="33"/>
      <c r="L5280" s="32"/>
      <c r="M5280" s="32"/>
    </row>
    <row r="5281" spans="9:13" s="31" customFormat="1" ht="11.25">
      <c r="I5281" s="32"/>
      <c r="J5281" s="32"/>
      <c r="K5281" s="33"/>
      <c r="L5281" s="32"/>
      <c r="M5281" s="32"/>
    </row>
    <row r="5282" spans="9:13" s="31" customFormat="1" ht="11.25">
      <c r="I5282" s="32"/>
      <c r="J5282" s="32"/>
      <c r="K5282" s="33"/>
      <c r="L5282" s="32"/>
      <c r="M5282" s="32"/>
    </row>
    <row r="5283" spans="9:13" s="31" customFormat="1" ht="11.25">
      <c r="I5283" s="32"/>
      <c r="J5283" s="32"/>
      <c r="K5283" s="33"/>
      <c r="L5283" s="32"/>
      <c r="M5283" s="32"/>
    </row>
    <row r="5284" spans="9:13" s="31" customFormat="1" ht="11.25">
      <c r="I5284" s="32"/>
      <c r="J5284" s="32"/>
      <c r="K5284" s="33"/>
      <c r="L5284" s="32"/>
      <c r="M5284" s="32"/>
    </row>
    <row r="5285" spans="9:13" s="31" customFormat="1" ht="11.25">
      <c r="I5285" s="32"/>
      <c r="J5285" s="32"/>
      <c r="K5285" s="33"/>
      <c r="L5285" s="32"/>
      <c r="M5285" s="32"/>
    </row>
    <row r="5286" spans="9:13" s="31" customFormat="1" ht="11.25">
      <c r="I5286" s="32"/>
      <c r="J5286" s="32"/>
      <c r="K5286" s="33"/>
      <c r="L5286" s="32"/>
      <c r="M5286" s="32"/>
    </row>
    <row r="5287" spans="9:13" s="31" customFormat="1" ht="11.25">
      <c r="I5287" s="32"/>
      <c r="J5287" s="32"/>
      <c r="K5287" s="33"/>
      <c r="L5287" s="32"/>
      <c r="M5287" s="32"/>
    </row>
    <row r="5288" spans="9:13" s="31" customFormat="1" ht="11.25">
      <c r="I5288" s="32"/>
      <c r="J5288" s="32"/>
      <c r="K5288" s="33"/>
      <c r="L5288" s="32"/>
      <c r="M5288" s="32"/>
    </row>
    <row r="5289" spans="9:13" s="31" customFormat="1" ht="11.25">
      <c r="I5289" s="32"/>
      <c r="J5289" s="32"/>
      <c r="K5289" s="33"/>
      <c r="L5289" s="32"/>
      <c r="M5289" s="32"/>
    </row>
    <row r="5290" spans="9:13" s="31" customFormat="1" ht="11.25">
      <c r="I5290" s="32"/>
      <c r="J5290" s="32"/>
      <c r="K5290" s="33"/>
      <c r="L5290" s="32"/>
      <c r="M5290" s="32"/>
    </row>
    <row r="5291" spans="9:13" s="31" customFormat="1" ht="11.25">
      <c r="I5291" s="32"/>
      <c r="J5291" s="32"/>
      <c r="K5291" s="33"/>
      <c r="L5291" s="32"/>
      <c r="M5291" s="32"/>
    </row>
    <row r="5292" spans="9:13" s="31" customFormat="1" ht="11.25">
      <c r="I5292" s="32"/>
      <c r="J5292" s="32"/>
      <c r="K5292" s="33"/>
      <c r="L5292" s="32"/>
      <c r="M5292" s="32"/>
    </row>
    <row r="5293" spans="9:13" s="31" customFormat="1" ht="11.25">
      <c r="I5293" s="32"/>
      <c r="J5293" s="32"/>
      <c r="K5293" s="33"/>
      <c r="L5293" s="32"/>
      <c r="M5293" s="32"/>
    </row>
    <row r="5294" spans="9:13" s="31" customFormat="1" ht="11.25">
      <c r="I5294" s="32"/>
      <c r="J5294" s="32"/>
      <c r="K5294" s="33"/>
      <c r="L5294" s="32"/>
      <c r="M5294" s="32"/>
    </row>
    <row r="5295" spans="9:13" s="31" customFormat="1" ht="11.25">
      <c r="I5295" s="32"/>
      <c r="J5295" s="32"/>
      <c r="K5295" s="33"/>
      <c r="L5295" s="32"/>
      <c r="M5295" s="32"/>
    </row>
    <row r="5296" spans="9:13" s="31" customFormat="1" ht="11.25">
      <c r="I5296" s="32"/>
      <c r="J5296" s="32"/>
      <c r="K5296" s="33"/>
      <c r="L5296" s="32"/>
      <c r="M5296" s="32"/>
    </row>
    <row r="5297" spans="9:13" s="31" customFormat="1" ht="11.25">
      <c r="I5297" s="32"/>
      <c r="J5297" s="32"/>
      <c r="K5297" s="33"/>
      <c r="L5297" s="32"/>
      <c r="M5297" s="32"/>
    </row>
    <row r="5298" spans="9:13" s="31" customFormat="1" ht="11.25">
      <c r="I5298" s="32"/>
      <c r="J5298" s="32"/>
      <c r="K5298" s="33"/>
      <c r="L5298" s="32"/>
      <c r="M5298" s="32"/>
    </row>
    <row r="5299" spans="9:13" s="31" customFormat="1" ht="11.25">
      <c r="I5299" s="32"/>
      <c r="J5299" s="32"/>
      <c r="K5299" s="33"/>
      <c r="L5299" s="32"/>
      <c r="M5299" s="32"/>
    </row>
    <row r="5300" spans="9:13" s="31" customFormat="1" ht="11.25">
      <c r="I5300" s="32"/>
      <c r="J5300" s="32"/>
      <c r="K5300" s="33"/>
      <c r="L5300" s="32"/>
      <c r="M5300" s="32"/>
    </row>
    <row r="5301" spans="9:13" s="31" customFormat="1" ht="11.25">
      <c r="I5301" s="32"/>
      <c r="J5301" s="32"/>
      <c r="K5301" s="33"/>
      <c r="L5301" s="32"/>
      <c r="M5301" s="32"/>
    </row>
    <row r="5302" spans="9:13" s="31" customFormat="1" ht="11.25">
      <c r="I5302" s="32"/>
      <c r="J5302" s="32"/>
      <c r="K5302" s="33"/>
      <c r="L5302" s="32"/>
      <c r="M5302" s="32"/>
    </row>
    <row r="5303" spans="9:13" s="31" customFormat="1" ht="11.25">
      <c r="I5303" s="32"/>
      <c r="J5303" s="32"/>
      <c r="K5303" s="33"/>
      <c r="L5303" s="32"/>
      <c r="M5303" s="32"/>
    </row>
    <row r="5304" spans="9:13" s="31" customFormat="1" ht="11.25">
      <c r="I5304" s="32"/>
      <c r="J5304" s="32"/>
      <c r="K5304" s="33"/>
      <c r="L5304" s="32"/>
      <c r="M5304" s="32"/>
    </row>
    <row r="5305" spans="9:13" s="31" customFormat="1" ht="11.25">
      <c r="I5305" s="32"/>
      <c r="J5305" s="32"/>
      <c r="K5305" s="33"/>
      <c r="L5305" s="32"/>
      <c r="M5305" s="32"/>
    </row>
    <row r="5306" spans="9:13" s="31" customFormat="1" ht="11.25">
      <c r="I5306" s="32"/>
      <c r="J5306" s="32"/>
      <c r="K5306" s="33"/>
      <c r="L5306" s="32"/>
      <c r="M5306" s="32"/>
    </row>
    <row r="5307" spans="9:13" s="31" customFormat="1" ht="11.25">
      <c r="I5307" s="32"/>
      <c r="J5307" s="32"/>
      <c r="K5307" s="33"/>
      <c r="L5307" s="32"/>
      <c r="M5307" s="32"/>
    </row>
    <row r="5308" spans="9:13" s="31" customFormat="1" ht="11.25">
      <c r="I5308" s="32"/>
      <c r="J5308" s="32"/>
      <c r="K5308" s="33"/>
      <c r="L5308" s="32"/>
      <c r="M5308" s="32"/>
    </row>
    <row r="5309" spans="9:13" s="31" customFormat="1" ht="11.25">
      <c r="I5309" s="32"/>
      <c r="J5309" s="32"/>
      <c r="K5309" s="33"/>
      <c r="L5309" s="32"/>
      <c r="M5309" s="32"/>
    </row>
    <row r="5310" spans="9:13" s="31" customFormat="1" ht="11.25">
      <c r="I5310" s="32"/>
      <c r="J5310" s="32"/>
      <c r="K5310" s="33"/>
      <c r="L5310" s="32"/>
      <c r="M5310" s="32"/>
    </row>
    <row r="5311" spans="9:13" s="31" customFormat="1" ht="11.25">
      <c r="I5311" s="32"/>
      <c r="J5311" s="32"/>
      <c r="K5311" s="33"/>
      <c r="L5311" s="32"/>
      <c r="M5311" s="32"/>
    </row>
    <row r="5312" spans="9:13" s="31" customFormat="1" ht="11.25">
      <c r="I5312" s="32"/>
      <c r="J5312" s="32"/>
      <c r="K5312" s="33"/>
      <c r="L5312" s="32"/>
      <c r="M5312" s="32"/>
    </row>
    <row r="5313" spans="9:13" s="31" customFormat="1" ht="11.25">
      <c r="I5313" s="32"/>
      <c r="J5313" s="32"/>
      <c r="K5313" s="33"/>
      <c r="L5313" s="32"/>
      <c r="M5313" s="32"/>
    </row>
    <row r="5314" spans="9:13" s="31" customFormat="1" ht="11.25">
      <c r="I5314" s="32"/>
      <c r="J5314" s="32"/>
      <c r="K5314" s="33"/>
      <c r="L5314" s="32"/>
      <c r="M5314" s="32"/>
    </row>
    <row r="5315" spans="9:13" s="31" customFormat="1" ht="11.25">
      <c r="I5315" s="32"/>
      <c r="J5315" s="32"/>
      <c r="K5315" s="33"/>
      <c r="L5315" s="32"/>
      <c r="M5315" s="32"/>
    </row>
    <row r="5316" spans="9:13" s="31" customFormat="1" ht="11.25">
      <c r="I5316" s="32"/>
      <c r="J5316" s="32"/>
      <c r="K5316" s="33"/>
      <c r="L5316" s="32"/>
      <c r="M5316" s="32"/>
    </row>
    <row r="5317" spans="9:13" s="31" customFormat="1" ht="11.25">
      <c r="I5317" s="32"/>
      <c r="J5317" s="32"/>
      <c r="K5317" s="33"/>
      <c r="L5317" s="32"/>
      <c r="M5317" s="32"/>
    </row>
    <row r="5318" spans="9:13" s="31" customFormat="1" ht="11.25">
      <c r="I5318" s="32"/>
      <c r="J5318" s="32"/>
      <c r="K5318" s="33"/>
      <c r="L5318" s="32"/>
      <c r="M5318" s="32"/>
    </row>
    <row r="5319" spans="9:13" s="31" customFormat="1" ht="11.25">
      <c r="I5319" s="32"/>
      <c r="J5319" s="32"/>
      <c r="K5319" s="33"/>
      <c r="L5319" s="32"/>
      <c r="M5319" s="32"/>
    </row>
    <row r="5320" spans="9:13" s="31" customFormat="1" ht="11.25">
      <c r="I5320" s="32"/>
      <c r="J5320" s="32"/>
      <c r="K5320" s="33"/>
      <c r="L5320" s="32"/>
      <c r="M5320" s="32"/>
    </row>
    <row r="5321" spans="9:13" s="31" customFormat="1" ht="11.25">
      <c r="I5321" s="32"/>
      <c r="J5321" s="32"/>
      <c r="K5321" s="33"/>
      <c r="L5321" s="32"/>
      <c r="M5321" s="32"/>
    </row>
    <row r="5322" spans="9:13" s="31" customFormat="1" ht="11.25">
      <c r="I5322" s="32"/>
      <c r="J5322" s="32"/>
      <c r="K5322" s="33"/>
      <c r="L5322" s="32"/>
      <c r="M5322" s="32"/>
    </row>
    <row r="5323" spans="9:13" s="31" customFormat="1" ht="11.25">
      <c r="I5323" s="32"/>
      <c r="J5323" s="32"/>
      <c r="K5323" s="33"/>
      <c r="L5323" s="32"/>
      <c r="M5323" s="32"/>
    </row>
    <row r="5324" spans="9:13" s="31" customFormat="1" ht="11.25">
      <c r="I5324" s="32"/>
      <c r="J5324" s="32"/>
      <c r="K5324" s="33"/>
      <c r="L5324" s="32"/>
      <c r="M5324" s="32"/>
    </row>
    <row r="5325" spans="9:13" s="31" customFormat="1" ht="11.25">
      <c r="I5325" s="32"/>
      <c r="J5325" s="32"/>
      <c r="K5325" s="33"/>
      <c r="L5325" s="32"/>
      <c r="M5325" s="32"/>
    </row>
    <row r="5326" spans="9:13" s="31" customFormat="1" ht="11.25">
      <c r="I5326" s="32"/>
      <c r="J5326" s="32"/>
      <c r="K5326" s="33"/>
      <c r="L5326" s="32"/>
      <c r="M5326" s="32"/>
    </row>
    <row r="5327" spans="9:13" s="31" customFormat="1" ht="11.25">
      <c r="I5327" s="32"/>
      <c r="J5327" s="32"/>
      <c r="K5327" s="33"/>
      <c r="L5327" s="32"/>
      <c r="M5327" s="32"/>
    </row>
    <row r="5328" spans="9:13" s="31" customFormat="1" ht="11.25">
      <c r="I5328" s="32"/>
      <c r="J5328" s="32"/>
      <c r="K5328" s="33"/>
      <c r="L5328" s="32"/>
      <c r="M5328" s="32"/>
    </row>
    <row r="5329" spans="9:13" s="31" customFormat="1" ht="11.25">
      <c r="I5329" s="32"/>
      <c r="J5329" s="32"/>
      <c r="K5329" s="33"/>
      <c r="L5329" s="32"/>
      <c r="M5329" s="32"/>
    </row>
    <row r="5330" spans="9:13" s="31" customFormat="1" ht="11.25">
      <c r="I5330" s="32"/>
      <c r="J5330" s="32"/>
      <c r="K5330" s="33"/>
      <c r="L5330" s="32"/>
      <c r="M5330" s="32"/>
    </row>
    <row r="5331" spans="9:13" s="31" customFormat="1" ht="11.25">
      <c r="I5331" s="32"/>
      <c r="J5331" s="32"/>
      <c r="K5331" s="33"/>
      <c r="L5331" s="32"/>
      <c r="M5331" s="32"/>
    </row>
    <row r="5332" spans="9:13" s="31" customFormat="1" ht="11.25">
      <c r="I5332" s="32"/>
      <c r="J5332" s="32"/>
      <c r="K5332" s="33"/>
      <c r="L5332" s="32"/>
      <c r="M5332" s="32"/>
    </row>
    <row r="5333" spans="9:13" s="31" customFormat="1" ht="11.25">
      <c r="I5333" s="32"/>
      <c r="J5333" s="32"/>
      <c r="K5333" s="33"/>
      <c r="L5333" s="32"/>
      <c r="M5333" s="32"/>
    </row>
    <row r="5334" spans="9:13" s="31" customFormat="1" ht="11.25">
      <c r="I5334" s="32"/>
      <c r="J5334" s="32"/>
      <c r="K5334" s="33"/>
      <c r="L5334" s="32"/>
      <c r="M5334" s="32"/>
    </row>
    <row r="5335" spans="9:13" s="31" customFormat="1" ht="11.25">
      <c r="I5335" s="32"/>
      <c r="J5335" s="32"/>
      <c r="K5335" s="33"/>
      <c r="L5335" s="32"/>
      <c r="M5335" s="32"/>
    </row>
    <row r="5336" spans="9:13" s="31" customFormat="1" ht="11.25">
      <c r="I5336" s="32"/>
      <c r="J5336" s="32"/>
      <c r="K5336" s="33"/>
      <c r="L5336" s="32"/>
      <c r="M5336" s="32"/>
    </row>
    <row r="5337" spans="9:13" s="31" customFormat="1" ht="11.25">
      <c r="I5337" s="32"/>
      <c r="J5337" s="32"/>
      <c r="K5337" s="33"/>
      <c r="L5337" s="32"/>
      <c r="M5337" s="32"/>
    </row>
    <row r="5338" spans="9:13" s="31" customFormat="1" ht="11.25">
      <c r="I5338" s="32"/>
      <c r="J5338" s="32"/>
      <c r="K5338" s="33"/>
      <c r="L5338" s="32"/>
      <c r="M5338" s="32"/>
    </row>
    <row r="5339" spans="9:13" s="31" customFormat="1" ht="11.25">
      <c r="I5339" s="32"/>
      <c r="J5339" s="32"/>
      <c r="K5339" s="33"/>
      <c r="L5339" s="32"/>
      <c r="M5339" s="32"/>
    </row>
    <row r="5340" spans="9:13" s="31" customFormat="1" ht="11.25">
      <c r="I5340" s="32"/>
      <c r="J5340" s="32"/>
      <c r="K5340" s="33"/>
      <c r="L5340" s="32"/>
      <c r="M5340" s="32"/>
    </row>
    <row r="5341" spans="9:13" s="31" customFormat="1" ht="11.25">
      <c r="I5341" s="32"/>
      <c r="J5341" s="32"/>
      <c r="K5341" s="33"/>
      <c r="L5341" s="32"/>
      <c r="M5341" s="32"/>
    </row>
    <row r="5342" spans="9:13" s="31" customFormat="1" ht="11.25">
      <c r="I5342" s="32"/>
      <c r="J5342" s="32"/>
      <c r="K5342" s="33"/>
      <c r="L5342" s="32"/>
      <c r="M5342" s="32"/>
    </row>
    <row r="5343" spans="9:13" s="31" customFormat="1" ht="11.25">
      <c r="I5343" s="32"/>
      <c r="J5343" s="32"/>
      <c r="K5343" s="33"/>
      <c r="L5343" s="32"/>
      <c r="M5343" s="32"/>
    </row>
    <row r="5344" spans="9:13" s="31" customFormat="1" ht="11.25">
      <c r="I5344" s="32"/>
      <c r="J5344" s="32"/>
      <c r="K5344" s="33"/>
      <c r="L5344" s="32"/>
      <c r="M5344" s="32"/>
    </row>
    <row r="5345" spans="9:13" s="31" customFormat="1" ht="11.25">
      <c r="I5345" s="32"/>
      <c r="J5345" s="32"/>
      <c r="K5345" s="33"/>
      <c r="L5345" s="32"/>
      <c r="M5345" s="32"/>
    </row>
    <row r="5346" spans="9:13" s="31" customFormat="1" ht="11.25">
      <c r="I5346" s="32"/>
      <c r="J5346" s="32"/>
      <c r="K5346" s="33"/>
      <c r="L5346" s="32"/>
      <c r="M5346" s="32"/>
    </row>
    <row r="5347" spans="9:13" s="31" customFormat="1" ht="11.25">
      <c r="I5347" s="32"/>
      <c r="J5347" s="32"/>
      <c r="K5347" s="33"/>
      <c r="L5347" s="32"/>
      <c r="M5347" s="32"/>
    </row>
    <row r="5348" spans="9:13" s="31" customFormat="1" ht="11.25">
      <c r="I5348" s="32"/>
      <c r="J5348" s="32"/>
      <c r="K5348" s="33"/>
      <c r="L5348" s="32"/>
      <c r="M5348" s="32"/>
    </row>
    <row r="5349" spans="9:13" s="31" customFormat="1" ht="11.25">
      <c r="I5349" s="32"/>
      <c r="J5349" s="32"/>
      <c r="K5349" s="33"/>
      <c r="L5349" s="32"/>
      <c r="M5349" s="32"/>
    </row>
    <row r="5350" spans="9:13" s="31" customFormat="1" ht="11.25">
      <c r="I5350" s="32"/>
      <c r="J5350" s="32"/>
      <c r="K5350" s="33"/>
      <c r="L5350" s="32"/>
      <c r="M5350" s="32"/>
    </row>
    <row r="5351" spans="9:13" s="31" customFormat="1" ht="11.25">
      <c r="I5351" s="32"/>
      <c r="J5351" s="32"/>
      <c r="K5351" s="33"/>
      <c r="L5351" s="32"/>
      <c r="M5351" s="32"/>
    </row>
    <row r="5352" spans="9:13" s="31" customFormat="1" ht="11.25">
      <c r="I5352" s="32"/>
      <c r="J5352" s="32"/>
      <c r="K5352" s="33"/>
      <c r="L5352" s="32"/>
      <c r="M5352" s="32"/>
    </row>
    <row r="5353" spans="9:13" s="31" customFormat="1" ht="11.25">
      <c r="I5353" s="32"/>
      <c r="J5353" s="32"/>
      <c r="K5353" s="33"/>
      <c r="L5353" s="32"/>
      <c r="M5353" s="32"/>
    </row>
    <row r="5354" spans="9:13" s="31" customFormat="1" ht="11.25">
      <c r="I5354" s="32"/>
      <c r="J5354" s="32"/>
      <c r="K5354" s="33"/>
      <c r="L5354" s="32"/>
      <c r="M5354" s="32"/>
    </row>
    <row r="5355" spans="9:13" s="31" customFormat="1" ht="11.25">
      <c r="I5355" s="32"/>
      <c r="J5355" s="32"/>
      <c r="K5355" s="33"/>
      <c r="L5355" s="32"/>
      <c r="M5355" s="32"/>
    </row>
    <row r="5356" spans="9:13" s="31" customFormat="1" ht="11.25">
      <c r="I5356" s="32"/>
      <c r="J5356" s="32"/>
      <c r="K5356" s="33"/>
      <c r="L5356" s="32"/>
      <c r="M5356" s="32"/>
    </row>
    <row r="5357" spans="9:13" s="31" customFormat="1" ht="11.25">
      <c r="I5357" s="32"/>
      <c r="J5357" s="32"/>
      <c r="K5357" s="33"/>
      <c r="L5357" s="32"/>
      <c r="M5357" s="32"/>
    </row>
    <row r="5358" spans="9:13" s="31" customFormat="1" ht="11.25">
      <c r="I5358" s="32"/>
      <c r="J5358" s="32"/>
      <c r="K5358" s="33"/>
      <c r="L5358" s="32"/>
      <c r="M5358" s="32"/>
    </row>
    <row r="5359" spans="9:13" s="31" customFormat="1" ht="11.25">
      <c r="I5359" s="32"/>
      <c r="J5359" s="32"/>
      <c r="K5359" s="33"/>
      <c r="L5359" s="32"/>
      <c r="M5359" s="32"/>
    </row>
    <row r="5360" spans="9:13" s="31" customFormat="1" ht="11.25">
      <c r="I5360" s="32"/>
      <c r="J5360" s="32"/>
      <c r="K5360" s="33"/>
      <c r="L5360" s="32"/>
      <c r="M5360" s="32"/>
    </row>
    <row r="5361" spans="9:13" s="31" customFormat="1" ht="11.25">
      <c r="I5361" s="32"/>
      <c r="J5361" s="32"/>
      <c r="K5361" s="33"/>
      <c r="L5361" s="32"/>
      <c r="M5361" s="32"/>
    </row>
    <row r="5362" spans="9:13" s="31" customFormat="1" ht="11.25">
      <c r="I5362" s="32"/>
      <c r="J5362" s="32"/>
      <c r="K5362" s="33"/>
      <c r="L5362" s="32"/>
      <c r="M5362" s="32"/>
    </row>
    <row r="5363" spans="9:13" s="31" customFormat="1" ht="11.25">
      <c r="I5363" s="32"/>
      <c r="J5363" s="32"/>
      <c r="K5363" s="33"/>
      <c r="L5363" s="32"/>
      <c r="M5363" s="32"/>
    </row>
    <row r="5364" spans="9:13" s="31" customFormat="1" ht="11.25">
      <c r="I5364" s="32"/>
      <c r="J5364" s="32"/>
      <c r="K5364" s="33"/>
      <c r="L5364" s="32"/>
      <c r="M5364" s="32"/>
    </row>
    <row r="5365" spans="9:13" s="31" customFormat="1" ht="11.25">
      <c r="I5365" s="32"/>
      <c r="J5365" s="32"/>
      <c r="K5365" s="33"/>
      <c r="L5365" s="32"/>
      <c r="M5365" s="32"/>
    </row>
    <row r="5366" spans="9:13" s="31" customFormat="1" ht="11.25">
      <c r="I5366" s="32"/>
      <c r="J5366" s="32"/>
      <c r="K5366" s="33"/>
      <c r="L5366" s="32"/>
      <c r="M5366" s="32"/>
    </row>
    <row r="5367" spans="9:13" s="31" customFormat="1" ht="11.25">
      <c r="I5367" s="32"/>
      <c r="J5367" s="32"/>
      <c r="K5367" s="33"/>
      <c r="L5367" s="32"/>
      <c r="M5367" s="32"/>
    </row>
    <row r="5368" spans="9:13" s="31" customFormat="1" ht="11.25">
      <c r="I5368" s="32"/>
      <c r="J5368" s="32"/>
      <c r="K5368" s="33"/>
      <c r="L5368" s="32"/>
      <c r="M5368" s="32"/>
    </row>
    <row r="5369" spans="9:13" s="31" customFormat="1" ht="11.25">
      <c r="I5369" s="32"/>
      <c r="J5369" s="32"/>
      <c r="K5369" s="33"/>
      <c r="L5369" s="32"/>
      <c r="M5369" s="32"/>
    </row>
    <row r="5370" spans="9:13" s="31" customFormat="1" ht="11.25">
      <c r="I5370" s="32"/>
      <c r="J5370" s="32"/>
      <c r="K5370" s="33"/>
      <c r="L5370" s="32"/>
      <c r="M5370" s="32"/>
    </row>
    <row r="5371" spans="9:13" s="31" customFormat="1" ht="11.25">
      <c r="I5371" s="32"/>
      <c r="J5371" s="32"/>
      <c r="K5371" s="33"/>
      <c r="L5371" s="32"/>
      <c r="M5371" s="32"/>
    </row>
    <row r="5372" spans="9:13" s="31" customFormat="1" ht="11.25">
      <c r="I5372" s="32"/>
      <c r="J5372" s="32"/>
      <c r="K5372" s="33"/>
      <c r="L5372" s="32"/>
      <c r="M5372" s="32"/>
    </row>
    <row r="5373" spans="9:13" s="31" customFormat="1" ht="11.25">
      <c r="I5373" s="32"/>
      <c r="J5373" s="32"/>
      <c r="K5373" s="33"/>
      <c r="L5373" s="32"/>
      <c r="M5373" s="32"/>
    </row>
    <row r="5374" spans="9:13" s="31" customFormat="1" ht="11.25">
      <c r="I5374" s="32"/>
      <c r="J5374" s="32"/>
      <c r="K5374" s="33"/>
      <c r="L5374" s="32"/>
      <c r="M5374" s="32"/>
    </row>
    <row r="5375" spans="9:13" s="31" customFormat="1" ht="11.25">
      <c r="I5375" s="32"/>
      <c r="J5375" s="32"/>
      <c r="K5375" s="33"/>
      <c r="L5375" s="32"/>
      <c r="M5375" s="32"/>
    </row>
    <row r="5376" spans="9:13" s="31" customFormat="1" ht="11.25">
      <c r="I5376" s="32"/>
      <c r="J5376" s="32"/>
      <c r="K5376" s="33"/>
      <c r="L5376" s="32"/>
      <c r="M5376" s="32"/>
    </row>
    <row r="5377" spans="9:13" s="31" customFormat="1" ht="11.25">
      <c r="I5377" s="32"/>
      <c r="J5377" s="32"/>
      <c r="K5377" s="33"/>
      <c r="L5377" s="32"/>
      <c r="M5377" s="32"/>
    </row>
    <row r="5378" spans="9:13" s="31" customFormat="1" ht="11.25">
      <c r="I5378" s="32"/>
      <c r="J5378" s="32"/>
      <c r="K5378" s="33"/>
      <c r="L5378" s="32"/>
      <c r="M5378" s="32"/>
    </row>
    <row r="5379" spans="9:13" s="31" customFormat="1" ht="11.25">
      <c r="I5379" s="32"/>
      <c r="J5379" s="32"/>
      <c r="K5379" s="33"/>
      <c r="L5379" s="32"/>
      <c r="M5379" s="32"/>
    </row>
    <row r="5380" spans="9:13" s="31" customFormat="1" ht="11.25">
      <c r="I5380" s="32"/>
      <c r="J5380" s="32"/>
      <c r="K5380" s="33"/>
      <c r="L5380" s="32"/>
      <c r="M5380" s="32"/>
    </row>
    <row r="5381" spans="9:13" s="31" customFormat="1" ht="11.25">
      <c r="I5381" s="32"/>
      <c r="J5381" s="32"/>
      <c r="K5381" s="33"/>
      <c r="L5381" s="32"/>
      <c r="M5381" s="32"/>
    </row>
    <row r="5382" spans="9:13" s="31" customFormat="1" ht="11.25">
      <c r="I5382" s="32"/>
      <c r="J5382" s="32"/>
      <c r="K5382" s="33"/>
      <c r="L5382" s="32"/>
      <c r="M5382" s="32"/>
    </row>
    <row r="5383" spans="9:13" s="31" customFormat="1" ht="11.25">
      <c r="I5383" s="32"/>
      <c r="J5383" s="32"/>
      <c r="K5383" s="33"/>
      <c r="L5383" s="32"/>
      <c r="M5383" s="32"/>
    </row>
    <row r="5384" spans="9:13" s="31" customFormat="1" ht="11.25">
      <c r="I5384" s="32"/>
      <c r="J5384" s="32"/>
      <c r="K5384" s="33"/>
      <c r="L5384" s="32"/>
      <c r="M5384" s="32"/>
    </row>
    <row r="5385" spans="9:13" s="31" customFormat="1" ht="11.25">
      <c r="I5385" s="32"/>
      <c r="J5385" s="32"/>
      <c r="K5385" s="33"/>
      <c r="L5385" s="32"/>
      <c r="M5385" s="32"/>
    </row>
    <row r="5386" spans="9:13" s="31" customFormat="1" ht="11.25">
      <c r="I5386" s="32"/>
      <c r="J5386" s="32"/>
      <c r="K5386" s="33"/>
      <c r="L5386" s="32"/>
      <c r="M5386" s="32"/>
    </row>
    <row r="5387" spans="9:13" s="31" customFormat="1" ht="11.25">
      <c r="I5387" s="32"/>
      <c r="J5387" s="32"/>
      <c r="K5387" s="33"/>
      <c r="L5387" s="32"/>
      <c r="M5387" s="32"/>
    </row>
    <row r="5388" spans="9:13" s="31" customFormat="1" ht="11.25">
      <c r="I5388" s="32"/>
      <c r="J5388" s="32"/>
      <c r="K5388" s="33"/>
      <c r="L5388" s="32"/>
      <c r="M5388" s="32"/>
    </row>
    <row r="5389" spans="9:13" s="31" customFormat="1" ht="11.25">
      <c r="I5389" s="32"/>
      <c r="J5389" s="32"/>
      <c r="K5389" s="33"/>
      <c r="L5389" s="32"/>
      <c r="M5389" s="32"/>
    </row>
    <row r="5390" spans="9:13" s="31" customFormat="1" ht="11.25">
      <c r="I5390" s="32"/>
      <c r="J5390" s="32"/>
      <c r="K5390" s="33"/>
      <c r="L5390" s="32"/>
      <c r="M5390" s="32"/>
    </row>
    <row r="5391" spans="9:13" s="31" customFormat="1" ht="11.25">
      <c r="I5391" s="32"/>
      <c r="J5391" s="32"/>
      <c r="K5391" s="33"/>
      <c r="L5391" s="32"/>
      <c r="M5391" s="32"/>
    </row>
    <row r="5392" spans="9:13" s="31" customFormat="1" ht="11.25">
      <c r="I5392" s="32"/>
      <c r="J5392" s="32"/>
      <c r="K5392" s="33"/>
      <c r="L5392" s="32"/>
      <c r="M5392" s="32"/>
    </row>
    <row r="5393" spans="9:13" s="31" customFormat="1" ht="11.25">
      <c r="I5393" s="32"/>
      <c r="J5393" s="32"/>
      <c r="K5393" s="33"/>
      <c r="L5393" s="32"/>
      <c r="M5393" s="32"/>
    </row>
    <row r="5394" spans="9:13" s="31" customFormat="1" ht="11.25">
      <c r="I5394" s="32"/>
      <c r="J5394" s="32"/>
      <c r="K5394" s="33"/>
      <c r="L5394" s="32"/>
      <c r="M5394" s="32"/>
    </row>
    <row r="5395" spans="9:13" s="31" customFormat="1" ht="11.25">
      <c r="I5395" s="32"/>
      <c r="J5395" s="32"/>
      <c r="K5395" s="33"/>
      <c r="L5395" s="32"/>
      <c r="M5395" s="32"/>
    </row>
    <row r="5396" spans="9:13" s="31" customFormat="1" ht="11.25">
      <c r="I5396" s="32"/>
      <c r="J5396" s="32"/>
      <c r="K5396" s="33"/>
      <c r="L5396" s="32"/>
      <c r="M5396" s="32"/>
    </row>
    <row r="5397" spans="9:13" s="31" customFormat="1" ht="11.25">
      <c r="I5397" s="32"/>
      <c r="J5397" s="32"/>
      <c r="K5397" s="33"/>
      <c r="L5397" s="32"/>
      <c r="M5397" s="32"/>
    </row>
    <row r="5398" spans="9:13" s="31" customFormat="1" ht="11.25">
      <c r="I5398" s="32"/>
      <c r="J5398" s="32"/>
      <c r="K5398" s="33"/>
      <c r="L5398" s="32"/>
      <c r="M5398" s="32"/>
    </row>
    <row r="5399" spans="9:13" s="31" customFormat="1" ht="11.25">
      <c r="I5399" s="32"/>
      <c r="J5399" s="32"/>
      <c r="K5399" s="33"/>
      <c r="L5399" s="32"/>
      <c r="M5399" s="32"/>
    </row>
    <row r="5400" spans="9:13" s="31" customFormat="1" ht="11.25">
      <c r="I5400" s="32"/>
      <c r="J5400" s="32"/>
      <c r="K5400" s="33"/>
      <c r="L5400" s="32"/>
      <c r="M5400" s="32"/>
    </row>
    <row r="5401" spans="9:13" s="31" customFormat="1" ht="11.25">
      <c r="I5401" s="32"/>
      <c r="J5401" s="32"/>
      <c r="K5401" s="33"/>
      <c r="L5401" s="32"/>
      <c r="M5401" s="32"/>
    </row>
    <row r="5402" spans="9:13" s="31" customFormat="1" ht="11.25">
      <c r="I5402" s="32"/>
      <c r="J5402" s="32"/>
      <c r="K5402" s="33"/>
      <c r="L5402" s="32"/>
      <c r="M5402" s="32"/>
    </row>
    <row r="5403" spans="9:13" s="31" customFormat="1" ht="11.25">
      <c r="I5403" s="32"/>
      <c r="J5403" s="32"/>
      <c r="K5403" s="33"/>
      <c r="L5403" s="32"/>
      <c r="M5403" s="32"/>
    </row>
    <row r="5404" spans="9:13" s="31" customFormat="1" ht="11.25">
      <c r="I5404" s="32"/>
      <c r="J5404" s="32"/>
      <c r="K5404" s="33"/>
      <c r="L5404" s="32"/>
      <c r="M5404" s="32"/>
    </row>
    <row r="5405" spans="9:13" s="31" customFormat="1" ht="11.25">
      <c r="I5405" s="32"/>
      <c r="J5405" s="32"/>
      <c r="K5405" s="33"/>
      <c r="L5405" s="32"/>
      <c r="M5405" s="32"/>
    </row>
    <row r="5406" spans="9:13" s="31" customFormat="1" ht="11.25">
      <c r="I5406" s="32"/>
      <c r="J5406" s="32"/>
      <c r="K5406" s="33"/>
      <c r="L5406" s="32"/>
      <c r="M5406" s="32"/>
    </row>
    <row r="5407" spans="9:13" s="31" customFormat="1" ht="11.25">
      <c r="I5407" s="32"/>
      <c r="J5407" s="32"/>
      <c r="K5407" s="33"/>
      <c r="L5407" s="32"/>
      <c r="M5407" s="32"/>
    </row>
    <row r="5408" spans="9:13" s="31" customFormat="1" ht="11.25">
      <c r="I5408" s="32"/>
      <c r="J5408" s="32"/>
      <c r="K5408" s="33"/>
      <c r="L5408" s="32"/>
      <c r="M5408" s="32"/>
    </row>
    <row r="5409" spans="9:13" s="31" customFormat="1" ht="11.25">
      <c r="I5409" s="32"/>
      <c r="J5409" s="32"/>
      <c r="K5409" s="33"/>
      <c r="L5409" s="32"/>
      <c r="M5409" s="32"/>
    </row>
    <row r="5410" spans="9:13" s="31" customFormat="1" ht="11.25">
      <c r="I5410" s="32"/>
      <c r="J5410" s="32"/>
      <c r="K5410" s="33"/>
      <c r="L5410" s="32"/>
      <c r="M5410" s="32"/>
    </row>
    <row r="5411" spans="9:13" s="31" customFormat="1" ht="11.25">
      <c r="I5411" s="32"/>
      <c r="J5411" s="32"/>
      <c r="K5411" s="33"/>
      <c r="L5411" s="32"/>
      <c r="M5411" s="32"/>
    </row>
    <row r="5412" spans="9:13" s="31" customFormat="1" ht="11.25">
      <c r="I5412" s="32"/>
      <c r="J5412" s="32"/>
      <c r="K5412" s="33"/>
      <c r="L5412" s="32"/>
      <c r="M5412" s="32"/>
    </row>
    <row r="5413" spans="9:13" s="31" customFormat="1" ht="11.25">
      <c r="I5413" s="32"/>
      <c r="J5413" s="32"/>
      <c r="K5413" s="33"/>
      <c r="L5413" s="32"/>
      <c r="M5413" s="32"/>
    </row>
    <row r="5414" spans="9:13" s="31" customFormat="1" ht="11.25">
      <c r="I5414" s="32"/>
      <c r="J5414" s="32"/>
      <c r="K5414" s="33"/>
      <c r="L5414" s="32"/>
      <c r="M5414" s="32"/>
    </row>
    <row r="5415" spans="9:13" s="31" customFormat="1" ht="11.25">
      <c r="I5415" s="32"/>
      <c r="J5415" s="32"/>
      <c r="K5415" s="33"/>
      <c r="L5415" s="32"/>
      <c r="M5415" s="32"/>
    </row>
    <row r="5416" spans="9:13" s="31" customFormat="1" ht="11.25">
      <c r="I5416" s="32"/>
      <c r="J5416" s="32"/>
      <c r="K5416" s="33"/>
      <c r="L5416" s="32"/>
      <c r="M5416" s="32"/>
    </row>
    <row r="5417" spans="9:13" s="31" customFormat="1" ht="11.25">
      <c r="I5417" s="32"/>
      <c r="J5417" s="32"/>
      <c r="K5417" s="33"/>
      <c r="L5417" s="32"/>
      <c r="M5417" s="32"/>
    </row>
    <row r="5418" spans="9:13" s="31" customFormat="1" ht="11.25">
      <c r="I5418" s="32"/>
      <c r="J5418" s="32"/>
      <c r="K5418" s="33"/>
      <c r="L5418" s="32"/>
      <c r="M5418" s="32"/>
    </row>
    <row r="5419" spans="9:13" s="31" customFormat="1" ht="11.25">
      <c r="I5419" s="32"/>
      <c r="J5419" s="32"/>
      <c r="K5419" s="33"/>
      <c r="L5419" s="32"/>
      <c r="M5419" s="32"/>
    </row>
    <row r="5420" spans="9:13" s="31" customFormat="1" ht="11.25">
      <c r="I5420" s="32"/>
      <c r="J5420" s="32"/>
      <c r="K5420" s="33"/>
      <c r="L5420" s="32"/>
      <c r="M5420" s="32"/>
    </row>
    <row r="5421" spans="9:13" s="31" customFormat="1" ht="11.25">
      <c r="I5421" s="32"/>
      <c r="J5421" s="32"/>
      <c r="K5421" s="33"/>
      <c r="L5421" s="32"/>
      <c r="M5421" s="32"/>
    </row>
    <row r="5422" spans="9:13" s="31" customFormat="1" ht="11.25">
      <c r="I5422" s="32"/>
      <c r="J5422" s="32"/>
      <c r="K5422" s="33"/>
      <c r="L5422" s="32"/>
      <c r="M5422" s="32"/>
    </row>
    <row r="5423" spans="9:13" s="31" customFormat="1" ht="11.25">
      <c r="I5423" s="32"/>
      <c r="J5423" s="32"/>
      <c r="K5423" s="33"/>
      <c r="L5423" s="32"/>
      <c r="M5423" s="32"/>
    </row>
    <row r="5424" spans="9:13" s="31" customFormat="1" ht="11.25">
      <c r="I5424" s="32"/>
      <c r="J5424" s="32"/>
      <c r="K5424" s="33"/>
      <c r="L5424" s="32"/>
      <c r="M5424" s="32"/>
    </row>
    <row r="5425" spans="9:13" s="31" customFormat="1" ht="11.25">
      <c r="I5425" s="32"/>
      <c r="J5425" s="32"/>
      <c r="K5425" s="33"/>
      <c r="L5425" s="32"/>
      <c r="M5425" s="32"/>
    </row>
    <row r="5426" spans="9:13" s="31" customFormat="1" ht="11.25">
      <c r="I5426" s="32"/>
      <c r="J5426" s="32"/>
      <c r="K5426" s="33"/>
      <c r="L5426" s="32"/>
      <c r="M5426" s="32"/>
    </row>
    <row r="5427" spans="9:13" s="31" customFormat="1" ht="11.25">
      <c r="I5427" s="32"/>
      <c r="J5427" s="32"/>
      <c r="K5427" s="33"/>
      <c r="L5427" s="32"/>
      <c r="M5427" s="32"/>
    </row>
    <row r="5428" spans="9:13" s="31" customFormat="1" ht="11.25">
      <c r="I5428" s="32"/>
      <c r="J5428" s="32"/>
      <c r="K5428" s="33"/>
      <c r="L5428" s="32"/>
      <c r="M5428" s="32"/>
    </row>
    <row r="5429" spans="9:13" s="31" customFormat="1" ht="11.25">
      <c r="I5429" s="32"/>
      <c r="J5429" s="32"/>
      <c r="K5429" s="33"/>
      <c r="L5429" s="32"/>
      <c r="M5429" s="32"/>
    </row>
    <row r="5430" spans="9:13" s="31" customFormat="1" ht="11.25">
      <c r="I5430" s="32"/>
      <c r="J5430" s="32"/>
      <c r="K5430" s="33"/>
      <c r="L5430" s="32"/>
      <c r="M5430" s="32"/>
    </row>
    <row r="5431" spans="9:13" s="31" customFormat="1" ht="11.25">
      <c r="I5431" s="32"/>
      <c r="J5431" s="32"/>
      <c r="K5431" s="33"/>
      <c r="L5431" s="32"/>
      <c r="M5431" s="32"/>
    </row>
    <row r="5432" spans="9:13" s="31" customFormat="1" ht="11.25">
      <c r="I5432" s="32"/>
      <c r="J5432" s="32"/>
      <c r="K5432" s="33"/>
      <c r="L5432" s="32"/>
      <c r="M5432" s="32"/>
    </row>
    <row r="5433" spans="9:13" s="31" customFormat="1" ht="11.25">
      <c r="I5433" s="32"/>
      <c r="J5433" s="32"/>
      <c r="K5433" s="33"/>
      <c r="L5433" s="32"/>
      <c r="M5433" s="32"/>
    </row>
    <row r="5434" spans="9:13" s="31" customFormat="1" ht="11.25">
      <c r="I5434" s="32"/>
      <c r="J5434" s="32"/>
      <c r="K5434" s="33"/>
      <c r="L5434" s="32"/>
      <c r="M5434" s="32"/>
    </row>
    <row r="5435" spans="9:13" s="31" customFormat="1" ht="11.25">
      <c r="I5435" s="32"/>
      <c r="J5435" s="32"/>
      <c r="K5435" s="33"/>
      <c r="L5435" s="32"/>
      <c r="M5435" s="32"/>
    </row>
    <row r="5436" spans="9:13" s="31" customFormat="1" ht="11.25">
      <c r="I5436" s="32"/>
      <c r="J5436" s="32"/>
      <c r="K5436" s="33"/>
      <c r="L5436" s="32"/>
      <c r="M5436" s="32"/>
    </row>
    <row r="5437" spans="9:13" s="31" customFormat="1" ht="11.25">
      <c r="I5437" s="32"/>
      <c r="J5437" s="32"/>
      <c r="K5437" s="33"/>
      <c r="L5437" s="32"/>
      <c r="M5437" s="32"/>
    </row>
    <row r="5438" spans="9:13" s="31" customFormat="1" ht="11.25">
      <c r="I5438" s="32"/>
      <c r="J5438" s="32"/>
      <c r="K5438" s="33"/>
      <c r="L5438" s="32"/>
      <c r="M5438" s="32"/>
    </row>
    <row r="5439" spans="9:13" s="31" customFormat="1" ht="11.25">
      <c r="I5439" s="32"/>
      <c r="J5439" s="32"/>
      <c r="K5439" s="33"/>
      <c r="L5439" s="32"/>
      <c r="M5439" s="32"/>
    </row>
    <row r="5440" spans="9:13" s="31" customFormat="1" ht="11.25">
      <c r="I5440" s="32"/>
      <c r="J5440" s="32"/>
      <c r="K5440" s="33"/>
      <c r="L5440" s="32"/>
      <c r="M5440" s="32"/>
    </row>
    <row r="5441" spans="9:13" s="31" customFormat="1" ht="11.25">
      <c r="I5441" s="32"/>
      <c r="J5441" s="32"/>
      <c r="K5441" s="33"/>
      <c r="L5441" s="32"/>
      <c r="M5441" s="32"/>
    </row>
    <row r="5442" spans="9:13" s="31" customFormat="1" ht="11.25">
      <c r="I5442" s="32"/>
      <c r="J5442" s="32"/>
      <c r="K5442" s="33"/>
      <c r="L5442" s="32"/>
      <c r="M5442" s="32"/>
    </row>
    <row r="5443" spans="9:13" s="31" customFormat="1" ht="11.25">
      <c r="I5443" s="32"/>
      <c r="J5443" s="32"/>
      <c r="K5443" s="33"/>
      <c r="L5443" s="32"/>
      <c r="M5443" s="32"/>
    </row>
    <row r="5444" spans="9:13" s="31" customFormat="1" ht="11.25">
      <c r="I5444" s="32"/>
      <c r="J5444" s="32"/>
      <c r="K5444" s="33"/>
      <c r="L5444" s="32"/>
      <c r="M5444" s="32"/>
    </row>
    <row r="5445" spans="9:13" s="31" customFormat="1" ht="11.25">
      <c r="I5445" s="32"/>
      <c r="J5445" s="32"/>
      <c r="K5445" s="33"/>
      <c r="L5445" s="32"/>
      <c r="M5445" s="32"/>
    </row>
    <row r="5446" spans="9:13" s="31" customFormat="1" ht="11.25">
      <c r="I5446" s="32"/>
      <c r="J5446" s="32"/>
      <c r="K5446" s="33"/>
      <c r="L5446" s="32"/>
      <c r="M5446" s="32"/>
    </row>
    <row r="5447" spans="9:13" s="31" customFormat="1" ht="11.25">
      <c r="I5447" s="32"/>
      <c r="J5447" s="32"/>
      <c r="K5447" s="33"/>
      <c r="L5447" s="32"/>
      <c r="M5447" s="32"/>
    </row>
    <row r="5448" spans="9:13" s="31" customFormat="1" ht="11.25">
      <c r="I5448" s="32"/>
      <c r="J5448" s="32"/>
      <c r="K5448" s="33"/>
      <c r="L5448" s="32"/>
      <c r="M5448" s="32"/>
    </row>
    <row r="5449" spans="9:13" s="31" customFormat="1" ht="11.25">
      <c r="I5449" s="32"/>
      <c r="J5449" s="32"/>
      <c r="K5449" s="33"/>
      <c r="L5449" s="32"/>
      <c r="M5449" s="32"/>
    </row>
    <row r="5450" spans="9:13" s="31" customFormat="1" ht="11.25">
      <c r="I5450" s="32"/>
      <c r="J5450" s="32"/>
      <c r="K5450" s="33"/>
      <c r="L5450" s="32"/>
      <c r="M5450" s="32"/>
    </row>
    <row r="5451" spans="9:13" s="31" customFormat="1" ht="11.25">
      <c r="I5451" s="32"/>
      <c r="J5451" s="32"/>
      <c r="K5451" s="33"/>
      <c r="L5451" s="32"/>
      <c r="M5451" s="32"/>
    </row>
    <row r="5452" spans="9:13" s="31" customFormat="1" ht="11.25">
      <c r="I5452" s="32"/>
      <c r="J5452" s="32"/>
      <c r="K5452" s="33"/>
      <c r="L5452" s="32"/>
      <c r="M5452" s="32"/>
    </row>
    <row r="5453" spans="9:13" s="31" customFormat="1" ht="11.25">
      <c r="I5453" s="32"/>
      <c r="J5453" s="32"/>
      <c r="K5453" s="33"/>
      <c r="L5453" s="32"/>
      <c r="M5453" s="32"/>
    </row>
    <row r="5454" spans="9:13" s="31" customFormat="1" ht="11.25">
      <c r="I5454" s="32"/>
      <c r="J5454" s="32"/>
      <c r="K5454" s="33"/>
      <c r="L5454" s="32"/>
      <c r="M5454" s="32"/>
    </row>
    <row r="5455" spans="9:13" s="31" customFormat="1" ht="11.25">
      <c r="I5455" s="32"/>
      <c r="J5455" s="32"/>
      <c r="K5455" s="33"/>
      <c r="L5455" s="32"/>
      <c r="M5455" s="32"/>
    </row>
    <row r="5456" spans="9:13" s="31" customFormat="1" ht="11.25">
      <c r="I5456" s="32"/>
      <c r="J5456" s="32"/>
      <c r="K5456" s="33"/>
      <c r="L5456" s="32"/>
      <c r="M5456" s="32"/>
    </row>
    <row r="5457" spans="9:13" s="31" customFormat="1" ht="11.25">
      <c r="I5457" s="32"/>
      <c r="J5457" s="32"/>
      <c r="K5457" s="33"/>
      <c r="L5457" s="32"/>
      <c r="M5457" s="32"/>
    </row>
    <row r="5458" spans="9:13" s="31" customFormat="1" ht="11.25">
      <c r="I5458" s="32"/>
      <c r="J5458" s="32"/>
      <c r="K5458" s="33"/>
      <c r="L5458" s="32"/>
      <c r="M5458" s="32"/>
    </row>
    <row r="5459" spans="9:13" s="31" customFormat="1" ht="11.25">
      <c r="I5459" s="32"/>
      <c r="J5459" s="32"/>
      <c r="K5459" s="33"/>
      <c r="L5459" s="32"/>
      <c r="M5459" s="32"/>
    </row>
    <row r="5460" spans="9:13" s="31" customFormat="1" ht="11.25">
      <c r="I5460" s="32"/>
      <c r="J5460" s="32"/>
      <c r="K5460" s="33"/>
      <c r="L5460" s="32"/>
      <c r="M5460" s="32"/>
    </row>
    <row r="5461" spans="9:13" s="31" customFormat="1" ht="11.25">
      <c r="I5461" s="32"/>
      <c r="J5461" s="32"/>
      <c r="K5461" s="33"/>
      <c r="L5461" s="32"/>
      <c r="M5461" s="32"/>
    </row>
    <row r="5462" spans="9:13" s="31" customFormat="1" ht="11.25">
      <c r="I5462" s="32"/>
      <c r="J5462" s="32"/>
      <c r="K5462" s="33"/>
      <c r="L5462" s="32"/>
      <c r="M5462" s="32"/>
    </row>
    <row r="5463" spans="9:13" s="31" customFormat="1" ht="11.25">
      <c r="I5463" s="32"/>
      <c r="J5463" s="32"/>
      <c r="K5463" s="33"/>
      <c r="L5463" s="32"/>
      <c r="M5463" s="32"/>
    </row>
    <row r="5464" spans="9:13" s="31" customFormat="1" ht="11.25">
      <c r="I5464" s="32"/>
      <c r="J5464" s="32"/>
      <c r="K5464" s="33"/>
      <c r="L5464" s="32"/>
      <c r="M5464" s="32"/>
    </row>
    <row r="5465" spans="9:13" s="31" customFormat="1" ht="11.25">
      <c r="I5465" s="32"/>
      <c r="J5465" s="32"/>
      <c r="K5465" s="33"/>
      <c r="L5465" s="32"/>
      <c r="M5465" s="32"/>
    </row>
    <row r="5466" spans="9:13" s="31" customFormat="1" ht="11.25">
      <c r="I5466" s="32"/>
      <c r="J5466" s="32"/>
      <c r="K5466" s="33"/>
      <c r="L5466" s="32"/>
      <c r="M5466" s="32"/>
    </row>
    <row r="5467" spans="9:13" s="31" customFormat="1" ht="11.25">
      <c r="I5467" s="32"/>
      <c r="J5467" s="32"/>
      <c r="K5467" s="33"/>
      <c r="L5467" s="32"/>
      <c r="M5467" s="32"/>
    </row>
    <row r="5468" spans="9:13" s="31" customFormat="1" ht="11.25">
      <c r="I5468" s="32"/>
      <c r="J5468" s="32"/>
      <c r="K5468" s="33"/>
      <c r="L5468" s="32"/>
      <c r="M5468" s="32"/>
    </row>
    <row r="5469" spans="9:13" s="31" customFormat="1" ht="11.25">
      <c r="I5469" s="32"/>
      <c r="J5469" s="32"/>
      <c r="K5469" s="33"/>
      <c r="L5469" s="32"/>
      <c r="M5469" s="32"/>
    </row>
    <row r="5470" spans="9:13" s="31" customFormat="1" ht="11.25">
      <c r="I5470" s="32"/>
      <c r="J5470" s="32"/>
      <c r="K5470" s="33"/>
      <c r="L5470" s="32"/>
      <c r="M5470" s="32"/>
    </row>
    <row r="5471" spans="9:13" s="31" customFormat="1" ht="11.25">
      <c r="I5471" s="32"/>
      <c r="J5471" s="32"/>
      <c r="K5471" s="33"/>
      <c r="L5471" s="32"/>
      <c r="M5471" s="32"/>
    </row>
    <row r="5472" spans="9:13" s="31" customFormat="1" ht="11.25">
      <c r="I5472" s="32"/>
      <c r="J5472" s="32"/>
      <c r="K5472" s="33"/>
      <c r="L5472" s="32"/>
      <c r="M5472" s="32"/>
    </row>
    <row r="5473" spans="9:13" s="31" customFormat="1" ht="11.25">
      <c r="I5473" s="32"/>
      <c r="J5473" s="32"/>
      <c r="K5473" s="33"/>
      <c r="L5473" s="32"/>
      <c r="M5473" s="32"/>
    </row>
    <row r="5474" spans="9:13" s="31" customFormat="1" ht="11.25">
      <c r="I5474" s="32"/>
      <c r="J5474" s="32"/>
      <c r="K5474" s="33"/>
      <c r="L5474" s="32"/>
      <c r="M5474" s="32"/>
    </row>
    <row r="5475" spans="9:13" s="31" customFormat="1" ht="11.25">
      <c r="I5475" s="32"/>
      <c r="J5475" s="32"/>
      <c r="K5475" s="33"/>
      <c r="L5475" s="32"/>
      <c r="M5475" s="32"/>
    </row>
    <row r="5476" spans="9:13" s="31" customFormat="1" ht="11.25">
      <c r="I5476" s="32"/>
      <c r="J5476" s="32"/>
      <c r="K5476" s="33"/>
      <c r="L5476" s="32"/>
      <c r="M5476" s="32"/>
    </row>
    <row r="5477" spans="9:13" s="31" customFormat="1" ht="11.25">
      <c r="I5477" s="32"/>
      <c r="J5477" s="32"/>
      <c r="K5477" s="33"/>
      <c r="L5477" s="32"/>
      <c r="M5477" s="32"/>
    </row>
    <row r="5478" spans="9:13" s="31" customFormat="1" ht="11.25">
      <c r="I5478" s="32"/>
      <c r="J5478" s="32"/>
      <c r="K5478" s="33"/>
      <c r="L5478" s="32"/>
      <c r="M5478" s="32"/>
    </row>
    <row r="5479" spans="9:13" s="31" customFormat="1" ht="11.25">
      <c r="I5479" s="32"/>
      <c r="J5479" s="32"/>
      <c r="K5479" s="33"/>
      <c r="L5479" s="32"/>
      <c r="M5479" s="32"/>
    </row>
    <row r="5480" spans="9:13" s="31" customFormat="1" ht="11.25">
      <c r="I5480" s="32"/>
      <c r="J5480" s="32"/>
      <c r="K5480" s="33"/>
      <c r="L5480" s="32"/>
      <c r="M5480" s="32"/>
    </row>
    <row r="5481" spans="9:13" s="31" customFormat="1" ht="11.25">
      <c r="I5481" s="32"/>
      <c r="J5481" s="32"/>
      <c r="K5481" s="33"/>
      <c r="L5481" s="32"/>
      <c r="M5481" s="32"/>
    </row>
    <row r="5482" spans="9:13" s="31" customFormat="1" ht="11.25">
      <c r="I5482" s="32"/>
      <c r="J5482" s="32"/>
      <c r="K5482" s="33"/>
      <c r="L5482" s="32"/>
      <c r="M5482" s="32"/>
    </row>
    <row r="5483" spans="9:13" s="31" customFormat="1" ht="11.25">
      <c r="I5483" s="32"/>
      <c r="J5483" s="32"/>
      <c r="K5483" s="33"/>
      <c r="L5483" s="32"/>
      <c r="M5483" s="32"/>
    </row>
    <row r="5484" spans="9:13" s="31" customFormat="1" ht="11.25">
      <c r="I5484" s="32"/>
      <c r="J5484" s="32"/>
      <c r="K5484" s="33"/>
      <c r="L5484" s="32"/>
      <c r="M5484" s="32"/>
    </row>
    <row r="5485" spans="9:13" s="31" customFormat="1" ht="11.25">
      <c r="I5485" s="32"/>
      <c r="J5485" s="32"/>
      <c r="K5485" s="33"/>
      <c r="L5485" s="32"/>
      <c r="M5485" s="32"/>
    </row>
    <row r="5486" spans="9:13" s="31" customFormat="1" ht="11.25">
      <c r="I5486" s="32"/>
      <c r="J5486" s="32"/>
      <c r="K5486" s="33"/>
      <c r="L5486" s="32"/>
      <c r="M5486" s="32"/>
    </row>
    <row r="5487" spans="9:13" s="31" customFormat="1" ht="11.25">
      <c r="I5487" s="32"/>
      <c r="J5487" s="32"/>
      <c r="K5487" s="33"/>
      <c r="L5487" s="32"/>
      <c r="M5487" s="32"/>
    </row>
    <row r="5488" spans="9:13" s="31" customFormat="1" ht="11.25">
      <c r="I5488" s="32"/>
      <c r="J5488" s="32"/>
      <c r="K5488" s="33"/>
      <c r="L5488" s="32"/>
      <c r="M5488" s="32"/>
    </row>
    <row r="5489" spans="9:13" s="31" customFormat="1" ht="11.25">
      <c r="I5489" s="32"/>
      <c r="J5489" s="32"/>
      <c r="K5489" s="33"/>
      <c r="L5489" s="32"/>
      <c r="M5489" s="32"/>
    </row>
    <row r="5490" spans="9:13" s="31" customFormat="1" ht="11.25">
      <c r="I5490" s="32"/>
      <c r="J5490" s="32"/>
      <c r="K5490" s="33"/>
      <c r="L5490" s="32"/>
      <c r="M5490" s="32"/>
    </row>
    <row r="5491" spans="9:13" s="31" customFormat="1" ht="11.25">
      <c r="I5491" s="32"/>
      <c r="J5491" s="32"/>
      <c r="K5491" s="33"/>
      <c r="L5491" s="32"/>
      <c r="M5491" s="32"/>
    </row>
    <row r="5492" spans="9:13" s="31" customFormat="1" ht="11.25">
      <c r="I5492" s="32"/>
      <c r="J5492" s="32"/>
      <c r="K5492" s="33"/>
      <c r="L5492" s="32"/>
      <c r="M5492" s="32"/>
    </row>
    <row r="5493" spans="9:13" s="31" customFormat="1" ht="11.25">
      <c r="I5493" s="32"/>
      <c r="J5493" s="32"/>
      <c r="K5493" s="33"/>
      <c r="L5493" s="32"/>
      <c r="M5493" s="32"/>
    </row>
    <row r="5494" spans="9:13" s="31" customFormat="1" ht="11.25">
      <c r="I5494" s="32"/>
      <c r="J5494" s="32"/>
      <c r="K5494" s="33"/>
      <c r="L5494" s="32"/>
      <c r="M5494" s="32"/>
    </row>
    <row r="5495" spans="9:13" s="31" customFormat="1" ht="11.25">
      <c r="I5495" s="32"/>
      <c r="J5495" s="32"/>
      <c r="K5495" s="33"/>
      <c r="L5495" s="32"/>
      <c r="M5495" s="32"/>
    </row>
    <row r="5496" spans="9:13" s="31" customFormat="1" ht="11.25">
      <c r="I5496" s="32"/>
      <c r="J5496" s="32"/>
      <c r="K5496" s="33"/>
      <c r="L5496" s="32"/>
      <c r="M5496" s="32"/>
    </row>
    <row r="5497" spans="9:13" s="31" customFormat="1" ht="11.25">
      <c r="I5497" s="32"/>
      <c r="J5497" s="32"/>
      <c r="K5497" s="33"/>
      <c r="L5497" s="32"/>
      <c r="M5497" s="32"/>
    </row>
    <row r="5498" spans="9:13" s="31" customFormat="1" ht="11.25">
      <c r="I5498" s="32"/>
      <c r="J5498" s="32"/>
      <c r="K5498" s="33"/>
      <c r="L5498" s="32"/>
      <c r="M5498" s="32"/>
    </row>
    <row r="5499" spans="9:13" s="31" customFormat="1" ht="11.25">
      <c r="I5499" s="32"/>
      <c r="J5499" s="32"/>
      <c r="K5499" s="33"/>
      <c r="L5499" s="32"/>
      <c r="M5499" s="32"/>
    </row>
    <row r="5500" spans="9:13" s="31" customFormat="1" ht="11.25">
      <c r="I5500" s="32"/>
      <c r="J5500" s="32"/>
      <c r="K5500" s="33"/>
      <c r="L5500" s="32"/>
      <c r="M5500" s="32"/>
    </row>
    <row r="5501" spans="9:13" s="31" customFormat="1" ht="11.25">
      <c r="I5501" s="32"/>
      <c r="J5501" s="32"/>
      <c r="K5501" s="33"/>
      <c r="L5501" s="32"/>
      <c r="M5501" s="32"/>
    </row>
    <row r="5502" spans="9:13" s="31" customFormat="1" ht="11.25">
      <c r="I5502" s="32"/>
      <c r="J5502" s="32"/>
      <c r="K5502" s="33"/>
      <c r="L5502" s="32"/>
      <c r="M5502" s="32"/>
    </row>
    <row r="5503" spans="9:13" s="31" customFormat="1" ht="11.25">
      <c r="I5503" s="32"/>
      <c r="J5503" s="32"/>
      <c r="K5503" s="33"/>
      <c r="L5503" s="32"/>
      <c r="M5503" s="32"/>
    </row>
    <row r="5504" spans="9:13" s="31" customFormat="1" ht="11.25">
      <c r="I5504" s="32"/>
      <c r="J5504" s="32"/>
      <c r="K5504" s="33"/>
      <c r="L5504" s="32"/>
      <c r="M5504" s="32"/>
    </row>
    <row r="5505" spans="9:13" s="31" customFormat="1" ht="11.25">
      <c r="I5505" s="32"/>
      <c r="J5505" s="32"/>
      <c r="K5505" s="33"/>
      <c r="L5505" s="32"/>
      <c r="M5505" s="32"/>
    </row>
    <row r="5506" spans="9:13" s="31" customFormat="1" ht="11.25">
      <c r="I5506" s="32"/>
      <c r="J5506" s="32"/>
      <c r="K5506" s="33"/>
      <c r="L5506" s="32"/>
      <c r="M5506" s="32"/>
    </row>
    <row r="5507" spans="9:13" s="31" customFormat="1" ht="11.25">
      <c r="I5507" s="32"/>
      <c r="J5507" s="32"/>
      <c r="K5507" s="33"/>
      <c r="L5507" s="32"/>
      <c r="M5507" s="32"/>
    </row>
    <row r="5508" spans="9:13" s="31" customFormat="1" ht="11.25">
      <c r="I5508" s="32"/>
      <c r="J5508" s="32"/>
      <c r="K5508" s="33"/>
      <c r="L5508" s="32"/>
      <c r="M5508" s="32"/>
    </row>
    <row r="5509" spans="9:13" s="31" customFormat="1" ht="11.25">
      <c r="I5509" s="32"/>
      <c r="J5509" s="32"/>
      <c r="K5509" s="33"/>
      <c r="L5509" s="32"/>
      <c r="M5509" s="32"/>
    </row>
    <row r="5510" spans="9:13" s="31" customFormat="1" ht="11.25">
      <c r="I5510" s="32"/>
      <c r="J5510" s="32"/>
      <c r="K5510" s="33"/>
      <c r="L5510" s="32"/>
      <c r="M5510" s="32"/>
    </row>
    <row r="5511" spans="9:13" s="31" customFormat="1" ht="11.25">
      <c r="I5511" s="32"/>
      <c r="J5511" s="32"/>
      <c r="K5511" s="33"/>
      <c r="L5511" s="32"/>
      <c r="M5511" s="32"/>
    </row>
    <row r="5512" spans="9:13" s="31" customFormat="1" ht="11.25">
      <c r="I5512" s="32"/>
      <c r="J5512" s="32"/>
      <c r="K5512" s="33"/>
      <c r="L5512" s="32"/>
      <c r="M5512" s="32"/>
    </row>
    <row r="5513" spans="9:13" s="31" customFormat="1" ht="11.25">
      <c r="I5513" s="32"/>
      <c r="J5513" s="32"/>
      <c r="K5513" s="33"/>
      <c r="L5513" s="32"/>
      <c r="M5513" s="32"/>
    </row>
    <row r="5514" spans="9:13" s="31" customFormat="1" ht="11.25">
      <c r="I5514" s="32"/>
      <c r="J5514" s="32"/>
      <c r="K5514" s="33"/>
      <c r="L5514" s="32"/>
      <c r="M5514" s="32"/>
    </row>
    <row r="5515" spans="9:13" s="31" customFormat="1" ht="11.25">
      <c r="I5515" s="32"/>
      <c r="J5515" s="32"/>
      <c r="K5515" s="33"/>
      <c r="L5515" s="32"/>
      <c r="M5515" s="32"/>
    </row>
    <row r="5516" spans="9:13" s="31" customFormat="1" ht="11.25">
      <c r="I5516" s="32"/>
      <c r="J5516" s="32"/>
      <c r="K5516" s="33"/>
      <c r="L5516" s="32"/>
      <c r="M5516" s="32"/>
    </row>
    <row r="5517" spans="9:13" s="31" customFormat="1" ht="11.25">
      <c r="I5517" s="32"/>
      <c r="J5517" s="32"/>
      <c r="K5517" s="33"/>
      <c r="L5517" s="32"/>
      <c r="M5517" s="32"/>
    </row>
    <row r="5518" spans="9:13" s="31" customFormat="1" ht="11.25">
      <c r="I5518" s="32"/>
      <c r="J5518" s="32"/>
      <c r="K5518" s="33"/>
      <c r="L5518" s="32"/>
      <c r="M5518" s="32"/>
    </row>
    <row r="5519" spans="9:13" s="31" customFormat="1" ht="11.25">
      <c r="I5519" s="32"/>
      <c r="J5519" s="32"/>
      <c r="K5519" s="33"/>
      <c r="L5519" s="32"/>
      <c r="M5519" s="32"/>
    </row>
    <row r="5520" spans="9:13" s="31" customFormat="1" ht="11.25">
      <c r="I5520" s="32"/>
      <c r="J5520" s="32"/>
      <c r="K5520" s="33"/>
      <c r="L5520" s="32"/>
      <c r="M5520" s="32"/>
    </row>
    <row r="5521" spans="9:13" s="31" customFormat="1" ht="11.25">
      <c r="I5521" s="32"/>
      <c r="J5521" s="32"/>
      <c r="K5521" s="33"/>
      <c r="L5521" s="32"/>
      <c r="M5521" s="32"/>
    </row>
    <row r="5522" spans="9:13" s="31" customFormat="1" ht="11.25">
      <c r="I5522" s="32"/>
      <c r="J5522" s="32"/>
      <c r="K5522" s="33"/>
      <c r="L5522" s="32"/>
      <c r="M5522" s="32"/>
    </row>
    <row r="5523" spans="9:13" s="31" customFormat="1" ht="11.25">
      <c r="I5523" s="32"/>
      <c r="J5523" s="32"/>
      <c r="K5523" s="33"/>
      <c r="L5523" s="32"/>
      <c r="M5523" s="32"/>
    </row>
    <row r="5524" spans="9:13" s="31" customFormat="1" ht="11.25">
      <c r="I5524" s="32"/>
      <c r="J5524" s="32"/>
      <c r="K5524" s="33"/>
      <c r="L5524" s="32"/>
      <c r="M5524" s="32"/>
    </row>
    <row r="5525" spans="9:13" s="31" customFormat="1" ht="11.25">
      <c r="I5525" s="32"/>
      <c r="J5525" s="32"/>
      <c r="K5525" s="33"/>
      <c r="L5525" s="32"/>
      <c r="M5525" s="32"/>
    </row>
    <row r="5526" spans="9:13" s="31" customFormat="1" ht="11.25">
      <c r="I5526" s="32"/>
      <c r="J5526" s="32"/>
      <c r="K5526" s="33"/>
      <c r="L5526" s="32"/>
      <c r="M5526" s="32"/>
    </row>
    <row r="5527" spans="9:13" s="31" customFormat="1" ht="11.25">
      <c r="I5527" s="32"/>
      <c r="J5527" s="32"/>
      <c r="K5527" s="33"/>
      <c r="L5527" s="32"/>
      <c r="M5527" s="32"/>
    </row>
    <row r="5528" spans="9:13" s="31" customFormat="1" ht="11.25">
      <c r="I5528" s="32"/>
      <c r="J5528" s="32"/>
      <c r="K5528" s="33"/>
      <c r="L5528" s="32"/>
      <c r="M5528" s="32"/>
    </row>
    <row r="5529" spans="9:13" s="31" customFormat="1" ht="11.25">
      <c r="I5529" s="32"/>
      <c r="J5529" s="32"/>
      <c r="K5529" s="33"/>
      <c r="L5529" s="32"/>
      <c r="M5529" s="32"/>
    </row>
    <row r="5530" spans="9:13" s="31" customFormat="1" ht="11.25">
      <c r="I5530" s="32"/>
      <c r="J5530" s="32"/>
      <c r="K5530" s="33"/>
      <c r="L5530" s="32"/>
      <c r="M5530" s="32"/>
    </row>
    <row r="5531" spans="9:13" s="31" customFormat="1" ht="11.25">
      <c r="I5531" s="32"/>
      <c r="J5531" s="32"/>
      <c r="K5531" s="33"/>
      <c r="L5531" s="32"/>
      <c r="M5531" s="32"/>
    </row>
    <row r="5532" spans="9:13" s="31" customFormat="1" ht="11.25">
      <c r="I5532" s="32"/>
      <c r="J5532" s="32"/>
      <c r="K5532" s="33"/>
      <c r="L5532" s="32"/>
      <c r="M5532" s="32"/>
    </row>
    <row r="5533" spans="9:13" s="31" customFormat="1" ht="11.25">
      <c r="I5533" s="32"/>
      <c r="J5533" s="32"/>
      <c r="K5533" s="33"/>
      <c r="L5533" s="32"/>
      <c r="M5533" s="32"/>
    </row>
    <row r="5534" spans="9:13" s="31" customFormat="1" ht="11.25">
      <c r="I5534" s="32"/>
      <c r="J5534" s="32"/>
      <c r="K5534" s="33"/>
      <c r="L5534" s="32"/>
      <c r="M5534" s="32"/>
    </row>
    <row r="5535" spans="9:13" s="31" customFormat="1" ht="11.25">
      <c r="I5535" s="32"/>
      <c r="J5535" s="32"/>
      <c r="K5535" s="33"/>
      <c r="L5535" s="32"/>
      <c r="M5535" s="32"/>
    </row>
    <row r="5536" spans="9:13" s="31" customFormat="1" ht="11.25">
      <c r="I5536" s="32"/>
      <c r="J5536" s="32"/>
      <c r="K5536" s="33"/>
      <c r="L5536" s="32"/>
      <c r="M5536" s="32"/>
    </row>
    <row r="5537" spans="9:13" s="31" customFormat="1" ht="11.25">
      <c r="I5537" s="32"/>
      <c r="J5537" s="32"/>
      <c r="K5537" s="33"/>
      <c r="L5537" s="32"/>
      <c r="M5537" s="32"/>
    </row>
    <row r="5538" spans="9:13" s="31" customFormat="1" ht="11.25">
      <c r="I5538" s="32"/>
      <c r="J5538" s="32"/>
      <c r="K5538" s="33"/>
      <c r="L5538" s="32"/>
      <c r="M5538" s="32"/>
    </row>
    <row r="5539" spans="9:13" s="31" customFormat="1" ht="11.25">
      <c r="I5539" s="32"/>
      <c r="J5539" s="32"/>
      <c r="K5539" s="33"/>
      <c r="L5539" s="32"/>
      <c r="M5539" s="32"/>
    </row>
    <row r="5540" spans="9:13" s="31" customFormat="1" ht="11.25">
      <c r="I5540" s="32"/>
      <c r="J5540" s="32"/>
      <c r="K5540" s="33"/>
      <c r="L5540" s="32"/>
      <c r="M5540" s="32"/>
    </row>
    <row r="5541" spans="9:13" s="31" customFormat="1" ht="11.25">
      <c r="I5541" s="32"/>
      <c r="J5541" s="32"/>
      <c r="K5541" s="33"/>
      <c r="L5541" s="32"/>
      <c r="M5541" s="32"/>
    </row>
    <row r="5542" spans="9:13" s="31" customFormat="1" ht="11.25">
      <c r="I5542" s="32"/>
      <c r="J5542" s="32"/>
      <c r="K5542" s="33"/>
      <c r="L5542" s="32"/>
      <c r="M5542" s="32"/>
    </row>
    <row r="5543" spans="9:13" s="31" customFormat="1" ht="11.25">
      <c r="I5543" s="32"/>
      <c r="J5543" s="32"/>
      <c r="K5543" s="33"/>
      <c r="L5543" s="32"/>
      <c r="M5543" s="32"/>
    </row>
    <row r="5544" spans="9:13" s="31" customFormat="1" ht="11.25">
      <c r="I5544" s="32"/>
      <c r="J5544" s="32"/>
      <c r="K5544" s="33"/>
      <c r="L5544" s="32"/>
      <c r="M5544" s="32"/>
    </row>
    <row r="5545" spans="9:13" s="31" customFormat="1" ht="11.25">
      <c r="I5545" s="32"/>
      <c r="J5545" s="32"/>
      <c r="K5545" s="33"/>
      <c r="L5545" s="32"/>
      <c r="M5545" s="32"/>
    </row>
    <row r="5546" spans="9:13" s="31" customFormat="1" ht="11.25">
      <c r="I5546" s="32"/>
      <c r="J5546" s="32"/>
      <c r="K5546" s="33"/>
      <c r="L5546" s="32"/>
      <c r="M5546" s="32"/>
    </row>
    <row r="5547" spans="9:13" s="31" customFormat="1" ht="11.25">
      <c r="I5547" s="32"/>
      <c r="J5547" s="32"/>
      <c r="K5547" s="33"/>
      <c r="L5547" s="32"/>
      <c r="M5547" s="32"/>
    </row>
    <row r="5548" spans="9:13" s="31" customFormat="1" ht="11.25">
      <c r="I5548" s="32"/>
      <c r="J5548" s="32"/>
      <c r="K5548" s="33"/>
      <c r="L5548" s="32"/>
      <c r="M5548" s="32"/>
    </row>
    <row r="5549" spans="9:13" s="31" customFormat="1" ht="11.25">
      <c r="I5549" s="32"/>
      <c r="J5549" s="32"/>
      <c r="K5549" s="33"/>
      <c r="L5549" s="32"/>
      <c r="M5549" s="32"/>
    </row>
    <row r="5550" spans="9:13" s="31" customFormat="1" ht="11.25">
      <c r="I5550" s="32"/>
      <c r="J5550" s="32"/>
      <c r="K5550" s="33"/>
      <c r="L5550" s="32"/>
      <c r="M5550" s="32"/>
    </row>
    <row r="5551" spans="9:13" s="31" customFormat="1" ht="11.25">
      <c r="I5551" s="32"/>
      <c r="J5551" s="32"/>
      <c r="K5551" s="33"/>
      <c r="L5551" s="32"/>
      <c r="M5551" s="32"/>
    </row>
    <row r="5552" spans="9:13" s="31" customFormat="1" ht="11.25">
      <c r="I5552" s="32"/>
      <c r="J5552" s="32"/>
      <c r="K5552" s="33"/>
      <c r="L5552" s="32"/>
      <c r="M5552" s="32"/>
    </row>
    <row r="5553" spans="9:13" s="31" customFormat="1" ht="11.25">
      <c r="I5553" s="32"/>
      <c r="J5553" s="32"/>
      <c r="K5553" s="33"/>
      <c r="L5553" s="32"/>
      <c r="M5553" s="32"/>
    </row>
    <row r="5554" spans="9:13" s="31" customFormat="1" ht="11.25">
      <c r="I5554" s="32"/>
      <c r="J5554" s="32"/>
      <c r="K5554" s="33"/>
      <c r="L5554" s="32"/>
      <c r="M5554" s="32"/>
    </row>
    <row r="5555" spans="9:13" s="31" customFormat="1" ht="11.25">
      <c r="I5555" s="32"/>
      <c r="J5555" s="32"/>
      <c r="K5555" s="33"/>
      <c r="L5555" s="32"/>
      <c r="M5555" s="32"/>
    </row>
    <row r="5556" spans="9:13" s="31" customFormat="1" ht="11.25">
      <c r="I5556" s="32"/>
      <c r="J5556" s="32"/>
      <c r="K5556" s="33"/>
      <c r="L5556" s="32"/>
      <c r="M5556" s="32"/>
    </row>
    <row r="5557" spans="9:13" s="31" customFormat="1" ht="11.25">
      <c r="I5557" s="32"/>
      <c r="J5557" s="32"/>
      <c r="K5557" s="33"/>
      <c r="L5557" s="32"/>
      <c r="M5557" s="32"/>
    </row>
    <row r="5558" spans="9:13" s="31" customFormat="1" ht="11.25">
      <c r="I5558" s="32"/>
      <c r="J5558" s="32"/>
      <c r="K5558" s="33"/>
      <c r="L5558" s="32"/>
      <c r="M5558" s="32"/>
    </row>
    <row r="5559" spans="9:13" s="31" customFormat="1" ht="11.25">
      <c r="I5559" s="32"/>
      <c r="J5559" s="32"/>
      <c r="K5559" s="33"/>
      <c r="L5559" s="32"/>
      <c r="M5559" s="32"/>
    </row>
    <row r="5560" spans="9:13" s="31" customFormat="1" ht="11.25">
      <c r="I5560" s="32"/>
      <c r="J5560" s="32"/>
      <c r="K5560" s="33"/>
      <c r="L5560" s="32"/>
      <c r="M5560" s="32"/>
    </row>
    <row r="5561" spans="9:13" s="31" customFormat="1" ht="11.25">
      <c r="I5561" s="32"/>
      <c r="J5561" s="32"/>
      <c r="K5561" s="33"/>
      <c r="L5561" s="32"/>
      <c r="M5561" s="32"/>
    </row>
    <row r="5562" spans="9:13" s="31" customFormat="1" ht="11.25">
      <c r="I5562" s="32"/>
      <c r="J5562" s="32"/>
      <c r="K5562" s="33"/>
      <c r="L5562" s="32"/>
      <c r="M5562" s="32"/>
    </row>
    <row r="5563" spans="9:13" s="31" customFormat="1" ht="11.25">
      <c r="I5563" s="32"/>
      <c r="J5563" s="32"/>
      <c r="K5563" s="33"/>
      <c r="L5563" s="32"/>
      <c r="M5563" s="32"/>
    </row>
    <row r="5564" spans="9:13" s="31" customFormat="1" ht="11.25">
      <c r="I5564" s="32"/>
      <c r="J5564" s="32"/>
      <c r="K5564" s="33"/>
      <c r="L5564" s="32"/>
      <c r="M5564" s="32"/>
    </row>
    <row r="5565" spans="9:13" s="31" customFormat="1" ht="11.25">
      <c r="I5565" s="32"/>
      <c r="J5565" s="32"/>
      <c r="K5565" s="33"/>
      <c r="L5565" s="32"/>
      <c r="M5565" s="32"/>
    </row>
    <row r="5566" spans="9:13" s="31" customFormat="1" ht="11.25">
      <c r="I5566" s="32"/>
      <c r="J5566" s="32"/>
      <c r="K5566" s="33"/>
      <c r="L5566" s="32"/>
      <c r="M5566" s="32"/>
    </row>
    <row r="5567" spans="9:13" s="31" customFormat="1" ht="11.25">
      <c r="I5567" s="32"/>
      <c r="J5567" s="32"/>
      <c r="K5567" s="33"/>
      <c r="L5567" s="32"/>
      <c r="M5567" s="32"/>
    </row>
    <row r="5568" spans="9:13" s="31" customFormat="1" ht="11.25">
      <c r="I5568" s="32"/>
      <c r="J5568" s="32"/>
      <c r="K5568" s="33"/>
      <c r="L5568" s="32"/>
      <c r="M5568" s="32"/>
    </row>
    <row r="5569" spans="9:13" s="31" customFormat="1" ht="11.25">
      <c r="I5569" s="32"/>
      <c r="J5569" s="32"/>
      <c r="K5569" s="33"/>
      <c r="L5569" s="32"/>
      <c r="M5569" s="32"/>
    </row>
    <row r="5570" spans="9:13" s="31" customFormat="1" ht="11.25">
      <c r="I5570" s="32"/>
      <c r="J5570" s="32"/>
      <c r="K5570" s="33"/>
      <c r="L5570" s="32"/>
      <c r="M5570" s="32"/>
    </row>
    <row r="5571" spans="9:13" s="31" customFormat="1" ht="11.25">
      <c r="I5571" s="32"/>
      <c r="J5571" s="32"/>
      <c r="K5571" s="33"/>
      <c r="L5571" s="32"/>
      <c r="M5571" s="32"/>
    </row>
    <row r="5572" spans="9:13" s="31" customFormat="1" ht="11.25">
      <c r="I5572" s="32"/>
      <c r="J5572" s="32"/>
      <c r="K5572" s="33"/>
      <c r="L5572" s="32"/>
      <c r="M5572" s="32"/>
    </row>
    <row r="5573" spans="9:13" s="31" customFormat="1" ht="11.25">
      <c r="I5573" s="32"/>
      <c r="J5573" s="32"/>
      <c r="K5573" s="33"/>
      <c r="L5573" s="32"/>
      <c r="M5573" s="32"/>
    </row>
    <row r="5574" spans="9:13" s="31" customFormat="1" ht="11.25">
      <c r="I5574" s="32"/>
      <c r="J5574" s="32"/>
      <c r="K5574" s="33"/>
      <c r="L5574" s="32"/>
      <c r="M5574" s="32"/>
    </row>
    <row r="5575" spans="9:13" s="31" customFormat="1" ht="11.25">
      <c r="I5575" s="32"/>
      <c r="J5575" s="32"/>
      <c r="K5575" s="33"/>
      <c r="L5575" s="32"/>
      <c r="M5575" s="32"/>
    </row>
    <row r="5576" spans="9:13" s="31" customFormat="1" ht="11.25">
      <c r="I5576" s="32"/>
      <c r="J5576" s="32"/>
      <c r="K5576" s="33"/>
      <c r="L5576" s="32"/>
      <c r="M5576" s="32"/>
    </row>
    <row r="5577" spans="9:13" s="31" customFormat="1" ht="11.25">
      <c r="I5577" s="32"/>
      <c r="J5577" s="32"/>
      <c r="K5577" s="33"/>
      <c r="L5577" s="32"/>
      <c r="M5577" s="32"/>
    </row>
    <row r="5578" spans="9:13" s="31" customFormat="1" ht="11.25">
      <c r="I5578" s="32"/>
      <c r="J5578" s="32"/>
      <c r="K5578" s="33"/>
      <c r="L5578" s="32"/>
      <c r="M5578" s="32"/>
    </row>
    <row r="5579" spans="9:13" s="31" customFormat="1" ht="11.25">
      <c r="I5579" s="32"/>
      <c r="J5579" s="32"/>
      <c r="K5579" s="33"/>
      <c r="L5579" s="32"/>
      <c r="M5579" s="32"/>
    </row>
    <row r="5580" spans="9:13" s="31" customFormat="1" ht="11.25">
      <c r="I5580" s="32"/>
      <c r="J5580" s="32"/>
      <c r="K5580" s="33"/>
      <c r="L5580" s="32"/>
      <c r="M5580" s="32"/>
    </row>
    <row r="5581" spans="9:13" s="31" customFormat="1" ht="11.25">
      <c r="I5581" s="32"/>
      <c r="J5581" s="32"/>
      <c r="K5581" s="33"/>
      <c r="L5581" s="32"/>
      <c r="M5581" s="32"/>
    </row>
    <row r="5582" spans="9:13" s="31" customFormat="1" ht="11.25">
      <c r="I5582" s="32"/>
      <c r="J5582" s="32"/>
      <c r="K5582" s="33"/>
      <c r="L5582" s="32"/>
      <c r="M5582" s="32"/>
    </row>
    <row r="5583" spans="9:13" s="31" customFormat="1" ht="11.25">
      <c r="I5583" s="32"/>
      <c r="J5583" s="32"/>
      <c r="K5583" s="33"/>
      <c r="L5583" s="32"/>
      <c r="M5583" s="32"/>
    </row>
    <row r="5584" spans="9:13" s="31" customFormat="1" ht="11.25">
      <c r="I5584" s="32"/>
      <c r="J5584" s="32"/>
      <c r="K5584" s="33"/>
      <c r="L5584" s="32"/>
      <c r="M5584" s="32"/>
    </row>
    <row r="5585" spans="9:13" s="31" customFormat="1" ht="11.25">
      <c r="I5585" s="32"/>
      <c r="J5585" s="32"/>
      <c r="K5585" s="33"/>
      <c r="L5585" s="32"/>
      <c r="M5585" s="32"/>
    </row>
    <row r="5586" spans="9:13" s="31" customFormat="1" ht="11.25">
      <c r="I5586" s="32"/>
      <c r="J5586" s="32"/>
      <c r="K5586" s="33"/>
      <c r="L5586" s="32"/>
      <c r="M5586" s="32"/>
    </row>
    <row r="5587" spans="9:13" s="31" customFormat="1" ht="11.25">
      <c r="I5587" s="32"/>
      <c r="J5587" s="32"/>
      <c r="K5587" s="33"/>
      <c r="L5587" s="32"/>
      <c r="M5587" s="32"/>
    </row>
    <row r="5588" spans="9:13" s="31" customFormat="1" ht="11.25">
      <c r="I5588" s="32"/>
      <c r="J5588" s="32"/>
      <c r="K5588" s="33"/>
      <c r="L5588" s="32"/>
      <c r="M5588" s="32"/>
    </row>
    <row r="5589" spans="9:13" s="31" customFormat="1" ht="11.25">
      <c r="I5589" s="32"/>
      <c r="J5589" s="32"/>
      <c r="K5589" s="33"/>
      <c r="L5589" s="32"/>
      <c r="M5589" s="32"/>
    </row>
    <row r="5590" spans="9:13" s="31" customFormat="1" ht="11.25">
      <c r="I5590" s="32"/>
      <c r="J5590" s="32"/>
      <c r="K5590" s="33"/>
      <c r="L5590" s="32"/>
      <c r="M5590" s="32"/>
    </row>
    <row r="5591" spans="9:13" s="31" customFormat="1" ht="11.25">
      <c r="I5591" s="32"/>
      <c r="J5591" s="32"/>
      <c r="K5591" s="33"/>
      <c r="L5591" s="32"/>
      <c r="M5591" s="32"/>
    </row>
    <row r="5592" spans="9:13" s="31" customFormat="1" ht="11.25">
      <c r="I5592" s="32"/>
      <c r="J5592" s="32"/>
      <c r="K5592" s="33"/>
      <c r="L5592" s="32"/>
      <c r="M5592" s="32"/>
    </row>
    <row r="5593" spans="9:13" s="31" customFormat="1" ht="11.25">
      <c r="I5593" s="32"/>
      <c r="J5593" s="32"/>
      <c r="K5593" s="33"/>
      <c r="L5593" s="32"/>
      <c r="M5593" s="32"/>
    </row>
    <row r="5594" spans="9:13" s="31" customFormat="1" ht="11.25">
      <c r="I5594" s="32"/>
      <c r="J5594" s="32"/>
      <c r="K5594" s="33"/>
      <c r="L5594" s="32"/>
      <c r="M5594" s="32"/>
    </row>
    <row r="5595" spans="9:13" s="31" customFormat="1" ht="11.25">
      <c r="I5595" s="32"/>
      <c r="J5595" s="32"/>
      <c r="K5595" s="33"/>
      <c r="L5595" s="32"/>
      <c r="M5595" s="32"/>
    </row>
    <row r="5596" spans="9:13" s="31" customFormat="1" ht="11.25">
      <c r="I5596" s="32"/>
      <c r="J5596" s="32"/>
      <c r="K5596" s="33"/>
      <c r="L5596" s="32"/>
      <c r="M5596" s="32"/>
    </row>
    <row r="5597" spans="9:13" s="31" customFormat="1" ht="11.25">
      <c r="I5597" s="32"/>
      <c r="J5597" s="32"/>
      <c r="K5597" s="33"/>
      <c r="L5597" s="32"/>
      <c r="M5597" s="32"/>
    </row>
    <row r="5598" spans="9:13" s="31" customFormat="1" ht="11.25">
      <c r="I5598" s="32"/>
      <c r="J5598" s="32"/>
      <c r="K5598" s="33"/>
      <c r="L5598" s="32"/>
      <c r="M5598" s="32"/>
    </row>
    <row r="5599" spans="9:13" s="31" customFormat="1" ht="11.25">
      <c r="I5599" s="32"/>
      <c r="J5599" s="32"/>
      <c r="K5599" s="33"/>
      <c r="L5599" s="32"/>
      <c r="M5599" s="32"/>
    </row>
    <row r="5600" spans="9:13" s="31" customFormat="1" ht="11.25">
      <c r="I5600" s="32"/>
      <c r="J5600" s="32"/>
      <c r="K5600" s="33"/>
      <c r="L5600" s="32"/>
      <c r="M5600" s="32"/>
    </row>
    <row r="5601" spans="9:13" s="31" customFormat="1" ht="11.25">
      <c r="I5601" s="32"/>
      <c r="J5601" s="32"/>
      <c r="K5601" s="33"/>
      <c r="L5601" s="32"/>
      <c r="M5601" s="32"/>
    </row>
    <row r="5602" spans="9:13" s="31" customFormat="1" ht="11.25">
      <c r="I5602" s="32"/>
      <c r="J5602" s="32"/>
      <c r="K5602" s="33"/>
      <c r="L5602" s="32"/>
      <c r="M5602" s="32"/>
    </row>
    <row r="5603" spans="9:13" s="31" customFormat="1" ht="11.25">
      <c r="I5603" s="32"/>
      <c r="J5603" s="32"/>
      <c r="K5603" s="33"/>
      <c r="L5603" s="32"/>
      <c r="M5603" s="32"/>
    </row>
    <row r="5604" spans="9:13" s="31" customFormat="1" ht="11.25">
      <c r="I5604" s="32"/>
      <c r="J5604" s="32"/>
      <c r="K5604" s="33"/>
      <c r="L5604" s="32"/>
      <c r="M5604" s="32"/>
    </row>
    <row r="5605" spans="9:13" s="31" customFormat="1" ht="11.25">
      <c r="I5605" s="32"/>
      <c r="J5605" s="32"/>
      <c r="K5605" s="33"/>
      <c r="L5605" s="32"/>
      <c r="M5605" s="32"/>
    </row>
    <row r="5606" spans="9:13" s="31" customFormat="1" ht="11.25">
      <c r="I5606" s="32"/>
      <c r="J5606" s="32"/>
      <c r="K5606" s="33"/>
      <c r="L5606" s="32"/>
      <c r="M5606" s="32"/>
    </row>
    <row r="5607" spans="9:13" s="31" customFormat="1" ht="11.25">
      <c r="I5607" s="32"/>
      <c r="J5607" s="32"/>
      <c r="K5607" s="33"/>
      <c r="L5607" s="32"/>
      <c r="M5607" s="32"/>
    </row>
    <row r="5608" spans="9:13" s="31" customFormat="1" ht="11.25">
      <c r="I5608" s="32"/>
      <c r="J5608" s="32"/>
      <c r="K5608" s="33"/>
      <c r="L5608" s="32"/>
      <c r="M5608" s="32"/>
    </row>
    <row r="5609" spans="9:13" s="31" customFormat="1" ht="11.25">
      <c r="I5609" s="32"/>
      <c r="J5609" s="32"/>
      <c r="K5609" s="33"/>
      <c r="L5609" s="32"/>
      <c r="M5609" s="32"/>
    </row>
    <row r="5610" spans="9:13" s="31" customFormat="1" ht="11.25">
      <c r="I5610" s="32"/>
      <c r="J5610" s="32"/>
      <c r="K5610" s="33"/>
      <c r="L5610" s="32"/>
      <c r="M5610" s="32"/>
    </row>
    <row r="5611" spans="9:13" s="31" customFormat="1" ht="11.25">
      <c r="I5611" s="32"/>
      <c r="J5611" s="32"/>
      <c r="K5611" s="33"/>
      <c r="L5611" s="32"/>
      <c r="M5611" s="32"/>
    </row>
    <row r="5612" spans="9:13" s="31" customFormat="1" ht="11.25">
      <c r="I5612" s="32"/>
      <c r="J5612" s="32"/>
      <c r="K5612" s="33"/>
      <c r="L5612" s="32"/>
      <c r="M5612" s="32"/>
    </row>
    <row r="5613" spans="9:13" s="31" customFormat="1" ht="11.25">
      <c r="I5613" s="32"/>
      <c r="J5613" s="32"/>
      <c r="K5613" s="33"/>
      <c r="L5613" s="32"/>
      <c r="M5613" s="32"/>
    </row>
    <row r="5614" spans="9:13" s="31" customFormat="1" ht="11.25">
      <c r="I5614" s="32"/>
      <c r="J5614" s="32"/>
      <c r="K5614" s="33"/>
      <c r="L5614" s="32"/>
      <c r="M5614" s="32"/>
    </row>
    <row r="5615" spans="9:13" s="31" customFormat="1" ht="11.25">
      <c r="I5615" s="32"/>
      <c r="J5615" s="32"/>
      <c r="K5615" s="33"/>
      <c r="L5615" s="32"/>
      <c r="M5615" s="32"/>
    </row>
    <row r="5616" spans="9:13" s="31" customFormat="1" ht="11.25">
      <c r="I5616" s="32"/>
      <c r="J5616" s="32"/>
      <c r="K5616" s="33"/>
      <c r="L5616" s="32"/>
      <c r="M5616" s="32"/>
    </row>
    <row r="5617" spans="9:13" s="31" customFormat="1" ht="11.25">
      <c r="I5617" s="32"/>
      <c r="J5617" s="32"/>
      <c r="K5617" s="33"/>
      <c r="L5617" s="32"/>
      <c r="M5617" s="32"/>
    </row>
    <row r="5618" spans="9:13" s="31" customFormat="1" ht="11.25">
      <c r="I5618" s="32"/>
      <c r="J5618" s="32"/>
      <c r="K5618" s="33"/>
      <c r="L5618" s="32"/>
      <c r="M5618" s="32"/>
    </row>
    <row r="5619" spans="9:13" s="31" customFormat="1" ht="11.25">
      <c r="I5619" s="32"/>
      <c r="J5619" s="32"/>
      <c r="K5619" s="33"/>
      <c r="L5619" s="32"/>
      <c r="M5619" s="32"/>
    </row>
    <row r="5620" spans="9:13" s="31" customFormat="1" ht="11.25">
      <c r="I5620" s="32"/>
      <c r="J5620" s="32"/>
      <c r="K5620" s="33"/>
      <c r="L5620" s="32"/>
      <c r="M5620" s="32"/>
    </row>
    <row r="5621" spans="9:13" s="31" customFormat="1" ht="11.25">
      <c r="I5621" s="32"/>
      <c r="J5621" s="32"/>
      <c r="K5621" s="33"/>
      <c r="L5621" s="32"/>
      <c r="M5621" s="32"/>
    </row>
    <row r="5622" spans="9:13" s="31" customFormat="1" ht="11.25">
      <c r="I5622" s="32"/>
      <c r="J5622" s="32"/>
      <c r="K5622" s="33"/>
      <c r="L5622" s="32"/>
      <c r="M5622" s="32"/>
    </row>
    <row r="5623" spans="9:13" s="31" customFormat="1" ht="11.25">
      <c r="I5623" s="32"/>
      <c r="J5623" s="32"/>
      <c r="K5623" s="33"/>
      <c r="L5623" s="32"/>
      <c r="M5623" s="32"/>
    </row>
    <row r="5624" spans="9:13" s="31" customFormat="1" ht="11.25">
      <c r="I5624" s="32"/>
      <c r="J5624" s="32"/>
      <c r="K5624" s="33"/>
      <c r="L5624" s="32"/>
      <c r="M5624" s="32"/>
    </row>
    <row r="5625" spans="9:13" s="31" customFormat="1" ht="11.25">
      <c r="I5625" s="32"/>
      <c r="J5625" s="32"/>
      <c r="K5625" s="33"/>
      <c r="L5625" s="32"/>
      <c r="M5625" s="32"/>
    </row>
    <row r="5626" spans="9:13" s="31" customFormat="1" ht="11.25">
      <c r="I5626" s="32"/>
      <c r="J5626" s="32"/>
      <c r="K5626" s="33"/>
      <c r="L5626" s="32"/>
      <c r="M5626" s="32"/>
    </row>
    <row r="5627" spans="9:13" s="31" customFormat="1" ht="11.25">
      <c r="I5627" s="32"/>
      <c r="J5627" s="32"/>
      <c r="K5627" s="33"/>
      <c r="L5627" s="32"/>
      <c r="M5627" s="32"/>
    </row>
    <row r="5628" spans="9:13" s="31" customFormat="1" ht="11.25">
      <c r="I5628" s="32"/>
      <c r="J5628" s="32"/>
      <c r="K5628" s="33"/>
      <c r="L5628" s="32"/>
      <c r="M5628" s="32"/>
    </row>
    <row r="5629" spans="9:13" s="31" customFormat="1" ht="11.25">
      <c r="I5629" s="32"/>
      <c r="J5629" s="32"/>
      <c r="K5629" s="33"/>
      <c r="L5629" s="32"/>
      <c r="M5629" s="32"/>
    </row>
    <row r="5630" spans="9:13" s="31" customFormat="1" ht="11.25">
      <c r="I5630" s="32"/>
      <c r="J5630" s="32"/>
      <c r="K5630" s="33"/>
      <c r="L5630" s="32"/>
      <c r="M5630" s="32"/>
    </row>
    <row r="5631" spans="9:13" s="31" customFormat="1" ht="11.25">
      <c r="I5631" s="32"/>
      <c r="J5631" s="32"/>
      <c r="K5631" s="33"/>
      <c r="L5631" s="32"/>
      <c r="M5631" s="32"/>
    </row>
    <row r="5632" spans="9:13" s="31" customFormat="1" ht="11.25">
      <c r="I5632" s="32"/>
      <c r="J5632" s="32"/>
      <c r="K5632" s="33"/>
      <c r="L5632" s="32"/>
      <c r="M5632" s="32"/>
    </row>
    <row r="5633" spans="9:13" s="31" customFormat="1" ht="11.25">
      <c r="I5633" s="32"/>
      <c r="J5633" s="32"/>
      <c r="K5633" s="33"/>
      <c r="L5633" s="32"/>
      <c r="M5633" s="32"/>
    </row>
    <row r="5634" spans="9:13" s="31" customFormat="1" ht="11.25">
      <c r="I5634" s="32"/>
      <c r="J5634" s="32"/>
      <c r="K5634" s="33"/>
      <c r="L5634" s="32"/>
      <c r="M5634" s="32"/>
    </row>
    <row r="5635" spans="9:13" s="31" customFormat="1" ht="11.25">
      <c r="I5635" s="32"/>
      <c r="J5635" s="32"/>
      <c r="K5635" s="33"/>
      <c r="L5635" s="32"/>
      <c r="M5635" s="32"/>
    </row>
    <row r="5636" spans="9:13" s="31" customFormat="1" ht="11.25">
      <c r="I5636" s="32"/>
      <c r="J5636" s="32"/>
      <c r="K5636" s="33"/>
      <c r="L5636" s="32"/>
      <c r="M5636" s="32"/>
    </row>
    <row r="5637" spans="9:13" s="31" customFormat="1" ht="11.25">
      <c r="I5637" s="32"/>
      <c r="J5637" s="32"/>
      <c r="K5637" s="33"/>
      <c r="L5637" s="32"/>
      <c r="M5637" s="32"/>
    </row>
    <row r="5638" spans="9:13" s="31" customFormat="1" ht="11.25">
      <c r="I5638" s="32"/>
      <c r="J5638" s="32"/>
      <c r="K5638" s="33"/>
      <c r="L5638" s="32"/>
      <c r="M5638" s="32"/>
    </row>
    <row r="5639" spans="9:13" s="31" customFormat="1" ht="11.25">
      <c r="I5639" s="32"/>
      <c r="J5639" s="32"/>
      <c r="K5639" s="33"/>
      <c r="L5639" s="32"/>
      <c r="M5639" s="32"/>
    </row>
    <row r="5640" spans="9:13" s="31" customFormat="1" ht="11.25">
      <c r="I5640" s="32"/>
      <c r="J5640" s="32"/>
      <c r="K5640" s="33"/>
      <c r="L5640" s="32"/>
      <c r="M5640" s="32"/>
    </row>
    <row r="5641" spans="9:13" s="31" customFormat="1" ht="11.25">
      <c r="I5641" s="32"/>
      <c r="J5641" s="32"/>
      <c r="K5641" s="33"/>
      <c r="L5641" s="32"/>
      <c r="M5641" s="32"/>
    </row>
    <row r="5642" spans="9:13" s="31" customFormat="1" ht="11.25">
      <c r="I5642" s="32"/>
      <c r="J5642" s="32"/>
      <c r="K5642" s="33"/>
      <c r="L5642" s="32"/>
      <c r="M5642" s="32"/>
    </row>
    <row r="5643" spans="9:13" s="31" customFormat="1" ht="11.25">
      <c r="I5643" s="32"/>
      <c r="J5643" s="32"/>
      <c r="K5643" s="33"/>
      <c r="L5643" s="32"/>
      <c r="M5643" s="32"/>
    </row>
    <row r="5644" spans="9:13" s="31" customFormat="1" ht="11.25">
      <c r="I5644" s="32"/>
      <c r="J5644" s="32"/>
      <c r="K5644" s="33"/>
      <c r="L5644" s="32"/>
      <c r="M5644" s="32"/>
    </row>
    <row r="5645" spans="9:13" s="31" customFormat="1" ht="11.25">
      <c r="I5645" s="32"/>
      <c r="J5645" s="32"/>
      <c r="K5645" s="33"/>
      <c r="L5645" s="32"/>
      <c r="M5645" s="32"/>
    </row>
    <row r="5646" spans="9:13" s="31" customFormat="1" ht="11.25">
      <c r="I5646" s="32"/>
      <c r="J5646" s="32"/>
      <c r="K5646" s="33"/>
      <c r="L5646" s="32"/>
      <c r="M5646" s="32"/>
    </row>
    <row r="5647" spans="9:13" s="31" customFormat="1" ht="11.25">
      <c r="I5647" s="32"/>
      <c r="J5647" s="32"/>
      <c r="K5647" s="33"/>
      <c r="L5647" s="32"/>
      <c r="M5647" s="32"/>
    </row>
    <row r="5648" spans="9:13" s="31" customFormat="1" ht="11.25">
      <c r="I5648" s="32"/>
      <c r="J5648" s="32"/>
      <c r="K5648" s="33"/>
      <c r="L5648" s="32"/>
      <c r="M5648" s="32"/>
    </row>
    <row r="5649" spans="9:13" s="31" customFormat="1" ht="11.25">
      <c r="I5649" s="32"/>
      <c r="J5649" s="32"/>
      <c r="K5649" s="33"/>
      <c r="L5649" s="32"/>
      <c r="M5649" s="32"/>
    </row>
    <row r="5650" spans="9:13" s="31" customFormat="1" ht="11.25">
      <c r="I5650" s="32"/>
      <c r="J5650" s="32"/>
      <c r="K5650" s="33"/>
      <c r="L5650" s="32"/>
      <c r="M5650" s="32"/>
    </row>
    <row r="5651" spans="9:13" s="31" customFormat="1" ht="11.25">
      <c r="I5651" s="32"/>
      <c r="J5651" s="32"/>
      <c r="K5651" s="33"/>
      <c r="L5651" s="32"/>
      <c r="M5651" s="32"/>
    </row>
    <row r="5652" spans="9:13" s="31" customFormat="1" ht="11.25">
      <c r="I5652" s="32"/>
      <c r="J5652" s="32"/>
      <c r="K5652" s="33"/>
      <c r="L5652" s="32"/>
      <c r="M5652" s="32"/>
    </row>
    <row r="5653" spans="9:13" s="31" customFormat="1" ht="11.25">
      <c r="I5653" s="32"/>
      <c r="J5653" s="32"/>
      <c r="K5653" s="33"/>
      <c r="L5653" s="32"/>
      <c r="M5653" s="32"/>
    </row>
    <row r="5654" spans="9:13" s="31" customFormat="1" ht="11.25">
      <c r="I5654" s="32"/>
      <c r="J5654" s="32"/>
      <c r="K5654" s="33"/>
      <c r="L5654" s="32"/>
      <c r="M5654" s="32"/>
    </row>
    <row r="5655" spans="9:13" s="31" customFormat="1" ht="11.25">
      <c r="I5655" s="32"/>
      <c r="J5655" s="32"/>
      <c r="K5655" s="33"/>
      <c r="L5655" s="32"/>
      <c r="M5655" s="32"/>
    </row>
    <row r="5656" spans="9:13" s="31" customFormat="1" ht="11.25">
      <c r="I5656" s="32"/>
      <c r="J5656" s="32"/>
      <c r="K5656" s="33"/>
      <c r="L5656" s="32"/>
      <c r="M5656" s="32"/>
    </row>
    <row r="5657" spans="9:13" s="31" customFormat="1" ht="11.25">
      <c r="I5657" s="32"/>
      <c r="J5657" s="32"/>
      <c r="K5657" s="33"/>
      <c r="L5657" s="32"/>
      <c r="M5657" s="32"/>
    </row>
    <row r="5658" spans="9:13" s="31" customFormat="1" ht="11.25">
      <c r="I5658" s="32"/>
      <c r="J5658" s="32"/>
      <c r="K5658" s="33"/>
      <c r="L5658" s="32"/>
      <c r="M5658" s="32"/>
    </row>
    <row r="5659" spans="9:13" s="31" customFormat="1" ht="11.25">
      <c r="I5659" s="32"/>
      <c r="J5659" s="32"/>
      <c r="K5659" s="33"/>
      <c r="L5659" s="32"/>
      <c r="M5659" s="32"/>
    </row>
    <row r="5660" spans="9:13" s="31" customFormat="1" ht="11.25">
      <c r="I5660" s="32"/>
      <c r="J5660" s="32"/>
      <c r="K5660" s="33"/>
      <c r="L5660" s="32"/>
      <c r="M5660" s="32"/>
    </row>
    <row r="5661" spans="9:13" s="31" customFormat="1" ht="11.25">
      <c r="I5661" s="32"/>
      <c r="J5661" s="32"/>
      <c r="K5661" s="33"/>
      <c r="L5661" s="32"/>
      <c r="M5661" s="32"/>
    </row>
    <row r="5662" spans="9:13" s="31" customFormat="1" ht="11.25">
      <c r="I5662" s="32"/>
      <c r="J5662" s="32"/>
      <c r="K5662" s="33"/>
      <c r="L5662" s="32"/>
      <c r="M5662" s="32"/>
    </row>
    <row r="5663" spans="9:13" s="31" customFormat="1" ht="11.25">
      <c r="I5663" s="32"/>
      <c r="J5663" s="32"/>
      <c r="K5663" s="33"/>
      <c r="L5663" s="32"/>
      <c r="M5663" s="32"/>
    </row>
    <row r="5664" spans="9:13" s="31" customFormat="1" ht="11.25">
      <c r="I5664" s="32"/>
      <c r="J5664" s="32"/>
      <c r="K5664" s="33"/>
      <c r="L5664" s="32"/>
      <c r="M5664" s="32"/>
    </row>
    <row r="5665" spans="9:13" s="31" customFormat="1" ht="11.25">
      <c r="I5665" s="32"/>
      <c r="J5665" s="32"/>
      <c r="K5665" s="33"/>
      <c r="L5665" s="32"/>
      <c r="M5665" s="32"/>
    </row>
    <row r="5666" spans="9:13" s="31" customFormat="1" ht="11.25">
      <c r="I5666" s="32"/>
      <c r="J5666" s="32"/>
      <c r="K5666" s="33"/>
      <c r="L5666" s="32"/>
      <c r="M5666" s="32"/>
    </row>
    <row r="5667" spans="9:13" s="31" customFormat="1" ht="11.25">
      <c r="I5667" s="32"/>
      <c r="J5667" s="32"/>
      <c r="K5667" s="33"/>
      <c r="L5667" s="32"/>
      <c r="M5667" s="32"/>
    </row>
    <row r="5668" spans="9:13" s="31" customFormat="1" ht="11.25">
      <c r="I5668" s="32"/>
      <c r="J5668" s="32"/>
      <c r="K5668" s="33"/>
      <c r="L5668" s="32"/>
      <c r="M5668" s="32"/>
    </row>
    <row r="5669" spans="9:13" s="31" customFormat="1" ht="11.25">
      <c r="I5669" s="32"/>
      <c r="J5669" s="32"/>
      <c r="K5669" s="33"/>
      <c r="L5669" s="32"/>
      <c r="M5669" s="32"/>
    </row>
    <row r="5670" spans="9:13" s="31" customFormat="1" ht="11.25">
      <c r="I5670" s="32"/>
      <c r="J5670" s="32"/>
      <c r="K5670" s="33"/>
      <c r="L5670" s="32"/>
      <c r="M5670" s="32"/>
    </row>
    <row r="5671" spans="9:13" s="31" customFormat="1" ht="11.25">
      <c r="I5671" s="32"/>
      <c r="J5671" s="32"/>
      <c r="K5671" s="33"/>
      <c r="L5671" s="32"/>
      <c r="M5671" s="32"/>
    </row>
    <row r="5672" spans="9:13" s="31" customFormat="1" ht="11.25">
      <c r="I5672" s="32"/>
      <c r="J5672" s="32"/>
      <c r="K5672" s="33"/>
      <c r="L5672" s="32"/>
      <c r="M5672" s="32"/>
    </row>
    <row r="5673" spans="9:13" s="31" customFormat="1" ht="11.25">
      <c r="I5673" s="32"/>
      <c r="J5673" s="32"/>
      <c r="K5673" s="33"/>
      <c r="L5673" s="32"/>
      <c r="M5673" s="32"/>
    </row>
    <row r="5674" spans="9:13" s="31" customFormat="1" ht="11.25">
      <c r="I5674" s="32"/>
      <c r="J5674" s="32"/>
      <c r="K5674" s="33"/>
      <c r="L5674" s="32"/>
      <c r="M5674" s="32"/>
    </row>
    <row r="5675" spans="9:13" s="31" customFormat="1" ht="11.25">
      <c r="I5675" s="32"/>
      <c r="J5675" s="32"/>
      <c r="K5675" s="33"/>
      <c r="L5675" s="32"/>
      <c r="M5675" s="32"/>
    </row>
    <row r="5676" spans="9:13" s="31" customFormat="1" ht="11.25">
      <c r="I5676" s="32"/>
      <c r="J5676" s="32"/>
      <c r="K5676" s="33"/>
      <c r="L5676" s="32"/>
      <c r="M5676" s="32"/>
    </row>
    <row r="5677" spans="9:13" s="31" customFormat="1" ht="11.25">
      <c r="I5677" s="32"/>
      <c r="J5677" s="32"/>
      <c r="K5677" s="33"/>
      <c r="L5677" s="32"/>
      <c r="M5677" s="32"/>
    </row>
    <row r="5678" spans="9:13" s="31" customFormat="1" ht="11.25">
      <c r="I5678" s="32"/>
      <c r="J5678" s="32"/>
      <c r="K5678" s="33"/>
      <c r="L5678" s="32"/>
      <c r="M5678" s="32"/>
    </row>
    <row r="5679" spans="9:13" s="31" customFormat="1" ht="11.25">
      <c r="I5679" s="32"/>
      <c r="J5679" s="32"/>
      <c r="K5679" s="33"/>
      <c r="L5679" s="32"/>
      <c r="M5679" s="32"/>
    </row>
    <row r="5680" spans="9:13" s="31" customFormat="1" ht="11.25">
      <c r="I5680" s="32"/>
      <c r="J5680" s="32"/>
      <c r="K5680" s="33"/>
      <c r="L5680" s="32"/>
      <c r="M5680" s="32"/>
    </row>
    <row r="5681" spans="9:13" s="31" customFormat="1" ht="11.25">
      <c r="I5681" s="32"/>
      <c r="J5681" s="32"/>
      <c r="K5681" s="33"/>
      <c r="L5681" s="32"/>
      <c r="M5681" s="32"/>
    </row>
    <row r="5682" spans="9:13" s="31" customFormat="1" ht="11.25">
      <c r="I5682" s="32"/>
      <c r="J5682" s="32"/>
      <c r="K5682" s="33"/>
      <c r="L5682" s="32"/>
      <c r="M5682" s="32"/>
    </row>
    <row r="5683" spans="9:13" s="31" customFormat="1" ht="11.25">
      <c r="I5683" s="32"/>
      <c r="J5683" s="32"/>
      <c r="K5683" s="33"/>
      <c r="L5683" s="32"/>
      <c r="M5683" s="32"/>
    </row>
    <row r="5684" spans="9:13" s="31" customFormat="1" ht="11.25">
      <c r="I5684" s="32"/>
      <c r="J5684" s="32"/>
      <c r="K5684" s="33"/>
      <c r="L5684" s="32"/>
      <c r="M5684" s="32"/>
    </row>
    <row r="5685" spans="9:13" s="31" customFormat="1" ht="11.25">
      <c r="I5685" s="32"/>
      <c r="J5685" s="32"/>
      <c r="K5685" s="33"/>
      <c r="L5685" s="32"/>
      <c r="M5685" s="32"/>
    </row>
    <row r="5686" spans="9:13" s="31" customFormat="1" ht="11.25">
      <c r="I5686" s="32"/>
      <c r="J5686" s="32"/>
      <c r="K5686" s="33"/>
      <c r="L5686" s="32"/>
      <c r="M5686" s="32"/>
    </row>
    <row r="5687" spans="9:13" s="31" customFormat="1" ht="11.25">
      <c r="I5687" s="32"/>
      <c r="J5687" s="32"/>
      <c r="K5687" s="33"/>
      <c r="L5687" s="32"/>
      <c r="M5687" s="32"/>
    </row>
    <row r="5688" spans="9:13" s="31" customFormat="1" ht="11.25">
      <c r="I5688" s="32"/>
      <c r="J5688" s="32"/>
      <c r="K5688" s="33"/>
      <c r="L5688" s="32"/>
      <c r="M5688" s="32"/>
    </row>
    <row r="5689" spans="9:13" s="31" customFormat="1" ht="11.25">
      <c r="I5689" s="32"/>
      <c r="J5689" s="32"/>
      <c r="K5689" s="33"/>
      <c r="L5689" s="32"/>
      <c r="M5689" s="32"/>
    </row>
    <row r="5690" spans="9:13" s="31" customFormat="1" ht="11.25">
      <c r="I5690" s="32"/>
      <c r="J5690" s="32"/>
      <c r="K5690" s="33"/>
      <c r="L5690" s="32"/>
      <c r="M5690" s="32"/>
    </row>
    <row r="5691" spans="9:13" s="31" customFormat="1" ht="11.25">
      <c r="I5691" s="32"/>
      <c r="J5691" s="32"/>
      <c r="K5691" s="33"/>
      <c r="L5691" s="32"/>
      <c r="M5691" s="32"/>
    </row>
    <row r="5692" spans="9:13" s="31" customFormat="1" ht="11.25">
      <c r="I5692" s="32"/>
      <c r="J5692" s="32"/>
      <c r="K5692" s="33"/>
      <c r="L5692" s="32"/>
      <c r="M5692" s="32"/>
    </row>
    <row r="5693" spans="9:13" s="31" customFormat="1" ht="11.25">
      <c r="I5693" s="32"/>
      <c r="J5693" s="32"/>
      <c r="K5693" s="33"/>
      <c r="L5693" s="32"/>
      <c r="M5693" s="32"/>
    </row>
    <row r="5694" spans="9:13" s="31" customFormat="1" ht="11.25">
      <c r="I5694" s="32"/>
      <c r="J5694" s="32"/>
      <c r="K5694" s="33"/>
      <c r="L5694" s="32"/>
      <c r="M5694" s="32"/>
    </row>
    <row r="5695" spans="9:13" s="31" customFormat="1" ht="11.25">
      <c r="I5695" s="32"/>
      <c r="J5695" s="32"/>
      <c r="K5695" s="33"/>
      <c r="L5695" s="32"/>
      <c r="M5695" s="32"/>
    </row>
    <row r="5696" spans="9:13" s="31" customFormat="1" ht="11.25">
      <c r="I5696" s="32"/>
      <c r="J5696" s="32"/>
      <c r="K5696" s="33"/>
      <c r="L5696" s="32"/>
      <c r="M5696" s="32"/>
    </row>
    <row r="5697" spans="9:13" s="31" customFormat="1" ht="11.25">
      <c r="I5697" s="32"/>
      <c r="J5697" s="32"/>
      <c r="K5697" s="33"/>
      <c r="L5697" s="32"/>
      <c r="M5697" s="32"/>
    </row>
    <row r="5698" spans="9:13" s="31" customFormat="1" ht="11.25">
      <c r="I5698" s="32"/>
      <c r="J5698" s="32"/>
      <c r="K5698" s="33"/>
      <c r="L5698" s="32"/>
      <c r="M5698" s="32"/>
    </row>
    <row r="5699" spans="9:13" s="31" customFormat="1" ht="11.25">
      <c r="I5699" s="32"/>
      <c r="J5699" s="32"/>
      <c r="K5699" s="33"/>
      <c r="L5699" s="32"/>
      <c r="M5699" s="32"/>
    </row>
    <row r="5700" spans="9:13" s="31" customFormat="1" ht="11.25">
      <c r="I5700" s="32"/>
      <c r="J5700" s="32"/>
      <c r="K5700" s="33"/>
      <c r="L5700" s="32"/>
      <c r="M5700" s="32"/>
    </row>
    <row r="5701" spans="9:13" s="31" customFormat="1" ht="11.25">
      <c r="I5701" s="32"/>
      <c r="J5701" s="32"/>
      <c r="K5701" s="33"/>
      <c r="L5701" s="32"/>
      <c r="M5701" s="32"/>
    </row>
    <row r="5702" spans="9:13" s="31" customFormat="1" ht="11.25">
      <c r="I5702" s="32"/>
      <c r="J5702" s="32"/>
      <c r="K5702" s="33"/>
      <c r="L5702" s="32"/>
      <c r="M5702" s="32"/>
    </row>
    <row r="5703" spans="9:13" s="31" customFormat="1" ht="11.25">
      <c r="I5703" s="32"/>
      <c r="J5703" s="32"/>
      <c r="K5703" s="33"/>
      <c r="L5703" s="32"/>
      <c r="M5703" s="32"/>
    </row>
    <row r="5704" spans="9:13" s="31" customFormat="1" ht="11.25">
      <c r="I5704" s="32"/>
      <c r="J5704" s="32"/>
      <c r="K5704" s="33"/>
      <c r="L5704" s="32"/>
      <c r="M5704" s="32"/>
    </row>
    <row r="5705" spans="9:13" s="31" customFormat="1" ht="11.25">
      <c r="I5705" s="32"/>
      <c r="J5705" s="32"/>
      <c r="K5705" s="33"/>
      <c r="L5705" s="32"/>
      <c r="M5705" s="32"/>
    </row>
    <row r="5706" spans="9:13" s="31" customFormat="1" ht="11.25">
      <c r="I5706" s="32"/>
      <c r="J5706" s="32"/>
      <c r="K5706" s="33"/>
      <c r="L5706" s="32"/>
      <c r="M5706" s="32"/>
    </row>
    <row r="5707" spans="9:13" s="31" customFormat="1" ht="11.25">
      <c r="I5707" s="32"/>
      <c r="J5707" s="32"/>
      <c r="K5707" s="33"/>
      <c r="L5707" s="32"/>
      <c r="M5707" s="32"/>
    </row>
    <row r="5708" spans="9:13" s="31" customFormat="1" ht="11.25">
      <c r="I5708" s="32"/>
      <c r="J5708" s="32"/>
      <c r="K5708" s="33"/>
      <c r="L5708" s="32"/>
      <c r="M5708" s="32"/>
    </row>
    <row r="5709" spans="9:13" s="31" customFormat="1" ht="11.25">
      <c r="I5709" s="32"/>
      <c r="J5709" s="32"/>
      <c r="K5709" s="33"/>
      <c r="L5709" s="32"/>
      <c r="M5709" s="32"/>
    </row>
    <row r="5710" spans="9:13" s="31" customFormat="1" ht="11.25">
      <c r="I5710" s="32"/>
      <c r="J5710" s="32"/>
      <c r="K5710" s="33"/>
      <c r="L5710" s="32"/>
      <c r="M5710" s="32"/>
    </row>
    <row r="5711" spans="9:13" s="31" customFormat="1" ht="11.25">
      <c r="I5711" s="32"/>
      <c r="J5711" s="32"/>
      <c r="K5711" s="33"/>
      <c r="L5711" s="32"/>
      <c r="M5711" s="32"/>
    </row>
    <row r="5712" spans="9:13" s="31" customFormat="1" ht="11.25">
      <c r="I5712" s="32"/>
      <c r="J5712" s="32"/>
      <c r="K5712" s="33"/>
      <c r="L5712" s="32"/>
      <c r="M5712" s="32"/>
    </row>
    <row r="5713" spans="9:13" s="31" customFormat="1" ht="11.25">
      <c r="I5713" s="32"/>
      <c r="J5713" s="32"/>
      <c r="K5713" s="33"/>
      <c r="L5713" s="32"/>
      <c r="M5713" s="32"/>
    </row>
    <row r="5714" spans="9:13" s="31" customFormat="1" ht="11.25">
      <c r="I5714" s="32"/>
      <c r="J5714" s="32"/>
      <c r="K5714" s="33"/>
      <c r="L5714" s="32"/>
      <c r="M5714" s="32"/>
    </row>
    <row r="5715" spans="9:13" s="31" customFormat="1" ht="11.25">
      <c r="I5715" s="32"/>
      <c r="J5715" s="32"/>
      <c r="K5715" s="33"/>
      <c r="L5715" s="32"/>
      <c r="M5715" s="32"/>
    </row>
    <row r="5716" spans="9:13" s="31" customFormat="1" ht="11.25">
      <c r="I5716" s="32"/>
      <c r="J5716" s="32"/>
      <c r="K5716" s="33"/>
      <c r="L5716" s="32"/>
      <c r="M5716" s="32"/>
    </row>
    <row r="5717" spans="9:13" s="31" customFormat="1" ht="11.25">
      <c r="I5717" s="32"/>
      <c r="J5717" s="32"/>
      <c r="K5717" s="33"/>
      <c r="L5717" s="32"/>
      <c r="M5717" s="32"/>
    </row>
    <row r="5718" spans="9:13" s="31" customFormat="1" ht="11.25">
      <c r="I5718" s="32"/>
      <c r="J5718" s="32"/>
      <c r="K5718" s="33"/>
      <c r="L5718" s="32"/>
      <c r="M5718" s="32"/>
    </row>
    <row r="5719" spans="9:13" s="31" customFormat="1" ht="11.25">
      <c r="I5719" s="32"/>
      <c r="J5719" s="32"/>
      <c r="K5719" s="33"/>
      <c r="L5719" s="32"/>
      <c r="M5719" s="32"/>
    </row>
    <row r="5720" spans="9:13" s="31" customFormat="1" ht="11.25">
      <c r="I5720" s="32"/>
      <c r="J5720" s="32"/>
      <c r="K5720" s="33"/>
      <c r="L5720" s="32"/>
      <c r="M5720" s="32"/>
    </row>
    <row r="5721" spans="9:13" s="31" customFormat="1" ht="11.25">
      <c r="I5721" s="32"/>
      <c r="J5721" s="32"/>
      <c r="K5721" s="33"/>
      <c r="L5721" s="32"/>
      <c r="M5721" s="32"/>
    </row>
    <row r="5722" spans="9:13" s="31" customFormat="1" ht="11.25">
      <c r="I5722" s="32"/>
      <c r="J5722" s="32"/>
      <c r="K5722" s="33"/>
      <c r="L5722" s="32"/>
      <c r="M5722" s="32"/>
    </row>
    <row r="5723" spans="9:13" s="31" customFormat="1" ht="11.25">
      <c r="I5723" s="32"/>
      <c r="J5723" s="32"/>
      <c r="K5723" s="33"/>
      <c r="L5723" s="32"/>
      <c r="M5723" s="32"/>
    </row>
    <row r="5724" spans="9:13" s="31" customFormat="1" ht="11.25">
      <c r="I5724" s="32"/>
      <c r="J5724" s="32"/>
      <c r="K5724" s="33"/>
      <c r="L5724" s="32"/>
      <c r="M5724" s="32"/>
    </row>
    <row r="5725" spans="9:13" s="31" customFormat="1" ht="11.25">
      <c r="I5725" s="32"/>
      <c r="J5725" s="32"/>
      <c r="K5725" s="33"/>
      <c r="L5725" s="32"/>
      <c r="M5725" s="32"/>
    </row>
    <row r="5726" spans="9:13" s="31" customFormat="1" ht="11.25">
      <c r="I5726" s="32"/>
      <c r="J5726" s="32"/>
      <c r="K5726" s="33"/>
      <c r="L5726" s="32"/>
      <c r="M5726" s="32"/>
    </row>
    <row r="5727" spans="9:13" s="31" customFormat="1" ht="11.25">
      <c r="I5727" s="32"/>
      <c r="J5727" s="32"/>
      <c r="K5727" s="33"/>
      <c r="L5727" s="32"/>
      <c r="M5727" s="32"/>
    </row>
    <row r="5728" spans="9:13" s="31" customFormat="1" ht="11.25">
      <c r="I5728" s="32"/>
      <c r="J5728" s="32"/>
      <c r="K5728" s="33"/>
      <c r="L5728" s="32"/>
      <c r="M5728" s="32"/>
    </row>
    <row r="5729" spans="9:13" s="31" customFormat="1" ht="11.25">
      <c r="I5729" s="32"/>
      <c r="J5729" s="32"/>
      <c r="K5729" s="33"/>
      <c r="L5729" s="32"/>
      <c r="M5729" s="32"/>
    </row>
    <row r="5730" spans="9:13" s="31" customFormat="1" ht="11.25">
      <c r="I5730" s="32"/>
      <c r="J5730" s="32"/>
      <c r="K5730" s="33"/>
      <c r="L5730" s="32"/>
      <c r="M5730" s="32"/>
    </row>
    <row r="5731" spans="9:13" s="31" customFormat="1" ht="11.25">
      <c r="I5731" s="32"/>
      <c r="J5731" s="32"/>
      <c r="K5731" s="33"/>
      <c r="L5731" s="32"/>
      <c r="M5731" s="32"/>
    </row>
    <row r="5732" spans="9:13" s="31" customFormat="1" ht="11.25">
      <c r="I5732" s="32"/>
      <c r="J5732" s="32"/>
      <c r="K5732" s="33"/>
      <c r="L5732" s="32"/>
      <c r="M5732" s="32"/>
    </row>
    <row r="5733" spans="9:13" s="31" customFormat="1" ht="11.25">
      <c r="I5733" s="32"/>
      <c r="J5733" s="32"/>
      <c r="K5733" s="33"/>
      <c r="L5733" s="32"/>
      <c r="M5733" s="32"/>
    </row>
    <row r="5734" spans="9:13" s="31" customFormat="1" ht="11.25">
      <c r="I5734" s="32"/>
      <c r="J5734" s="32"/>
      <c r="K5734" s="33"/>
      <c r="L5734" s="32"/>
      <c r="M5734" s="32"/>
    </row>
    <row r="5735" spans="9:13" s="31" customFormat="1" ht="11.25">
      <c r="I5735" s="32"/>
      <c r="J5735" s="32"/>
      <c r="K5735" s="33"/>
      <c r="L5735" s="32"/>
      <c r="M5735" s="32"/>
    </row>
    <row r="5736" spans="9:13" s="31" customFormat="1" ht="11.25">
      <c r="I5736" s="32"/>
      <c r="J5736" s="32"/>
      <c r="K5736" s="33"/>
      <c r="L5736" s="32"/>
      <c r="M5736" s="32"/>
    </row>
    <row r="5737" spans="9:13" s="31" customFormat="1" ht="11.25">
      <c r="I5737" s="32"/>
      <c r="J5737" s="32"/>
      <c r="K5737" s="33"/>
      <c r="L5737" s="32"/>
      <c r="M5737" s="32"/>
    </row>
    <row r="5738" spans="9:13" s="31" customFormat="1" ht="11.25">
      <c r="I5738" s="32"/>
      <c r="J5738" s="32"/>
      <c r="K5738" s="33"/>
      <c r="L5738" s="32"/>
      <c r="M5738" s="32"/>
    </row>
    <row r="5739" spans="9:13" s="31" customFormat="1" ht="11.25">
      <c r="I5739" s="32"/>
      <c r="J5739" s="32"/>
      <c r="K5739" s="33"/>
      <c r="L5739" s="32"/>
      <c r="M5739" s="32"/>
    </row>
    <row r="5740" spans="9:13" s="31" customFormat="1" ht="11.25">
      <c r="I5740" s="32"/>
      <c r="J5740" s="32"/>
      <c r="K5740" s="33"/>
      <c r="L5740" s="32"/>
      <c r="M5740" s="32"/>
    </row>
    <row r="5741" spans="9:13" s="31" customFormat="1" ht="11.25">
      <c r="I5741" s="32"/>
      <c r="J5741" s="32"/>
      <c r="K5741" s="33"/>
      <c r="L5741" s="32"/>
      <c r="M5741" s="32"/>
    </row>
    <row r="5742" spans="9:13" s="31" customFormat="1" ht="11.25">
      <c r="I5742" s="32"/>
      <c r="J5742" s="32"/>
      <c r="K5742" s="33"/>
      <c r="L5742" s="32"/>
      <c r="M5742" s="32"/>
    </row>
    <row r="5743" spans="9:13" s="31" customFormat="1" ht="11.25">
      <c r="I5743" s="32"/>
      <c r="J5743" s="32"/>
      <c r="K5743" s="33"/>
      <c r="L5743" s="32"/>
      <c r="M5743" s="32"/>
    </row>
    <row r="5744" spans="9:13" s="31" customFormat="1" ht="11.25">
      <c r="I5744" s="32"/>
      <c r="J5744" s="32"/>
      <c r="K5744" s="33"/>
      <c r="L5744" s="32"/>
      <c r="M5744" s="32"/>
    </row>
    <row r="5745" spans="9:13" s="31" customFormat="1" ht="11.25">
      <c r="I5745" s="32"/>
      <c r="J5745" s="32"/>
      <c r="K5745" s="33"/>
      <c r="L5745" s="32"/>
      <c r="M5745" s="32"/>
    </row>
    <row r="5746" spans="9:13" s="31" customFormat="1" ht="11.25">
      <c r="I5746" s="32"/>
      <c r="J5746" s="32"/>
      <c r="K5746" s="33"/>
      <c r="L5746" s="32"/>
      <c r="M5746" s="32"/>
    </row>
    <row r="5747" spans="9:13" s="31" customFormat="1" ht="11.25">
      <c r="I5747" s="32"/>
      <c r="J5747" s="32"/>
      <c r="K5747" s="33"/>
      <c r="L5747" s="32"/>
      <c r="M5747" s="32"/>
    </row>
    <row r="5748" spans="9:13" s="31" customFormat="1" ht="11.25">
      <c r="I5748" s="32"/>
      <c r="J5748" s="32"/>
      <c r="K5748" s="33"/>
      <c r="L5748" s="32"/>
      <c r="M5748" s="32"/>
    </row>
    <row r="5749" spans="9:13" s="31" customFormat="1" ht="11.25">
      <c r="I5749" s="32"/>
      <c r="J5749" s="32"/>
      <c r="K5749" s="33"/>
      <c r="L5749" s="32"/>
      <c r="M5749" s="32"/>
    </row>
    <row r="5750" spans="9:13" s="31" customFormat="1" ht="11.25">
      <c r="I5750" s="32"/>
      <c r="J5750" s="32"/>
      <c r="K5750" s="33"/>
      <c r="L5750" s="32"/>
      <c r="M5750" s="32"/>
    </row>
    <row r="5751" spans="9:13" s="31" customFormat="1" ht="11.25">
      <c r="I5751" s="32"/>
      <c r="J5751" s="32"/>
      <c r="K5751" s="33"/>
      <c r="L5751" s="32"/>
      <c r="M5751" s="32"/>
    </row>
    <row r="5752" spans="9:13" s="31" customFormat="1" ht="11.25">
      <c r="I5752" s="32"/>
      <c r="J5752" s="32"/>
      <c r="K5752" s="33"/>
      <c r="L5752" s="32"/>
      <c r="M5752" s="32"/>
    </row>
    <row r="5753" spans="9:13" s="31" customFormat="1" ht="11.25">
      <c r="I5753" s="32"/>
      <c r="J5753" s="32"/>
      <c r="K5753" s="33"/>
      <c r="L5753" s="32"/>
      <c r="M5753" s="32"/>
    </row>
    <row r="5754" spans="9:13" s="31" customFormat="1" ht="11.25">
      <c r="I5754" s="32"/>
      <c r="J5754" s="32"/>
      <c r="K5754" s="33"/>
      <c r="L5754" s="32"/>
      <c r="M5754" s="32"/>
    </row>
    <row r="5755" spans="9:13" s="31" customFormat="1" ht="11.25">
      <c r="I5755" s="32"/>
      <c r="J5755" s="32"/>
      <c r="K5755" s="33"/>
      <c r="L5755" s="32"/>
      <c r="M5755" s="32"/>
    </row>
    <row r="5756" spans="9:13" s="31" customFormat="1" ht="11.25">
      <c r="I5756" s="32"/>
      <c r="J5756" s="32"/>
      <c r="K5756" s="33"/>
      <c r="L5756" s="32"/>
      <c r="M5756" s="32"/>
    </row>
    <row r="5757" spans="9:13" s="31" customFormat="1" ht="11.25">
      <c r="I5757" s="32"/>
      <c r="J5757" s="32"/>
      <c r="K5757" s="33"/>
      <c r="L5757" s="32"/>
      <c r="M5757" s="32"/>
    </row>
    <row r="5758" spans="9:13" s="31" customFormat="1" ht="11.25">
      <c r="I5758" s="32"/>
      <c r="J5758" s="32"/>
      <c r="K5758" s="33"/>
      <c r="L5758" s="32"/>
      <c r="M5758" s="32"/>
    </row>
    <row r="5759" spans="9:13" s="31" customFormat="1" ht="11.25">
      <c r="I5759" s="32"/>
      <c r="J5759" s="32"/>
      <c r="K5759" s="33"/>
      <c r="L5759" s="32"/>
      <c r="M5759" s="32"/>
    </row>
    <row r="5760" spans="9:13" s="31" customFormat="1" ht="11.25">
      <c r="I5760" s="32"/>
      <c r="J5760" s="32"/>
      <c r="K5760" s="33"/>
      <c r="L5760" s="32"/>
      <c r="M5760" s="32"/>
    </row>
    <row r="5761" spans="9:13" s="31" customFormat="1" ht="11.25">
      <c r="I5761" s="32"/>
      <c r="J5761" s="32"/>
      <c r="K5761" s="33"/>
      <c r="L5761" s="32"/>
      <c r="M5761" s="32"/>
    </row>
    <row r="5762" spans="9:13" s="31" customFormat="1" ht="11.25">
      <c r="I5762" s="32"/>
      <c r="J5762" s="32"/>
      <c r="K5762" s="33"/>
      <c r="L5762" s="32"/>
      <c r="M5762" s="32"/>
    </row>
    <row r="5763" spans="9:13" s="31" customFormat="1" ht="11.25">
      <c r="I5763" s="32"/>
      <c r="J5763" s="32"/>
      <c r="K5763" s="33"/>
      <c r="L5763" s="32"/>
      <c r="M5763" s="32"/>
    </row>
    <row r="5764" spans="9:13" s="31" customFormat="1" ht="11.25">
      <c r="I5764" s="32"/>
      <c r="J5764" s="32"/>
      <c r="K5764" s="33"/>
      <c r="L5764" s="32"/>
      <c r="M5764" s="32"/>
    </row>
    <row r="5765" spans="9:13" s="31" customFormat="1" ht="11.25">
      <c r="I5765" s="32"/>
      <c r="J5765" s="32"/>
      <c r="K5765" s="33"/>
      <c r="L5765" s="32"/>
      <c r="M5765" s="32"/>
    </row>
    <row r="5766" spans="9:13" s="31" customFormat="1" ht="11.25">
      <c r="I5766" s="32"/>
      <c r="J5766" s="32"/>
      <c r="K5766" s="33"/>
      <c r="L5766" s="32"/>
      <c r="M5766" s="32"/>
    </row>
    <row r="5767" spans="9:13" s="31" customFormat="1" ht="11.25">
      <c r="I5767" s="32"/>
      <c r="J5767" s="32"/>
      <c r="K5767" s="33"/>
      <c r="L5767" s="32"/>
      <c r="M5767" s="32"/>
    </row>
    <row r="5768" spans="9:13" s="31" customFormat="1" ht="11.25">
      <c r="I5768" s="32"/>
      <c r="J5768" s="32"/>
      <c r="K5768" s="33"/>
      <c r="L5768" s="32"/>
      <c r="M5768" s="32"/>
    </row>
    <row r="5769" spans="9:13" s="31" customFormat="1" ht="11.25">
      <c r="I5769" s="32"/>
      <c r="J5769" s="32"/>
      <c r="K5769" s="33"/>
      <c r="L5769" s="32"/>
      <c r="M5769" s="32"/>
    </row>
    <row r="5770" spans="9:13" s="31" customFormat="1" ht="11.25">
      <c r="I5770" s="32"/>
      <c r="J5770" s="32"/>
      <c r="K5770" s="33"/>
      <c r="L5770" s="32"/>
      <c r="M5770" s="32"/>
    </row>
    <row r="5771" spans="9:13" s="31" customFormat="1" ht="11.25">
      <c r="I5771" s="32"/>
      <c r="J5771" s="32"/>
      <c r="K5771" s="33"/>
      <c r="L5771" s="32"/>
      <c r="M5771" s="32"/>
    </row>
    <row r="5772" spans="9:13" s="31" customFormat="1" ht="11.25">
      <c r="I5772" s="32"/>
      <c r="J5772" s="32"/>
      <c r="K5772" s="33"/>
      <c r="L5772" s="32"/>
      <c r="M5772" s="32"/>
    </row>
    <row r="5773" spans="9:13" s="31" customFormat="1" ht="11.25">
      <c r="I5773" s="32"/>
      <c r="J5773" s="32"/>
      <c r="K5773" s="33"/>
      <c r="L5773" s="32"/>
      <c r="M5773" s="32"/>
    </row>
    <row r="5774" spans="9:13" s="31" customFormat="1" ht="11.25">
      <c r="I5774" s="32"/>
      <c r="J5774" s="32"/>
      <c r="K5774" s="33"/>
      <c r="L5774" s="32"/>
      <c r="M5774" s="32"/>
    </row>
    <row r="5775" spans="9:13" s="31" customFormat="1" ht="11.25">
      <c r="I5775" s="32"/>
      <c r="J5775" s="32"/>
      <c r="K5775" s="33"/>
      <c r="L5775" s="32"/>
      <c r="M5775" s="32"/>
    </row>
    <row r="5776" spans="9:13" s="31" customFormat="1" ht="11.25">
      <c r="I5776" s="32"/>
      <c r="J5776" s="32"/>
      <c r="K5776" s="33"/>
      <c r="L5776" s="32"/>
      <c r="M5776" s="32"/>
    </row>
    <row r="5777" spans="9:13" s="31" customFormat="1" ht="11.25">
      <c r="I5777" s="32"/>
      <c r="J5777" s="32"/>
      <c r="K5777" s="33"/>
      <c r="L5777" s="32"/>
      <c r="M5777" s="32"/>
    </row>
    <row r="5778" spans="9:13" s="31" customFormat="1" ht="11.25">
      <c r="I5778" s="32"/>
      <c r="J5778" s="32"/>
      <c r="K5778" s="33"/>
      <c r="L5778" s="32"/>
      <c r="M5778" s="32"/>
    </row>
    <row r="5779" spans="9:13" s="31" customFormat="1" ht="11.25">
      <c r="I5779" s="32"/>
      <c r="J5779" s="32"/>
      <c r="K5779" s="33"/>
      <c r="L5779" s="32"/>
      <c r="M5779" s="32"/>
    </row>
    <row r="5780" spans="9:13" s="31" customFormat="1" ht="11.25">
      <c r="I5780" s="32"/>
      <c r="J5780" s="32"/>
      <c r="K5780" s="33"/>
      <c r="L5780" s="32"/>
      <c r="M5780" s="32"/>
    </row>
    <row r="5781" spans="9:13" s="31" customFormat="1" ht="11.25">
      <c r="I5781" s="32"/>
      <c r="J5781" s="32"/>
      <c r="K5781" s="33"/>
      <c r="L5781" s="32"/>
      <c r="M5781" s="32"/>
    </row>
    <row r="5782" spans="9:13" s="31" customFormat="1" ht="11.25">
      <c r="I5782" s="32"/>
      <c r="J5782" s="32"/>
      <c r="K5782" s="33"/>
      <c r="L5782" s="32"/>
      <c r="M5782" s="32"/>
    </row>
    <row r="5783" spans="9:13" s="31" customFormat="1" ht="11.25">
      <c r="I5783" s="32"/>
      <c r="J5783" s="32"/>
      <c r="K5783" s="33"/>
      <c r="L5783" s="32"/>
      <c r="M5783" s="32"/>
    </row>
    <row r="5784" spans="9:13" s="31" customFormat="1" ht="11.25">
      <c r="I5784" s="32"/>
      <c r="J5784" s="32"/>
      <c r="K5784" s="33"/>
      <c r="L5784" s="32"/>
      <c r="M5784" s="32"/>
    </row>
    <row r="5785" spans="9:13" s="31" customFormat="1" ht="11.25">
      <c r="I5785" s="32"/>
      <c r="J5785" s="32"/>
      <c r="K5785" s="33"/>
      <c r="L5785" s="32"/>
      <c r="M5785" s="32"/>
    </row>
    <row r="5786" spans="9:13" s="31" customFormat="1" ht="11.25">
      <c r="I5786" s="32"/>
      <c r="J5786" s="32"/>
      <c r="K5786" s="33"/>
      <c r="L5786" s="32"/>
      <c r="M5786" s="32"/>
    </row>
    <row r="5787" spans="9:13" s="31" customFormat="1" ht="11.25">
      <c r="I5787" s="32"/>
      <c r="J5787" s="32"/>
      <c r="K5787" s="33"/>
      <c r="L5787" s="32"/>
      <c r="M5787" s="32"/>
    </row>
    <row r="5788" spans="9:13" s="31" customFormat="1" ht="11.25">
      <c r="I5788" s="32"/>
      <c r="J5788" s="32"/>
      <c r="K5788" s="33"/>
      <c r="L5788" s="32"/>
      <c r="M5788" s="32"/>
    </row>
    <row r="5789" spans="9:13" s="31" customFormat="1" ht="11.25">
      <c r="I5789" s="32"/>
      <c r="J5789" s="32"/>
      <c r="K5789" s="33"/>
      <c r="L5789" s="32"/>
      <c r="M5789" s="32"/>
    </row>
    <row r="5790" spans="9:13" s="31" customFormat="1" ht="11.25">
      <c r="I5790" s="32"/>
      <c r="J5790" s="32"/>
      <c r="K5790" s="33"/>
      <c r="L5790" s="32"/>
      <c r="M5790" s="32"/>
    </row>
    <row r="5791" spans="9:13" s="31" customFormat="1" ht="11.25">
      <c r="I5791" s="32"/>
      <c r="J5791" s="32"/>
      <c r="K5791" s="33"/>
      <c r="L5791" s="32"/>
      <c r="M5791" s="32"/>
    </row>
    <row r="5792" spans="9:13" s="31" customFormat="1" ht="11.25">
      <c r="I5792" s="32"/>
      <c r="J5792" s="32"/>
      <c r="K5792" s="33"/>
      <c r="L5792" s="32"/>
      <c r="M5792" s="32"/>
    </row>
    <row r="5793" spans="9:13" s="31" customFormat="1" ht="11.25">
      <c r="I5793" s="32"/>
      <c r="J5793" s="32"/>
      <c r="K5793" s="33"/>
      <c r="L5793" s="32"/>
      <c r="M5793" s="32"/>
    </row>
    <row r="5794" spans="9:13" s="31" customFormat="1" ht="11.25">
      <c r="I5794" s="32"/>
      <c r="J5794" s="32"/>
      <c r="K5794" s="33"/>
      <c r="L5794" s="32"/>
      <c r="M5794" s="32"/>
    </row>
    <row r="5795" spans="9:13" s="31" customFormat="1" ht="11.25">
      <c r="I5795" s="32"/>
      <c r="J5795" s="32"/>
      <c r="K5795" s="33"/>
      <c r="L5795" s="32"/>
      <c r="M5795" s="32"/>
    </row>
    <row r="5796" spans="9:13" s="31" customFormat="1" ht="11.25">
      <c r="I5796" s="32"/>
      <c r="J5796" s="32"/>
      <c r="K5796" s="33"/>
      <c r="L5796" s="32"/>
      <c r="M5796" s="32"/>
    </row>
    <row r="5797" spans="9:13" s="31" customFormat="1" ht="11.25">
      <c r="I5797" s="32"/>
      <c r="J5797" s="32"/>
      <c r="K5797" s="33"/>
      <c r="L5797" s="32"/>
      <c r="M5797" s="32"/>
    </row>
    <row r="5798" spans="9:13" s="31" customFormat="1" ht="11.25">
      <c r="I5798" s="32"/>
      <c r="J5798" s="32"/>
      <c r="K5798" s="33"/>
      <c r="L5798" s="32"/>
      <c r="M5798" s="32"/>
    </row>
    <row r="5799" spans="9:13" s="31" customFormat="1" ht="11.25">
      <c r="I5799" s="32"/>
      <c r="J5799" s="32"/>
      <c r="K5799" s="33"/>
      <c r="L5799" s="32"/>
      <c r="M5799" s="32"/>
    </row>
    <row r="5800" spans="9:13" s="31" customFormat="1" ht="11.25">
      <c r="I5800" s="32"/>
      <c r="J5800" s="32"/>
      <c r="K5800" s="33"/>
      <c r="L5800" s="32"/>
      <c r="M5800" s="32"/>
    </row>
    <row r="5801" spans="9:13" s="31" customFormat="1" ht="11.25">
      <c r="I5801" s="32"/>
      <c r="J5801" s="32"/>
      <c r="K5801" s="33"/>
      <c r="L5801" s="32"/>
      <c r="M5801" s="32"/>
    </row>
    <row r="5802" spans="9:13" s="31" customFormat="1" ht="11.25">
      <c r="I5802" s="32"/>
      <c r="J5802" s="32"/>
      <c r="K5802" s="33"/>
      <c r="L5802" s="32"/>
      <c r="M5802" s="32"/>
    </row>
    <row r="5803" spans="9:13" s="31" customFormat="1" ht="11.25">
      <c r="I5803" s="32"/>
      <c r="J5803" s="32"/>
      <c r="K5803" s="33"/>
      <c r="L5803" s="32"/>
      <c r="M5803" s="32"/>
    </row>
    <row r="5804" spans="9:13" s="31" customFormat="1" ht="11.25">
      <c r="I5804" s="32"/>
      <c r="J5804" s="32"/>
      <c r="K5804" s="33"/>
      <c r="L5804" s="32"/>
      <c r="M5804" s="32"/>
    </row>
    <row r="5805" spans="9:13" s="31" customFormat="1" ht="11.25">
      <c r="I5805" s="32"/>
      <c r="J5805" s="32"/>
      <c r="K5805" s="33"/>
      <c r="L5805" s="32"/>
      <c r="M5805" s="32"/>
    </row>
    <row r="5806" spans="9:13" s="31" customFormat="1" ht="11.25">
      <c r="I5806" s="32"/>
      <c r="J5806" s="32"/>
      <c r="K5806" s="33"/>
      <c r="L5806" s="32"/>
      <c r="M5806" s="32"/>
    </row>
    <row r="5807" spans="9:13" s="31" customFormat="1" ht="11.25">
      <c r="I5807" s="32"/>
      <c r="J5807" s="32"/>
      <c r="K5807" s="33"/>
      <c r="L5807" s="32"/>
      <c r="M5807" s="32"/>
    </row>
    <row r="5808" spans="9:13" s="31" customFormat="1" ht="11.25">
      <c r="I5808" s="32"/>
      <c r="J5808" s="32"/>
      <c r="K5808" s="33"/>
      <c r="L5808" s="32"/>
      <c r="M5808" s="32"/>
    </row>
    <row r="5809" spans="9:13" s="31" customFormat="1" ht="11.25">
      <c r="I5809" s="32"/>
      <c r="J5809" s="32"/>
      <c r="K5809" s="33"/>
      <c r="L5809" s="32"/>
      <c r="M5809" s="32"/>
    </row>
    <row r="5810" spans="9:13" s="31" customFormat="1" ht="11.25">
      <c r="I5810" s="32"/>
      <c r="J5810" s="32"/>
      <c r="K5810" s="33"/>
      <c r="L5810" s="32"/>
      <c r="M5810" s="32"/>
    </row>
    <row r="5811" spans="9:13" s="31" customFormat="1" ht="11.25">
      <c r="I5811" s="32"/>
      <c r="J5811" s="32"/>
      <c r="K5811" s="33"/>
      <c r="L5811" s="32"/>
      <c r="M5811" s="32"/>
    </row>
    <row r="5812" spans="9:13" s="31" customFormat="1" ht="11.25">
      <c r="I5812" s="32"/>
      <c r="J5812" s="32"/>
      <c r="K5812" s="33"/>
      <c r="L5812" s="32"/>
      <c r="M5812" s="32"/>
    </row>
    <row r="5813" spans="9:13" s="31" customFormat="1" ht="11.25">
      <c r="I5813" s="32"/>
      <c r="J5813" s="32"/>
      <c r="K5813" s="33"/>
      <c r="L5813" s="32"/>
      <c r="M5813" s="32"/>
    </row>
    <row r="5814" spans="9:13" s="31" customFormat="1" ht="11.25">
      <c r="I5814" s="32"/>
      <c r="J5814" s="32"/>
      <c r="K5814" s="33"/>
      <c r="L5814" s="32"/>
      <c r="M5814" s="32"/>
    </row>
    <row r="5815" spans="9:13" s="31" customFormat="1" ht="11.25">
      <c r="I5815" s="32"/>
      <c r="J5815" s="32"/>
      <c r="K5815" s="33"/>
      <c r="L5815" s="32"/>
      <c r="M5815" s="32"/>
    </row>
    <row r="5816" spans="9:13" s="31" customFormat="1" ht="11.25">
      <c r="I5816" s="32"/>
      <c r="J5816" s="32"/>
      <c r="K5816" s="33"/>
      <c r="L5816" s="32"/>
      <c r="M5816" s="32"/>
    </row>
    <row r="5817" spans="9:13" s="31" customFormat="1" ht="11.25">
      <c r="I5817" s="32"/>
      <c r="J5817" s="32"/>
      <c r="K5817" s="33"/>
      <c r="L5817" s="32"/>
      <c r="M5817" s="32"/>
    </row>
    <row r="5818" spans="9:13" s="31" customFormat="1" ht="11.25">
      <c r="I5818" s="32"/>
      <c r="J5818" s="32"/>
      <c r="K5818" s="33"/>
      <c r="L5818" s="32"/>
      <c r="M5818" s="32"/>
    </row>
    <row r="5819" spans="9:13" s="31" customFormat="1" ht="11.25">
      <c r="I5819" s="32"/>
      <c r="J5819" s="32"/>
      <c r="K5819" s="33"/>
      <c r="L5819" s="32"/>
      <c r="M5819" s="32"/>
    </row>
    <row r="5820" spans="9:13" s="31" customFormat="1" ht="11.25">
      <c r="I5820" s="32"/>
      <c r="J5820" s="32"/>
      <c r="K5820" s="33"/>
      <c r="L5820" s="32"/>
      <c r="M5820" s="32"/>
    </row>
    <row r="5821" spans="9:13" s="31" customFormat="1" ht="11.25">
      <c r="I5821" s="32"/>
      <c r="J5821" s="32"/>
      <c r="K5821" s="33"/>
      <c r="L5821" s="32"/>
      <c r="M5821" s="32"/>
    </row>
    <row r="5822" spans="9:13" s="31" customFormat="1" ht="11.25">
      <c r="I5822" s="32"/>
      <c r="J5822" s="32"/>
      <c r="K5822" s="33"/>
      <c r="L5822" s="32"/>
      <c r="M5822" s="32"/>
    </row>
    <row r="5823" spans="9:13" s="31" customFormat="1" ht="11.25">
      <c r="I5823" s="32"/>
      <c r="J5823" s="32"/>
      <c r="K5823" s="33"/>
      <c r="L5823" s="32"/>
      <c r="M5823" s="32"/>
    </row>
    <row r="5824" spans="9:13" s="31" customFormat="1" ht="11.25">
      <c r="I5824" s="32"/>
      <c r="J5824" s="32"/>
      <c r="K5824" s="33"/>
      <c r="L5824" s="32"/>
      <c r="M5824" s="32"/>
    </row>
    <row r="5825" spans="9:13" s="31" customFormat="1" ht="11.25">
      <c r="I5825" s="32"/>
      <c r="J5825" s="32"/>
      <c r="K5825" s="33"/>
      <c r="L5825" s="32"/>
      <c r="M5825" s="32"/>
    </row>
    <row r="5826" spans="9:13" s="31" customFormat="1" ht="11.25">
      <c r="I5826" s="32"/>
      <c r="J5826" s="32"/>
      <c r="K5826" s="33"/>
      <c r="L5826" s="32"/>
      <c r="M5826" s="32"/>
    </row>
    <row r="5827" spans="9:13" s="31" customFormat="1" ht="11.25">
      <c r="I5827" s="32"/>
      <c r="J5827" s="32"/>
      <c r="K5827" s="33"/>
      <c r="L5827" s="32"/>
      <c r="M5827" s="32"/>
    </row>
    <row r="5828" spans="9:13" s="31" customFormat="1" ht="11.25">
      <c r="I5828" s="32"/>
      <c r="J5828" s="32"/>
      <c r="K5828" s="33"/>
      <c r="L5828" s="32"/>
      <c r="M5828" s="32"/>
    </row>
    <row r="5829" spans="9:13" s="31" customFormat="1" ht="11.25">
      <c r="I5829" s="32"/>
      <c r="J5829" s="32"/>
      <c r="K5829" s="33"/>
      <c r="L5829" s="32"/>
      <c r="M5829" s="32"/>
    </row>
    <row r="5830" spans="9:13" s="31" customFormat="1" ht="11.25">
      <c r="I5830" s="32"/>
      <c r="J5830" s="32"/>
      <c r="K5830" s="33"/>
      <c r="L5830" s="32"/>
      <c r="M5830" s="32"/>
    </row>
    <row r="5831" spans="9:13" s="31" customFormat="1" ht="11.25">
      <c r="I5831" s="32"/>
      <c r="J5831" s="32"/>
      <c r="K5831" s="33"/>
      <c r="L5831" s="32"/>
      <c r="M5831" s="32"/>
    </row>
    <row r="5832" spans="9:13" s="31" customFormat="1" ht="11.25">
      <c r="I5832" s="32"/>
      <c r="J5832" s="32"/>
      <c r="K5832" s="33"/>
      <c r="L5832" s="32"/>
      <c r="M5832" s="32"/>
    </row>
    <row r="5833" spans="9:13" s="31" customFormat="1" ht="11.25">
      <c r="I5833" s="32"/>
      <c r="J5833" s="32"/>
      <c r="K5833" s="33"/>
      <c r="L5833" s="32"/>
      <c r="M5833" s="32"/>
    </row>
    <row r="5834" spans="9:13" s="31" customFormat="1" ht="11.25">
      <c r="I5834" s="32"/>
      <c r="J5834" s="32"/>
      <c r="K5834" s="33"/>
      <c r="L5834" s="32"/>
      <c r="M5834" s="32"/>
    </row>
    <row r="5835" spans="9:13" s="31" customFormat="1" ht="11.25">
      <c r="I5835" s="32"/>
      <c r="J5835" s="32"/>
      <c r="K5835" s="33"/>
      <c r="L5835" s="32"/>
      <c r="M5835" s="32"/>
    </row>
    <row r="5836" spans="9:13" s="31" customFormat="1" ht="11.25">
      <c r="I5836" s="32"/>
      <c r="J5836" s="32"/>
      <c r="K5836" s="33"/>
      <c r="L5836" s="32"/>
      <c r="M5836" s="32"/>
    </row>
    <row r="5837" spans="9:13" s="31" customFormat="1" ht="11.25">
      <c r="I5837" s="32"/>
      <c r="J5837" s="32"/>
      <c r="K5837" s="33"/>
      <c r="L5837" s="32"/>
      <c r="M5837" s="32"/>
    </row>
    <row r="5838" spans="9:13" s="31" customFormat="1" ht="11.25">
      <c r="I5838" s="32"/>
      <c r="J5838" s="32"/>
      <c r="K5838" s="33"/>
      <c r="L5838" s="32"/>
      <c r="M5838" s="32"/>
    </row>
    <row r="5839" spans="9:13" s="31" customFormat="1" ht="11.25">
      <c r="I5839" s="32"/>
      <c r="J5839" s="32"/>
      <c r="K5839" s="33"/>
      <c r="L5839" s="32"/>
      <c r="M5839" s="32"/>
    </row>
    <row r="5840" spans="9:13" s="31" customFormat="1" ht="11.25">
      <c r="I5840" s="32"/>
      <c r="J5840" s="32"/>
      <c r="K5840" s="33"/>
      <c r="L5840" s="32"/>
      <c r="M5840" s="32"/>
    </row>
    <row r="5841" spans="9:13" s="31" customFormat="1" ht="11.25">
      <c r="I5841" s="32"/>
      <c r="J5841" s="32"/>
      <c r="K5841" s="33"/>
      <c r="L5841" s="32"/>
      <c r="M5841" s="32"/>
    </row>
    <row r="5842" spans="9:13" s="31" customFormat="1" ht="11.25">
      <c r="I5842" s="32"/>
      <c r="J5842" s="32"/>
      <c r="K5842" s="33"/>
      <c r="L5842" s="32"/>
      <c r="M5842" s="32"/>
    </row>
    <row r="5843" spans="9:13" s="31" customFormat="1" ht="11.25">
      <c r="I5843" s="32"/>
      <c r="J5843" s="32"/>
      <c r="K5843" s="33"/>
      <c r="L5843" s="32"/>
      <c r="M5843" s="32"/>
    </row>
    <row r="5844" spans="9:13" s="31" customFormat="1" ht="11.25">
      <c r="I5844" s="32"/>
      <c r="J5844" s="32"/>
      <c r="K5844" s="33"/>
      <c r="L5844" s="32"/>
      <c r="M5844" s="32"/>
    </row>
    <row r="5845" spans="9:13" s="31" customFormat="1" ht="11.25">
      <c r="I5845" s="32"/>
      <c r="J5845" s="32"/>
      <c r="K5845" s="33"/>
      <c r="L5845" s="32"/>
      <c r="M5845" s="32"/>
    </row>
    <row r="5846" spans="9:13" s="31" customFormat="1" ht="11.25">
      <c r="I5846" s="32"/>
      <c r="J5846" s="32"/>
      <c r="K5846" s="33"/>
      <c r="L5846" s="32"/>
      <c r="M5846" s="32"/>
    </row>
    <row r="5847" spans="9:13" s="31" customFormat="1" ht="11.25">
      <c r="I5847" s="32"/>
      <c r="J5847" s="32"/>
      <c r="K5847" s="33"/>
      <c r="L5847" s="32"/>
      <c r="M5847" s="32"/>
    </row>
    <row r="5848" spans="9:13" s="31" customFormat="1" ht="11.25">
      <c r="I5848" s="32"/>
      <c r="J5848" s="32"/>
      <c r="K5848" s="33"/>
      <c r="L5848" s="32"/>
      <c r="M5848" s="32"/>
    </row>
    <row r="5849" spans="9:13" s="31" customFormat="1" ht="11.25">
      <c r="I5849" s="32"/>
      <c r="J5849" s="32"/>
      <c r="K5849" s="33"/>
      <c r="L5849" s="32"/>
      <c r="M5849" s="32"/>
    </row>
    <row r="5850" spans="9:13" s="31" customFormat="1" ht="11.25">
      <c r="I5850" s="32"/>
      <c r="J5850" s="32"/>
      <c r="K5850" s="33"/>
      <c r="L5850" s="32"/>
      <c r="M5850" s="32"/>
    </row>
    <row r="5851" spans="9:13" s="31" customFormat="1" ht="11.25">
      <c r="I5851" s="32"/>
      <c r="J5851" s="32"/>
      <c r="K5851" s="33"/>
      <c r="L5851" s="32"/>
      <c r="M5851" s="32"/>
    </row>
    <row r="5852" spans="9:13" s="31" customFormat="1" ht="11.25">
      <c r="I5852" s="32"/>
      <c r="J5852" s="32"/>
      <c r="K5852" s="33"/>
      <c r="L5852" s="32"/>
      <c r="M5852" s="32"/>
    </row>
    <row r="5853" spans="9:13" s="31" customFormat="1" ht="11.25">
      <c r="I5853" s="32"/>
      <c r="J5853" s="32"/>
      <c r="K5853" s="33"/>
      <c r="L5853" s="32"/>
      <c r="M5853" s="32"/>
    </row>
    <row r="5854" spans="9:13" s="31" customFormat="1" ht="11.25">
      <c r="I5854" s="32"/>
      <c r="J5854" s="32"/>
      <c r="K5854" s="33"/>
      <c r="L5854" s="32"/>
      <c r="M5854" s="32"/>
    </row>
    <row r="5855" spans="9:13" s="31" customFormat="1" ht="11.25">
      <c r="I5855" s="32"/>
      <c r="J5855" s="32"/>
      <c r="K5855" s="33"/>
      <c r="L5855" s="32"/>
      <c r="M5855" s="32"/>
    </row>
    <row r="5856" spans="9:13" s="31" customFormat="1" ht="11.25">
      <c r="I5856" s="32"/>
      <c r="J5856" s="32"/>
      <c r="K5856" s="33"/>
      <c r="L5856" s="32"/>
      <c r="M5856" s="32"/>
    </row>
    <row r="5857" spans="9:13" s="31" customFormat="1" ht="11.25">
      <c r="I5857" s="32"/>
      <c r="J5857" s="32"/>
      <c r="K5857" s="33"/>
      <c r="L5857" s="32"/>
      <c r="M5857" s="32"/>
    </row>
    <row r="5858" spans="9:13" s="31" customFormat="1" ht="11.25">
      <c r="I5858" s="32"/>
      <c r="J5858" s="32"/>
      <c r="K5858" s="33"/>
      <c r="L5858" s="32"/>
      <c r="M5858" s="32"/>
    </row>
    <row r="5859" spans="9:13" s="31" customFormat="1" ht="11.25">
      <c r="I5859" s="32"/>
      <c r="J5859" s="32"/>
      <c r="K5859" s="33"/>
      <c r="L5859" s="32"/>
      <c r="M5859" s="32"/>
    </row>
    <row r="5860" spans="9:13" s="31" customFormat="1" ht="11.25">
      <c r="I5860" s="32"/>
      <c r="J5860" s="32"/>
      <c r="K5860" s="33"/>
      <c r="L5860" s="32"/>
      <c r="M5860" s="32"/>
    </row>
    <row r="5861" spans="9:13" s="31" customFormat="1" ht="11.25">
      <c r="I5861" s="32"/>
      <c r="J5861" s="32"/>
      <c r="K5861" s="33"/>
      <c r="L5861" s="32"/>
      <c r="M5861" s="32"/>
    </row>
    <row r="5862" spans="9:13" s="31" customFormat="1" ht="11.25">
      <c r="I5862" s="32"/>
      <c r="J5862" s="32"/>
      <c r="K5862" s="33"/>
      <c r="L5862" s="32"/>
      <c r="M5862" s="32"/>
    </row>
    <row r="5863" spans="9:13" s="31" customFormat="1" ht="11.25">
      <c r="I5863" s="32"/>
      <c r="J5863" s="32"/>
      <c r="K5863" s="33"/>
      <c r="L5863" s="32"/>
      <c r="M5863" s="32"/>
    </row>
    <row r="5864" spans="9:13" s="31" customFormat="1" ht="11.25">
      <c r="I5864" s="32"/>
      <c r="J5864" s="32"/>
      <c r="K5864" s="33"/>
      <c r="L5864" s="32"/>
      <c r="M5864" s="32"/>
    </row>
    <row r="5865" spans="9:13" s="31" customFormat="1" ht="11.25">
      <c r="I5865" s="32"/>
      <c r="J5865" s="32"/>
      <c r="K5865" s="33"/>
      <c r="L5865" s="32"/>
      <c r="M5865" s="32"/>
    </row>
    <row r="5866" spans="9:13" s="31" customFormat="1" ht="11.25">
      <c r="I5866" s="32"/>
      <c r="J5866" s="32"/>
      <c r="K5866" s="33"/>
      <c r="L5866" s="32"/>
      <c r="M5866" s="32"/>
    </row>
    <row r="5867" spans="9:13" s="31" customFormat="1" ht="11.25">
      <c r="I5867" s="32"/>
      <c r="J5867" s="32"/>
      <c r="K5867" s="33"/>
      <c r="L5867" s="32"/>
      <c r="M5867" s="32"/>
    </row>
    <row r="5868" spans="9:13" s="31" customFormat="1" ht="11.25">
      <c r="I5868" s="32"/>
      <c r="J5868" s="32"/>
      <c r="K5868" s="33"/>
      <c r="L5868" s="32"/>
      <c r="M5868" s="32"/>
    </row>
    <row r="5869" spans="9:13" s="31" customFormat="1" ht="11.25">
      <c r="I5869" s="32"/>
      <c r="J5869" s="32"/>
      <c r="K5869" s="33"/>
      <c r="L5869" s="32"/>
      <c r="M5869" s="32"/>
    </row>
    <row r="5870" spans="9:13" s="31" customFormat="1" ht="11.25">
      <c r="I5870" s="32"/>
      <c r="J5870" s="32"/>
      <c r="K5870" s="33"/>
      <c r="L5870" s="32"/>
      <c r="M5870" s="32"/>
    </row>
    <row r="5871" spans="9:13" s="31" customFormat="1" ht="11.25">
      <c r="I5871" s="32"/>
      <c r="J5871" s="32"/>
      <c r="K5871" s="33"/>
      <c r="L5871" s="32"/>
      <c r="M5871" s="32"/>
    </row>
    <row r="5872" spans="9:13" s="31" customFormat="1" ht="11.25">
      <c r="I5872" s="32"/>
      <c r="J5872" s="32"/>
      <c r="K5872" s="33"/>
      <c r="L5872" s="32"/>
      <c r="M5872" s="32"/>
    </row>
    <row r="5873" spans="9:13" s="31" customFormat="1" ht="11.25">
      <c r="I5873" s="32"/>
      <c r="J5873" s="32"/>
      <c r="K5873" s="33"/>
      <c r="L5873" s="32"/>
      <c r="M5873" s="32"/>
    </row>
    <row r="5874" spans="9:13" s="31" customFormat="1" ht="11.25">
      <c r="I5874" s="32"/>
      <c r="J5874" s="32"/>
      <c r="K5874" s="33"/>
      <c r="L5874" s="32"/>
      <c r="M5874" s="32"/>
    </row>
    <row r="5875" spans="9:13" s="31" customFormat="1" ht="11.25">
      <c r="I5875" s="32"/>
      <c r="J5875" s="32"/>
      <c r="K5875" s="33"/>
      <c r="L5875" s="32"/>
      <c r="M5875" s="32"/>
    </row>
    <row r="5876" spans="9:13" s="31" customFormat="1" ht="11.25">
      <c r="I5876" s="32"/>
      <c r="J5876" s="32"/>
      <c r="K5876" s="33"/>
      <c r="L5876" s="32"/>
      <c r="M5876" s="32"/>
    </row>
    <row r="5877" spans="9:13" s="31" customFormat="1" ht="11.25">
      <c r="I5877" s="32"/>
      <c r="J5877" s="32"/>
      <c r="K5877" s="33"/>
      <c r="L5877" s="32"/>
      <c r="M5877" s="32"/>
    </row>
    <row r="5878" spans="9:13" s="31" customFormat="1" ht="11.25">
      <c r="I5878" s="32"/>
      <c r="J5878" s="32"/>
      <c r="K5878" s="33"/>
      <c r="L5878" s="32"/>
      <c r="M5878" s="32"/>
    </row>
    <row r="5879" spans="9:13" s="31" customFormat="1" ht="11.25">
      <c r="I5879" s="32"/>
      <c r="J5879" s="32"/>
      <c r="K5879" s="33"/>
      <c r="L5879" s="32"/>
      <c r="M5879" s="32"/>
    </row>
    <row r="5880" spans="9:13" s="31" customFormat="1" ht="11.25">
      <c r="I5880" s="32"/>
      <c r="J5880" s="32"/>
      <c r="K5880" s="33"/>
      <c r="L5880" s="32"/>
      <c r="M5880" s="32"/>
    </row>
    <row r="5881" spans="9:13" s="31" customFormat="1" ht="11.25">
      <c r="I5881" s="32"/>
      <c r="J5881" s="32"/>
      <c r="K5881" s="33"/>
      <c r="L5881" s="32"/>
      <c r="M5881" s="32"/>
    </row>
    <row r="5882" spans="9:13" s="31" customFormat="1" ht="11.25">
      <c r="I5882" s="32"/>
      <c r="J5882" s="32"/>
      <c r="K5882" s="33"/>
      <c r="L5882" s="32"/>
      <c r="M5882" s="32"/>
    </row>
    <row r="5883" spans="9:13" s="31" customFormat="1" ht="11.25">
      <c r="I5883" s="32"/>
      <c r="J5883" s="32"/>
      <c r="K5883" s="33"/>
      <c r="L5883" s="32"/>
      <c r="M5883" s="32"/>
    </row>
    <row r="5884" spans="9:13" s="31" customFormat="1" ht="11.25">
      <c r="I5884" s="32"/>
      <c r="J5884" s="32"/>
      <c r="K5884" s="33"/>
      <c r="L5884" s="32"/>
      <c r="M5884" s="32"/>
    </row>
    <row r="5885" spans="9:13" s="31" customFormat="1" ht="11.25">
      <c r="I5885" s="32"/>
      <c r="J5885" s="32"/>
      <c r="K5885" s="33"/>
      <c r="L5885" s="32"/>
      <c r="M5885" s="32"/>
    </row>
    <row r="5886" spans="9:13" s="31" customFormat="1" ht="11.25">
      <c r="I5886" s="32"/>
      <c r="J5886" s="32"/>
      <c r="K5886" s="33"/>
      <c r="L5886" s="32"/>
      <c r="M5886" s="32"/>
    </row>
    <row r="5887" spans="9:13" s="31" customFormat="1" ht="11.25">
      <c r="I5887" s="32"/>
      <c r="J5887" s="32"/>
      <c r="K5887" s="33"/>
      <c r="L5887" s="32"/>
      <c r="M5887" s="32"/>
    </row>
    <row r="5888" spans="9:13" s="31" customFormat="1" ht="11.25">
      <c r="I5888" s="32"/>
      <c r="J5888" s="32"/>
      <c r="K5888" s="33"/>
      <c r="L5888" s="32"/>
      <c r="M5888" s="32"/>
    </row>
    <row r="5889" spans="9:13" s="31" customFormat="1" ht="11.25">
      <c r="I5889" s="32"/>
      <c r="J5889" s="32"/>
      <c r="K5889" s="33"/>
      <c r="L5889" s="32"/>
      <c r="M5889" s="32"/>
    </row>
    <row r="5890" spans="9:13" s="31" customFormat="1" ht="11.25">
      <c r="I5890" s="32"/>
      <c r="J5890" s="32"/>
      <c r="K5890" s="33"/>
      <c r="L5890" s="32"/>
      <c r="M5890" s="32"/>
    </row>
    <row r="5891" spans="9:13" s="31" customFormat="1" ht="11.25">
      <c r="I5891" s="32"/>
      <c r="J5891" s="32"/>
      <c r="K5891" s="33"/>
      <c r="L5891" s="32"/>
      <c r="M5891" s="32"/>
    </row>
    <row r="5892" spans="9:13" s="31" customFormat="1" ht="11.25">
      <c r="I5892" s="32"/>
      <c r="J5892" s="32"/>
      <c r="K5892" s="33"/>
      <c r="L5892" s="32"/>
      <c r="M5892" s="32"/>
    </row>
    <row r="5893" spans="9:13" s="31" customFormat="1" ht="11.25">
      <c r="I5893" s="32"/>
      <c r="J5893" s="32"/>
      <c r="K5893" s="33"/>
      <c r="L5893" s="32"/>
      <c r="M5893" s="32"/>
    </row>
    <row r="5894" spans="9:13" s="31" customFormat="1" ht="11.25">
      <c r="I5894" s="32"/>
      <c r="J5894" s="32"/>
      <c r="K5894" s="33"/>
      <c r="L5894" s="32"/>
      <c r="M5894" s="32"/>
    </row>
    <row r="5895" spans="9:13" s="31" customFormat="1" ht="11.25">
      <c r="I5895" s="32"/>
      <c r="J5895" s="32"/>
      <c r="K5895" s="33"/>
      <c r="L5895" s="32"/>
      <c r="M5895" s="32"/>
    </row>
    <row r="5896" spans="9:13" s="31" customFormat="1" ht="11.25">
      <c r="I5896" s="32"/>
      <c r="J5896" s="32"/>
      <c r="K5896" s="33"/>
      <c r="L5896" s="32"/>
      <c r="M5896" s="32"/>
    </row>
    <row r="5897" spans="9:13" s="31" customFormat="1" ht="11.25">
      <c r="I5897" s="32"/>
      <c r="J5897" s="32"/>
      <c r="K5897" s="33"/>
      <c r="L5897" s="32"/>
      <c r="M5897" s="32"/>
    </row>
    <row r="5898" spans="9:13" s="31" customFormat="1" ht="11.25">
      <c r="I5898" s="32"/>
      <c r="J5898" s="32"/>
      <c r="K5898" s="33"/>
      <c r="L5898" s="32"/>
      <c r="M5898" s="32"/>
    </row>
    <row r="5899" spans="9:13" s="31" customFormat="1" ht="11.25">
      <c r="I5899" s="32"/>
      <c r="J5899" s="32"/>
      <c r="K5899" s="33"/>
      <c r="L5899" s="32"/>
      <c r="M5899" s="32"/>
    </row>
    <row r="5900" spans="9:13" s="31" customFormat="1" ht="11.25">
      <c r="I5900" s="32"/>
      <c r="J5900" s="32"/>
      <c r="K5900" s="33"/>
      <c r="L5900" s="32"/>
      <c r="M5900" s="32"/>
    </row>
    <row r="5901" spans="9:13" s="31" customFormat="1" ht="11.25">
      <c r="I5901" s="32"/>
      <c r="J5901" s="32"/>
      <c r="K5901" s="33"/>
      <c r="L5901" s="32"/>
      <c r="M5901" s="32"/>
    </row>
    <row r="5902" spans="9:13" s="31" customFormat="1" ht="11.25">
      <c r="I5902" s="32"/>
      <c r="J5902" s="32"/>
      <c r="K5902" s="33"/>
      <c r="L5902" s="32"/>
      <c r="M5902" s="32"/>
    </row>
    <row r="5903" spans="9:13" s="31" customFormat="1" ht="11.25">
      <c r="I5903" s="32"/>
      <c r="J5903" s="32"/>
      <c r="K5903" s="33"/>
      <c r="L5903" s="32"/>
      <c r="M5903" s="32"/>
    </row>
    <row r="5904" spans="9:13" s="31" customFormat="1" ht="11.25">
      <c r="I5904" s="32"/>
      <c r="J5904" s="32"/>
      <c r="K5904" s="33"/>
      <c r="L5904" s="32"/>
      <c r="M5904" s="32"/>
    </row>
    <row r="5905" spans="9:13" s="31" customFormat="1" ht="11.25">
      <c r="I5905" s="32"/>
      <c r="J5905" s="32"/>
      <c r="K5905" s="33"/>
      <c r="L5905" s="32"/>
      <c r="M5905" s="32"/>
    </row>
    <row r="5906" spans="9:13" s="31" customFormat="1" ht="11.25">
      <c r="I5906" s="32"/>
      <c r="J5906" s="32"/>
      <c r="K5906" s="33"/>
      <c r="L5906" s="32"/>
      <c r="M5906" s="32"/>
    </row>
    <row r="5907" spans="9:13" s="31" customFormat="1" ht="11.25">
      <c r="I5907" s="32"/>
      <c r="J5907" s="32"/>
      <c r="K5907" s="33"/>
      <c r="L5907" s="32"/>
      <c r="M5907" s="32"/>
    </row>
    <row r="5908" spans="9:13" s="31" customFormat="1" ht="11.25">
      <c r="I5908" s="32"/>
      <c r="J5908" s="32"/>
      <c r="K5908" s="33"/>
      <c r="L5908" s="32"/>
      <c r="M5908" s="32"/>
    </row>
    <row r="5909" spans="9:13" s="31" customFormat="1" ht="11.25">
      <c r="I5909" s="32"/>
      <c r="J5909" s="32"/>
      <c r="K5909" s="33"/>
      <c r="L5909" s="32"/>
      <c r="M5909" s="32"/>
    </row>
    <row r="5910" spans="9:13" s="31" customFormat="1" ht="11.25">
      <c r="I5910" s="32"/>
      <c r="J5910" s="32"/>
      <c r="K5910" s="33"/>
      <c r="L5910" s="32"/>
      <c r="M5910" s="32"/>
    </row>
    <row r="5911" spans="9:13" s="31" customFormat="1" ht="11.25">
      <c r="I5911" s="32"/>
      <c r="J5911" s="32"/>
      <c r="K5911" s="33"/>
      <c r="L5911" s="32"/>
      <c r="M5911" s="32"/>
    </row>
    <row r="5912" spans="9:13" s="31" customFormat="1" ht="11.25">
      <c r="I5912" s="32"/>
      <c r="J5912" s="32"/>
      <c r="K5912" s="33"/>
      <c r="L5912" s="32"/>
      <c r="M5912" s="32"/>
    </row>
    <row r="5913" spans="9:13" s="31" customFormat="1" ht="11.25">
      <c r="I5913" s="32"/>
      <c r="J5913" s="32"/>
      <c r="K5913" s="33"/>
      <c r="L5913" s="32"/>
      <c r="M5913" s="32"/>
    </row>
    <row r="5914" spans="9:13" s="31" customFormat="1" ht="11.25">
      <c r="I5914" s="32"/>
      <c r="J5914" s="32"/>
      <c r="K5914" s="33"/>
      <c r="L5914" s="32"/>
      <c r="M5914" s="32"/>
    </row>
    <row r="5915" spans="9:13" s="31" customFormat="1" ht="11.25">
      <c r="I5915" s="32"/>
      <c r="J5915" s="32"/>
      <c r="K5915" s="33"/>
      <c r="L5915" s="32"/>
      <c r="M5915" s="32"/>
    </row>
    <row r="5916" spans="9:13" s="31" customFormat="1" ht="11.25">
      <c r="I5916" s="32"/>
      <c r="J5916" s="32"/>
      <c r="K5916" s="33"/>
      <c r="L5916" s="32"/>
      <c r="M5916" s="32"/>
    </row>
    <row r="5917" spans="9:13" s="31" customFormat="1" ht="11.25">
      <c r="I5917" s="32"/>
      <c r="J5917" s="32"/>
      <c r="K5917" s="33"/>
      <c r="L5917" s="32"/>
      <c r="M5917" s="32"/>
    </row>
    <row r="5918" spans="9:13" s="31" customFormat="1" ht="11.25">
      <c r="I5918" s="32"/>
      <c r="J5918" s="32"/>
      <c r="K5918" s="33"/>
      <c r="L5918" s="32"/>
      <c r="M5918" s="32"/>
    </row>
    <row r="5919" spans="9:13" s="31" customFormat="1" ht="11.25">
      <c r="I5919" s="32"/>
      <c r="J5919" s="32"/>
      <c r="K5919" s="33"/>
      <c r="L5919" s="32"/>
      <c r="M5919" s="32"/>
    </row>
    <row r="5920" spans="9:13" s="31" customFormat="1" ht="11.25">
      <c r="I5920" s="32"/>
      <c r="J5920" s="32"/>
      <c r="K5920" s="33"/>
      <c r="L5920" s="32"/>
      <c r="M5920" s="32"/>
    </row>
    <row r="5921" spans="9:13" s="31" customFormat="1" ht="11.25">
      <c r="I5921" s="32"/>
      <c r="J5921" s="32"/>
      <c r="K5921" s="33"/>
      <c r="L5921" s="32"/>
      <c r="M5921" s="32"/>
    </row>
    <row r="5922" spans="9:13" s="31" customFormat="1" ht="11.25">
      <c r="I5922" s="32"/>
      <c r="J5922" s="32"/>
      <c r="K5922" s="33"/>
      <c r="L5922" s="32"/>
      <c r="M5922" s="32"/>
    </row>
    <row r="5923" spans="9:13" s="31" customFormat="1" ht="11.25">
      <c r="I5923" s="32"/>
      <c r="J5923" s="32"/>
      <c r="K5923" s="33"/>
      <c r="L5923" s="32"/>
      <c r="M5923" s="32"/>
    </row>
    <row r="5924" spans="9:13" s="31" customFormat="1" ht="11.25">
      <c r="I5924" s="32"/>
      <c r="J5924" s="32"/>
      <c r="K5924" s="33"/>
      <c r="L5924" s="32"/>
      <c r="M5924" s="32"/>
    </row>
    <row r="5925" spans="9:13" s="31" customFormat="1" ht="11.25">
      <c r="I5925" s="32"/>
      <c r="J5925" s="32"/>
      <c r="K5925" s="33"/>
      <c r="L5925" s="32"/>
      <c r="M5925" s="32"/>
    </row>
    <row r="5926" spans="9:13" s="31" customFormat="1" ht="11.25">
      <c r="I5926" s="32"/>
      <c r="J5926" s="32"/>
      <c r="K5926" s="33"/>
      <c r="L5926" s="32"/>
      <c r="M5926" s="32"/>
    </row>
    <row r="5927" spans="9:13" s="31" customFormat="1" ht="11.25">
      <c r="I5927" s="32"/>
      <c r="J5927" s="32"/>
      <c r="K5927" s="33"/>
      <c r="L5927" s="32"/>
      <c r="M5927" s="32"/>
    </row>
    <row r="5928" spans="9:13" s="31" customFormat="1" ht="11.25">
      <c r="I5928" s="32"/>
      <c r="J5928" s="32"/>
      <c r="K5928" s="33"/>
      <c r="L5928" s="32"/>
      <c r="M5928" s="32"/>
    </row>
    <row r="5929" spans="9:13" s="31" customFormat="1" ht="11.25">
      <c r="I5929" s="32"/>
      <c r="J5929" s="32"/>
      <c r="K5929" s="33"/>
      <c r="L5929" s="32"/>
      <c r="M5929" s="32"/>
    </row>
    <row r="5930" spans="9:13" s="31" customFormat="1" ht="11.25">
      <c r="I5930" s="32"/>
      <c r="J5930" s="32"/>
      <c r="K5930" s="33"/>
      <c r="L5930" s="32"/>
      <c r="M5930" s="32"/>
    </row>
    <row r="5931" spans="9:13" s="31" customFormat="1" ht="11.25">
      <c r="I5931" s="32"/>
      <c r="J5931" s="32"/>
      <c r="K5931" s="33"/>
      <c r="L5931" s="32"/>
      <c r="M5931" s="32"/>
    </row>
    <row r="5932" spans="9:13" s="31" customFormat="1" ht="11.25">
      <c r="I5932" s="32"/>
      <c r="J5932" s="32"/>
      <c r="K5932" s="33"/>
      <c r="L5932" s="32"/>
      <c r="M5932" s="32"/>
    </row>
    <row r="5933" spans="9:13" s="31" customFormat="1" ht="11.25">
      <c r="I5933" s="32"/>
      <c r="J5933" s="32"/>
      <c r="K5933" s="33"/>
      <c r="L5933" s="32"/>
      <c r="M5933" s="32"/>
    </row>
    <row r="5934" spans="9:13" s="31" customFormat="1" ht="11.25">
      <c r="I5934" s="32"/>
      <c r="J5934" s="32"/>
      <c r="K5934" s="33"/>
      <c r="L5934" s="32"/>
      <c r="M5934" s="32"/>
    </row>
    <row r="5935" spans="9:13" s="31" customFormat="1" ht="11.25">
      <c r="I5935" s="32"/>
      <c r="J5935" s="32"/>
      <c r="K5935" s="33"/>
      <c r="L5935" s="32"/>
      <c r="M5935" s="32"/>
    </row>
    <row r="5936" spans="9:13" s="31" customFormat="1" ht="11.25">
      <c r="I5936" s="32"/>
      <c r="J5936" s="32"/>
      <c r="K5936" s="33"/>
      <c r="L5936" s="32"/>
      <c r="M5936" s="32"/>
    </row>
    <row r="5937" spans="9:13" s="31" customFormat="1" ht="11.25">
      <c r="I5937" s="32"/>
      <c r="J5937" s="32"/>
      <c r="K5937" s="33"/>
      <c r="L5937" s="32"/>
      <c r="M5937" s="32"/>
    </row>
    <row r="5938" spans="9:13" s="31" customFormat="1" ht="11.25">
      <c r="I5938" s="32"/>
      <c r="J5938" s="32"/>
      <c r="K5938" s="33"/>
      <c r="L5938" s="32"/>
      <c r="M5938" s="32"/>
    </row>
    <row r="5939" spans="9:13" s="31" customFormat="1" ht="11.25">
      <c r="I5939" s="32"/>
      <c r="J5939" s="32"/>
      <c r="K5939" s="33"/>
      <c r="L5939" s="32"/>
      <c r="M5939" s="32"/>
    </row>
    <row r="5940" spans="9:13" s="31" customFormat="1" ht="11.25">
      <c r="I5940" s="32"/>
      <c r="J5940" s="32"/>
      <c r="K5940" s="33"/>
      <c r="L5940" s="32"/>
      <c r="M5940" s="32"/>
    </row>
    <row r="5941" spans="9:13" s="31" customFormat="1" ht="11.25">
      <c r="I5941" s="32"/>
      <c r="J5941" s="32"/>
      <c r="K5941" s="33"/>
      <c r="L5941" s="32"/>
      <c r="M5941" s="32"/>
    </row>
    <row r="5942" spans="9:13" s="31" customFormat="1" ht="11.25">
      <c r="I5942" s="32"/>
      <c r="J5942" s="32"/>
      <c r="K5942" s="33"/>
      <c r="L5942" s="32"/>
      <c r="M5942" s="32"/>
    </row>
    <row r="5943" spans="9:13" s="31" customFormat="1" ht="11.25">
      <c r="I5943" s="32"/>
      <c r="J5943" s="32"/>
      <c r="K5943" s="33"/>
      <c r="L5943" s="32"/>
      <c r="M5943" s="32"/>
    </row>
    <row r="5944" spans="9:13" s="31" customFormat="1" ht="11.25">
      <c r="I5944" s="32"/>
      <c r="J5944" s="32"/>
      <c r="K5944" s="33"/>
      <c r="L5944" s="32"/>
      <c r="M5944" s="32"/>
    </row>
    <row r="5945" spans="9:13" s="31" customFormat="1" ht="11.25">
      <c r="I5945" s="32"/>
      <c r="J5945" s="32"/>
      <c r="K5945" s="33"/>
      <c r="L5945" s="32"/>
      <c r="M5945" s="32"/>
    </row>
    <row r="5946" spans="9:13" s="31" customFormat="1" ht="11.25">
      <c r="I5946" s="32"/>
      <c r="J5946" s="32"/>
      <c r="K5946" s="33"/>
      <c r="L5946" s="32"/>
      <c r="M5946" s="32"/>
    </row>
    <row r="5947" spans="9:13" s="31" customFormat="1" ht="11.25">
      <c r="I5947" s="32"/>
      <c r="J5947" s="32"/>
      <c r="K5947" s="33"/>
      <c r="L5947" s="32"/>
      <c r="M5947" s="32"/>
    </row>
    <row r="5948" spans="9:13" s="31" customFormat="1" ht="11.25">
      <c r="I5948" s="32"/>
      <c r="J5948" s="32"/>
      <c r="K5948" s="33"/>
      <c r="L5948" s="32"/>
      <c r="M5948" s="32"/>
    </row>
    <row r="5949" spans="9:13" s="31" customFormat="1" ht="11.25">
      <c r="I5949" s="32"/>
      <c r="J5949" s="32"/>
      <c r="K5949" s="33"/>
      <c r="L5949" s="32"/>
      <c r="M5949" s="32"/>
    </row>
    <row r="5950" spans="9:13" s="31" customFormat="1" ht="11.25">
      <c r="I5950" s="32"/>
      <c r="J5950" s="32"/>
      <c r="K5950" s="33"/>
      <c r="L5950" s="32"/>
      <c r="M5950" s="32"/>
    </row>
    <row r="5951" spans="9:13" s="31" customFormat="1" ht="11.25">
      <c r="I5951" s="32"/>
      <c r="J5951" s="32"/>
      <c r="K5951" s="33"/>
      <c r="L5951" s="32"/>
      <c r="M5951" s="32"/>
    </row>
    <row r="5952" spans="9:13" s="31" customFormat="1" ht="11.25">
      <c r="I5952" s="32"/>
      <c r="J5952" s="32"/>
      <c r="K5952" s="33"/>
      <c r="L5952" s="32"/>
      <c r="M5952" s="32"/>
    </row>
    <row r="5953" spans="9:13" s="31" customFormat="1" ht="11.25">
      <c r="I5953" s="32"/>
      <c r="J5953" s="32"/>
      <c r="K5953" s="33"/>
      <c r="L5953" s="32"/>
      <c r="M5953" s="32"/>
    </row>
    <row r="5954" spans="9:13" s="31" customFormat="1" ht="11.25">
      <c r="I5954" s="32"/>
      <c r="J5954" s="32"/>
      <c r="K5954" s="33"/>
      <c r="L5954" s="32"/>
      <c r="M5954" s="32"/>
    </row>
    <row r="5955" spans="9:13" s="31" customFormat="1" ht="11.25">
      <c r="I5955" s="32"/>
      <c r="J5955" s="32"/>
      <c r="K5955" s="33"/>
      <c r="L5955" s="32"/>
      <c r="M5955" s="32"/>
    </row>
    <row r="5956" spans="9:13" s="31" customFormat="1" ht="11.25">
      <c r="I5956" s="32"/>
      <c r="J5956" s="32"/>
      <c r="K5956" s="33"/>
      <c r="L5956" s="32"/>
      <c r="M5956" s="32"/>
    </row>
    <row r="5957" spans="9:13" s="31" customFormat="1" ht="11.25">
      <c r="I5957" s="32"/>
      <c r="J5957" s="32"/>
      <c r="K5957" s="33"/>
      <c r="L5957" s="32"/>
      <c r="M5957" s="32"/>
    </row>
    <row r="5958" spans="9:13" s="31" customFormat="1" ht="11.25">
      <c r="I5958" s="32"/>
      <c r="J5958" s="32"/>
      <c r="K5958" s="33"/>
      <c r="L5958" s="32"/>
      <c r="M5958" s="32"/>
    </row>
    <row r="5959" spans="9:13" s="31" customFormat="1" ht="11.25">
      <c r="I5959" s="32"/>
      <c r="J5959" s="32"/>
      <c r="K5959" s="33"/>
      <c r="L5959" s="32"/>
      <c r="M5959" s="32"/>
    </row>
    <row r="5960" spans="9:13" s="31" customFormat="1" ht="11.25">
      <c r="I5960" s="32"/>
      <c r="J5960" s="32"/>
      <c r="K5960" s="33"/>
      <c r="L5960" s="32"/>
      <c r="M5960" s="32"/>
    </row>
    <row r="5961" spans="9:13" s="31" customFormat="1" ht="11.25">
      <c r="I5961" s="32"/>
      <c r="J5961" s="32"/>
      <c r="K5961" s="33"/>
      <c r="L5961" s="32"/>
      <c r="M5961" s="32"/>
    </row>
    <row r="5962" spans="9:13" s="31" customFormat="1" ht="11.25">
      <c r="I5962" s="32"/>
      <c r="J5962" s="32"/>
      <c r="K5962" s="33"/>
      <c r="L5962" s="32"/>
      <c r="M5962" s="32"/>
    </row>
    <row r="5963" spans="9:13" s="31" customFormat="1" ht="11.25">
      <c r="I5963" s="32"/>
      <c r="J5963" s="32"/>
      <c r="K5963" s="33"/>
      <c r="L5963" s="32"/>
      <c r="M5963" s="32"/>
    </row>
    <row r="5964" spans="9:13" s="31" customFormat="1" ht="11.25">
      <c r="I5964" s="32"/>
      <c r="J5964" s="32"/>
      <c r="K5964" s="33"/>
      <c r="L5964" s="32"/>
      <c r="M5964" s="32"/>
    </row>
    <row r="5965" spans="9:13" s="31" customFormat="1" ht="11.25">
      <c r="I5965" s="32"/>
      <c r="J5965" s="32"/>
      <c r="K5965" s="33"/>
      <c r="L5965" s="32"/>
      <c r="M5965" s="32"/>
    </row>
    <row r="5966" spans="9:13" s="31" customFormat="1" ht="11.25">
      <c r="I5966" s="32"/>
      <c r="J5966" s="32"/>
      <c r="K5966" s="33"/>
      <c r="L5966" s="32"/>
      <c r="M5966" s="32"/>
    </row>
    <row r="5967" spans="9:13" s="31" customFormat="1" ht="11.25">
      <c r="I5967" s="32"/>
      <c r="J5967" s="32"/>
      <c r="K5967" s="33"/>
      <c r="L5967" s="32"/>
      <c r="M5967" s="32"/>
    </row>
    <row r="5968" spans="9:13" s="31" customFormat="1" ht="11.25">
      <c r="I5968" s="32"/>
      <c r="J5968" s="32"/>
      <c r="K5968" s="33"/>
      <c r="L5968" s="32"/>
      <c r="M5968" s="32"/>
    </row>
    <row r="5969" spans="9:13" s="31" customFormat="1" ht="11.25">
      <c r="I5969" s="32"/>
      <c r="J5969" s="32"/>
      <c r="K5969" s="33"/>
      <c r="L5969" s="32"/>
      <c r="M5969" s="32"/>
    </row>
    <row r="5970" spans="9:13" s="31" customFormat="1" ht="11.25">
      <c r="I5970" s="32"/>
      <c r="J5970" s="32"/>
      <c r="K5970" s="33"/>
      <c r="L5970" s="32"/>
      <c r="M5970" s="32"/>
    </row>
    <row r="5971" spans="9:13" s="31" customFormat="1" ht="11.25">
      <c r="I5971" s="32"/>
      <c r="J5971" s="32"/>
      <c r="K5971" s="33"/>
      <c r="L5971" s="32"/>
      <c r="M5971" s="32"/>
    </row>
    <row r="5972" spans="9:13" s="31" customFormat="1" ht="11.25">
      <c r="I5972" s="32"/>
      <c r="J5972" s="32"/>
      <c r="K5972" s="33"/>
      <c r="L5972" s="32"/>
      <c r="M5972" s="32"/>
    </row>
    <row r="5973" spans="9:13" s="31" customFormat="1" ht="11.25">
      <c r="I5973" s="32"/>
      <c r="J5973" s="32"/>
      <c r="K5973" s="33"/>
      <c r="L5973" s="32"/>
      <c r="M5973" s="32"/>
    </row>
    <row r="5974" spans="9:13" s="31" customFormat="1" ht="11.25">
      <c r="I5974" s="32"/>
      <c r="J5974" s="32"/>
      <c r="K5974" s="33"/>
      <c r="L5974" s="32"/>
      <c r="M5974" s="32"/>
    </row>
    <row r="5975" spans="9:13" s="31" customFormat="1" ht="11.25">
      <c r="I5975" s="32"/>
      <c r="J5975" s="32"/>
      <c r="K5975" s="33"/>
      <c r="L5975" s="32"/>
      <c r="M5975" s="32"/>
    </row>
    <row r="5976" spans="9:13" s="31" customFormat="1" ht="11.25">
      <c r="I5976" s="32"/>
      <c r="J5976" s="32"/>
      <c r="K5976" s="33"/>
      <c r="L5976" s="32"/>
      <c r="M5976" s="32"/>
    </row>
    <row r="5977" spans="9:13" s="31" customFormat="1" ht="11.25">
      <c r="I5977" s="32"/>
      <c r="J5977" s="32"/>
      <c r="K5977" s="33"/>
      <c r="L5977" s="32"/>
      <c r="M5977" s="32"/>
    </row>
    <row r="5978" spans="9:13" s="31" customFormat="1" ht="11.25">
      <c r="I5978" s="32"/>
      <c r="J5978" s="32"/>
      <c r="K5978" s="33"/>
      <c r="L5978" s="32"/>
      <c r="M5978" s="32"/>
    </row>
    <row r="5979" spans="9:13" s="31" customFormat="1" ht="11.25">
      <c r="I5979" s="32"/>
      <c r="J5979" s="32"/>
      <c r="K5979" s="33"/>
      <c r="L5979" s="32"/>
      <c r="M5979" s="32"/>
    </row>
    <row r="5980" spans="9:13" s="31" customFormat="1" ht="11.25">
      <c r="I5980" s="32"/>
      <c r="J5980" s="32"/>
      <c r="K5980" s="33"/>
      <c r="L5980" s="32"/>
      <c r="M5980" s="32"/>
    </row>
    <row r="5981" spans="9:13" s="31" customFormat="1" ht="11.25">
      <c r="I5981" s="32"/>
      <c r="J5981" s="32"/>
      <c r="K5981" s="33"/>
      <c r="L5981" s="32"/>
      <c r="M5981" s="32"/>
    </row>
    <row r="5982" spans="9:13" s="31" customFormat="1" ht="11.25">
      <c r="I5982" s="32"/>
      <c r="J5982" s="32"/>
      <c r="K5982" s="33"/>
      <c r="L5982" s="32"/>
      <c r="M5982" s="32"/>
    </row>
    <row r="5983" spans="9:13" s="31" customFormat="1" ht="11.25">
      <c r="I5983" s="32"/>
      <c r="J5983" s="32"/>
      <c r="K5983" s="33"/>
      <c r="L5983" s="32"/>
      <c r="M5983" s="32"/>
    </row>
    <row r="5984" spans="9:13" s="31" customFormat="1" ht="11.25">
      <c r="I5984" s="32"/>
      <c r="J5984" s="32"/>
      <c r="K5984" s="33"/>
      <c r="L5984" s="32"/>
      <c r="M5984" s="32"/>
    </row>
    <row r="5985" spans="9:13" s="31" customFormat="1" ht="11.25">
      <c r="I5985" s="32"/>
      <c r="J5985" s="32"/>
      <c r="K5985" s="33"/>
      <c r="L5985" s="32"/>
      <c r="M5985" s="32"/>
    </row>
    <row r="5986" spans="9:13" s="31" customFormat="1" ht="11.25">
      <c r="I5986" s="32"/>
      <c r="J5986" s="32"/>
      <c r="K5986" s="33"/>
      <c r="L5986" s="32"/>
      <c r="M5986" s="32"/>
    </row>
    <row r="5987" spans="9:13" s="31" customFormat="1" ht="11.25">
      <c r="I5987" s="32"/>
      <c r="J5987" s="32"/>
      <c r="K5987" s="33"/>
      <c r="L5987" s="32"/>
      <c r="M5987" s="32"/>
    </row>
    <row r="5988" spans="9:13" s="31" customFormat="1" ht="11.25">
      <c r="I5988" s="32"/>
      <c r="J5988" s="32"/>
      <c r="K5988" s="33"/>
      <c r="L5988" s="32"/>
      <c r="M5988" s="32"/>
    </row>
    <row r="5989" spans="9:13" s="31" customFormat="1" ht="11.25">
      <c r="I5989" s="32"/>
      <c r="J5989" s="32"/>
      <c r="K5989" s="33"/>
      <c r="L5989" s="32"/>
      <c r="M5989" s="32"/>
    </row>
    <row r="5990" spans="9:13" s="31" customFormat="1" ht="11.25">
      <c r="I5990" s="32"/>
      <c r="J5990" s="32"/>
      <c r="K5990" s="33"/>
      <c r="L5990" s="32"/>
      <c r="M5990" s="32"/>
    </row>
    <row r="5991" spans="9:13" s="31" customFormat="1" ht="11.25">
      <c r="I5991" s="32"/>
      <c r="J5991" s="32"/>
      <c r="K5991" s="33"/>
      <c r="L5991" s="32"/>
      <c r="M5991" s="32"/>
    </row>
    <row r="5992" spans="9:13" s="31" customFormat="1" ht="11.25">
      <c r="I5992" s="32"/>
      <c r="J5992" s="32"/>
      <c r="K5992" s="33"/>
      <c r="L5992" s="32"/>
      <c r="M5992" s="32"/>
    </row>
    <row r="5993" spans="9:13" s="31" customFormat="1" ht="11.25">
      <c r="I5993" s="32"/>
      <c r="J5993" s="32"/>
      <c r="K5993" s="33"/>
      <c r="L5993" s="32"/>
      <c r="M5993" s="32"/>
    </row>
    <row r="5994" spans="9:13" s="31" customFormat="1" ht="11.25">
      <c r="I5994" s="32"/>
      <c r="J5994" s="32"/>
      <c r="K5994" s="33"/>
      <c r="L5994" s="32"/>
      <c r="M5994" s="32"/>
    </row>
    <row r="5995" spans="9:13" s="31" customFormat="1" ht="11.25">
      <c r="I5995" s="32"/>
      <c r="J5995" s="32"/>
      <c r="K5995" s="33"/>
      <c r="L5995" s="32"/>
      <c r="M5995" s="32"/>
    </row>
    <row r="5996" spans="9:13" s="31" customFormat="1" ht="11.25">
      <c r="I5996" s="32"/>
      <c r="J5996" s="32"/>
      <c r="K5996" s="33"/>
      <c r="L5996" s="32"/>
      <c r="M5996" s="32"/>
    </row>
    <row r="5997" spans="9:13" s="31" customFormat="1" ht="11.25">
      <c r="I5997" s="32"/>
      <c r="J5997" s="32"/>
      <c r="K5997" s="33"/>
      <c r="L5997" s="32"/>
      <c r="M5997" s="32"/>
    </row>
    <row r="5998" spans="9:13" s="31" customFormat="1" ht="11.25">
      <c r="I5998" s="32"/>
      <c r="J5998" s="32"/>
      <c r="K5998" s="33"/>
      <c r="L5998" s="32"/>
      <c r="M5998" s="32"/>
    </row>
    <row r="5999" spans="9:13" s="31" customFormat="1" ht="11.25">
      <c r="I5999" s="32"/>
      <c r="J5999" s="32"/>
      <c r="K5999" s="33"/>
      <c r="L5999" s="32"/>
      <c r="M5999" s="32"/>
    </row>
    <row r="6000" spans="9:13" s="31" customFormat="1" ht="11.25">
      <c r="I6000" s="32"/>
      <c r="J6000" s="32"/>
      <c r="K6000" s="33"/>
      <c r="L6000" s="32"/>
      <c r="M6000" s="32"/>
    </row>
    <row r="6001" spans="9:13" s="31" customFormat="1" ht="11.25">
      <c r="I6001" s="32"/>
      <c r="J6001" s="32"/>
      <c r="K6001" s="33"/>
      <c r="L6001" s="32"/>
      <c r="M6001" s="32"/>
    </row>
    <row r="6002" spans="9:13" s="31" customFormat="1" ht="11.25">
      <c r="I6002" s="32"/>
      <c r="J6002" s="32"/>
      <c r="K6002" s="33"/>
      <c r="L6002" s="32"/>
      <c r="M6002" s="32"/>
    </row>
    <row r="6003" spans="9:13" s="31" customFormat="1" ht="11.25">
      <c r="I6003" s="32"/>
      <c r="J6003" s="32"/>
      <c r="K6003" s="33"/>
      <c r="L6003" s="32"/>
      <c r="M6003" s="32"/>
    </row>
    <row r="6004" spans="9:13" s="31" customFormat="1" ht="11.25">
      <c r="I6004" s="32"/>
      <c r="J6004" s="32"/>
      <c r="K6004" s="33"/>
      <c r="L6004" s="32"/>
      <c r="M6004" s="32"/>
    </row>
    <row r="6005" spans="9:13" s="31" customFormat="1" ht="11.25">
      <c r="I6005" s="32"/>
      <c r="J6005" s="32"/>
      <c r="K6005" s="33"/>
      <c r="L6005" s="32"/>
      <c r="M6005" s="32"/>
    </row>
    <row r="6006" spans="9:13" s="31" customFormat="1" ht="11.25">
      <c r="I6006" s="32"/>
      <c r="J6006" s="32"/>
      <c r="K6006" s="33"/>
      <c r="L6006" s="32"/>
      <c r="M6006" s="32"/>
    </row>
    <row r="6007" spans="9:13" s="31" customFormat="1" ht="11.25">
      <c r="I6007" s="32"/>
      <c r="J6007" s="32"/>
      <c r="K6007" s="33"/>
      <c r="L6007" s="32"/>
      <c r="M6007" s="32"/>
    </row>
    <row r="6008" spans="9:13" s="31" customFormat="1" ht="11.25">
      <c r="I6008" s="32"/>
      <c r="J6008" s="32"/>
      <c r="K6008" s="33"/>
      <c r="L6008" s="32"/>
      <c r="M6008" s="32"/>
    </row>
    <row r="6009" spans="9:13" s="31" customFormat="1" ht="11.25">
      <c r="I6009" s="32"/>
      <c r="J6009" s="32"/>
      <c r="K6009" s="33"/>
      <c r="L6009" s="32"/>
      <c r="M6009" s="32"/>
    </row>
    <row r="6010" spans="9:13" s="31" customFormat="1" ht="11.25">
      <c r="I6010" s="32"/>
      <c r="J6010" s="32"/>
      <c r="K6010" s="33"/>
      <c r="L6010" s="32"/>
      <c r="M6010" s="32"/>
    </row>
    <row r="6011" spans="9:13" s="31" customFormat="1" ht="11.25">
      <c r="I6011" s="32"/>
      <c r="J6011" s="32"/>
      <c r="K6011" s="33"/>
      <c r="L6011" s="32"/>
      <c r="M6011" s="32"/>
    </row>
    <row r="6012" spans="9:13" s="31" customFormat="1" ht="11.25">
      <c r="I6012" s="32"/>
      <c r="J6012" s="32"/>
      <c r="K6012" s="33"/>
      <c r="L6012" s="32"/>
      <c r="M6012" s="32"/>
    </row>
    <row r="6013" spans="9:13" s="31" customFormat="1" ht="11.25">
      <c r="I6013" s="32"/>
      <c r="J6013" s="32"/>
      <c r="K6013" s="33"/>
      <c r="L6013" s="32"/>
      <c r="M6013" s="32"/>
    </row>
    <row r="6014" spans="9:13" s="31" customFormat="1" ht="11.25">
      <c r="I6014" s="32"/>
      <c r="J6014" s="32"/>
      <c r="K6014" s="33"/>
      <c r="L6014" s="32"/>
      <c r="M6014" s="32"/>
    </row>
    <row r="6015" spans="9:13" s="31" customFormat="1" ht="11.25">
      <c r="I6015" s="32"/>
      <c r="J6015" s="32"/>
      <c r="K6015" s="33"/>
      <c r="L6015" s="32"/>
      <c r="M6015" s="32"/>
    </row>
    <row r="6016" spans="9:13" s="31" customFormat="1" ht="11.25">
      <c r="I6016" s="32"/>
      <c r="J6016" s="32"/>
      <c r="K6016" s="33"/>
      <c r="L6016" s="32"/>
      <c r="M6016" s="32"/>
    </row>
    <row r="6017" spans="9:13" s="31" customFormat="1" ht="11.25">
      <c r="I6017" s="32"/>
      <c r="J6017" s="32"/>
      <c r="K6017" s="33"/>
      <c r="L6017" s="32"/>
      <c r="M6017" s="32"/>
    </row>
    <row r="6018" spans="9:13" s="31" customFormat="1" ht="11.25">
      <c r="I6018" s="32"/>
      <c r="J6018" s="32"/>
      <c r="K6018" s="33"/>
      <c r="L6018" s="32"/>
      <c r="M6018" s="32"/>
    </row>
    <row r="6019" spans="9:13" s="31" customFormat="1" ht="11.25">
      <c r="I6019" s="32"/>
      <c r="J6019" s="32"/>
      <c r="K6019" s="33"/>
      <c r="L6019" s="32"/>
      <c r="M6019" s="32"/>
    </row>
    <row r="6020" spans="9:13" s="31" customFormat="1" ht="11.25">
      <c r="I6020" s="32"/>
      <c r="J6020" s="32"/>
      <c r="K6020" s="33"/>
      <c r="L6020" s="32"/>
      <c r="M6020" s="32"/>
    </row>
    <row r="6021" spans="9:13" s="31" customFormat="1" ht="11.25">
      <c r="I6021" s="32"/>
      <c r="J6021" s="32"/>
      <c r="K6021" s="33"/>
      <c r="L6021" s="32"/>
      <c r="M6021" s="32"/>
    </row>
    <row r="6022" spans="9:13" s="31" customFormat="1" ht="11.25">
      <c r="I6022" s="32"/>
      <c r="J6022" s="32"/>
      <c r="K6022" s="33"/>
      <c r="L6022" s="32"/>
      <c r="M6022" s="32"/>
    </row>
    <row r="6023" spans="9:13" s="31" customFormat="1" ht="11.25">
      <c r="I6023" s="32"/>
      <c r="J6023" s="32"/>
      <c r="K6023" s="33"/>
      <c r="L6023" s="32"/>
      <c r="M6023" s="32"/>
    </row>
    <row r="6024" spans="9:13" s="31" customFormat="1" ht="11.25">
      <c r="I6024" s="32"/>
      <c r="J6024" s="32"/>
      <c r="K6024" s="33"/>
      <c r="L6024" s="32"/>
      <c r="M6024" s="32"/>
    </row>
    <row r="6025" spans="9:13" s="31" customFormat="1" ht="11.25">
      <c r="I6025" s="32"/>
      <c r="J6025" s="32"/>
      <c r="K6025" s="33"/>
      <c r="L6025" s="32"/>
      <c r="M6025" s="32"/>
    </row>
    <row r="6026" spans="9:13" s="31" customFormat="1" ht="11.25">
      <c r="I6026" s="32"/>
      <c r="J6026" s="32"/>
      <c r="K6026" s="33"/>
      <c r="L6026" s="32"/>
      <c r="M6026" s="32"/>
    </row>
    <row r="6027" spans="9:13" s="31" customFormat="1" ht="11.25">
      <c r="I6027" s="32"/>
      <c r="J6027" s="32"/>
      <c r="K6027" s="33"/>
      <c r="L6027" s="32"/>
      <c r="M6027" s="32"/>
    </row>
    <row r="6028" spans="9:13" s="31" customFormat="1" ht="11.25">
      <c r="I6028" s="32"/>
      <c r="J6028" s="32"/>
      <c r="K6028" s="33"/>
      <c r="L6028" s="32"/>
      <c r="M6028" s="32"/>
    </row>
    <row r="6029" spans="9:13" s="31" customFormat="1" ht="11.25">
      <c r="I6029" s="32"/>
      <c r="J6029" s="32"/>
      <c r="K6029" s="33"/>
      <c r="L6029" s="32"/>
      <c r="M6029" s="32"/>
    </row>
    <row r="6030" spans="9:13" s="31" customFormat="1" ht="11.25">
      <c r="I6030" s="32"/>
      <c r="J6030" s="32"/>
      <c r="K6030" s="33"/>
      <c r="L6030" s="32"/>
      <c r="M6030" s="32"/>
    </row>
    <row r="6031" spans="9:13" s="31" customFormat="1" ht="11.25">
      <c r="I6031" s="32"/>
      <c r="J6031" s="32"/>
      <c r="K6031" s="33"/>
      <c r="L6031" s="32"/>
      <c r="M6031" s="32"/>
    </row>
    <row r="6032" spans="9:13" s="31" customFormat="1" ht="11.25">
      <c r="I6032" s="32"/>
      <c r="J6032" s="32"/>
      <c r="K6032" s="33"/>
      <c r="L6032" s="32"/>
      <c r="M6032" s="32"/>
    </row>
    <row r="6033" spans="9:13" s="31" customFormat="1" ht="11.25">
      <c r="I6033" s="32"/>
      <c r="J6033" s="32"/>
      <c r="K6033" s="33"/>
      <c r="L6033" s="32"/>
      <c r="M6033" s="32"/>
    </row>
    <row r="6034" spans="9:13" s="31" customFormat="1" ht="11.25">
      <c r="I6034" s="32"/>
      <c r="J6034" s="32"/>
      <c r="K6034" s="33"/>
      <c r="L6034" s="32"/>
      <c r="M6034" s="32"/>
    </row>
    <row r="6035" spans="9:13" s="31" customFormat="1" ht="11.25">
      <c r="I6035" s="32"/>
      <c r="J6035" s="32"/>
      <c r="K6035" s="33"/>
      <c r="L6035" s="32"/>
      <c r="M6035" s="32"/>
    </row>
    <row r="6036" spans="9:13" s="31" customFormat="1" ht="11.25">
      <c r="I6036" s="32"/>
      <c r="J6036" s="32"/>
      <c r="K6036" s="33"/>
      <c r="L6036" s="32"/>
      <c r="M6036" s="32"/>
    </row>
    <row r="6037" spans="9:13" s="31" customFormat="1" ht="11.25">
      <c r="I6037" s="32"/>
      <c r="J6037" s="32"/>
      <c r="K6037" s="33"/>
      <c r="L6037" s="32"/>
      <c r="M6037" s="32"/>
    </row>
    <row r="6038" spans="9:13" s="31" customFormat="1" ht="11.25">
      <c r="I6038" s="32"/>
      <c r="J6038" s="32"/>
      <c r="K6038" s="33"/>
      <c r="L6038" s="32"/>
      <c r="M6038" s="32"/>
    </row>
    <row r="6039" spans="9:13" s="31" customFormat="1" ht="11.25">
      <c r="I6039" s="32"/>
      <c r="J6039" s="32"/>
      <c r="K6039" s="33"/>
      <c r="L6039" s="32"/>
      <c r="M6039" s="32"/>
    </row>
    <row r="6040" spans="9:13" s="31" customFormat="1" ht="11.25">
      <c r="I6040" s="32"/>
      <c r="J6040" s="32"/>
      <c r="K6040" s="33"/>
      <c r="L6040" s="32"/>
      <c r="M6040" s="32"/>
    </row>
    <row r="6041" spans="9:13" s="31" customFormat="1" ht="11.25">
      <c r="I6041" s="32"/>
      <c r="J6041" s="32"/>
      <c r="K6041" s="33"/>
      <c r="L6041" s="32"/>
      <c r="M6041" s="32"/>
    </row>
    <row r="6042" spans="9:13" s="31" customFormat="1" ht="11.25">
      <c r="I6042" s="32"/>
      <c r="J6042" s="32"/>
      <c r="K6042" s="33"/>
      <c r="L6042" s="32"/>
      <c r="M6042" s="32"/>
    </row>
    <row r="6043" spans="9:13" s="31" customFormat="1" ht="11.25">
      <c r="I6043" s="32"/>
      <c r="J6043" s="32"/>
      <c r="K6043" s="33"/>
      <c r="L6043" s="32"/>
      <c r="M6043" s="32"/>
    </row>
    <row r="6044" spans="9:13" s="31" customFormat="1" ht="11.25">
      <c r="I6044" s="32"/>
      <c r="J6044" s="32"/>
      <c r="K6044" s="33"/>
      <c r="L6044" s="32"/>
      <c r="M6044" s="32"/>
    </row>
    <row r="6045" spans="9:13" s="31" customFormat="1" ht="11.25">
      <c r="I6045" s="32"/>
      <c r="J6045" s="32"/>
      <c r="K6045" s="33"/>
      <c r="L6045" s="32"/>
      <c r="M6045" s="32"/>
    </row>
    <row r="6046" spans="9:13" s="31" customFormat="1" ht="11.25">
      <c r="I6046" s="32"/>
      <c r="J6046" s="32"/>
      <c r="K6046" s="33"/>
      <c r="L6046" s="32"/>
      <c r="M6046" s="32"/>
    </row>
    <row r="6047" spans="9:13" s="31" customFormat="1" ht="11.25">
      <c r="I6047" s="32"/>
      <c r="J6047" s="32"/>
      <c r="K6047" s="33"/>
      <c r="L6047" s="32"/>
      <c r="M6047" s="32"/>
    </row>
    <row r="6048" spans="9:13" s="31" customFormat="1" ht="11.25">
      <c r="I6048" s="32"/>
      <c r="J6048" s="32"/>
      <c r="K6048" s="33"/>
      <c r="L6048" s="32"/>
      <c r="M6048" s="32"/>
    </row>
    <row r="6049" spans="9:13" s="31" customFormat="1" ht="11.25">
      <c r="I6049" s="32"/>
      <c r="J6049" s="32"/>
      <c r="K6049" s="33"/>
      <c r="L6049" s="32"/>
      <c r="M6049" s="32"/>
    </row>
    <row r="6050" spans="9:13" s="31" customFormat="1" ht="11.25">
      <c r="I6050" s="32"/>
      <c r="J6050" s="32"/>
      <c r="K6050" s="33"/>
      <c r="L6050" s="32"/>
      <c r="M6050" s="32"/>
    </row>
    <row r="6051" spans="9:13" s="31" customFormat="1" ht="11.25">
      <c r="I6051" s="32"/>
      <c r="J6051" s="32"/>
      <c r="K6051" s="33"/>
      <c r="L6051" s="32"/>
      <c r="M6051" s="32"/>
    </row>
    <row r="6052" spans="9:13" s="31" customFormat="1" ht="11.25">
      <c r="I6052" s="32"/>
      <c r="J6052" s="32"/>
      <c r="K6052" s="33"/>
      <c r="L6052" s="32"/>
      <c r="M6052" s="32"/>
    </row>
    <row r="6053" spans="9:13" s="31" customFormat="1" ht="11.25">
      <c r="I6053" s="32"/>
      <c r="J6053" s="32"/>
      <c r="K6053" s="33"/>
      <c r="L6053" s="32"/>
      <c r="M6053" s="32"/>
    </row>
    <row r="6054" spans="9:13" s="31" customFormat="1" ht="11.25">
      <c r="I6054" s="32"/>
      <c r="J6054" s="32"/>
      <c r="K6054" s="33"/>
      <c r="L6054" s="32"/>
      <c r="M6054" s="32"/>
    </row>
    <row r="6055" spans="9:13" s="31" customFormat="1" ht="11.25">
      <c r="I6055" s="32"/>
      <c r="J6055" s="32"/>
      <c r="K6055" s="33"/>
      <c r="L6055" s="32"/>
      <c r="M6055" s="32"/>
    </row>
    <row r="6056" spans="9:13" s="31" customFormat="1" ht="11.25">
      <c r="I6056" s="32"/>
      <c r="J6056" s="32"/>
      <c r="K6056" s="33"/>
      <c r="L6056" s="32"/>
      <c r="M6056" s="32"/>
    </row>
    <row r="6057" spans="9:13" s="31" customFormat="1" ht="11.25">
      <c r="I6057" s="32"/>
      <c r="J6057" s="32"/>
      <c r="K6057" s="33"/>
      <c r="L6057" s="32"/>
      <c r="M6057" s="32"/>
    </row>
    <row r="6058" spans="9:13" s="31" customFormat="1" ht="11.25">
      <c r="I6058" s="32"/>
      <c r="J6058" s="32"/>
      <c r="K6058" s="33"/>
      <c r="L6058" s="32"/>
      <c r="M6058" s="32"/>
    </row>
    <row r="6059" spans="9:13" s="31" customFormat="1" ht="11.25">
      <c r="I6059" s="32"/>
      <c r="J6059" s="32"/>
      <c r="K6059" s="33"/>
      <c r="L6059" s="32"/>
      <c r="M6059" s="32"/>
    </row>
    <row r="6060" spans="9:13" s="31" customFormat="1" ht="11.25">
      <c r="I6060" s="32"/>
      <c r="J6060" s="32"/>
      <c r="K6060" s="33"/>
      <c r="L6060" s="32"/>
      <c r="M6060" s="32"/>
    </row>
    <row r="6061" spans="9:13" s="31" customFormat="1" ht="11.25">
      <c r="I6061" s="32"/>
      <c r="J6061" s="32"/>
      <c r="K6061" s="33"/>
      <c r="L6061" s="32"/>
      <c r="M6061" s="32"/>
    </row>
    <row r="6062" spans="9:13" s="31" customFormat="1" ht="11.25">
      <c r="I6062" s="32"/>
      <c r="J6062" s="32"/>
      <c r="K6062" s="33"/>
      <c r="L6062" s="32"/>
      <c r="M6062" s="32"/>
    </row>
    <row r="6063" spans="9:13" s="31" customFormat="1" ht="11.25">
      <c r="I6063" s="32"/>
      <c r="J6063" s="32"/>
      <c r="K6063" s="33"/>
      <c r="L6063" s="32"/>
      <c r="M6063" s="32"/>
    </row>
    <row r="6064" spans="9:13" s="31" customFormat="1" ht="11.25">
      <c r="I6064" s="32"/>
      <c r="J6064" s="32"/>
      <c r="K6064" s="33"/>
      <c r="L6064" s="32"/>
      <c r="M6064" s="32"/>
    </row>
    <row r="6065" spans="9:13" s="31" customFormat="1" ht="11.25">
      <c r="I6065" s="32"/>
      <c r="J6065" s="32"/>
      <c r="K6065" s="33"/>
      <c r="L6065" s="32"/>
      <c r="M6065" s="32"/>
    </row>
    <row r="6066" spans="9:13" s="31" customFormat="1" ht="11.25">
      <c r="I6066" s="32"/>
      <c r="J6066" s="32"/>
      <c r="K6066" s="33"/>
      <c r="L6066" s="32"/>
      <c r="M6066" s="32"/>
    </row>
    <row r="6067" spans="9:13" s="31" customFormat="1" ht="11.25">
      <c r="I6067" s="32"/>
      <c r="J6067" s="32"/>
      <c r="K6067" s="33"/>
      <c r="L6067" s="32"/>
      <c r="M6067" s="32"/>
    </row>
    <row r="6068" spans="9:13" s="31" customFormat="1" ht="11.25">
      <c r="I6068" s="32"/>
      <c r="J6068" s="32"/>
      <c r="K6068" s="33"/>
      <c r="L6068" s="32"/>
      <c r="M6068" s="32"/>
    </row>
    <row r="6069" spans="9:13" s="31" customFormat="1" ht="11.25">
      <c r="I6069" s="32"/>
      <c r="J6069" s="32"/>
      <c r="K6069" s="33"/>
      <c r="L6069" s="32"/>
      <c r="M6069" s="32"/>
    </row>
    <row r="6070" spans="9:13" s="31" customFormat="1" ht="11.25">
      <c r="I6070" s="32"/>
      <c r="J6070" s="32"/>
      <c r="K6070" s="33"/>
      <c r="L6070" s="32"/>
      <c r="M6070" s="32"/>
    </row>
    <row r="6071" spans="9:13" s="31" customFormat="1" ht="11.25">
      <c r="I6071" s="32"/>
      <c r="J6071" s="32"/>
      <c r="K6071" s="33"/>
      <c r="L6071" s="32"/>
      <c r="M6071" s="32"/>
    </row>
    <row r="6072" spans="9:13" s="31" customFormat="1" ht="11.25">
      <c r="I6072" s="32"/>
      <c r="J6072" s="32"/>
      <c r="K6072" s="33"/>
      <c r="L6072" s="32"/>
      <c r="M6072" s="32"/>
    </row>
    <row r="6073" spans="9:13" s="31" customFormat="1" ht="11.25">
      <c r="I6073" s="32"/>
      <c r="J6073" s="32"/>
      <c r="K6073" s="33"/>
      <c r="L6073" s="32"/>
      <c r="M6073" s="32"/>
    </row>
    <row r="6074" spans="9:13" s="31" customFormat="1" ht="11.25">
      <c r="I6074" s="32"/>
      <c r="J6074" s="32"/>
      <c r="K6074" s="33"/>
      <c r="L6074" s="32"/>
      <c r="M6074" s="32"/>
    </row>
    <row r="6075" spans="9:13" s="31" customFormat="1" ht="11.25">
      <c r="I6075" s="32"/>
      <c r="J6075" s="32"/>
      <c r="K6075" s="33"/>
      <c r="L6075" s="32"/>
      <c r="M6075" s="32"/>
    </row>
    <row r="6076" spans="9:13" s="31" customFormat="1" ht="11.25">
      <c r="I6076" s="32"/>
      <c r="J6076" s="32"/>
      <c r="K6076" s="33"/>
      <c r="L6076" s="32"/>
      <c r="M6076" s="32"/>
    </row>
    <row r="6077" spans="9:13" s="31" customFormat="1" ht="11.25">
      <c r="I6077" s="32"/>
      <c r="J6077" s="32"/>
      <c r="K6077" s="33"/>
      <c r="L6077" s="32"/>
      <c r="M6077" s="32"/>
    </row>
    <row r="6078" spans="9:13" s="31" customFormat="1" ht="11.25">
      <c r="I6078" s="32"/>
      <c r="J6078" s="32"/>
      <c r="K6078" s="33"/>
      <c r="L6078" s="32"/>
      <c r="M6078" s="32"/>
    </row>
    <row r="6079" spans="9:13" s="31" customFormat="1" ht="11.25">
      <c r="I6079" s="32"/>
      <c r="J6079" s="32"/>
      <c r="K6079" s="33"/>
      <c r="L6079" s="32"/>
      <c r="M6079" s="32"/>
    </row>
    <row r="6080" spans="9:13" s="31" customFormat="1" ht="11.25">
      <c r="I6080" s="32"/>
      <c r="J6080" s="32"/>
      <c r="K6080" s="33"/>
      <c r="L6080" s="32"/>
      <c r="M6080" s="32"/>
    </row>
    <row r="6081" spans="9:13" s="31" customFormat="1" ht="11.25">
      <c r="I6081" s="32"/>
      <c r="J6081" s="32"/>
      <c r="K6081" s="33"/>
      <c r="L6081" s="32"/>
      <c r="M6081" s="32"/>
    </row>
    <row r="6082" spans="9:13" s="31" customFormat="1" ht="11.25">
      <c r="I6082" s="32"/>
      <c r="J6082" s="32"/>
      <c r="K6082" s="33"/>
      <c r="L6082" s="32"/>
      <c r="M6082" s="32"/>
    </row>
    <row r="6083" spans="9:13" s="31" customFormat="1" ht="11.25">
      <c r="I6083" s="32"/>
      <c r="J6083" s="32"/>
      <c r="K6083" s="33"/>
      <c r="L6083" s="32"/>
      <c r="M6083" s="32"/>
    </row>
    <row r="6084" spans="9:13" s="31" customFormat="1" ht="11.25">
      <c r="I6084" s="32"/>
      <c r="J6084" s="32"/>
      <c r="K6084" s="33"/>
      <c r="L6084" s="32"/>
      <c r="M6084" s="32"/>
    </row>
    <row r="6085" spans="9:13" s="31" customFormat="1" ht="11.25">
      <c r="I6085" s="32"/>
      <c r="J6085" s="32"/>
      <c r="K6085" s="33"/>
      <c r="L6085" s="32"/>
      <c r="M6085" s="32"/>
    </row>
    <row r="6086" spans="9:13" s="31" customFormat="1" ht="11.25">
      <c r="I6086" s="32"/>
      <c r="J6086" s="32"/>
      <c r="K6086" s="33"/>
      <c r="L6086" s="32"/>
      <c r="M6086" s="32"/>
    </row>
    <row r="6087" spans="9:13" s="31" customFormat="1" ht="11.25">
      <c r="I6087" s="32"/>
      <c r="J6087" s="32"/>
      <c r="K6087" s="33"/>
      <c r="L6087" s="32"/>
      <c r="M6087" s="32"/>
    </row>
    <row r="6088" spans="9:13" s="31" customFormat="1" ht="11.25">
      <c r="I6088" s="32"/>
      <c r="J6088" s="32"/>
      <c r="K6088" s="33"/>
      <c r="L6088" s="32"/>
      <c r="M6088" s="32"/>
    </row>
    <row r="6089" spans="9:13" s="31" customFormat="1" ht="11.25">
      <c r="I6089" s="32"/>
      <c r="J6089" s="32"/>
      <c r="K6089" s="33"/>
      <c r="L6089" s="32"/>
      <c r="M6089" s="32"/>
    </row>
    <row r="6090" spans="9:13" s="31" customFormat="1" ht="11.25">
      <c r="I6090" s="32"/>
      <c r="J6090" s="32"/>
      <c r="K6090" s="33"/>
      <c r="L6090" s="32"/>
      <c r="M6090" s="32"/>
    </row>
    <row r="6091" spans="9:13" s="31" customFormat="1" ht="11.25">
      <c r="I6091" s="32"/>
      <c r="J6091" s="32"/>
      <c r="K6091" s="33"/>
      <c r="L6091" s="32"/>
      <c r="M6091" s="32"/>
    </row>
    <row r="6092" spans="9:13" s="31" customFormat="1" ht="11.25">
      <c r="I6092" s="32"/>
      <c r="J6092" s="32"/>
      <c r="K6092" s="33"/>
      <c r="L6092" s="32"/>
      <c r="M6092" s="32"/>
    </row>
    <row r="6093" spans="9:13" s="31" customFormat="1" ht="11.25">
      <c r="I6093" s="32"/>
      <c r="J6093" s="32"/>
      <c r="K6093" s="33"/>
      <c r="L6093" s="32"/>
      <c r="M6093" s="32"/>
    </row>
    <row r="6094" spans="9:13" s="31" customFormat="1" ht="11.25">
      <c r="I6094" s="32"/>
      <c r="J6094" s="32"/>
      <c r="K6094" s="33"/>
      <c r="L6094" s="32"/>
      <c r="M6094" s="32"/>
    </row>
    <row r="6095" spans="9:13" s="31" customFormat="1" ht="11.25">
      <c r="I6095" s="32"/>
      <c r="J6095" s="32"/>
      <c r="K6095" s="33"/>
      <c r="L6095" s="32"/>
      <c r="M6095" s="32"/>
    </row>
    <row r="6096" spans="9:13" s="31" customFormat="1" ht="11.25">
      <c r="I6096" s="32"/>
      <c r="J6096" s="32"/>
      <c r="K6096" s="33"/>
      <c r="L6096" s="32"/>
      <c r="M6096" s="32"/>
    </row>
    <row r="6097" spans="9:13" s="31" customFormat="1" ht="11.25">
      <c r="I6097" s="32"/>
      <c r="J6097" s="32"/>
      <c r="K6097" s="33"/>
      <c r="L6097" s="32"/>
      <c r="M6097" s="32"/>
    </row>
    <row r="6098" spans="9:13" s="31" customFormat="1" ht="11.25">
      <c r="I6098" s="32"/>
      <c r="J6098" s="32"/>
      <c r="K6098" s="33"/>
      <c r="L6098" s="32"/>
      <c r="M6098" s="32"/>
    </row>
    <row r="6099" spans="9:13" s="31" customFormat="1" ht="11.25">
      <c r="I6099" s="32"/>
      <c r="J6099" s="32"/>
      <c r="K6099" s="33"/>
      <c r="L6099" s="32"/>
      <c r="M6099" s="32"/>
    </row>
    <row r="6100" spans="9:13" s="31" customFormat="1" ht="11.25">
      <c r="I6100" s="32"/>
      <c r="J6100" s="32"/>
      <c r="K6100" s="33"/>
      <c r="L6100" s="32"/>
      <c r="M6100" s="32"/>
    </row>
    <row r="6101" spans="9:13" s="31" customFormat="1" ht="11.25">
      <c r="I6101" s="32"/>
      <c r="J6101" s="32"/>
      <c r="K6101" s="33"/>
      <c r="L6101" s="32"/>
      <c r="M6101" s="32"/>
    </row>
    <row r="6102" spans="9:13" s="31" customFormat="1" ht="11.25">
      <c r="I6102" s="32"/>
      <c r="J6102" s="32"/>
      <c r="K6102" s="33"/>
      <c r="L6102" s="32"/>
      <c r="M6102" s="32"/>
    </row>
    <row r="6103" spans="9:13" s="31" customFormat="1" ht="11.25">
      <c r="I6103" s="32"/>
      <c r="J6103" s="32"/>
      <c r="K6103" s="33"/>
      <c r="L6103" s="32"/>
      <c r="M6103" s="32"/>
    </row>
    <row r="6104" spans="9:13" s="31" customFormat="1" ht="11.25">
      <c r="I6104" s="32"/>
      <c r="J6104" s="32"/>
      <c r="K6104" s="33"/>
      <c r="L6104" s="32"/>
      <c r="M6104" s="32"/>
    </row>
    <row r="6105" spans="9:13" s="31" customFormat="1" ht="11.25">
      <c r="I6105" s="32"/>
      <c r="J6105" s="32"/>
      <c r="K6105" s="33"/>
      <c r="L6105" s="32"/>
      <c r="M6105" s="32"/>
    </row>
    <row r="6106" spans="9:13" s="31" customFormat="1" ht="11.25">
      <c r="I6106" s="32"/>
      <c r="J6106" s="32"/>
      <c r="K6106" s="33"/>
      <c r="L6106" s="32"/>
      <c r="M6106" s="32"/>
    </row>
    <row r="6107" spans="9:13" s="31" customFormat="1" ht="11.25">
      <c r="I6107" s="32"/>
      <c r="J6107" s="32"/>
      <c r="K6107" s="33"/>
      <c r="L6107" s="32"/>
      <c r="M6107" s="32"/>
    </row>
    <row r="6108" spans="9:13" s="31" customFormat="1" ht="11.25">
      <c r="I6108" s="32"/>
      <c r="J6108" s="32"/>
      <c r="K6108" s="33"/>
      <c r="L6108" s="32"/>
      <c r="M6108" s="32"/>
    </row>
    <row r="6109" spans="9:13" s="31" customFormat="1" ht="11.25">
      <c r="I6109" s="32"/>
      <c r="J6109" s="32"/>
      <c r="K6109" s="33"/>
      <c r="L6109" s="32"/>
      <c r="M6109" s="32"/>
    </row>
    <row r="6110" spans="9:13" s="31" customFormat="1" ht="11.25">
      <c r="I6110" s="32"/>
      <c r="J6110" s="32"/>
      <c r="K6110" s="33"/>
      <c r="L6110" s="32"/>
      <c r="M6110" s="32"/>
    </row>
    <row r="6111" spans="9:13" s="31" customFormat="1" ht="11.25">
      <c r="I6111" s="32"/>
      <c r="J6111" s="32"/>
      <c r="K6111" s="33"/>
      <c r="L6111" s="32"/>
      <c r="M6111" s="32"/>
    </row>
    <row r="6112" spans="9:13" s="31" customFormat="1" ht="11.25">
      <c r="I6112" s="32"/>
      <c r="J6112" s="32"/>
      <c r="K6112" s="33"/>
      <c r="L6112" s="32"/>
      <c r="M6112" s="32"/>
    </row>
    <row r="6113" spans="9:13" s="31" customFormat="1" ht="11.25">
      <c r="I6113" s="32"/>
      <c r="J6113" s="32"/>
      <c r="K6113" s="33"/>
      <c r="L6113" s="32"/>
      <c r="M6113" s="32"/>
    </row>
    <row r="6114" spans="9:13" s="31" customFormat="1" ht="11.25">
      <c r="I6114" s="32"/>
      <c r="J6114" s="32"/>
      <c r="K6114" s="33"/>
      <c r="L6114" s="32"/>
      <c r="M6114" s="32"/>
    </row>
    <row r="6115" spans="9:13" s="31" customFormat="1" ht="11.25">
      <c r="I6115" s="32"/>
      <c r="J6115" s="32"/>
      <c r="K6115" s="33"/>
      <c r="L6115" s="32"/>
      <c r="M6115" s="32"/>
    </row>
    <row r="6116" spans="9:13" s="31" customFormat="1" ht="11.25">
      <c r="I6116" s="32"/>
      <c r="J6116" s="32"/>
      <c r="K6116" s="33"/>
      <c r="L6116" s="32"/>
      <c r="M6116" s="32"/>
    </row>
    <row r="6117" spans="9:13" s="31" customFormat="1" ht="11.25">
      <c r="I6117" s="32"/>
      <c r="J6117" s="32"/>
      <c r="K6117" s="33"/>
      <c r="L6117" s="32"/>
      <c r="M6117" s="32"/>
    </row>
    <row r="6118" spans="9:13" s="31" customFormat="1" ht="11.25">
      <c r="I6118" s="32"/>
      <c r="J6118" s="32"/>
      <c r="K6118" s="33"/>
      <c r="L6118" s="32"/>
      <c r="M6118" s="32"/>
    </row>
    <row r="6119" spans="9:13" s="31" customFormat="1" ht="11.25">
      <c r="I6119" s="32"/>
      <c r="J6119" s="32"/>
      <c r="K6119" s="33"/>
      <c r="L6119" s="32"/>
      <c r="M6119" s="32"/>
    </row>
    <row r="6120" spans="9:13" s="31" customFormat="1" ht="11.25">
      <c r="I6120" s="32"/>
      <c r="J6120" s="32"/>
      <c r="K6120" s="33"/>
      <c r="L6120" s="32"/>
      <c r="M6120" s="32"/>
    </row>
    <row r="6121" spans="9:13" s="31" customFormat="1" ht="11.25">
      <c r="I6121" s="32"/>
      <c r="J6121" s="32"/>
      <c r="K6121" s="33"/>
      <c r="L6121" s="32"/>
      <c r="M6121" s="32"/>
    </row>
    <row r="6122" spans="9:13" s="31" customFormat="1" ht="11.25">
      <c r="I6122" s="32"/>
      <c r="J6122" s="32"/>
      <c r="K6122" s="33"/>
      <c r="L6122" s="32"/>
      <c r="M6122" s="32"/>
    </row>
    <row r="6123" spans="9:13" s="31" customFormat="1" ht="11.25">
      <c r="I6123" s="32"/>
      <c r="J6123" s="32"/>
      <c r="K6123" s="33"/>
      <c r="L6123" s="32"/>
      <c r="M6123" s="32"/>
    </row>
    <row r="6124" spans="9:13" s="31" customFormat="1" ht="11.25">
      <c r="I6124" s="32"/>
      <c r="J6124" s="32"/>
      <c r="K6124" s="33"/>
      <c r="L6124" s="32"/>
      <c r="M6124" s="32"/>
    </row>
    <row r="6125" spans="9:13" s="31" customFormat="1" ht="11.25">
      <c r="I6125" s="32"/>
      <c r="J6125" s="32"/>
      <c r="K6125" s="33"/>
      <c r="L6125" s="32"/>
      <c r="M6125" s="32"/>
    </row>
    <row r="6126" spans="9:13" s="31" customFormat="1" ht="11.25">
      <c r="I6126" s="32"/>
      <c r="J6126" s="32"/>
      <c r="K6126" s="33"/>
      <c r="L6126" s="32"/>
      <c r="M6126" s="32"/>
    </row>
    <row r="6127" spans="9:13" s="31" customFormat="1" ht="11.25">
      <c r="I6127" s="32"/>
      <c r="J6127" s="32"/>
      <c r="K6127" s="33"/>
      <c r="L6127" s="32"/>
      <c r="M6127" s="32"/>
    </row>
    <row r="6128" spans="9:13" s="31" customFormat="1" ht="11.25">
      <c r="I6128" s="32"/>
      <c r="J6128" s="32"/>
      <c r="K6128" s="33"/>
      <c r="L6128" s="32"/>
      <c r="M6128" s="32"/>
    </row>
    <row r="6129" spans="9:13" s="31" customFormat="1" ht="11.25">
      <c r="I6129" s="32"/>
      <c r="J6129" s="32"/>
      <c r="K6129" s="33"/>
      <c r="L6129" s="32"/>
      <c r="M6129" s="32"/>
    </row>
    <row r="6130" spans="9:13" s="31" customFormat="1" ht="11.25">
      <c r="I6130" s="32"/>
      <c r="J6130" s="32"/>
      <c r="K6130" s="33"/>
      <c r="L6130" s="32"/>
      <c r="M6130" s="32"/>
    </row>
    <row r="6131" spans="9:13" s="31" customFormat="1" ht="11.25">
      <c r="I6131" s="32"/>
      <c r="J6131" s="32"/>
      <c r="K6131" s="33"/>
      <c r="L6131" s="32"/>
      <c r="M6131" s="32"/>
    </row>
    <row r="6132" spans="9:13" s="31" customFormat="1" ht="11.25">
      <c r="I6132" s="32"/>
      <c r="J6132" s="32"/>
      <c r="K6132" s="33"/>
      <c r="L6132" s="32"/>
      <c r="M6132" s="32"/>
    </row>
    <row r="6133" spans="9:13" s="31" customFormat="1" ht="11.25">
      <c r="I6133" s="32"/>
      <c r="J6133" s="32"/>
      <c r="K6133" s="33"/>
      <c r="L6133" s="32"/>
      <c r="M6133" s="32"/>
    </row>
    <row r="6134" spans="9:13" s="31" customFormat="1" ht="11.25">
      <c r="I6134" s="32"/>
      <c r="J6134" s="32"/>
      <c r="K6134" s="33"/>
      <c r="L6134" s="32"/>
      <c r="M6134" s="32"/>
    </row>
    <row r="6135" spans="9:13" s="31" customFormat="1" ht="11.25">
      <c r="I6135" s="32"/>
      <c r="J6135" s="32"/>
      <c r="K6135" s="33"/>
      <c r="L6135" s="32"/>
      <c r="M6135" s="32"/>
    </row>
    <row r="6136" spans="9:13" s="31" customFormat="1" ht="11.25">
      <c r="I6136" s="32"/>
      <c r="J6136" s="32"/>
      <c r="K6136" s="33"/>
      <c r="L6136" s="32"/>
      <c r="M6136" s="32"/>
    </row>
    <row r="6137" spans="9:13" s="31" customFormat="1" ht="11.25">
      <c r="I6137" s="32"/>
      <c r="J6137" s="32"/>
      <c r="K6137" s="33"/>
      <c r="L6137" s="32"/>
      <c r="M6137" s="32"/>
    </row>
    <row r="6138" spans="9:13" s="31" customFormat="1" ht="11.25">
      <c r="I6138" s="32"/>
      <c r="J6138" s="32"/>
      <c r="K6138" s="33"/>
      <c r="L6138" s="32"/>
      <c r="M6138" s="32"/>
    </row>
    <row r="6139" spans="9:13" s="31" customFormat="1" ht="11.25">
      <c r="I6139" s="32"/>
      <c r="J6139" s="32"/>
      <c r="K6139" s="33"/>
      <c r="L6139" s="32"/>
      <c r="M6139" s="32"/>
    </row>
    <row r="6140" spans="9:13" s="31" customFormat="1" ht="11.25">
      <c r="I6140" s="32"/>
      <c r="J6140" s="32"/>
      <c r="K6140" s="33"/>
      <c r="L6140" s="32"/>
      <c r="M6140" s="32"/>
    </row>
    <row r="6141" spans="9:13" s="31" customFormat="1" ht="11.25">
      <c r="I6141" s="32"/>
      <c r="J6141" s="32"/>
      <c r="K6141" s="33"/>
      <c r="L6141" s="32"/>
      <c r="M6141" s="32"/>
    </row>
    <row r="6142" spans="9:13" s="31" customFormat="1" ht="11.25">
      <c r="I6142" s="32"/>
      <c r="J6142" s="32"/>
      <c r="K6142" s="33"/>
      <c r="L6142" s="32"/>
      <c r="M6142" s="32"/>
    </row>
    <row r="6143" spans="9:13" s="31" customFormat="1" ht="11.25">
      <c r="I6143" s="32"/>
      <c r="J6143" s="32"/>
      <c r="K6143" s="33"/>
      <c r="L6143" s="32"/>
      <c r="M6143" s="32"/>
    </row>
    <row r="6144" spans="9:13" s="31" customFormat="1" ht="11.25">
      <c r="I6144" s="32"/>
      <c r="J6144" s="32"/>
      <c r="K6144" s="33"/>
      <c r="L6144" s="32"/>
      <c r="M6144" s="32"/>
    </row>
    <row r="6145" spans="9:13" s="31" customFormat="1" ht="11.25">
      <c r="I6145" s="32"/>
      <c r="J6145" s="32"/>
      <c r="K6145" s="33"/>
      <c r="L6145" s="32"/>
      <c r="M6145" s="32"/>
    </row>
    <row r="6146" spans="9:13" s="31" customFormat="1" ht="11.25">
      <c r="I6146" s="32"/>
      <c r="J6146" s="32"/>
      <c r="K6146" s="33"/>
      <c r="L6146" s="32"/>
      <c r="M6146" s="32"/>
    </row>
    <row r="6147" spans="9:13" s="31" customFormat="1" ht="11.25">
      <c r="I6147" s="32"/>
      <c r="J6147" s="32"/>
      <c r="K6147" s="33"/>
      <c r="L6147" s="32"/>
      <c r="M6147" s="32"/>
    </row>
    <row r="6148" spans="9:13" s="31" customFormat="1" ht="11.25">
      <c r="I6148" s="32"/>
      <c r="J6148" s="32"/>
      <c r="K6148" s="33"/>
      <c r="L6148" s="32"/>
      <c r="M6148" s="32"/>
    </row>
    <row r="6149" spans="9:13" s="31" customFormat="1" ht="11.25">
      <c r="I6149" s="32"/>
      <c r="J6149" s="32"/>
      <c r="K6149" s="33"/>
      <c r="L6149" s="32"/>
      <c r="M6149" s="32"/>
    </row>
    <row r="6150" spans="9:13" s="31" customFormat="1" ht="11.25">
      <c r="I6150" s="32"/>
      <c r="J6150" s="32"/>
      <c r="K6150" s="33"/>
      <c r="L6150" s="32"/>
      <c r="M6150" s="32"/>
    </row>
    <row r="6151" spans="9:13" s="31" customFormat="1" ht="11.25">
      <c r="I6151" s="32"/>
      <c r="J6151" s="32"/>
      <c r="K6151" s="33"/>
      <c r="L6151" s="32"/>
      <c r="M6151" s="32"/>
    </row>
    <row r="6152" spans="9:13" s="31" customFormat="1" ht="11.25">
      <c r="I6152" s="32"/>
      <c r="J6152" s="32"/>
      <c r="K6152" s="33"/>
      <c r="L6152" s="32"/>
      <c r="M6152" s="32"/>
    </row>
    <row r="6153" spans="9:13" s="31" customFormat="1" ht="11.25">
      <c r="I6153" s="32"/>
      <c r="J6153" s="32"/>
      <c r="K6153" s="33"/>
      <c r="L6153" s="32"/>
      <c r="M6153" s="32"/>
    </row>
    <row r="6154" spans="9:13" s="31" customFormat="1" ht="11.25">
      <c r="I6154" s="32"/>
      <c r="J6154" s="32"/>
      <c r="K6154" s="33"/>
      <c r="L6154" s="32"/>
      <c r="M6154" s="32"/>
    </row>
    <row r="6155" spans="9:13" s="31" customFormat="1" ht="11.25">
      <c r="I6155" s="32"/>
      <c r="J6155" s="32"/>
      <c r="K6155" s="33"/>
      <c r="L6155" s="32"/>
      <c r="M6155" s="32"/>
    </row>
    <row r="6156" spans="9:13" s="31" customFormat="1" ht="11.25">
      <c r="I6156" s="32"/>
      <c r="J6156" s="32"/>
      <c r="K6156" s="33"/>
      <c r="L6156" s="32"/>
      <c r="M6156" s="32"/>
    </row>
    <row r="6157" spans="9:13" s="31" customFormat="1" ht="11.25">
      <c r="I6157" s="32"/>
      <c r="J6157" s="32"/>
      <c r="K6157" s="33"/>
      <c r="L6157" s="32"/>
      <c r="M6157" s="32"/>
    </row>
    <row r="6158" spans="9:13" s="31" customFormat="1" ht="11.25">
      <c r="I6158" s="32"/>
      <c r="J6158" s="32"/>
      <c r="K6158" s="33"/>
      <c r="L6158" s="32"/>
      <c r="M6158" s="32"/>
    </row>
    <row r="6159" spans="9:13" s="31" customFormat="1" ht="11.25">
      <c r="I6159" s="32"/>
      <c r="J6159" s="32"/>
      <c r="K6159" s="33"/>
      <c r="L6159" s="32"/>
      <c r="M6159" s="32"/>
    </row>
    <row r="6160" spans="9:13" s="31" customFormat="1" ht="11.25">
      <c r="I6160" s="32"/>
      <c r="J6160" s="32"/>
      <c r="K6160" s="33"/>
      <c r="L6160" s="32"/>
      <c r="M6160" s="32"/>
    </row>
    <row r="6161" spans="9:13" s="31" customFormat="1" ht="11.25">
      <c r="I6161" s="32"/>
      <c r="J6161" s="32"/>
      <c r="K6161" s="33"/>
      <c r="L6161" s="32"/>
      <c r="M6161" s="32"/>
    </row>
    <row r="6162" spans="9:13" s="31" customFormat="1" ht="11.25">
      <c r="I6162" s="32"/>
      <c r="J6162" s="32"/>
      <c r="K6162" s="33"/>
      <c r="L6162" s="32"/>
      <c r="M6162" s="32"/>
    </row>
    <row r="6163" spans="9:13" s="31" customFormat="1" ht="11.25">
      <c r="I6163" s="32"/>
      <c r="J6163" s="32"/>
      <c r="K6163" s="33"/>
      <c r="L6163" s="32"/>
      <c r="M6163" s="32"/>
    </row>
    <row r="6164" spans="9:13" s="31" customFormat="1" ht="11.25">
      <c r="I6164" s="32"/>
      <c r="J6164" s="32"/>
      <c r="K6164" s="33"/>
      <c r="L6164" s="32"/>
      <c r="M6164" s="32"/>
    </row>
    <row r="6165" spans="9:13" s="31" customFormat="1" ht="11.25">
      <c r="I6165" s="32"/>
      <c r="J6165" s="32"/>
      <c r="K6165" s="33"/>
      <c r="L6165" s="32"/>
      <c r="M6165" s="32"/>
    </row>
    <row r="6166" spans="9:13" s="31" customFormat="1" ht="11.25">
      <c r="I6166" s="32"/>
      <c r="J6166" s="32"/>
      <c r="K6166" s="33"/>
      <c r="L6166" s="32"/>
      <c r="M6166" s="32"/>
    </row>
    <row r="6167" spans="9:13" s="31" customFormat="1" ht="11.25">
      <c r="I6167" s="32"/>
      <c r="J6167" s="32"/>
      <c r="K6167" s="33"/>
      <c r="L6167" s="32"/>
      <c r="M6167" s="32"/>
    </row>
    <row r="6168" spans="9:13" s="31" customFormat="1" ht="11.25">
      <c r="I6168" s="32"/>
      <c r="J6168" s="32"/>
      <c r="K6168" s="33"/>
      <c r="L6168" s="32"/>
      <c r="M6168" s="32"/>
    </row>
    <row r="6169" spans="9:13" s="31" customFormat="1" ht="11.25">
      <c r="I6169" s="32"/>
      <c r="J6169" s="32"/>
      <c r="K6169" s="33"/>
      <c r="L6169" s="32"/>
      <c r="M6169" s="32"/>
    </row>
    <row r="6170" spans="9:13" s="31" customFormat="1" ht="11.25">
      <c r="I6170" s="32"/>
      <c r="J6170" s="32"/>
      <c r="K6170" s="33"/>
      <c r="L6170" s="32"/>
      <c r="M6170" s="32"/>
    </row>
    <row r="6171" spans="9:13" s="31" customFormat="1" ht="11.25">
      <c r="I6171" s="32"/>
      <c r="J6171" s="32"/>
      <c r="K6171" s="33"/>
      <c r="L6171" s="32"/>
      <c r="M6171" s="32"/>
    </row>
    <row r="6172" spans="9:13" s="31" customFormat="1" ht="11.25">
      <c r="I6172" s="32"/>
      <c r="J6172" s="32"/>
      <c r="K6172" s="33"/>
      <c r="L6172" s="32"/>
      <c r="M6172" s="32"/>
    </row>
    <row r="6173" spans="9:13" s="31" customFormat="1" ht="11.25">
      <c r="I6173" s="32"/>
      <c r="J6173" s="32"/>
      <c r="K6173" s="33"/>
      <c r="L6173" s="32"/>
      <c r="M6173" s="32"/>
    </row>
    <row r="6174" spans="9:13" s="31" customFormat="1" ht="11.25">
      <c r="I6174" s="32"/>
      <c r="J6174" s="32"/>
      <c r="K6174" s="33"/>
      <c r="L6174" s="32"/>
      <c r="M6174" s="32"/>
    </row>
    <row r="6175" spans="9:13" s="31" customFormat="1" ht="11.25">
      <c r="I6175" s="32"/>
      <c r="J6175" s="32"/>
      <c r="K6175" s="33"/>
      <c r="L6175" s="32"/>
      <c r="M6175" s="32"/>
    </row>
    <row r="6176" spans="9:13" s="31" customFormat="1" ht="11.25">
      <c r="I6176" s="32"/>
      <c r="J6176" s="32"/>
      <c r="K6176" s="33"/>
      <c r="L6176" s="32"/>
      <c r="M6176" s="32"/>
    </row>
    <row r="6177" spans="9:13" s="31" customFormat="1" ht="11.25">
      <c r="I6177" s="32"/>
      <c r="J6177" s="32"/>
      <c r="K6177" s="33"/>
      <c r="L6177" s="32"/>
      <c r="M6177" s="32"/>
    </row>
    <row r="6178" spans="9:13" s="31" customFormat="1" ht="11.25">
      <c r="I6178" s="32"/>
      <c r="J6178" s="32"/>
      <c r="K6178" s="33"/>
      <c r="L6178" s="32"/>
      <c r="M6178" s="32"/>
    </row>
    <row r="6179" spans="9:13" s="31" customFormat="1" ht="11.25">
      <c r="I6179" s="32"/>
      <c r="J6179" s="32"/>
      <c r="K6179" s="33"/>
      <c r="L6179" s="32"/>
      <c r="M6179" s="32"/>
    </row>
    <row r="6180" spans="9:13" s="31" customFormat="1" ht="11.25">
      <c r="I6180" s="32"/>
      <c r="J6180" s="32"/>
      <c r="K6180" s="33"/>
      <c r="L6180" s="32"/>
      <c r="M6180" s="32"/>
    </row>
    <row r="6181" spans="9:13" s="31" customFormat="1" ht="11.25">
      <c r="I6181" s="32"/>
      <c r="J6181" s="32"/>
      <c r="K6181" s="33"/>
      <c r="L6181" s="32"/>
      <c r="M6181" s="32"/>
    </row>
    <row r="6182" spans="9:13" s="31" customFormat="1" ht="11.25">
      <c r="I6182" s="32"/>
      <c r="J6182" s="32"/>
      <c r="K6182" s="33"/>
      <c r="L6182" s="32"/>
      <c r="M6182" s="32"/>
    </row>
    <row r="6183" spans="9:13" s="31" customFormat="1" ht="11.25">
      <c r="I6183" s="32"/>
      <c r="J6183" s="32"/>
      <c r="K6183" s="33"/>
      <c r="L6183" s="32"/>
      <c r="M6183" s="32"/>
    </row>
    <row r="6184" spans="9:13" s="31" customFormat="1" ht="11.25">
      <c r="I6184" s="32"/>
      <c r="J6184" s="32"/>
      <c r="K6184" s="33"/>
      <c r="L6184" s="32"/>
      <c r="M6184" s="32"/>
    </row>
    <row r="6185" spans="9:13" s="31" customFormat="1" ht="11.25">
      <c r="I6185" s="32"/>
      <c r="J6185" s="32"/>
      <c r="K6185" s="33"/>
      <c r="L6185" s="32"/>
      <c r="M6185" s="32"/>
    </row>
    <row r="6186" spans="9:13" s="31" customFormat="1" ht="11.25">
      <c r="I6186" s="32"/>
      <c r="J6186" s="32"/>
      <c r="K6186" s="33"/>
      <c r="L6186" s="32"/>
      <c r="M6186" s="32"/>
    </row>
    <row r="6187" spans="9:13" s="31" customFormat="1" ht="11.25">
      <c r="I6187" s="32"/>
      <c r="J6187" s="32"/>
      <c r="K6187" s="33"/>
      <c r="L6187" s="32"/>
      <c r="M6187" s="32"/>
    </row>
    <row r="6188" spans="9:13" s="31" customFormat="1" ht="11.25">
      <c r="I6188" s="32"/>
      <c r="J6188" s="32"/>
      <c r="K6188" s="33"/>
      <c r="L6188" s="32"/>
      <c r="M6188" s="32"/>
    </row>
    <row r="6189" spans="9:13" s="31" customFormat="1" ht="11.25">
      <c r="I6189" s="32"/>
      <c r="J6189" s="32"/>
      <c r="K6189" s="33"/>
      <c r="L6189" s="32"/>
      <c r="M6189" s="32"/>
    </row>
    <row r="6190" spans="9:13" s="31" customFormat="1" ht="11.25">
      <c r="I6190" s="32"/>
      <c r="J6190" s="32"/>
      <c r="K6190" s="33"/>
      <c r="L6190" s="32"/>
      <c r="M6190" s="32"/>
    </row>
    <row r="6191" spans="9:13" s="31" customFormat="1" ht="11.25">
      <c r="I6191" s="32"/>
      <c r="J6191" s="32"/>
      <c r="K6191" s="33"/>
      <c r="L6191" s="32"/>
      <c r="M6191" s="32"/>
    </row>
    <row r="6192" spans="9:13" s="31" customFormat="1" ht="11.25">
      <c r="I6192" s="32"/>
      <c r="J6192" s="32"/>
      <c r="K6192" s="33"/>
      <c r="L6192" s="32"/>
      <c r="M6192" s="32"/>
    </row>
    <row r="6193" spans="9:13" s="31" customFormat="1" ht="11.25">
      <c r="I6193" s="32"/>
      <c r="J6193" s="32"/>
      <c r="K6193" s="33"/>
      <c r="L6193" s="32"/>
      <c r="M6193" s="32"/>
    </row>
    <row r="6194" spans="9:13" s="31" customFormat="1" ht="11.25">
      <c r="I6194" s="32"/>
      <c r="J6194" s="32"/>
      <c r="K6194" s="33"/>
      <c r="L6194" s="32"/>
      <c r="M6194" s="32"/>
    </row>
    <row r="6195" spans="9:13" s="31" customFormat="1" ht="11.25">
      <c r="I6195" s="32"/>
      <c r="J6195" s="32"/>
      <c r="K6195" s="33"/>
      <c r="L6195" s="32"/>
      <c r="M6195" s="32"/>
    </row>
    <row r="6196" spans="9:13" s="31" customFormat="1" ht="11.25">
      <c r="I6196" s="32"/>
      <c r="J6196" s="32"/>
      <c r="K6196" s="33"/>
      <c r="L6196" s="32"/>
      <c r="M6196" s="32"/>
    </row>
    <row r="6197" spans="9:13" s="31" customFormat="1" ht="11.25">
      <c r="I6197" s="32"/>
      <c r="J6197" s="32"/>
      <c r="K6197" s="33"/>
      <c r="L6197" s="32"/>
      <c r="M6197" s="32"/>
    </row>
    <row r="6198" spans="9:13" s="31" customFormat="1" ht="11.25">
      <c r="I6198" s="32"/>
      <c r="J6198" s="32"/>
      <c r="K6198" s="33"/>
      <c r="L6198" s="32"/>
      <c r="M6198" s="32"/>
    </row>
    <row r="6199" spans="9:13" s="31" customFormat="1" ht="11.25">
      <c r="I6199" s="32"/>
      <c r="J6199" s="32"/>
      <c r="K6199" s="33"/>
      <c r="L6199" s="32"/>
      <c r="M6199" s="32"/>
    </row>
    <row r="6200" spans="9:13" s="31" customFormat="1" ht="11.25">
      <c r="I6200" s="32"/>
      <c r="J6200" s="32"/>
      <c r="K6200" s="33"/>
      <c r="L6200" s="32"/>
      <c r="M6200" s="32"/>
    </row>
    <row r="6201" spans="9:13" s="31" customFormat="1" ht="11.25">
      <c r="I6201" s="32"/>
      <c r="J6201" s="32"/>
      <c r="K6201" s="33"/>
      <c r="L6201" s="32"/>
      <c r="M6201" s="32"/>
    </row>
    <row r="6202" spans="9:13" s="31" customFormat="1" ht="11.25">
      <c r="I6202" s="32"/>
      <c r="J6202" s="32"/>
      <c r="K6202" s="33"/>
      <c r="L6202" s="32"/>
      <c r="M6202" s="32"/>
    </row>
    <row r="6203" spans="9:13" s="31" customFormat="1" ht="11.25">
      <c r="I6203" s="32"/>
      <c r="J6203" s="32"/>
      <c r="K6203" s="33"/>
      <c r="L6203" s="32"/>
      <c r="M6203" s="32"/>
    </row>
    <row r="6204" spans="9:13" s="31" customFormat="1" ht="11.25">
      <c r="I6204" s="32"/>
      <c r="J6204" s="32"/>
      <c r="K6204" s="33"/>
      <c r="L6204" s="32"/>
      <c r="M6204" s="32"/>
    </row>
    <row r="6205" spans="9:13" s="31" customFormat="1" ht="11.25">
      <c r="I6205" s="32"/>
      <c r="J6205" s="32"/>
      <c r="K6205" s="33"/>
      <c r="L6205" s="32"/>
      <c r="M6205" s="32"/>
    </row>
    <row r="6206" spans="9:13" s="31" customFormat="1" ht="11.25">
      <c r="I6206" s="32"/>
      <c r="J6206" s="32"/>
      <c r="K6206" s="33"/>
      <c r="L6206" s="32"/>
      <c r="M6206" s="32"/>
    </row>
    <row r="6207" spans="9:13" s="31" customFormat="1" ht="11.25">
      <c r="I6207" s="32"/>
      <c r="J6207" s="32"/>
      <c r="K6207" s="33"/>
      <c r="L6207" s="32"/>
      <c r="M6207" s="32"/>
    </row>
    <row r="6208" spans="9:13" s="31" customFormat="1" ht="11.25">
      <c r="I6208" s="32"/>
      <c r="J6208" s="32"/>
      <c r="K6208" s="33"/>
      <c r="L6208" s="32"/>
      <c r="M6208" s="32"/>
    </row>
    <row r="6209" spans="9:13" s="31" customFormat="1" ht="11.25">
      <c r="I6209" s="32"/>
      <c r="J6209" s="32"/>
      <c r="K6209" s="33"/>
      <c r="L6209" s="32"/>
      <c r="M6209" s="32"/>
    </row>
    <row r="6210" spans="9:13" s="31" customFormat="1" ht="11.25">
      <c r="I6210" s="32"/>
      <c r="J6210" s="32"/>
      <c r="K6210" s="33"/>
      <c r="L6210" s="32"/>
      <c r="M6210" s="32"/>
    </row>
    <row r="6211" spans="9:13" s="31" customFormat="1" ht="11.25">
      <c r="I6211" s="32"/>
      <c r="J6211" s="32"/>
      <c r="K6211" s="33"/>
      <c r="L6211" s="32"/>
      <c r="M6211" s="32"/>
    </row>
    <row r="6212" spans="9:13" s="31" customFormat="1" ht="11.25">
      <c r="I6212" s="32"/>
      <c r="J6212" s="32"/>
      <c r="K6212" s="33"/>
      <c r="L6212" s="32"/>
      <c r="M6212" s="32"/>
    </row>
    <row r="6213" spans="9:13" s="31" customFormat="1" ht="11.25">
      <c r="I6213" s="32"/>
      <c r="J6213" s="32"/>
      <c r="K6213" s="33"/>
      <c r="L6213" s="32"/>
      <c r="M6213" s="32"/>
    </row>
    <row r="6214" spans="9:13" s="31" customFormat="1" ht="11.25">
      <c r="I6214" s="32"/>
      <c r="J6214" s="32"/>
      <c r="K6214" s="33"/>
      <c r="L6214" s="32"/>
      <c r="M6214" s="32"/>
    </row>
    <row r="6215" spans="9:13" s="31" customFormat="1" ht="11.25">
      <c r="I6215" s="32"/>
      <c r="J6215" s="32"/>
      <c r="K6215" s="33"/>
      <c r="L6215" s="32"/>
      <c r="M6215" s="32"/>
    </row>
    <row r="6216" spans="9:13" s="31" customFormat="1" ht="11.25">
      <c r="I6216" s="32"/>
      <c r="J6216" s="32"/>
      <c r="K6216" s="33"/>
      <c r="L6216" s="32"/>
      <c r="M6216" s="32"/>
    </row>
    <row r="6217" spans="9:13" s="31" customFormat="1" ht="11.25">
      <c r="I6217" s="32"/>
      <c r="J6217" s="32"/>
      <c r="K6217" s="33"/>
      <c r="L6217" s="32"/>
      <c r="M6217" s="32"/>
    </row>
    <row r="6218" spans="9:13" s="31" customFormat="1" ht="11.25">
      <c r="I6218" s="32"/>
      <c r="J6218" s="32"/>
      <c r="K6218" s="33"/>
      <c r="L6218" s="32"/>
      <c r="M6218" s="32"/>
    </row>
    <row r="6219" spans="9:13" s="31" customFormat="1" ht="11.25">
      <c r="I6219" s="32"/>
      <c r="J6219" s="32"/>
      <c r="K6219" s="33"/>
      <c r="L6219" s="32"/>
      <c r="M6219" s="32"/>
    </row>
    <row r="6220" spans="9:13" s="31" customFormat="1" ht="11.25">
      <c r="I6220" s="32"/>
      <c r="J6220" s="32"/>
      <c r="K6220" s="33"/>
      <c r="L6220" s="32"/>
      <c r="M6220" s="32"/>
    </row>
    <row r="6221" spans="9:13" s="31" customFormat="1" ht="11.25">
      <c r="I6221" s="32"/>
      <c r="J6221" s="32"/>
      <c r="K6221" s="33"/>
      <c r="L6221" s="32"/>
      <c r="M6221" s="32"/>
    </row>
    <row r="6222" spans="9:13" s="31" customFormat="1" ht="11.25">
      <c r="I6222" s="32"/>
      <c r="J6222" s="32"/>
      <c r="K6222" s="33"/>
      <c r="L6222" s="32"/>
      <c r="M6222" s="32"/>
    </row>
    <row r="6223" spans="9:13" s="31" customFormat="1" ht="11.25">
      <c r="I6223" s="32"/>
      <c r="J6223" s="32"/>
      <c r="K6223" s="33"/>
      <c r="L6223" s="32"/>
      <c r="M6223" s="32"/>
    </row>
    <row r="6224" spans="9:13" s="31" customFormat="1" ht="11.25">
      <c r="I6224" s="32"/>
      <c r="J6224" s="32"/>
      <c r="K6224" s="33"/>
      <c r="L6224" s="32"/>
      <c r="M6224" s="32"/>
    </row>
    <row r="6225" spans="9:13" s="31" customFormat="1" ht="11.25">
      <c r="I6225" s="32"/>
      <c r="J6225" s="32"/>
      <c r="K6225" s="33"/>
      <c r="L6225" s="32"/>
      <c r="M6225" s="32"/>
    </row>
    <row r="6226" spans="9:13" s="31" customFormat="1" ht="11.25">
      <c r="I6226" s="32"/>
      <c r="J6226" s="32"/>
      <c r="K6226" s="33"/>
      <c r="L6226" s="32"/>
      <c r="M6226" s="32"/>
    </row>
    <row r="6227" spans="9:13" s="31" customFormat="1" ht="11.25">
      <c r="I6227" s="32"/>
      <c r="J6227" s="32"/>
      <c r="K6227" s="33"/>
      <c r="L6227" s="32"/>
      <c r="M6227" s="32"/>
    </row>
    <row r="6228" spans="9:13" s="31" customFormat="1" ht="11.25">
      <c r="I6228" s="32"/>
      <c r="J6228" s="32"/>
      <c r="K6228" s="33"/>
      <c r="L6228" s="32"/>
      <c r="M6228" s="32"/>
    </row>
    <row r="6229" spans="9:13" s="31" customFormat="1" ht="11.25">
      <c r="I6229" s="32"/>
      <c r="J6229" s="32"/>
      <c r="K6229" s="33"/>
      <c r="L6229" s="32"/>
      <c r="M6229" s="32"/>
    </row>
    <row r="6230" spans="9:13" s="31" customFormat="1" ht="11.25">
      <c r="I6230" s="32"/>
      <c r="J6230" s="32"/>
      <c r="K6230" s="33"/>
      <c r="L6230" s="32"/>
      <c r="M6230" s="32"/>
    </row>
    <row r="6231" spans="9:13" s="31" customFormat="1" ht="11.25">
      <c r="I6231" s="32"/>
      <c r="J6231" s="32"/>
      <c r="K6231" s="33"/>
      <c r="L6231" s="32"/>
      <c r="M6231" s="32"/>
    </row>
    <row r="6232" spans="9:13" s="31" customFormat="1" ht="11.25">
      <c r="I6232" s="32"/>
      <c r="J6232" s="32"/>
      <c r="K6232" s="33"/>
      <c r="L6232" s="32"/>
      <c r="M6232" s="32"/>
    </row>
    <row r="6233" spans="9:13" s="31" customFormat="1" ht="11.25">
      <c r="I6233" s="32"/>
      <c r="J6233" s="32"/>
      <c r="K6233" s="33"/>
      <c r="L6233" s="32"/>
      <c r="M6233" s="32"/>
    </row>
    <row r="6234" spans="9:13" s="31" customFormat="1" ht="11.25">
      <c r="I6234" s="32"/>
      <c r="J6234" s="32"/>
      <c r="K6234" s="33"/>
      <c r="L6234" s="32"/>
      <c r="M6234" s="32"/>
    </row>
    <row r="6235" spans="9:13" s="31" customFormat="1" ht="11.25">
      <c r="I6235" s="32"/>
      <c r="J6235" s="32"/>
      <c r="K6235" s="33"/>
      <c r="L6235" s="32"/>
      <c r="M6235" s="32"/>
    </row>
    <row r="6236" spans="9:13" s="31" customFormat="1" ht="11.25">
      <c r="I6236" s="32"/>
      <c r="J6236" s="32"/>
      <c r="K6236" s="33"/>
      <c r="L6236" s="32"/>
      <c r="M6236" s="32"/>
    </row>
    <row r="6237" spans="9:13" s="31" customFormat="1" ht="11.25">
      <c r="I6237" s="32"/>
      <c r="J6237" s="32"/>
      <c r="K6237" s="33"/>
      <c r="L6237" s="32"/>
      <c r="M6237" s="32"/>
    </row>
    <row r="6238" spans="9:13" s="31" customFormat="1" ht="11.25">
      <c r="I6238" s="32"/>
      <c r="J6238" s="32"/>
      <c r="K6238" s="33"/>
      <c r="L6238" s="32"/>
      <c r="M6238" s="32"/>
    </row>
    <row r="6239" spans="9:13" s="31" customFormat="1" ht="11.25">
      <c r="I6239" s="32"/>
      <c r="J6239" s="32"/>
      <c r="K6239" s="33"/>
      <c r="L6239" s="32"/>
      <c r="M6239" s="32"/>
    </row>
    <row r="6240" spans="9:13" s="31" customFormat="1" ht="11.25">
      <c r="I6240" s="32"/>
      <c r="J6240" s="32"/>
      <c r="K6240" s="33"/>
      <c r="L6240" s="32"/>
      <c r="M6240" s="32"/>
    </row>
    <row r="6241" spans="9:13" s="31" customFormat="1" ht="11.25">
      <c r="I6241" s="32"/>
      <c r="J6241" s="32"/>
      <c r="K6241" s="33"/>
      <c r="L6241" s="32"/>
      <c r="M6241" s="32"/>
    </row>
    <row r="6242" spans="9:13" s="31" customFormat="1" ht="11.25">
      <c r="I6242" s="32"/>
      <c r="J6242" s="32"/>
      <c r="K6242" s="33"/>
      <c r="L6242" s="32"/>
      <c r="M6242" s="32"/>
    </row>
    <row r="6243" spans="9:13" s="31" customFormat="1" ht="11.25">
      <c r="I6243" s="32"/>
      <c r="J6243" s="32"/>
      <c r="K6243" s="33"/>
      <c r="L6243" s="32"/>
      <c r="M6243" s="32"/>
    </row>
    <row r="6244" spans="9:13" s="31" customFormat="1" ht="11.25">
      <c r="I6244" s="32"/>
      <c r="J6244" s="32"/>
      <c r="K6244" s="33"/>
      <c r="L6244" s="32"/>
      <c r="M6244" s="32"/>
    </row>
    <row r="6245" spans="9:13" s="31" customFormat="1" ht="11.25">
      <c r="I6245" s="32"/>
      <c r="J6245" s="32"/>
      <c r="K6245" s="33"/>
      <c r="L6245" s="32"/>
      <c r="M6245" s="32"/>
    </row>
    <row r="6246" spans="9:13" s="31" customFormat="1" ht="11.25">
      <c r="I6246" s="32"/>
      <c r="J6246" s="32"/>
      <c r="K6246" s="33"/>
      <c r="L6246" s="32"/>
      <c r="M6246" s="32"/>
    </row>
    <row r="6247" spans="9:13" s="31" customFormat="1" ht="11.25">
      <c r="I6247" s="32"/>
      <c r="J6247" s="32"/>
      <c r="K6247" s="33"/>
      <c r="L6247" s="32"/>
      <c r="M6247" s="32"/>
    </row>
    <row r="6248" spans="9:13" s="31" customFormat="1" ht="11.25">
      <c r="I6248" s="32"/>
      <c r="J6248" s="32"/>
      <c r="K6248" s="33"/>
      <c r="L6248" s="32"/>
      <c r="M6248" s="32"/>
    </row>
    <row r="6249" spans="9:13" s="31" customFormat="1" ht="11.25">
      <c r="I6249" s="32"/>
      <c r="J6249" s="32"/>
      <c r="K6249" s="33"/>
      <c r="L6249" s="32"/>
      <c r="M6249" s="32"/>
    </row>
    <row r="6250" spans="9:13" s="31" customFormat="1" ht="11.25">
      <c r="I6250" s="32"/>
      <c r="J6250" s="32"/>
      <c r="K6250" s="33"/>
      <c r="L6250" s="32"/>
      <c r="M6250" s="32"/>
    </row>
    <row r="6251" spans="9:13" s="31" customFormat="1" ht="11.25">
      <c r="I6251" s="32"/>
      <c r="J6251" s="32"/>
      <c r="K6251" s="33"/>
      <c r="L6251" s="32"/>
      <c r="M6251" s="32"/>
    </row>
    <row r="6252" spans="9:13" s="31" customFormat="1" ht="11.25">
      <c r="I6252" s="32"/>
      <c r="J6252" s="32"/>
      <c r="K6252" s="33"/>
      <c r="L6252" s="32"/>
      <c r="M6252" s="32"/>
    </row>
    <row r="6253" spans="9:13" s="31" customFormat="1" ht="11.25">
      <c r="I6253" s="32"/>
      <c r="J6253" s="32"/>
      <c r="K6253" s="33"/>
      <c r="L6253" s="32"/>
      <c r="M6253" s="32"/>
    </row>
    <row r="6254" spans="9:13" s="31" customFormat="1" ht="11.25">
      <c r="I6254" s="32"/>
      <c r="J6254" s="32"/>
      <c r="K6254" s="33"/>
      <c r="L6254" s="32"/>
      <c r="M6254" s="32"/>
    </row>
    <row r="6255" spans="9:13" s="31" customFormat="1" ht="11.25">
      <c r="I6255" s="32"/>
      <c r="J6255" s="32"/>
      <c r="K6255" s="33"/>
      <c r="L6255" s="32"/>
      <c r="M6255" s="32"/>
    </row>
    <row r="6256" spans="9:13" s="31" customFormat="1" ht="11.25">
      <c r="I6256" s="32"/>
      <c r="J6256" s="32"/>
      <c r="K6256" s="33"/>
      <c r="L6256" s="32"/>
      <c r="M6256" s="32"/>
    </row>
    <row r="6257" spans="9:13" s="31" customFormat="1" ht="11.25">
      <c r="I6257" s="32"/>
      <c r="J6257" s="32"/>
      <c r="K6257" s="33"/>
      <c r="L6257" s="32"/>
      <c r="M6257" s="32"/>
    </row>
    <row r="6258" spans="9:13" s="31" customFormat="1" ht="11.25">
      <c r="I6258" s="32"/>
      <c r="J6258" s="32"/>
      <c r="K6258" s="33"/>
      <c r="L6258" s="32"/>
      <c r="M6258" s="32"/>
    </row>
    <row r="6259" spans="9:13" s="31" customFormat="1" ht="11.25">
      <c r="I6259" s="32"/>
      <c r="J6259" s="32"/>
      <c r="K6259" s="33"/>
      <c r="L6259" s="32"/>
      <c r="M6259" s="32"/>
    </row>
    <row r="6260" spans="9:13" s="31" customFormat="1" ht="11.25">
      <c r="I6260" s="32"/>
      <c r="J6260" s="32"/>
      <c r="K6260" s="33"/>
      <c r="L6260" s="32"/>
      <c r="M6260" s="32"/>
    </row>
    <row r="6261" spans="9:13" s="31" customFormat="1" ht="11.25">
      <c r="I6261" s="32"/>
      <c r="J6261" s="32"/>
      <c r="K6261" s="33"/>
      <c r="L6261" s="32"/>
      <c r="M6261" s="32"/>
    </row>
    <row r="6262" spans="9:13" s="31" customFormat="1" ht="11.25">
      <c r="I6262" s="32"/>
      <c r="J6262" s="32"/>
      <c r="K6262" s="33"/>
      <c r="L6262" s="32"/>
      <c r="M6262" s="32"/>
    </row>
    <row r="6263" spans="9:13" s="31" customFormat="1" ht="11.25">
      <c r="I6263" s="32"/>
      <c r="J6263" s="32"/>
      <c r="K6263" s="33"/>
      <c r="L6263" s="32"/>
      <c r="M6263" s="32"/>
    </row>
    <row r="6264" spans="9:13" s="31" customFormat="1" ht="11.25">
      <c r="I6264" s="32"/>
      <c r="J6264" s="32"/>
      <c r="K6264" s="33"/>
      <c r="L6264" s="32"/>
      <c r="M6264" s="32"/>
    </row>
    <row r="6265" spans="9:13" s="31" customFormat="1" ht="11.25">
      <c r="I6265" s="32"/>
      <c r="J6265" s="32"/>
      <c r="K6265" s="33"/>
      <c r="L6265" s="32"/>
      <c r="M6265" s="32"/>
    </row>
    <row r="6266" spans="9:13" s="31" customFormat="1" ht="11.25">
      <c r="I6266" s="32"/>
      <c r="J6266" s="32"/>
      <c r="K6266" s="33"/>
      <c r="L6266" s="32"/>
      <c r="M6266" s="32"/>
    </row>
    <row r="6267" spans="9:13" s="31" customFormat="1" ht="11.25">
      <c r="I6267" s="32"/>
      <c r="J6267" s="32"/>
      <c r="K6267" s="33"/>
      <c r="L6267" s="32"/>
      <c r="M6267" s="32"/>
    </row>
    <row r="6268" spans="9:13" s="31" customFormat="1" ht="11.25">
      <c r="I6268" s="32"/>
      <c r="J6268" s="32"/>
      <c r="K6268" s="33"/>
      <c r="L6268" s="32"/>
      <c r="M6268" s="32"/>
    </row>
    <row r="6269" spans="9:13" s="31" customFormat="1" ht="11.25">
      <c r="I6269" s="32"/>
      <c r="J6269" s="32"/>
      <c r="K6269" s="33"/>
      <c r="L6269" s="32"/>
      <c r="M6269" s="32"/>
    </row>
    <row r="6270" spans="9:13" s="31" customFormat="1" ht="11.25">
      <c r="I6270" s="32"/>
      <c r="J6270" s="32"/>
      <c r="K6270" s="33"/>
      <c r="L6270" s="32"/>
      <c r="M6270" s="32"/>
    </row>
    <row r="6271" spans="9:13" s="31" customFormat="1" ht="11.25">
      <c r="I6271" s="32"/>
      <c r="J6271" s="32"/>
      <c r="K6271" s="33"/>
      <c r="L6271" s="32"/>
      <c r="M6271" s="32"/>
    </row>
    <row r="6272" spans="9:13" s="31" customFormat="1" ht="11.25">
      <c r="I6272" s="32"/>
      <c r="J6272" s="32"/>
      <c r="K6272" s="33"/>
      <c r="L6272" s="32"/>
      <c r="M6272" s="32"/>
    </row>
    <row r="6273" spans="9:13" s="31" customFormat="1" ht="11.25">
      <c r="I6273" s="32"/>
      <c r="J6273" s="32"/>
      <c r="K6273" s="33"/>
      <c r="L6273" s="32"/>
      <c r="M6273" s="32"/>
    </row>
    <row r="6274" spans="9:13" s="31" customFormat="1" ht="11.25">
      <c r="I6274" s="32"/>
      <c r="J6274" s="32"/>
      <c r="K6274" s="33"/>
      <c r="L6274" s="32"/>
      <c r="M6274" s="32"/>
    </row>
    <row r="6275" spans="9:13" s="31" customFormat="1" ht="11.25">
      <c r="I6275" s="32"/>
      <c r="J6275" s="32"/>
      <c r="K6275" s="33"/>
      <c r="L6275" s="32"/>
      <c r="M6275" s="32"/>
    </row>
    <row r="6276" spans="9:13" s="31" customFormat="1" ht="11.25">
      <c r="I6276" s="32"/>
      <c r="J6276" s="32"/>
      <c r="K6276" s="33"/>
      <c r="L6276" s="32"/>
      <c r="M6276" s="32"/>
    </row>
    <row r="6277" spans="9:13" s="31" customFormat="1" ht="11.25">
      <c r="I6277" s="32"/>
      <c r="J6277" s="32"/>
      <c r="K6277" s="33"/>
      <c r="L6277" s="32"/>
      <c r="M6277" s="32"/>
    </row>
    <row r="6278" spans="9:13" s="31" customFormat="1" ht="11.25">
      <c r="I6278" s="32"/>
      <c r="J6278" s="32"/>
      <c r="K6278" s="33"/>
      <c r="L6278" s="32"/>
      <c r="M6278" s="32"/>
    </row>
    <row r="6279" spans="9:13" s="31" customFormat="1" ht="11.25">
      <c r="I6279" s="32"/>
      <c r="J6279" s="32"/>
      <c r="K6279" s="33"/>
      <c r="L6279" s="32"/>
      <c r="M6279" s="32"/>
    </row>
    <row r="6280" spans="9:13" s="31" customFormat="1" ht="11.25">
      <c r="I6280" s="32"/>
      <c r="J6280" s="32"/>
      <c r="K6280" s="33"/>
      <c r="L6280" s="32"/>
      <c r="M6280" s="32"/>
    </row>
    <row r="6281" spans="9:13" s="31" customFormat="1" ht="11.25">
      <c r="I6281" s="32"/>
      <c r="J6281" s="32"/>
      <c r="K6281" s="33"/>
      <c r="L6281" s="32"/>
      <c r="M6281" s="32"/>
    </row>
    <row r="6282" spans="9:13" s="31" customFormat="1" ht="11.25">
      <c r="I6282" s="32"/>
      <c r="J6282" s="32"/>
      <c r="K6282" s="33"/>
      <c r="L6282" s="32"/>
      <c r="M6282" s="32"/>
    </row>
    <row r="6283" spans="9:13" s="31" customFormat="1" ht="11.25">
      <c r="I6283" s="32"/>
      <c r="J6283" s="32"/>
      <c r="K6283" s="33"/>
      <c r="L6283" s="32"/>
      <c r="M6283" s="32"/>
    </row>
    <row r="6284" spans="9:13" s="31" customFormat="1" ht="11.25">
      <c r="I6284" s="32"/>
      <c r="J6284" s="32"/>
      <c r="K6284" s="33"/>
      <c r="L6284" s="32"/>
      <c r="M6284" s="32"/>
    </row>
    <row r="6285" spans="9:13" s="31" customFormat="1" ht="11.25">
      <c r="I6285" s="32"/>
      <c r="J6285" s="32"/>
      <c r="K6285" s="33"/>
      <c r="L6285" s="32"/>
      <c r="M6285" s="32"/>
    </row>
    <row r="6286" spans="9:13" s="31" customFormat="1" ht="11.25">
      <c r="I6286" s="32"/>
      <c r="J6286" s="32"/>
      <c r="K6286" s="33"/>
      <c r="L6286" s="32"/>
      <c r="M6286" s="32"/>
    </row>
    <row r="6287" spans="9:13" s="31" customFormat="1" ht="11.25">
      <c r="I6287" s="32"/>
      <c r="J6287" s="32"/>
      <c r="K6287" s="33"/>
      <c r="L6287" s="32"/>
      <c r="M6287" s="32"/>
    </row>
    <row r="6288" spans="9:13" s="31" customFormat="1" ht="11.25">
      <c r="I6288" s="32"/>
      <c r="J6288" s="32"/>
      <c r="K6288" s="33"/>
      <c r="L6288" s="32"/>
      <c r="M6288" s="32"/>
    </row>
    <row r="6289" spans="9:13" s="31" customFormat="1" ht="11.25">
      <c r="I6289" s="32"/>
      <c r="J6289" s="32"/>
      <c r="K6289" s="33"/>
      <c r="L6289" s="32"/>
      <c r="M6289" s="32"/>
    </row>
    <row r="6290" spans="9:13" s="31" customFormat="1" ht="11.25">
      <c r="I6290" s="32"/>
      <c r="J6290" s="32"/>
      <c r="K6290" s="33"/>
      <c r="L6290" s="32"/>
      <c r="M6290" s="32"/>
    </row>
    <row r="6291" spans="9:13" s="31" customFormat="1" ht="11.25">
      <c r="I6291" s="32"/>
      <c r="J6291" s="32"/>
      <c r="K6291" s="33"/>
      <c r="L6291" s="32"/>
      <c r="M6291" s="32"/>
    </row>
    <row r="6292" spans="9:13" s="31" customFormat="1" ht="11.25">
      <c r="I6292" s="32"/>
      <c r="J6292" s="32"/>
      <c r="K6292" s="33"/>
      <c r="L6292" s="32"/>
      <c r="M6292" s="32"/>
    </row>
    <row r="6293" spans="9:13" s="31" customFormat="1" ht="11.25">
      <c r="I6293" s="32"/>
      <c r="J6293" s="32"/>
      <c r="K6293" s="33"/>
      <c r="L6293" s="32"/>
      <c r="M6293" s="32"/>
    </row>
    <row r="6294" spans="9:13" s="31" customFormat="1" ht="11.25">
      <c r="I6294" s="32"/>
      <c r="J6294" s="32"/>
      <c r="K6294" s="33"/>
      <c r="L6294" s="32"/>
      <c r="M6294" s="32"/>
    </row>
    <row r="6295" spans="9:13" s="31" customFormat="1" ht="11.25">
      <c r="I6295" s="32"/>
      <c r="J6295" s="32"/>
      <c r="K6295" s="33"/>
      <c r="L6295" s="32"/>
      <c r="M6295" s="32"/>
    </row>
    <row r="6296" spans="9:13" s="31" customFormat="1" ht="11.25">
      <c r="I6296" s="32"/>
      <c r="J6296" s="32"/>
      <c r="K6296" s="33"/>
      <c r="L6296" s="32"/>
      <c r="M6296" s="32"/>
    </row>
    <row r="6297" spans="9:13" s="31" customFormat="1" ht="11.25">
      <c r="I6297" s="32"/>
      <c r="J6297" s="32"/>
      <c r="K6297" s="33"/>
      <c r="L6297" s="32"/>
      <c r="M6297" s="32"/>
    </row>
    <row r="6298" spans="9:13" s="31" customFormat="1" ht="11.25">
      <c r="I6298" s="32"/>
      <c r="J6298" s="32"/>
      <c r="K6298" s="33"/>
      <c r="L6298" s="32"/>
      <c r="M6298" s="32"/>
    </row>
    <row r="6299" spans="9:13" s="31" customFormat="1" ht="11.25">
      <c r="I6299" s="32"/>
      <c r="J6299" s="32"/>
      <c r="K6299" s="33"/>
      <c r="L6299" s="32"/>
      <c r="M6299" s="32"/>
    </row>
    <row r="6300" spans="9:13" s="31" customFormat="1" ht="11.25">
      <c r="I6300" s="32"/>
      <c r="J6300" s="32"/>
      <c r="K6300" s="33"/>
      <c r="L6300" s="32"/>
      <c r="M6300" s="32"/>
    </row>
    <row r="6301" spans="9:13" s="31" customFormat="1" ht="11.25">
      <c r="I6301" s="32"/>
      <c r="J6301" s="32"/>
      <c r="K6301" s="33"/>
      <c r="L6301" s="32"/>
      <c r="M6301" s="32"/>
    </row>
    <row r="6302" spans="9:13" s="31" customFormat="1" ht="11.25">
      <c r="I6302" s="32"/>
      <c r="J6302" s="32"/>
      <c r="K6302" s="33"/>
      <c r="L6302" s="32"/>
      <c r="M6302" s="32"/>
    </row>
    <row r="6303" spans="9:13" s="31" customFormat="1" ht="11.25">
      <c r="I6303" s="32"/>
      <c r="J6303" s="32"/>
      <c r="K6303" s="33"/>
      <c r="L6303" s="32"/>
      <c r="M6303" s="32"/>
    </row>
    <row r="6304" spans="9:13" s="31" customFormat="1" ht="11.25">
      <c r="I6304" s="32"/>
      <c r="J6304" s="32"/>
      <c r="K6304" s="33"/>
      <c r="L6304" s="32"/>
      <c r="M6304" s="32"/>
    </row>
    <row r="6305" spans="9:13" s="31" customFormat="1" ht="11.25">
      <c r="I6305" s="32"/>
      <c r="J6305" s="32"/>
      <c r="K6305" s="33"/>
      <c r="L6305" s="32"/>
      <c r="M6305" s="32"/>
    </row>
    <row r="6306" spans="9:13" s="31" customFormat="1" ht="11.25">
      <c r="I6306" s="32"/>
      <c r="J6306" s="32"/>
      <c r="K6306" s="33"/>
      <c r="L6306" s="32"/>
      <c r="M6306" s="32"/>
    </row>
    <row r="6307" spans="9:13" s="31" customFormat="1" ht="11.25">
      <c r="I6307" s="32"/>
      <c r="J6307" s="32"/>
      <c r="K6307" s="33"/>
      <c r="L6307" s="32"/>
      <c r="M6307" s="32"/>
    </row>
    <row r="6308" spans="9:13" s="31" customFormat="1" ht="11.25">
      <c r="I6308" s="32"/>
      <c r="J6308" s="32"/>
      <c r="K6308" s="33"/>
      <c r="L6308" s="32"/>
      <c r="M6308" s="32"/>
    </row>
    <row r="6309" spans="9:13" s="31" customFormat="1" ht="11.25">
      <c r="I6309" s="32"/>
      <c r="J6309" s="32"/>
      <c r="K6309" s="33"/>
      <c r="L6309" s="32"/>
      <c r="M6309" s="32"/>
    </row>
    <row r="6310" spans="9:13" s="31" customFormat="1" ht="11.25">
      <c r="I6310" s="32"/>
      <c r="J6310" s="32"/>
      <c r="K6310" s="33"/>
      <c r="L6310" s="32"/>
      <c r="M6310" s="32"/>
    </row>
    <row r="6311" spans="9:13" s="31" customFormat="1" ht="11.25">
      <c r="I6311" s="32"/>
      <c r="J6311" s="32"/>
      <c r="K6311" s="33"/>
      <c r="L6311" s="32"/>
      <c r="M6311" s="32"/>
    </row>
    <row r="6312" spans="9:13" s="31" customFormat="1" ht="11.25">
      <c r="I6312" s="32"/>
      <c r="J6312" s="32"/>
      <c r="K6312" s="33"/>
      <c r="L6312" s="32"/>
      <c r="M6312" s="32"/>
    </row>
    <row r="6313" spans="9:13" s="31" customFormat="1" ht="11.25">
      <c r="I6313" s="32"/>
      <c r="J6313" s="32"/>
      <c r="K6313" s="33"/>
      <c r="L6313" s="32"/>
      <c r="M6313" s="32"/>
    </row>
    <row r="6314" spans="9:13" s="31" customFormat="1" ht="11.25">
      <c r="I6314" s="32"/>
      <c r="J6314" s="32"/>
      <c r="K6314" s="33"/>
      <c r="L6314" s="32"/>
      <c r="M6314" s="32"/>
    </row>
    <row r="6315" spans="9:13" s="31" customFormat="1" ht="11.25">
      <c r="I6315" s="32"/>
      <c r="J6315" s="32"/>
      <c r="K6315" s="33"/>
      <c r="L6315" s="32"/>
      <c r="M6315" s="32"/>
    </row>
    <row r="6316" spans="9:13" s="31" customFormat="1" ht="11.25">
      <c r="I6316" s="32"/>
      <c r="J6316" s="32"/>
      <c r="K6316" s="33"/>
      <c r="L6316" s="32"/>
      <c r="M6316" s="32"/>
    </row>
    <row r="6317" spans="9:13" s="31" customFormat="1" ht="11.25">
      <c r="I6317" s="32"/>
      <c r="J6317" s="32"/>
      <c r="K6317" s="33"/>
      <c r="L6317" s="32"/>
      <c r="M6317" s="32"/>
    </row>
    <row r="6318" spans="9:13" s="31" customFormat="1" ht="11.25">
      <c r="I6318" s="32"/>
      <c r="J6318" s="32"/>
      <c r="K6318" s="33"/>
      <c r="L6318" s="32"/>
      <c r="M6318" s="32"/>
    </row>
    <row r="6319" spans="9:13" s="31" customFormat="1" ht="11.25">
      <c r="I6319" s="32"/>
      <c r="J6319" s="32"/>
      <c r="K6319" s="33"/>
      <c r="L6319" s="32"/>
      <c r="M6319" s="32"/>
    </row>
    <row r="6320" spans="9:13" s="31" customFormat="1" ht="11.25">
      <c r="I6320" s="32"/>
      <c r="J6320" s="32"/>
      <c r="K6320" s="33"/>
      <c r="L6320" s="32"/>
      <c r="M6320" s="32"/>
    </row>
    <row r="6321" spans="9:13" s="31" customFormat="1" ht="11.25">
      <c r="I6321" s="32"/>
      <c r="J6321" s="32"/>
      <c r="K6321" s="33"/>
      <c r="L6321" s="32"/>
      <c r="M6321" s="32"/>
    </row>
    <row r="6322" spans="9:13" s="31" customFormat="1" ht="11.25">
      <c r="I6322" s="32"/>
      <c r="J6322" s="32"/>
      <c r="K6322" s="33"/>
      <c r="L6322" s="32"/>
      <c r="M6322" s="32"/>
    </row>
    <row r="6323" spans="9:13" s="31" customFormat="1" ht="11.25">
      <c r="I6323" s="32"/>
      <c r="J6323" s="32"/>
      <c r="K6323" s="33"/>
      <c r="L6323" s="32"/>
      <c r="M6323" s="32"/>
    </row>
    <row r="6324" spans="9:13" s="31" customFormat="1" ht="11.25">
      <c r="I6324" s="32"/>
      <c r="J6324" s="32"/>
      <c r="K6324" s="33"/>
      <c r="L6324" s="32"/>
      <c r="M6324" s="32"/>
    </row>
    <row r="6325" spans="9:13" s="31" customFormat="1" ht="11.25">
      <c r="I6325" s="32"/>
      <c r="J6325" s="32"/>
      <c r="K6325" s="33"/>
      <c r="L6325" s="32"/>
      <c r="M6325" s="32"/>
    </row>
    <row r="6326" spans="9:13" s="31" customFormat="1" ht="11.25">
      <c r="I6326" s="32"/>
      <c r="J6326" s="32"/>
      <c r="K6326" s="33"/>
      <c r="L6326" s="32"/>
      <c r="M6326" s="32"/>
    </row>
    <row r="6327" spans="9:13" s="31" customFormat="1" ht="11.25">
      <c r="I6327" s="32"/>
      <c r="J6327" s="32"/>
      <c r="K6327" s="33"/>
      <c r="L6327" s="32"/>
      <c r="M6327" s="32"/>
    </row>
    <row r="6328" spans="9:13" s="31" customFormat="1" ht="11.25">
      <c r="I6328" s="32"/>
      <c r="J6328" s="32"/>
      <c r="K6328" s="33"/>
      <c r="L6328" s="32"/>
      <c r="M6328" s="32"/>
    </row>
    <row r="6329" spans="9:13" s="31" customFormat="1" ht="11.25">
      <c r="I6329" s="32"/>
      <c r="J6329" s="32"/>
      <c r="K6329" s="33"/>
      <c r="L6329" s="32"/>
      <c r="M6329" s="32"/>
    </row>
    <row r="6330" spans="9:13" s="31" customFormat="1" ht="11.25">
      <c r="I6330" s="32"/>
      <c r="J6330" s="32"/>
      <c r="K6330" s="33"/>
      <c r="L6330" s="32"/>
      <c r="M6330" s="32"/>
    </row>
    <row r="6331" spans="9:13" s="31" customFormat="1" ht="11.25">
      <c r="I6331" s="32"/>
      <c r="J6331" s="32"/>
      <c r="K6331" s="33"/>
      <c r="L6331" s="32"/>
      <c r="M6331" s="32"/>
    </row>
    <row r="6332" spans="9:13" s="31" customFormat="1" ht="11.25">
      <c r="I6332" s="32"/>
      <c r="J6332" s="32"/>
      <c r="K6332" s="33"/>
      <c r="L6332" s="32"/>
      <c r="M6332" s="32"/>
    </row>
    <row r="6333" spans="9:13" s="31" customFormat="1" ht="11.25">
      <c r="I6333" s="32"/>
      <c r="J6333" s="32"/>
      <c r="K6333" s="33"/>
      <c r="L6333" s="32"/>
      <c r="M6333" s="32"/>
    </row>
    <row r="6334" spans="9:13" s="31" customFormat="1" ht="11.25">
      <c r="I6334" s="32"/>
      <c r="J6334" s="32"/>
      <c r="K6334" s="33"/>
      <c r="L6334" s="32"/>
      <c r="M6334" s="32"/>
    </row>
    <row r="6335" spans="9:13" s="31" customFormat="1" ht="11.25">
      <c r="I6335" s="32"/>
      <c r="J6335" s="32"/>
      <c r="K6335" s="33"/>
      <c r="L6335" s="32"/>
      <c r="M6335" s="32"/>
    </row>
    <row r="6336" spans="9:13" s="31" customFormat="1" ht="11.25">
      <c r="I6336" s="32"/>
      <c r="J6336" s="32"/>
      <c r="K6336" s="33"/>
      <c r="L6336" s="32"/>
      <c r="M6336" s="32"/>
    </row>
    <row r="6337" spans="9:13" s="31" customFormat="1" ht="11.25">
      <c r="I6337" s="32"/>
      <c r="J6337" s="32"/>
      <c r="K6337" s="33"/>
      <c r="L6337" s="32"/>
      <c r="M6337" s="32"/>
    </row>
    <row r="6338" spans="9:13" s="31" customFormat="1" ht="11.25">
      <c r="I6338" s="32"/>
      <c r="J6338" s="32"/>
      <c r="K6338" s="33"/>
      <c r="L6338" s="32"/>
      <c r="M6338" s="32"/>
    </row>
    <row r="6339" spans="9:13" s="31" customFormat="1" ht="11.25">
      <c r="I6339" s="32"/>
      <c r="J6339" s="32"/>
      <c r="K6339" s="33"/>
      <c r="L6339" s="32"/>
      <c r="M6339" s="32"/>
    </row>
    <row r="6340" spans="9:13" s="31" customFormat="1" ht="11.25">
      <c r="I6340" s="32"/>
      <c r="J6340" s="32"/>
      <c r="K6340" s="33"/>
      <c r="L6340" s="32"/>
      <c r="M6340" s="32"/>
    </row>
    <row r="6341" spans="9:13" s="31" customFormat="1" ht="11.25">
      <c r="I6341" s="32"/>
      <c r="J6341" s="32"/>
      <c r="K6341" s="33"/>
      <c r="L6341" s="32"/>
      <c r="M6341" s="32"/>
    </row>
    <row r="6342" spans="9:13" s="31" customFormat="1" ht="11.25">
      <c r="I6342" s="32"/>
      <c r="J6342" s="32"/>
      <c r="K6342" s="33"/>
      <c r="L6342" s="32"/>
      <c r="M6342" s="32"/>
    </row>
    <row r="6343" spans="9:13" s="31" customFormat="1" ht="11.25">
      <c r="I6343" s="32"/>
      <c r="J6343" s="32"/>
      <c r="K6343" s="33"/>
      <c r="L6343" s="32"/>
      <c r="M6343" s="32"/>
    </row>
    <row r="6344" spans="9:13" s="31" customFormat="1" ht="11.25">
      <c r="I6344" s="32"/>
      <c r="J6344" s="32"/>
      <c r="K6344" s="33"/>
      <c r="L6344" s="32"/>
      <c r="M6344" s="32"/>
    </row>
    <row r="6345" spans="9:13" s="31" customFormat="1" ht="11.25">
      <c r="I6345" s="32"/>
      <c r="J6345" s="32"/>
      <c r="K6345" s="33"/>
      <c r="L6345" s="32"/>
      <c r="M6345" s="32"/>
    </row>
    <row r="6346" spans="9:13" s="31" customFormat="1" ht="11.25">
      <c r="I6346" s="32"/>
      <c r="J6346" s="32"/>
      <c r="K6346" s="33"/>
      <c r="L6346" s="32"/>
      <c r="M6346" s="32"/>
    </row>
    <row r="6347" spans="9:13" s="31" customFormat="1" ht="11.25">
      <c r="I6347" s="32"/>
      <c r="J6347" s="32"/>
      <c r="K6347" s="33"/>
      <c r="L6347" s="32"/>
      <c r="M6347" s="32"/>
    </row>
    <row r="6348" spans="9:13" s="31" customFormat="1" ht="11.25">
      <c r="I6348" s="32"/>
      <c r="J6348" s="32"/>
      <c r="K6348" s="33"/>
      <c r="L6348" s="32"/>
      <c r="M6348" s="32"/>
    </row>
    <row r="6349" spans="9:13" s="31" customFormat="1" ht="11.25">
      <c r="I6349" s="32"/>
      <c r="J6349" s="32"/>
      <c r="K6349" s="33"/>
      <c r="L6349" s="32"/>
      <c r="M6349" s="32"/>
    </row>
    <row r="6350" spans="9:13" s="31" customFormat="1" ht="11.25">
      <c r="I6350" s="32"/>
      <c r="J6350" s="32"/>
      <c r="K6350" s="33"/>
      <c r="L6350" s="32"/>
      <c r="M6350" s="32"/>
    </row>
    <row r="6351" spans="9:13" s="31" customFormat="1" ht="11.25">
      <c r="I6351" s="32"/>
      <c r="J6351" s="32"/>
      <c r="K6351" s="33"/>
      <c r="L6351" s="32"/>
      <c r="M6351" s="32"/>
    </row>
    <row r="6352" spans="9:13" s="31" customFormat="1" ht="11.25">
      <c r="I6352" s="32"/>
      <c r="J6352" s="32"/>
      <c r="K6352" s="33"/>
      <c r="L6352" s="32"/>
      <c r="M6352" s="32"/>
    </row>
    <row r="6353" spans="9:13" s="31" customFormat="1" ht="11.25">
      <c r="I6353" s="32"/>
      <c r="J6353" s="32"/>
      <c r="K6353" s="33"/>
      <c r="L6353" s="32"/>
      <c r="M6353" s="32"/>
    </row>
    <row r="6354" spans="9:13" s="31" customFormat="1" ht="11.25">
      <c r="I6354" s="32"/>
      <c r="J6354" s="32"/>
      <c r="K6354" s="33"/>
      <c r="L6354" s="32"/>
      <c r="M6354" s="32"/>
    </row>
    <row r="6355" spans="9:13" s="31" customFormat="1" ht="11.25">
      <c r="I6355" s="32"/>
      <c r="J6355" s="32"/>
      <c r="K6355" s="33"/>
      <c r="L6355" s="32"/>
      <c r="M6355" s="32"/>
    </row>
    <row r="6356" spans="9:13" s="31" customFormat="1" ht="11.25">
      <c r="I6356" s="32"/>
      <c r="J6356" s="32"/>
      <c r="K6356" s="33"/>
      <c r="L6356" s="32"/>
      <c r="M6356" s="32"/>
    </row>
    <row r="6357" spans="9:13" s="31" customFormat="1" ht="11.25">
      <c r="I6357" s="32"/>
      <c r="J6357" s="32"/>
      <c r="K6357" s="33"/>
      <c r="L6357" s="32"/>
      <c r="M6357" s="32"/>
    </row>
    <row r="6358" spans="9:13" s="31" customFormat="1" ht="11.25">
      <c r="I6358" s="32"/>
      <c r="J6358" s="32"/>
      <c r="K6358" s="33"/>
      <c r="L6358" s="32"/>
      <c r="M6358" s="32"/>
    </row>
    <row r="6359" spans="9:13" s="31" customFormat="1" ht="11.25">
      <c r="I6359" s="32"/>
      <c r="J6359" s="32"/>
      <c r="K6359" s="33"/>
      <c r="L6359" s="32"/>
      <c r="M6359" s="32"/>
    </row>
    <row r="6360" spans="9:13" s="31" customFormat="1" ht="11.25">
      <c r="I6360" s="32"/>
      <c r="J6360" s="32"/>
      <c r="K6360" s="33"/>
      <c r="L6360" s="32"/>
      <c r="M6360" s="32"/>
    </row>
    <row r="6361" spans="9:13" s="31" customFormat="1" ht="11.25">
      <c r="I6361" s="32"/>
      <c r="J6361" s="32"/>
      <c r="K6361" s="33"/>
      <c r="L6361" s="32"/>
      <c r="M6361" s="32"/>
    </row>
    <row r="6362" spans="9:13" s="31" customFormat="1" ht="11.25">
      <c r="I6362" s="32"/>
      <c r="J6362" s="32"/>
      <c r="K6362" s="33"/>
      <c r="L6362" s="32"/>
      <c r="M6362" s="32"/>
    </row>
    <row r="6363" spans="9:13" s="31" customFormat="1" ht="11.25">
      <c r="I6363" s="32"/>
      <c r="J6363" s="32"/>
      <c r="K6363" s="33"/>
      <c r="L6363" s="32"/>
      <c r="M6363" s="32"/>
    </row>
    <row r="6364" spans="9:13" s="31" customFormat="1" ht="11.25">
      <c r="I6364" s="32"/>
      <c r="J6364" s="32"/>
      <c r="K6364" s="33"/>
      <c r="L6364" s="32"/>
      <c r="M6364" s="32"/>
    </row>
    <row r="6365" spans="9:13" s="31" customFormat="1" ht="11.25">
      <c r="I6365" s="32"/>
      <c r="J6365" s="32"/>
      <c r="K6365" s="33"/>
      <c r="L6365" s="32"/>
      <c r="M6365" s="32"/>
    </row>
    <row r="6366" spans="9:13" s="31" customFormat="1" ht="11.25">
      <c r="I6366" s="32"/>
      <c r="J6366" s="32"/>
      <c r="K6366" s="33"/>
      <c r="L6366" s="32"/>
      <c r="M6366" s="32"/>
    </row>
    <row r="6367" spans="9:13" s="31" customFormat="1" ht="11.25">
      <c r="I6367" s="32"/>
      <c r="J6367" s="32"/>
      <c r="K6367" s="33"/>
      <c r="L6367" s="32"/>
      <c r="M6367" s="32"/>
    </row>
    <row r="6368" spans="9:13" s="31" customFormat="1" ht="11.25">
      <c r="I6368" s="32"/>
      <c r="J6368" s="32"/>
      <c r="K6368" s="33"/>
      <c r="L6368" s="32"/>
      <c r="M6368" s="32"/>
    </row>
    <row r="6369" spans="9:13" s="31" customFormat="1" ht="11.25">
      <c r="I6369" s="32"/>
      <c r="J6369" s="32"/>
      <c r="K6369" s="33"/>
      <c r="L6369" s="32"/>
      <c r="M6369" s="32"/>
    </row>
    <row r="6370" spans="9:13" s="31" customFormat="1" ht="11.25">
      <c r="I6370" s="32"/>
      <c r="J6370" s="32"/>
      <c r="K6370" s="33"/>
      <c r="L6370" s="32"/>
      <c r="M6370" s="32"/>
    </row>
    <row r="6371" spans="9:13" s="31" customFormat="1" ht="11.25">
      <c r="I6371" s="32"/>
      <c r="J6371" s="32"/>
      <c r="K6371" s="33"/>
      <c r="L6371" s="32"/>
      <c r="M6371" s="32"/>
    </row>
    <row r="6372" spans="9:13" s="31" customFormat="1" ht="11.25">
      <c r="I6372" s="32"/>
      <c r="J6372" s="32"/>
      <c r="K6372" s="33"/>
      <c r="L6372" s="32"/>
      <c r="M6372" s="32"/>
    </row>
    <row r="6373" spans="9:13" s="31" customFormat="1" ht="11.25">
      <c r="I6373" s="32"/>
      <c r="J6373" s="32"/>
      <c r="K6373" s="33"/>
      <c r="L6373" s="32"/>
      <c r="M6373" s="32"/>
    </row>
    <row r="6374" spans="9:13" s="31" customFormat="1" ht="11.25">
      <c r="I6374" s="32"/>
      <c r="J6374" s="32"/>
      <c r="K6374" s="33"/>
      <c r="L6374" s="32"/>
      <c r="M6374" s="32"/>
    </row>
    <row r="6375" spans="9:13" s="31" customFormat="1" ht="11.25">
      <c r="I6375" s="32"/>
      <c r="J6375" s="32"/>
      <c r="K6375" s="33"/>
      <c r="L6375" s="32"/>
      <c r="M6375" s="32"/>
    </row>
    <row r="6376" spans="9:13" s="31" customFormat="1" ht="11.25">
      <c r="I6376" s="32"/>
      <c r="J6376" s="32"/>
      <c r="K6376" s="33"/>
      <c r="L6376" s="32"/>
      <c r="M6376" s="32"/>
    </row>
    <row r="6377" spans="9:13" s="31" customFormat="1" ht="11.25">
      <c r="I6377" s="32"/>
      <c r="J6377" s="32"/>
      <c r="K6377" s="33"/>
      <c r="L6377" s="32"/>
      <c r="M6377" s="32"/>
    </row>
    <row r="6378" spans="9:13" s="31" customFormat="1" ht="11.25">
      <c r="I6378" s="32"/>
      <c r="J6378" s="32"/>
      <c r="K6378" s="33"/>
      <c r="L6378" s="32"/>
      <c r="M6378" s="32"/>
    </row>
    <row r="6379" spans="9:13" s="31" customFormat="1" ht="11.25">
      <c r="I6379" s="32"/>
      <c r="J6379" s="32"/>
      <c r="K6379" s="33"/>
      <c r="L6379" s="32"/>
      <c r="M6379" s="32"/>
    </row>
    <row r="6380" spans="9:13" s="31" customFormat="1" ht="11.25">
      <c r="I6380" s="32"/>
      <c r="J6380" s="32"/>
      <c r="K6380" s="33"/>
      <c r="L6380" s="32"/>
      <c r="M6380" s="32"/>
    </row>
    <row r="6381" spans="9:13" s="31" customFormat="1" ht="11.25">
      <c r="I6381" s="32"/>
      <c r="J6381" s="32"/>
      <c r="K6381" s="33"/>
      <c r="L6381" s="32"/>
      <c r="M6381" s="32"/>
    </row>
    <row r="6382" spans="9:13" s="31" customFormat="1" ht="11.25">
      <c r="I6382" s="32"/>
      <c r="J6382" s="32"/>
      <c r="K6382" s="33"/>
      <c r="L6382" s="32"/>
      <c r="M6382" s="32"/>
    </row>
    <row r="6383" spans="9:13" s="31" customFormat="1" ht="11.25">
      <c r="I6383" s="32"/>
      <c r="J6383" s="32"/>
      <c r="K6383" s="33"/>
      <c r="L6383" s="32"/>
      <c r="M6383" s="32"/>
    </row>
    <row r="6384" spans="9:13" s="31" customFormat="1" ht="11.25">
      <c r="I6384" s="32"/>
      <c r="J6384" s="32"/>
      <c r="K6384" s="33"/>
      <c r="L6384" s="32"/>
      <c r="M6384" s="32"/>
    </row>
    <row r="6385" spans="9:13" s="31" customFormat="1" ht="11.25">
      <c r="I6385" s="32"/>
      <c r="J6385" s="32"/>
      <c r="K6385" s="33"/>
      <c r="L6385" s="32"/>
      <c r="M6385" s="32"/>
    </row>
    <row r="6386" spans="9:13" s="31" customFormat="1" ht="11.25">
      <c r="I6386" s="32"/>
      <c r="J6386" s="32"/>
      <c r="K6386" s="33"/>
      <c r="L6386" s="32"/>
      <c r="M6386" s="32"/>
    </row>
    <row r="6387" spans="9:13" s="31" customFormat="1" ht="11.25">
      <c r="I6387" s="32"/>
      <c r="J6387" s="32"/>
      <c r="K6387" s="33"/>
      <c r="L6387" s="32"/>
      <c r="M6387" s="32"/>
    </row>
    <row r="6388" spans="9:13" s="31" customFormat="1" ht="11.25">
      <c r="I6388" s="32"/>
      <c r="J6388" s="32"/>
      <c r="K6388" s="33"/>
      <c r="L6388" s="32"/>
      <c r="M6388" s="32"/>
    </row>
    <row r="6389" spans="9:13" s="31" customFormat="1" ht="11.25">
      <c r="I6389" s="32"/>
      <c r="J6389" s="32"/>
      <c r="K6389" s="33"/>
      <c r="L6389" s="32"/>
      <c r="M6389" s="32"/>
    </row>
    <row r="6390" spans="9:13" s="31" customFormat="1" ht="11.25">
      <c r="I6390" s="32"/>
      <c r="J6390" s="32"/>
      <c r="K6390" s="33"/>
      <c r="L6390" s="32"/>
      <c r="M6390" s="32"/>
    </row>
    <row r="6391" spans="9:13" s="31" customFormat="1" ht="11.25">
      <c r="I6391" s="32"/>
      <c r="J6391" s="32"/>
      <c r="K6391" s="33"/>
      <c r="L6391" s="32"/>
      <c r="M6391" s="32"/>
    </row>
    <row r="6392" spans="9:13" s="31" customFormat="1" ht="11.25">
      <c r="I6392" s="32"/>
      <c r="J6392" s="32"/>
      <c r="K6392" s="33"/>
      <c r="L6392" s="32"/>
      <c r="M6392" s="32"/>
    </row>
    <row r="6393" spans="9:13" s="31" customFormat="1" ht="11.25">
      <c r="I6393" s="32"/>
      <c r="J6393" s="32"/>
      <c r="K6393" s="33"/>
      <c r="L6393" s="32"/>
      <c r="M6393" s="32"/>
    </row>
    <row r="6394" spans="9:13" s="31" customFormat="1" ht="11.25">
      <c r="I6394" s="32"/>
      <c r="J6394" s="32"/>
      <c r="K6394" s="33"/>
      <c r="L6394" s="32"/>
      <c r="M6394" s="32"/>
    </row>
    <row r="6395" spans="9:13" s="31" customFormat="1" ht="11.25">
      <c r="I6395" s="32"/>
      <c r="J6395" s="32"/>
      <c r="K6395" s="33"/>
      <c r="L6395" s="32"/>
      <c r="M6395" s="32"/>
    </row>
    <row r="6396" spans="9:13" s="31" customFormat="1" ht="11.25">
      <c r="I6396" s="32"/>
      <c r="J6396" s="32"/>
      <c r="K6396" s="33"/>
      <c r="L6396" s="32"/>
      <c r="M6396" s="32"/>
    </row>
    <row r="6397" spans="9:13" s="31" customFormat="1" ht="11.25">
      <c r="I6397" s="32"/>
      <c r="J6397" s="32"/>
      <c r="K6397" s="33"/>
      <c r="L6397" s="32"/>
      <c r="M6397" s="32"/>
    </row>
    <row r="6398" spans="9:13" s="31" customFormat="1" ht="11.25">
      <c r="I6398" s="32"/>
      <c r="J6398" s="32"/>
      <c r="K6398" s="33"/>
      <c r="L6398" s="32"/>
      <c r="M6398" s="32"/>
    </row>
    <row r="6399" spans="9:13" s="31" customFormat="1" ht="11.25">
      <c r="I6399" s="32"/>
      <c r="J6399" s="32"/>
      <c r="K6399" s="33"/>
      <c r="L6399" s="32"/>
      <c r="M6399" s="32"/>
    </row>
    <row r="6400" spans="9:13" s="31" customFormat="1" ht="11.25">
      <c r="I6400" s="32"/>
      <c r="J6400" s="32"/>
      <c r="K6400" s="33"/>
      <c r="L6400" s="32"/>
      <c r="M6400" s="32"/>
    </row>
    <row r="6401" spans="9:13" s="31" customFormat="1" ht="11.25">
      <c r="I6401" s="32"/>
      <c r="J6401" s="32"/>
      <c r="K6401" s="33"/>
      <c r="L6401" s="32"/>
      <c r="M6401" s="32"/>
    </row>
    <row r="6402" spans="9:13" s="31" customFormat="1" ht="11.25">
      <c r="I6402" s="32"/>
      <c r="J6402" s="32"/>
      <c r="K6402" s="33"/>
      <c r="L6402" s="32"/>
      <c r="M6402" s="32"/>
    </row>
    <row r="6403" spans="9:13" s="31" customFormat="1" ht="11.25">
      <c r="I6403" s="32"/>
      <c r="J6403" s="32"/>
      <c r="K6403" s="33"/>
      <c r="L6403" s="32"/>
      <c r="M6403" s="32"/>
    </row>
    <row r="6404" spans="9:13" s="31" customFormat="1" ht="11.25">
      <c r="I6404" s="32"/>
      <c r="J6404" s="32"/>
      <c r="K6404" s="33"/>
      <c r="L6404" s="32"/>
      <c r="M6404" s="32"/>
    </row>
    <row r="6405" spans="9:13" s="31" customFormat="1" ht="11.25">
      <c r="I6405" s="32"/>
      <c r="J6405" s="32"/>
      <c r="K6405" s="33"/>
      <c r="L6405" s="32"/>
      <c r="M6405" s="32"/>
    </row>
    <row r="6406" spans="9:13" s="31" customFormat="1" ht="11.25">
      <c r="I6406" s="32"/>
      <c r="J6406" s="32"/>
      <c r="K6406" s="33"/>
      <c r="L6406" s="32"/>
      <c r="M6406" s="32"/>
    </row>
    <row r="6407" spans="9:13" s="31" customFormat="1" ht="11.25">
      <c r="I6407" s="32"/>
      <c r="J6407" s="32"/>
      <c r="K6407" s="33"/>
      <c r="L6407" s="32"/>
      <c r="M6407" s="32"/>
    </row>
    <row r="6408" spans="9:13" s="31" customFormat="1" ht="11.25">
      <c r="I6408" s="32"/>
      <c r="J6408" s="32"/>
      <c r="K6408" s="33"/>
      <c r="L6408" s="32"/>
      <c r="M6408" s="32"/>
    </row>
    <row r="6409" spans="9:13" s="31" customFormat="1" ht="11.25">
      <c r="I6409" s="32"/>
      <c r="J6409" s="32"/>
      <c r="K6409" s="33"/>
      <c r="L6409" s="32"/>
      <c r="M6409" s="32"/>
    </row>
    <row r="6410" spans="9:13" s="31" customFormat="1" ht="11.25">
      <c r="I6410" s="32"/>
      <c r="J6410" s="32"/>
      <c r="K6410" s="33"/>
      <c r="L6410" s="32"/>
      <c r="M6410" s="32"/>
    </row>
    <row r="6411" spans="9:13" s="31" customFormat="1" ht="11.25">
      <c r="I6411" s="32"/>
      <c r="J6411" s="32"/>
      <c r="K6411" s="33"/>
      <c r="L6411" s="32"/>
      <c r="M6411" s="32"/>
    </row>
    <row r="6412" spans="9:13" s="31" customFormat="1" ht="11.25">
      <c r="I6412" s="32"/>
      <c r="J6412" s="32"/>
      <c r="K6412" s="33"/>
      <c r="L6412" s="32"/>
      <c r="M6412" s="32"/>
    </row>
    <row r="6413" spans="9:13" s="31" customFormat="1" ht="11.25">
      <c r="I6413" s="32"/>
      <c r="J6413" s="32"/>
      <c r="K6413" s="33"/>
      <c r="L6413" s="32"/>
      <c r="M6413" s="32"/>
    </row>
    <row r="6414" spans="9:13" s="31" customFormat="1" ht="11.25">
      <c r="I6414" s="32"/>
      <c r="J6414" s="32"/>
      <c r="K6414" s="33"/>
      <c r="L6414" s="32"/>
      <c r="M6414" s="32"/>
    </row>
    <row r="6415" spans="9:13" s="31" customFormat="1" ht="11.25">
      <c r="I6415" s="32"/>
      <c r="J6415" s="32"/>
      <c r="K6415" s="33"/>
      <c r="L6415" s="32"/>
      <c r="M6415" s="32"/>
    </row>
    <row r="6416" spans="9:13" s="31" customFormat="1" ht="11.25">
      <c r="I6416" s="32"/>
      <c r="J6416" s="32"/>
      <c r="K6416" s="33"/>
      <c r="L6416" s="32"/>
      <c r="M6416" s="32"/>
    </row>
    <row r="6417" spans="9:13" s="31" customFormat="1" ht="11.25">
      <c r="I6417" s="32"/>
      <c r="J6417" s="32"/>
      <c r="K6417" s="33"/>
      <c r="L6417" s="32"/>
      <c r="M6417" s="32"/>
    </row>
    <row r="6418" spans="9:13" s="31" customFormat="1" ht="11.25">
      <c r="I6418" s="32"/>
      <c r="J6418" s="32"/>
      <c r="K6418" s="33"/>
      <c r="L6418" s="32"/>
      <c r="M6418" s="32"/>
    </row>
    <row r="6419" spans="9:13" s="31" customFormat="1" ht="11.25">
      <c r="I6419" s="32"/>
      <c r="J6419" s="32"/>
      <c r="K6419" s="33"/>
      <c r="L6419" s="32"/>
      <c r="M6419" s="32"/>
    </row>
    <row r="6420" spans="9:13" s="31" customFormat="1" ht="11.25">
      <c r="I6420" s="32"/>
      <c r="J6420" s="32"/>
      <c r="K6420" s="33"/>
      <c r="L6420" s="32"/>
      <c r="M6420" s="32"/>
    </row>
    <row r="6421" spans="9:13" s="31" customFormat="1" ht="11.25">
      <c r="I6421" s="32"/>
      <c r="J6421" s="32"/>
      <c r="K6421" s="33"/>
      <c r="L6421" s="32"/>
      <c r="M6421" s="32"/>
    </row>
    <row r="6422" spans="9:13" s="31" customFormat="1" ht="11.25">
      <c r="I6422" s="32"/>
      <c r="J6422" s="32"/>
      <c r="K6422" s="33"/>
      <c r="L6422" s="32"/>
      <c r="M6422" s="32"/>
    </row>
    <row r="6423" spans="9:13" s="31" customFormat="1" ht="11.25">
      <c r="I6423" s="32"/>
      <c r="J6423" s="32"/>
      <c r="K6423" s="33"/>
      <c r="L6423" s="32"/>
      <c r="M6423" s="32"/>
    </row>
    <row r="6424" spans="9:13" s="31" customFormat="1" ht="11.25">
      <c r="I6424" s="32"/>
      <c r="J6424" s="32"/>
      <c r="K6424" s="33"/>
      <c r="L6424" s="32"/>
      <c r="M6424" s="32"/>
    </row>
    <row r="6425" spans="9:13" s="31" customFormat="1" ht="11.25">
      <c r="I6425" s="32"/>
      <c r="J6425" s="32"/>
      <c r="K6425" s="33"/>
      <c r="L6425" s="32"/>
      <c r="M6425" s="32"/>
    </row>
    <row r="6426" spans="9:13" s="31" customFormat="1" ht="11.25">
      <c r="I6426" s="32"/>
      <c r="J6426" s="32"/>
      <c r="K6426" s="33"/>
      <c r="L6426" s="32"/>
      <c r="M6426" s="32"/>
    </row>
    <row r="6427" spans="9:13" s="31" customFormat="1" ht="11.25">
      <c r="I6427" s="32"/>
      <c r="J6427" s="32"/>
      <c r="K6427" s="33"/>
      <c r="L6427" s="32"/>
      <c r="M6427" s="32"/>
    </row>
    <row r="6428" spans="9:13" s="31" customFormat="1" ht="11.25">
      <c r="I6428" s="32"/>
      <c r="J6428" s="32"/>
      <c r="K6428" s="33"/>
      <c r="L6428" s="32"/>
      <c r="M6428" s="32"/>
    </row>
    <row r="6429" spans="9:13" s="31" customFormat="1" ht="11.25">
      <c r="I6429" s="32"/>
      <c r="J6429" s="32"/>
      <c r="K6429" s="33"/>
      <c r="L6429" s="32"/>
      <c r="M6429" s="32"/>
    </row>
    <row r="6430" spans="9:13" s="31" customFormat="1" ht="11.25">
      <c r="I6430" s="32"/>
      <c r="J6430" s="32"/>
      <c r="K6430" s="33"/>
      <c r="L6430" s="32"/>
      <c r="M6430" s="32"/>
    </row>
    <row r="6431" spans="9:13" s="31" customFormat="1" ht="11.25">
      <c r="I6431" s="32"/>
      <c r="J6431" s="32"/>
      <c r="K6431" s="33"/>
      <c r="L6431" s="32"/>
      <c r="M6431" s="32"/>
    </row>
    <row r="6432" spans="9:13" s="31" customFormat="1" ht="11.25">
      <c r="I6432" s="32"/>
      <c r="J6432" s="32"/>
      <c r="K6432" s="33"/>
      <c r="L6432" s="32"/>
      <c r="M6432" s="32"/>
    </row>
    <row r="6433" spans="9:13" s="31" customFormat="1" ht="11.25">
      <c r="I6433" s="32"/>
      <c r="J6433" s="32"/>
      <c r="K6433" s="33"/>
      <c r="L6433" s="32"/>
      <c r="M6433" s="32"/>
    </row>
    <row r="6434" spans="9:13" s="31" customFormat="1" ht="11.25">
      <c r="I6434" s="32"/>
      <c r="J6434" s="32"/>
      <c r="K6434" s="33"/>
      <c r="L6434" s="32"/>
      <c r="M6434" s="32"/>
    </row>
    <row r="6435" spans="9:13" s="31" customFormat="1" ht="11.25">
      <c r="I6435" s="32"/>
      <c r="J6435" s="32"/>
      <c r="K6435" s="33"/>
      <c r="L6435" s="32"/>
      <c r="M6435" s="32"/>
    </row>
    <row r="6436" spans="9:13" s="31" customFormat="1" ht="11.25">
      <c r="I6436" s="32"/>
      <c r="J6436" s="32"/>
      <c r="K6436" s="33"/>
      <c r="L6436" s="32"/>
      <c r="M6436" s="32"/>
    </row>
    <row r="6437" spans="9:13" s="31" customFormat="1" ht="11.25">
      <c r="I6437" s="32"/>
      <c r="J6437" s="32"/>
      <c r="K6437" s="33"/>
      <c r="L6437" s="32"/>
      <c r="M6437" s="32"/>
    </row>
    <row r="6438" spans="9:13" s="31" customFormat="1" ht="11.25">
      <c r="I6438" s="32"/>
      <c r="J6438" s="32"/>
      <c r="K6438" s="33"/>
      <c r="L6438" s="32"/>
      <c r="M6438" s="32"/>
    </row>
    <row r="6439" spans="9:13" s="31" customFormat="1" ht="11.25">
      <c r="I6439" s="32"/>
      <c r="J6439" s="32"/>
      <c r="K6439" s="33"/>
      <c r="L6439" s="32"/>
      <c r="M6439" s="32"/>
    </row>
    <row r="6440" spans="9:13" s="31" customFormat="1" ht="11.25">
      <c r="I6440" s="32"/>
      <c r="J6440" s="32"/>
      <c r="K6440" s="33"/>
      <c r="L6440" s="32"/>
      <c r="M6440" s="32"/>
    </row>
    <row r="6441" spans="9:13" s="31" customFormat="1" ht="11.25">
      <c r="I6441" s="32"/>
      <c r="J6441" s="32"/>
      <c r="K6441" s="33"/>
      <c r="L6441" s="32"/>
      <c r="M6441" s="32"/>
    </row>
    <row r="6442" spans="9:13" s="31" customFormat="1" ht="11.25">
      <c r="I6442" s="32"/>
      <c r="J6442" s="32"/>
      <c r="K6442" s="33"/>
      <c r="L6442" s="32"/>
      <c r="M6442" s="32"/>
    </row>
    <row r="6443" spans="9:13" s="31" customFormat="1" ht="11.25">
      <c r="I6443" s="32"/>
      <c r="J6443" s="32"/>
      <c r="K6443" s="33"/>
      <c r="L6443" s="32"/>
      <c r="M6443" s="32"/>
    </row>
    <row r="6444" spans="9:13" s="31" customFormat="1" ht="11.25">
      <c r="I6444" s="32"/>
      <c r="J6444" s="32"/>
      <c r="K6444" s="33"/>
      <c r="L6444" s="32"/>
      <c r="M6444" s="32"/>
    </row>
    <row r="6445" spans="9:13" s="31" customFormat="1" ht="11.25">
      <c r="I6445" s="32"/>
      <c r="J6445" s="32"/>
      <c r="K6445" s="33"/>
      <c r="L6445" s="32"/>
      <c r="M6445" s="32"/>
    </row>
    <row r="6446" spans="9:13" s="31" customFormat="1" ht="11.25">
      <c r="I6446" s="32"/>
      <c r="J6446" s="32"/>
      <c r="K6446" s="33"/>
      <c r="L6446" s="32"/>
      <c r="M6446" s="32"/>
    </row>
    <row r="6447" spans="9:13" s="31" customFormat="1" ht="11.25">
      <c r="I6447" s="32"/>
      <c r="J6447" s="32"/>
      <c r="K6447" s="33"/>
      <c r="L6447" s="32"/>
      <c r="M6447" s="32"/>
    </row>
    <row r="6448" spans="9:13" s="31" customFormat="1" ht="11.25">
      <c r="I6448" s="32"/>
      <c r="J6448" s="32"/>
      <c r="K6448" s="33"/>
      <c r="L6448" s="32"/>
      <c r="M6448" s="32"/>
    </row>
    <row r="6449" spans="9:13" s="31" customFormat="1" ht="11.25">
      <c r="I6449" s="32"/>
      <c r="J6449" s="32"/>
      <c r="K6449" s="33"/>
      <c r="L6449" s="32"/>
      <c r="M6449" s="32"/>
    </row>
    <row r="6450" spans="9:13" s="31" customFormat="1" ht="11.25">
      <c r="I6450" s="32"/>
      <c r="J6450" s="32"/>
      <c r="K6450" s="33"/>
      <c r="L6450" s="32"/>
      <c r="M6450" s="32"/>
    </row>
    <row r="6451" spans="9:13" s="31" customFormat="1" ht="11.25">
      <c r="I6451" s="32"/>
      <c r="J6451" s="32"/>
      <c r="K6451" s="33"/>
      <c r="L6451" s="32"/>
      <c r="M6451" s="32"/>
    </row>
    <row r="6452" spans="9:13" s="31" customFormat="1" ht="11.25">
      <c r="I6452" s="32"/>
      <c r="J6452" s="32"/>
      <c r="K6452" s="33"/>
      <c r="L6452" s="32"/>
      <c r="M6452" s="32"/>
    </row>
    <row r="6453" spans="9:13" s="31" customFormat="1" ht="11.25">
      <c r="I6453" s="32"/>
      <c r="J6453" s="32"/>
      <c r="K6453" s="33"/>
      <c r="L6453" s="32"/>
      <c r="M6453" s="32"/>
    </row>
    <row r="6454" spans="9:13" s="31" customFormat="1" ht="11.25">
      <c r="I6454" s="32"/>
      <c r="J6454" s="32"/>
      <c r="K6454" s="33"/>
      <c r="L6454" s="32"/>
      <c r="M6454" s="32"/>
    </row>
    <row r="6455" spans="9:13" s="31" customFormat="1" ht="11.25">
      <c r="I6455" s="32"/>
      <c r="J6455" s="32"/>
      <c r="K6455" s="33"/>
      <c r="L6455" s="32"/>
      <c r="M6455" s="32"/>
    </row>
    <row r="6456" spans="9:13" s="31" customFormat="1" ht="11.25">
      <c r="I6456" s="32"/>
      <c r="J6456" s="32"/>
      <c r="K6456" s="33"/>
      <c r="L6456" s="32"/>
      <c r="M6456" s="32"/>
    </row>
    <row r="6457" spans="9:13" s="31" customFormat="1" ht="11.25">
      <c r="I6457" s="32"/>
      <c r="J6457" s="32"/>
      <c r="K6457" s="33"/>
      <c r="L6457" s="32"/>
      <c r="M6457" s="32"/>
    </row>
    <row r="6458" spans="9:13" s="31" customFormat="1" ht="11.25">
      <c r="I6458" s="32"/>
      <c r="J6458" s="32"/>
      <c r="K6458" s="33"/>
      <c r="L6458" s="32"/>
      <c r="M6458" s="32"/>
    </row>
    <row r="6459" spans="9:13" s="31" customFormat="1" ht="11.25">
      <c r="I6459" s="32"/>
      <c r="J6459" s="32"/>
      <c r="K6459" s="33"/>
      <c r="L6459" s="32"/>
      <c r="M6459" s="32"/>
    </row>
    <row r="6460" spans="9:13" s="31" customFormat="1" ht="11.25">
      <c r="I6460" s="32"/>
      <c r="J6460" s="32"/>
      <c r="K6460" s="33"/>
      <c r="L6460" s="32"/>
      <c r="M6460" s="32"/>
    </row>
    <row r="6461" spans="9:13" s="31" customFormat="1" ht="11.25">
      <c r="I6461" s="32"/>
      <c r="J6461" s="32"/>
      <c r="K6461" s="33"/>
      <c r="L6461" s="32"/>
      <c r="M6461" s="32"/>
    </row>
    <row r="6462" spans="9:13" s="31" customFormat="1" ht="11.25">
      <c r="I6462" s="32"/>
      <c r="J6462" s="32"/>
      <c r="K6462" s="33"/>
      <c r="L6462" s="32"/>
      <c r="M6462" s="32"/>
    </row>
    <row r="6463" spans="9:13" s="31" customFormat="1" ht="11.25">
      <c r="I6463" s="32"/>
      <c r="J6463" s="32"/>
      <c r="K6463" s="33"/>
      <c r="L6463" s="32"/>
      <c r="M6463" s="32"/>
    </row>
    <row r="6464" spans="9:13" s="31" customFormat="1" ht="11.25">
      <c r="I6464" s="32"/>
      <c r="J6464" s="32"/>
      <c r="K6464" s="33"/>
      <c r="L6464" s="32"/>
      <c r="M6464" s="32"/>
    </row>
    <row r="6465" spans="9:13" s="31" customFormat="1" ht="11.25">
      <c r="I6465" s="32"/>
      <c r="J6465" s="32"/>
      <c r="K6465" s="33"/>
      <c r="L6465" s="32"/>
      <c r="M6465" s="32"/>
    </row>
    <row r="6466" spans="9:13" s="31" customFormat="1" ht="11.25">
      <c r="I6466" s="32"/>
      <c r="J6466" s="32"/>
      <c r="K6466" s="33"/>
      <c r="L6466" s="32"/>
      <c r="M6466" s="32"/>
    </row>
    <row r="6467" spans="9:13" s="31" customFormat="1" ht="11.25">
      <c r="I6467" s="32"/>
      <c r="J6467" s="32"/>
      <c r="K6467" s="33"/>
      <c r="L6467" s="32"/>
      <c r="M6467" s="32"/>
    </row>
    <row r="6468" spans="9:13" s="31" customFormat="1" ht="11.25">
      <c r="I6468" s="32"/>
      <c r="J6468" s="32"/>
      <c r="K6468" s="33"/>
      <c r="L6468" s="32"/>
      <c r="M6468" s="32"/>
    </row>
    <row r="6469" spans="9:13" s="31" customFormat="1" ht="11.25">
      <c r="I6469" s="32"/>
      <c r="J6469" s="32"/>
      <c r="K6469" s="33"/>
      <c r="L6469" s="32"/>
      <c r="M6469" s="32"/>
    </row>
    <row r="6470" spans="9:13" s="31" customFormat="1" ht="11.25">
      <c r="I6470" s="32"/>
      <c r="J6470" s="32"/>
      <c r="K6470" s="33"/>
      <c r="L6470" s="32"/>
      <c r="M6470" s="32"/>
    </row>
    <row r="6471" spans="9:13" s="31" customFormat="1" ht="11.25">
      <c r="I6471" s="32"/>
      <c r="J6471" s="32"/>
      <c r="K6471" s="33"/>
      <c r="L6471" s="32"/>
      <c r="M6471" s="32"/>
    </row>
    <row r="6472" spans="9:13" s="31" customFormat="1" ht="11.25">
      <c r="I6472" s="32"/>
      <c r="J6472" s="32"/>
      <c r="K6472" s="33"/>
      <c r="L6472" s="32"/>
      <c r="M6472" s="32"/>
    </row>
    <row r="6473" spans="9:13" s="31" customFormat="1" ht="11.25">
      <c r="I6473" s="32"/>
      <c r="J6473" s="32"/>
      <c r="K6473" s="33"/>
      <c r="L6473" s="32"/>
      <c r="M6473" s="32"/>
    </row>
    <row r="6474" spans="9:13" s="31" customFormat="1" ht="11.25">
      <c r="I6474" s="32"/>
      <c r="J6474" s="32"/>
      <c r="K6474" s="33"/>
      <c r="L6474" s="32"/>
      <c r="M6474" s="32"/>
    </row>
    <row r="6475" spans="9:13" s="31" customFormat="1" ht="11.25">
      <c r="I6475" s="32"/>
      <c r="J6475" s="32"/>
      <c r="K6475" s="33"/>
      <c r="L6475" s="32"/>
      <c r="M6475" s="32"/>
    </row>
    <row r="6476" spans="9:13" s="31" customFormat="1" ht="11.25">
      <c r="I6476" s="32"/>
      <c r="J6476" s="32"/>
      <c r="K6476" s="33"/>
      <c r="L6476" s="32"/>
      <c r="M6476" s="32"/>
    </row>
    <row r="6477" spans="9:13" s="31" customFormat="1" ht="11.25">
      <c r="I6477" s="32"/>
      <c r="J6477" s="32"/>
      <c r="K6477" s="33"/>
      <c r="L6477" s="32"/>
      <c r="M6477" s="32"/>
    </row>
    <row r="6478" spans="9:13" s="31" customFormat="1" ht="11.25">
      <c r="I6478" s="32"/>
      <c r="J6478" s="32"/>
      <c r="K6478" s="33"/>
      <c r="L6478" s="32"/>
      <c r="M6478" s="32"/>
    </row>
    <row r="6479" spans="9:13" s="31" customFormat="1" ht="11.25">
      <c r="I6479" s="32"/>
      <c r="J6479" s="32"/>
      <c r="K6479" s="33"/>
      <c r="L6479" s="32"/>
      <c r="M6479" s="32"/>
    </row>
    <row r="6480" spans="9:13" s="31" customFormat="1" ht="11.25">
      <c r="I6480" s="32"/>
      <c r="J6480" s="32"/>
      <c r="K6480" s="33"/>
      <c r="L6480" s="32"/>
      <c r="M6480" s="32"/>
    </row>
    <row r="6481" spans="9:13" s="31" customFormat="1" ht="11.25">
      <c r="I6481" s="32"/>
      <c r="J6481" s="32"/>
      <c r="K6481" s="33"/>
      <c r="L6481" s="32"/>
      <c r="M6481" s="32"/>
    </row>
    <row r="6482" spans="9:13" s="31" customFormat="1" ht="11.25">
      <c r="I6482" s="32"/>
      <c r="J6482" s="32"/>
      <c r="K6482" s="33"/>
      <c r="L6482" s="32"/>
      <c r="M6482" s="32"/>
    </row>
    <row r="6483" spans="9:13" s="31" customFormat="1" ht="11.25">
      <c r="I6483" s="32"/>
      <c r="J6483" s="32"/>
      <c r="K6483" s="33"/>
      <c r="L6483" s="32"/>
      <c r="M6483" s="32"/>
    </row>
    <row r="6484" spans="9:13" s="31" customFormat="1" ht="11.25">
      <c r="I6484" s="32"/>
      <c r="J6484" s="32"/>
      <c r="K6484" s="33"/>
      <c r="L6484" s="32"/>
      <c r="M6484" s="32"/>
    </row>
    <row r="6485" spans="9:13" s="31" customFormat="1" ht="11.25">
      <c r="I6485" s="32"/>
      <c r="J6485" s="32"/>
      <c r="K6485" s="33"/>
      <c r="L6485" s="32"/>
      <c r="M6485" s="32"/>
    </row>
    <row r="6486" spans="9:13" s="31" customFormat="1" ht="11.25">
      <c r="I6486" s="32"/>
      <c r="J6486" s="32"/>
      <c r="K6486" s="33"/>
      <c r="L6486" s="32"/>
      <c r="M6486" s="32"/>
    </row>
    <row r="6487" spans="9:13" s="31" customFormat="1" ht="11.25">
      <c r="I6487" s="32"/>
      <c r="J6487" s="32"/>
      <c r="K6487" s="33"/>
      <c r="L6487" s="32"/>
      <c r="M6487" s="32"/>
    </row>
    <row r="6488" spans="9:13" s="31" customFormat="1" ht="11.25">
      <c r="I6488" s="32"/>
      <c r="J6488" s="32"/>
      <c r="K6488" s="33"/>
      <c r="L6488" s="32"/>
      <c r="M6488" s="32"/>
    </row>
    <row r="6489" spans="9:13" s="31" customFormat="1" ht="11.25">
      <c r="I6489" s="32"/>
      <c r="J6489" s="32"/>
      <c r="K6489" s="33"/>
      <c r="L6489" s="32"/>
      <c r="M6489" s="32"/>
    </row>
    <row r="6490" spans="9:13" s="31" customFormat="1" ht="11.25">
      <c r="I6490" s="32"/>
      <c r="J6490" s="32"/>
      <c r="K6490" s="33"/>
      <c r="L6490" s="32"/>
      <c r="M6490" s="32"/>
    </row>
    <row r="6491" spans="9:13" s="31" customFormat="1" ht="11.25">
      <c r="I6491" s="32"/>
      <c r="J6491" s="32"/>
      <c r="K6491" s="33"/>
      <c r="L6491" s="32"/>
      <c r="M6491" s="32"/>
    </row>
    <row r="6492" spans="9:13" s="31" customFormat="1" ht="11.25">
      <c r="I6492" s="32"/>
      <c r="J6492" s="32"/>
      <c r="K6492" s="33"/>
      <c r="L6492" s="32"/>
      <c r="M6492" s="32"/>
    </row>
    <row r="6493" spans="9:13" s="31" customFormat="1" ht="11.25">
      <c r="I6493" s="32"/>
      <c r="J6493" s="32"/>
      <c r="K6493" s="33"/>
      <c r="L6493" s="32"/>
      <c r="M6493" s="32"/>
    </row>
    <row r="6494" spans="9:13" s="31" customFormat="1" ht="11.25">
      <c r="I6494" s="32"/>
      <c r="J6494" s="32"/>
      <c r="K6494" s="33"/>
      <c r="L6494" s="32"/>
      <c r="M6494" s="32"/>
    </row>
    <row r="6495" spans="9:13" s="31" customFormat="1" ht="11.25">
      <c r="I6495" s="32"/>
      <c r="J6495" s="32"/>
      <c r="K6495" s="33"/>
      <c r="L6495" s="32"/>
      <c r="M6495" s="32"/>
    </row>
    <row r="6496" spans="9:13" s="31" customFormat="1" ht="11.25">
      <c r="I6496" s="32"/>
      <c r="J6496" s="32"/>
      <c r="K6496" s="33"/>
      <c r="L6496" s="32"/>
      <c r="M6496" s="32"/>
    </row>
    <row r="6497" spans="9:13" s="31" customFormat="1" ht="11.25">
      <c r="I6497" s="32"/>
      <c r="J6497" s="32"/>
      <c r="K6497" s="33"/>
      <c r="L6497" s="32"/>
      <c r="M6497" s="32"/>
    </row>
    <row r="6498" spans="9:13" s="31" customFormat="1" ht="11.25">
      <c r="I6498" s="32"/>
      <c r="J6498" s="32"/>
      <c r="K6498" s="33"/>
      <c r="L6498" s="32"/>
      <c r="M6498" s="32"/>
    </row>
    <row r="6499" spans="9:13" s="31" customFormat="1" ht="11.25">
      <c r="I6499" s="32"/>
      <c r="J6499" s="32"/>
      <c r="K6499" s="33"/>
      <c r="L6499" s="32"/>
      <c r="M6499" s="32"/>
    </row>
    <row r="6500" spans="9:13" s="31" customFormat="1" ht="11.25">
      <c r="I6500" s="32"/>
      <c r="J6500" s="32"/>
      <c r="K6500" s="33"/>
      <c r="L6500" s="32"/>
      <c r="M6500" s="32"/>
    </row>
    <row r="6501" spans="9:13" s="31" customFormat="1" ht="11.25">
      <c r="I6501" s="32"/>
      <c r="J6501" s="32"/>
      <c r="K6501" s="33"/>
      <c r="L6501" s="32"/>
      <c r="M6501" s="32"/>
    </row>
    <row r="6502" spans="9:13" s="31" customFormat="1" ht="11.25">
      <c r="I6502" s="32"/>
      <c r="J6502" s="32"/>
      <c r="K6502" s="33"/>
      <c r="L6502" s="32"/>
      <c r="M6502" s="32"/>
    </row>
    <row r="6503" spans="9:13" s="31" customFormat="1" ht="11.25">
      <c r="I6503" s="32"/>
      <c r="J6503" s="32"/>
      <c r="K6503" s="33"/>
      <c r="L6503" s="32"/>
      <c r="M6503" s="32"/>
    </row>
    <row r="6504" spans="9:13" s="31" customFormat="1" ht="11.25">
      <c r="I6504" s="32"/>
      <c r="J6504" s="32"/>
      <c r="K6504" s="33"/>
      <c r="L6504" s="32"/>
      <c r="M6504" s="32"/>
    </row>
    <row r="6505" spans="9:13" s="31" customFormat="1" ht="11.25">
      <c r="I6505" s="32"/>
      <c r="J6505" s="32"/>
      <c r="K6505" s="33"/>
      <c r="L6505" s="32"/>
      <c r="M6505" s="32"/>
    </row>
    <row r="6506" spans="9:13" s="31" customFormat="1" ht="11.25">
      <c r="I6506" s="32"/>
      <c r="J6506" s="32"/>
      <c r="K6506" s="33"/>
      <c r="L6506" s="32"/>
      <c r="M6506" s="32"/>
    </row>
    <row r="6507" spans="9:13" s="31" customFormat="1" ht="11.25">
      <c r="I6507" s="32"/>
      <c r="J6507" s="32"/>
      <c r="K6507" s="33"/>
      <c r="L6507" s="32"/>
      <c r="M6507" s="32"/>
    </row>
    <row r="6508" spans="9:13" s="31" customFormat="1" ht="11.25">
      <c r="I6508" s="32"/>
      <c r="J6508" s="32"/>
      <c r="K6508" s="33"/>
      <c r="L6508" s="32"/>
      <c r="M6508" s="32"/>
    </row>
    <row r="6509" spans="9:13" s="31" customFormat="1" ht="11.25">
      <c r="I6509" s="32"/>
      <c r="J6509" s="32"/>
      <c r="K6509" s="33"/>
      <c r="L6509" s="32"/>
      <c r="M6509" s="32"/>
    </row>
    <row r="6510" spans="9:13" s="31" customFormat="1" ht="11.25">
      <c r="I6510" s="32"/>
      <c r="J6510" s="32"/>
      <c r="K6510" s="33"/>
      <c r="L6510" s="32"/>
      <c r="M6510" s="32"/>
    </row>
    <row r="6511" spans="9:13" s="31" customFormat="1" ht="11.25">
      <c r="I6511" s="32"/>
      <c r="J6511" s="32"/>
      <c r="K6511" s="33"/>
      <c r="L6511" s="32"/>
      <c r="M6511" s="32"/>
    </row>
    <row r="6512" spans="9:13" s="31" customFormat="1" ht="11.25">
      <c r="I6512" s="32"/>
      <c r="J6512" s="32"/>
      <c r="K6512" s="33"/>
      <c r="L6512" s="32"/>
      <c r="M6512" s="32"/>
    </row>
    <row r="6513" spans="9:13" s="31" customFormat="1" ht="11.25">
      <c r="I6513" s="32"/>
      <c r="J6513" s="32"/>
      <c r="K6513" s="33"/>
      <c r="L6513" s="32"/>
      <c r="M6513" s="32"/>
    </row>
    <row r="6514" spans="9:13" s="31" customFormat="1" ht="11.25">
      <c r="I6514" s="32"/>
      <c r="J6514" s="32"/>
      <c r="K6514" s="33"/>
      <c r="L6514" s="32"/>
      <c r="M6514" s="32"/>
    </row>
    <row r="6515" spans="9:13" s="31" customFormat="1" ht="11.25">
      <c r="I6515" s="32"/>
      <c r="J6515" s="32"/>
      <c r="K6515" s="33"/>
      <c r="L6515" s="32"/>
      <c r="M6515" s="32"/>
    </row>
    <row r="6516" spans="9:13" s="31" customFormat="1" ht="11.25">
      <c r="I6516" s="32"/>
      <c r="J6516" s="32"/>
      <c r="K6516" s="33"/>
      <c r="L6516" s="32"/>
      <c r="M6516" s="32"/>
    </row>
    <row r="6517" spans="9:13" s="31" customFormat="1" ht="11.25">
      <c r="I6517" s="32"/>
      <c r="J6517" s="32"/>
      <c r="K6517" s="33"/>
      <c r="L6517" s="32"/>
      <c r="M6517" s="32"/>
    </row>
    <row r="6518" spans="9:13" s="31" customFormat="1" ht="11.25">
      <c r="I6518" s="32"/>
      <c r="J6518" s="32"/>
      <c r="K6518" s="33"/>
      <c r="L6518" s="32"/>
      <c r="M6518" s="32"/>
    </row>
    <row r="6519" spans="9:13" s="31" customFormat="1" ht="11.25">
      <c r="I6519" s="32"/>
      <c r="J6519" s="32"/>
      <c r="K6519" s="33"/>
      <c r="L6519" s="32"/>
      <c r="M6519" s="32"/>
    </row>
    <row r="6520" spans="9:13" s="31" customFormat="1" ht="11.25">
      <c r="I6520" s="32"/>
      <c r="J6520" s="32"/>
      <c r="K6520" s="33"/>
      <c r="L6520" s="32"/>
      <c r="M6520" s="32"/>
    </row>
    <row r="6521" spans="9:13" s="31" customFormat="1" ht="11.25">
      <c r="I6521" s="32"/>
      <c r="J6521" s="32"/>
      <c r="K6521" s="33"/>
      <c r="L6521" s="32"/>
      <c r="M6521" s="32"/>
    </row>
    <row r="6522" spans="9:13" s="31" customFormat="1" ht="11.25">
      <c r="I6522" s="32"/>
      <c r="J6522" s="32"/>
      <c r="K6522" s="33"/>
      <c r="L6522" s="32"/>
      <c r="M6522" s="32"/>
    </row>
    <row r="6523" spans="9:13" s="31" customFormat="1" ht="11.25">
      <c r="I6523" s="32"/>
      <c r="J6523" s="32"/>
      <c r="K6523" s="33"/>
      <c r="L6523" s="32"/>
      <c r="M6523" s="32"/>
    </row>
    <row r="6524" spans="9:13" s="31" customFormat="1" ht="11.25">
      <c r="I6524" s="32"/>
      <c r="J6524" s="32"/>
      <c r="K6524" s="33"/>
      <c r="L6524" s="32"/>
      <c r="M6524" s="32"/>
    </row>
    <row r="6525" spans="9:13" s="31" customFormat="1" ht="11.25">
      <c r="I6525" s="32"/>
      <c r="J6525" s="32"/>
      <c r="K6525" s="33"/>
      <c r="L6525" s="32"/>
      <c r="M6525" s="32"/>
    </row>
    <row r="6526" spans="9:13" s="31" customFormat="1" ht="11.25">
      <c r="I6526" s="32"/>
      <c r="J6526" s="32"/>
      <c r="K6526" s="33"/>
      <c r="L6526" s="32"/>
      <c r="M6526" s="32"/>
    </row>
    <row r="6527" spans="9:13" s="31" customFormat="1" ht="11.25">
      <c r="I6527" s="32"/>
      <c r="J6527" s="32"/>
      <c r="K6527" s="33"/>
      <c r="L6527" s="32"/>
      <c r="M6527" s="32"/>
    </row>
    <row r="6528" spans="9:13" s="31" customFormat="1" ht="11.25">
      <c r="I6528" s="32"/>
      <c r="J6528" s="32"/>
      <c r="K6528" s="33"/>
      <c r="L6528" s="32"/>
      <c r="M6528" s="32"/>
    </row>
    <row r="6529" spans="9:13" s="31" customFormat="1" ht="11.25">
      <c r="I6529" s="32"/>
      <c r="J6529" s="32"/>
      <c r="K6529" s="33"/>
      <c r="L6529" s="32"/>
      <c r="M6529" s="32"/>
    </row>
    <row r="6530" spans="9:13" s="31" customFormat="1" ht="11.25">
      <c r="I6530" s="32"/>
      <c r="J6530" s="32"/>
      <c r="K6530" s="33"/>
      <c r="L6530" s="32"/>
      <c r="M6530" s="32"/>
    </row>
    <row r="6531" spans="9:13" s="31" customFormat="1" ht="11.25">
      <c r="I6531" s="32"/>
      <c r="J6531" s="32"/>
      <c r="K6531" s="33"/>
      <c r="L6531" s="32"/>
      <c r="M6531" s="32"/>
    </row>
    <row r="6532" spans="9:13" s="31" customFormat="1" ht="11.25">
      <c r="I6532" s="32"/>
      <c r="J6532" s="32"/>
      <c r="K6532" s="33"/>
      <c r="L6532" s="32"/>
      <c r="M6532" s="32"/>
    </row>
    <row r="6533" spans="9:13" s="31" customFormat="1" ht="11.25">
      <c r="I6533" s="32"/>
      <c r="J6533" s="32"/>
      <c r="K6533" s="33"/>
      <c r="L6533" s="32"/>
      <c r="M6533" s="32"/>
    </row>
    <row r="6534" spans="9:13" s="31" customFormat="1" ht="11.25">
      <c r="I6534" s="32"/>
      <c r="J6534" s="32"/>
      <c r="K6534" s="33"/>
      <c r="L6534" s="32"/>
      <c r="M6534" s="32"/>
    </row>
    <row r="6535" spans="9:13" s="31" customFormat="1" ht="11.25">
      <c r="I6535" s="32"/>
      <c r="J6535" s="32"/>
      <c r="K6535" s="33"/>
      <c r="L6535" s="32"/>
      <c r="M6535" s="32"/>
    </row>
    <row r="6536" spans="9:13" s="31" customFormat="1" ht="11.25">
      <c r="I6536" s="32"/>
      <c r="J6536" s="32"/>
      <c r="K6536" s="33"/>
      <c r="L6536" s="32"/>
      <c r="M6536" s="32"/>
    </row>
    <row r="6537" spans="9:13" s="31" customFormat="1" ht="11.25">
      <c r="I6537" s="32"/>
      <c r="J6537" s="32"/>
      <c r="K6537" s="33"/>
      <c r="L6537" s="32"/>
      <c r="M6537" s="32"/>
    </row>
    <row r="6538" spans="9:13" s="31" customFormat="1" ht="11.25">
      <c r="I6538" s="32"/>
      <c r="J6538" s="32"/>
      <c r="K6538" s="33"/>
      <c r="L6538" s="32"/>
      <c r="M6538" s="32"/>
    </row>
    <row r="6539" spans="9:13" s="31" customFormat="1" ht="11.25">
      <c r="I6539" s="32"/>
      <c r="J6539" s="32"/>
      <c r="K6539" s="33"/>
      <c r="L6539" s="32"/>
      <c r="M6539" s="32"/>
    </row>
    <row r="6540" spans="9:13" s="31" customFormat="1" ht="11.25">
      <c r="I6540" s="32"/>
      <c r="J6540" s="32"/>
      <c r="K6540" s="33"/>
      <c r="L6540" s="32"/>
      <c r="M6540" s="32"/>
    </row>
    <row r="6541" spans="9:13" s="31" customFormat="1" ht="11.25">
      <c r="I6541" s="32"/>
      <c r="J6541" s="32"/>
      <c r="K6541" s="33"/>
      <c r="L6541" s="32"/>
      <c r="M6541" s="32"/>
    </row>
    <row r="6542" spans="9:13" s="31" customFormat="1" ht="11.25">
      <c r="I6542" s="32"/>
      <c r="J6542" s="32"/>
      <c r="K6542" s="33"/>
      <c r="L6542" s="32"/>
      <c r="M6542" s="32"/>
    </row>
    <row r="6543" spans="9:13" s="31" customFormat="1" ht="11.25">
      <c r="I6543" s="32"/>
      <c r="J6543" s="32"/>
      <c r="K6543" s="33"/>
      <c r="L6543" s="32"/>
      <c r="M6543" s="32"/>
    </row>
    <row r="6544" spans="9:13" s="31" customFormat="1" ht="11.25">
      <c r="I6544" s="32"/>
      <c r="J6544" s="32"/>
      <c r="K6544" s="33"/>
      <c r="L6544" s="32"/>
      <c r="M6544" s="32"/>
    </row>
    <row r="6545" spans="9:13" s="31" customFormat="1" ht="11.25">
      <c r="I6545" s="32"/>
      <c r="J6545" s="32"/>
      <c r="K6545" s="33"/>
      <c r="L6545" s="32"/>
      <c r="M6545" s="32"/>
    </row>
    <row r="6546" spans="9:13" s="31" customFormat="1" ht="11.25">
      <c r="I6546" s="32"/>
      <c r="J6546" s="32"/>
      <c r="K6546" s="33"/>
      <c r="L6546" s="32"/>
      <c r="M6546" s="32"/>
    </row>
    <row r="6547" spans="9:13" s="31" customFormat="1" ht="11.25">
      <c r="I6547" s="32"/>
      <c r="J6547" s="32"/>
      <c r="K6547" s="33"/>
      <c r="L6547" s="32"/>
      <c r="M6547" s="32"/>
    </row>
    <row r="6548" spans="9:13" s="31" customFormat="1" ht="11.25">
      <c r="I6548" s="32"/>
      <c r="J6548" s="32"/>
      <c r="K6548" s="33"/>
      <c r="L6548" s="32"/>
      <c r="M6548" s="32"/>
    </row>
    <row r="6549" spans="9:13" s="31" customFormat="1" ht="11.25">
      <c r="I6549" s="32"/>
      <c r="J6549" s="32"/>
      <c r="K6549" s="33"/>
      <c r="L6549" s="32"/>
      <c r="M6549" s="32"/>
    </row>
    <row r="6550" spans="9:13" s="31" customFormat="1" ht="11.25">
      <c r="I6550" s="32"/>
      <c r="J6550" s="32"/>
      <c r="K6550" s="33"/>
      <c r="L6550" s="32"/>
      <c r="M6550" s="32"/>
    </row>
    <row r="6551" spans="9:13" s="31" customFormat="1" ht="11.25">
      <c r="I6551" s="32"/>
      <c r="J6551" s="32"/>
      <c r="K6551" s="33"/>
      <c r="L6551" s="32"/>
      <c r="M6551" s="32"/>
    </row>
    <row r="6552" spans="9:13" s="31" customFormat="1" ht="11.25">
      <c r="I6552" s="32"/>
      <c r="J6552" s="32"/>
      <c r="K6552" s="33"/>
      <c r="L6552" s="32"/>
      <c r="M6552" s="32"/>
    </row>
    <row r="6553" spans="9:13" s="31" customFormat="1" ht="11.25">
      <c r="I6553" s="32"/>
      <c r="J6553" s="32"/>
      <c r="K6553" s="33"/>
      <c r="L6553" s="32"/>
      <c r="M6553" s="32"/>
    </row>
    <row r="6554" spans="9:13" s="31" customFormat="1" ht="11.25">
      <c r="I6554" s="32"/>
      <c r="J6554" s="32"/>
      <c r="K6554" s="33"/>
      <c r="L6554" s="32"/>
      <c r="M6554" s="32"/>
    </row>
    <row r="6555" spans="9:13" s="31" customFormat="1" ht="11.25">
      <c r="I6555" s="32"/>
      <c r="J6555" s="32"/>
      <c r="K6555" s="33"/>
      <c r="L6555" s="32"/>
      <c r="M6555" s="32"/>
    </row>
    <row r="6556" spans="9:13" s="31" customFormat="1" ht="11.25">
      <c r="I6556" s="32"/>
      <c r="J6556" s="32"/>
      <c r="K6556" s="33"/>
      <c r="L6556" s="32"/>
      <c r="M6556" s="32"/>
    </row>
    <row r="6557" spans="9:13" s="31" customFormat="1" ht="11.25">
      <c r="I6557" s="32"/>
      <c r="J6557" s="32"/>
      <c r="K6557" s="33"/>
      <c r="L6557" s="32"/>
      <c r="M6557" s="32"/>
    </row>
    <row r="6558" spans="9:13" s="31" customFormat="1" ht="11.25">
      <c r="I6558" s="32"/>
      <c r="J6558" s="32"/>
      <c r="K6558" s="33"/>
      <c r="L6558" s="32"/>
      <c r="M6558" s="32"/>
    </row>
    <row r="6559" spans="9:13" s="31" customFormat="1" ht="11.25">
      <c r="I6559" s="32"/>
      <c r="J6559" s="32"/>
      <c r="K6559" s="33"/>
      <c r="L6559" s="32"/>
      <c r="M6559" s="32"/>
    </row>
    <row r="6560" spans="9:13" s="31" customFormat="1" ht="11.25">
      <c r="I6560" s="32"/>
      <c r="J6560" s="32"/>
      <c r="K6560" s="33"/>
      <c r="L6560" s="32"/>
      <c r="M6560" s="32"/>
    </row>
    <row r="6561" spans="9:13" s="31" customFormat="1" ht="11.25">
      <c r="I6561" s="32"/>
      <c r="J6561" s="32"/>
      <c r="K6561" s="33"/>
      <c r="L6561" s="32"/>
      <c r="M6561" s="32"/>
    </row>
    <row r="6562" spans="9:13" s="31" customFormat="1" ht="11.25">
      <c r="I6562" s="32"/>
      <c r="J6562" s="32"/>
      <c r="K6562" s="33"/>
      <c r="L6562" s="32"/>
      <c r="M6562" s="32"/>
    </row>
    <row r="6563" spans="9:13" s="31" customFormat="1" ht="11.25">
      <c r="I6563" s="32"/>
      <c r="J6563" s="32"/>
      <c r="K6563" s="33"/>
      <c r="L6563" s="32"/>
      <c r="M6563" s="32"/>
    </row>
    <row r="6564" spans="9:13" s="31" customFormat="1" ht="11.25">
      <c r="I6564" s="32"/>
      <c r="J6564" s="32"/>
      <c r="K6564" s="33"/>
      <c r="L6564" s="32"/>
      <c r="M6564" s="32"/>
    </row>
    <row r="6565" spans="9:13" s="31" customFormat="1" ht="11.25">
      <c r="I6565" s="32"/>
      <c r="J6565" s="32"/>
      <c r="K6565" s="33"/>
      <c r="L6565" s="32"/>
      <c r="M6565" s="32"/>
    </row>
    <row r="6566" spans="9:13" s="31" customFormat="1" ht="11.25">
      <c r="I6566" s="32"/>
      <c r="J6566" s="32"/>
      <c r="K6566" s="33"/>
      <c r="L6566" s="32"/>
      <c r="M6566" s="32"/>
    </row>
    <row r="6567" spans="9:13" s="31" customFormat="1" ht="11.25">
      <c r="I6567" s="32"/>
      <c r="J6567" s="32"/>
      <c r="K6567" s="33"/>
      <c r="L6567" s="32"/>
      <c r="M6567" s="32"/>
    </row>
    <row r="6568" spans="9:13" s="31" customFormat="1" ht="11.25">
      <c r="I6568" s="32"/>
      <c r="J6568" s="32"/>
      <c r="K6568" s="33"/>
      <c r="L6568" s="32"/>
      <c r="M6568" s="32"/>
    </row>
    <row r="6569" spans="9:13" s="31" customFormat="1" ht="11.25">
      <c r="I6569" s="32"/>
      <c r="J6569" s="32"/>
      <c r="K6569" s="33"/>
      <c r="L6569" s="32"/>
      <c r="M6569" s="32"/>
    </row>
    <row r="6570" spans="9:13" s="31" customFormat="1" ht="11.25">
      <c r="I6570" s="32"/>
      <c r="J6570" s="32"/>
      <c r="K6570" s="33"/>
      <c r="L6570" s="32"/>
      <c r="M6570" s="32"/>
    </row>
    <row r="6571" spans="9:13" s="31" customFormat="1" ht="11.25">
      <c r="I6571" s="32"/>
      <c r="J6571" s="32"/>
      <c r="K6571" s="33"/>
      <c r="L6571" s="32"/>
      <c r="M6571" s="32"/>
    </row>
    <row r="6572" spans="9:13" s="31" customFormat="1" ht="11.25">
      <c r="I6572" s="32"/>
      <c r="J6572" s="32"/>
      <c r="K6572" s="33"/>
      <c r="L6572" s="32"/>
      <c r="M6572" s="32"/>
    </row>
    <row r="6573" spans="9:13" s="31" customFormat="1" ht="11.25">
      <c r="I6573" s="32"/>
      <c r="J6573" s="32"/>
      <c r="K6573" s="33"/>
      <c r="L6573" s="32"/>
      <c r="M6573" s="32"/>
    </row>
    <row r="6574" spans="9:13" s="31" customFormat="1" ht="11.25">
      <c r="I6574" s="32"/>
      <c r="J6574" s="32"/>
      <c r="K6574" s="33"/>
      <c r="L6574" s="32"/>
      <c r="M6574" s="32"/>
    </row>
    <row r="6575" spans="9:13" s="31" customFormat="1" ht="11.25">
      <c r="I6575" s="32"/>
      <c r="J6575" s="32"/>
      <c r="K6575" s="33"/>
      <c r="L6575" s="32"/>
      <c r="M6575" s="32"/>
    </row>
    <row r="6576" spans="9:13" s="31" customFormat="1" ht="11.25">
      <c r="I6576" s="32"/>
      <c r="J6576" s="32"/>
      <c r="K6576" s="33"/>
      <c r="L6576" s="32"/>
      <c r="M6576" s="32"/>
    </row>
    <row r="6577" spans="9:13" s="31" customFormat="1" ht="11.25">
      <c r="I6577" s="32"/>
      <c r="J6577" s="32"/>
      <c r="K6577" s="33"/>
      <c r="L6577" s="32"/>
      <c r="M6577" s="32"/>
    </row>
    <row r="6578" spans="9:13" s="31" customFormat="1" ht="11.25">
      <c r="I6578" s="32"/>
      <c r="J6578" s="32"/>
      <c r="K6578" s="33"/>
      <c r="L6578" s="32"/>
      <c r="M6578" s="32"/>
    </row>
    <row r="6579" spans="9:13" s="31" customFormat="1" ht="11.25">
      <c r="I6579" s="32"/>
      <c r="J6579" s="32"/>
      <c r="K6579" s="33"/>
      <c r="L6579" s="32"/>
      <c r="M6579" s="32"/>
    </row>
    <row r="6580" spans="9:13" s="31" customFormat="1" ht="11.25">
      <c r="I6580" s="32"/>
      <c r="J6580" s="32"/>
      <c r="K6580" s="33"/>
      <c r="L6580" s="32"/>
      <c r="M6580" s="32"/>
    </row>
    <row r="6581" spans="9:13" s="31" customFormat="1" ht="11.25">
      <c r="I6581" s="32"/>
      <c r="J6581" s="32"/>
      <c r="K6581" s="33"/>
      <c r="L6581" s="32"/>
      <c r="M6581" s="32"/>
    </row>
    <row r="6582" spans="9:13" s="31" customFormat="1" ht="11.25">
      <c r="I6582" s="32"/>
      <c r="J6582" s="32"/>
      <c r="K6582" s="33"/>
      <c r="L6582" s="32"/>
      <c r="M6582" s="32"/>
    </row>
    <row r="6583" spans="9:13" s="31" customFormat="1" ht="11.25">
      <c r="I6583" s="32"/>
      <c r="J6583" s="32"/>
      <c r="K6583" s="33"/>
      <c r="L6583" s="32"/>
      <c r="M6583" s="32"/>
    </row>
    <row r="6584" spans="9:13" s="31" customFormat="1" ht="11.25">
      <c r="I6584" s="32"/>
      <c r="J6584" s="32"/>
      <c r="K6584" s="33"/>
      <c r="L6584" s="32"/>
      <c r="M6584" s="32"/>
    </row>
    <row r="6585" spans="9:13" s="31" customFormat="1" ht="11.25">
      <c r="I6585" s="32"/>
      <c r="J6585" s="32"/>
      <c r="K6585" s="33"/>
      <c r="L6585" s="32"/>
      <c r="M6585" s="32"/>
    </row>
    <row r="6586" spans="9:13" s="31" customFormat="1" ht="11.25">
      <c r="I6586" s="32"/>
      <c r="J6586" s="32"/>
      <c r="K6586" s="33"/>
      <c r="L6586" s="32"/>
      <c r="M6586" s="32"/>
    </row>
    <row r="6587" spans="9:13" s="31" customFormat="1" ht="11.25">
      <c r="I6587" s="32"/>
      <c r="J6587" s="32"/>
      <c r="K6587" s="33"/>
      <c r="L6587" s="32"/>
      <c r="M6587" s="32"/>
    </row>
    <row r="6588" spans="9:13" s="31" customFormat="1" ht="11.25">
      <c r="I6588" s="32"/>
      <c r="J6588" s="32"/>
      <c r="K6588" s="33"/>
      <c r="L6588" s="32"/>
      <c r="M6588" s="32"/>
    </row>
    <row r="6589" spans="9:13" s="31" customFormat="1" ht="11.25">
      <c r="I6589" s="32"/>
      <c r="J6589" s="32"/>
      <c r="K6589" s="33"/>
      <c r="L6589" s="32"/>
      <c r="M6589" s="32"/>
    </row>
    <row r="6590" spans="9:13" s="31" customFormat="1" ht="11.25">
      <c r="I6590" s="32"/>
      <c r="J6590" s="32"/>
      <c r="K6590" s="33"/>
      <c r="L6590" s="32"/>
      <c r="M6590" s="32"/>
    </row>
    <row r="6591" spans="9:13" s="31" customFormat="1" ht="11.25">
      <c r="I6591" s="32"/>
      <c r="J6591" s="32"/>
      <c r="K6591" s="33"/>
      <c r="L6591" s="32"/>
      <c r="M6591" s="32"/>
    </row>
    <row r="6592" spans="9:13" s="31" customFormat="1" ht="11.25">
      <c r="I6592" s="32"/>
      <c r="J6592" s="32"/>
      <c r="K6592" s="33"/>
      <c r="L6592" s="32"/>
      <c r="M6592" s="32"/>
    </row>
    <row r="6593" spans="9:13" s="31" customFormat="1" ht="11.25">
      <c r="I6593" s="32"/>
      <c r="J6593" s="32"/>
      <c r="K6593" s="33"/>
      <c r="L6593" s="32"/>
      <c r="M6593" s="32"/>
    </row>
    <row r="6594" spans="9:13" s="31" customFormat="1" ht="11.25">
      <c r="I6594" s="32"/>
      <c r="J6594" s="32"/>
      <c r="K6594" s="33"/>
      <c r="L6594" s="32"/>
      <c r="M6594" s="32"/>
    </row>
    <row r="6595" spans="9:13" s="31" customFormat="1" ht="11.25">
      <c r="I6595" s="32"/>
      <c r="J6595" s="32"/>
      <c r="K6595" s="33"/>
      <c r="L6595" s="32"/>
      <c r="M6595" s="32"/>
    </row>
    <row r="6596" spans="9:13" s="31" customFormat="1" ht="11.25">
      <c r="I6596" s="32"/>
      <c r="J6596" s="32"/>
      <c r="K6596" s="33"/>
      <c r="L6596" s="32"/>
      <c r="M6596" s="32"/>
    </row>
    <row r="6597" spans="9:13" s="31" customFormat="1" ht="11.25">
      <c r="I6597" s="32"/>
      <c r="J6597" s="32"/>
      <c r="K6597" s="33"/>
      <c r="L6597" s="32"/>
      <c r="M6597" s="32"/>
    </row>
    <row r="6598" spans="9:13" s="31" customFormat="1" ht="11.25">
      <c r="I6598" s="32"/>
      <c r="J6598" s="32"/>
      <c r="K6598" s="33"/>
      <c r="L6598" s="32"/>
      <c r="M6598" s="32"/>
    </row>
    <row r="6599" spans="9:13" s="31" customFormat="1" ht="11.25">
      <c r="I6599" s="32"/>
      <c r="J6599" s="32"/>
      <c r="K6599" s="33"/>
      <c r="L6599" s="32"/>
      <c r="M6599" s="32"/>
    </row>
    <row r="6600" spans="9:13" s="31" customFormat="1" ht="11.25">
      <c r="I6600" s="32"/>
      <c r="J6600" s="32"/>
      <c r="K6600" s="33"/>
      <c r="L6600" s="32"/>
      <c r="M6600" s="32"/>
    </row>
    <row r="6601" spans="9:13" s="31" customFormat="1" ht="11.25">
      <c r="I6601" s="32"/>
      <c r="J6601" s="32"/>
      <c r="K6601" s="33"/>
      <c r="L6601" s="32"/>
      <c r="M6601" s="32"/>
    </row>
    <row r="6602" spans="9:13" s="31" customFormat="1" ht="11.25">
      <c r="I6602" s="32"/>
      <c r="J6602" s="32"/>
      <c r="K6602" s="33"/>
      <c r="L6602" s="32"/>
      <c r="M6602" s="32"/>
    </row>
    <row r="6603" spans="9:13" s="31" customFormat="1" ht="11.25">
      <c r="I6603" s="32"/>
      <c r="J6603" s="32"/>
      <c r="K6603" s="33"/>
      <c r="L6603" s="32"/>
      <c r="M6603" s="32"/>
    </row>
    <row r="6604" spans="9:13" s="31" customFormat="1" ht="11.25">
      <c r="I6604" s="32"/>
      <c r="J6604" s="32"/>
      <c r="K6604" s="33"/>
      <c r="L6604" s="32"/>
      <c r="M6604" s="32"/>
    </row>
    <row r="6605" spans="9:13" s="31" customFormat="1" ht="11.25">
      <c r="I6605" s="32"/>
      <c r="J6605" s="32"/>
      <c r="K6605" s="33"/>
      <c r="L6605" s="32"/>
      <c r="M6605" s="32"/>
    </row>
    <row r="6606" spans="9:13" s="31" customFormat="1" ht="11.25">
      <c r="I6606" s="32"/>
      <c r="J6606" s="32"/>
      <c r="K6606" s="33"/>
      <c r="L6606" s="32"/>
      <c r="M6606" s="32"/>
    </row>
    <row r="6607" spans="9:13" s="31" customFormat="1" ht="11.25">
      <c r="I6607" s="32"/>
      <c r="J6607" s="32"/>
      <c r="K6607" s="33"/>
      <c r="L6607" s="32"/>
      <c r="M6607" s="32"/>
    </row>
    <row r="6608" spans="9:13" s="31" customFormat="1" ht="11.25">
      <c r="I6608" s="32"/>
      <c r="J6608" s="32"/>
      <c r="K6608" s="33"/>
      <c r="L6608" s="32"/>
      <c r="M6608" s="32"/>
    </row>
    <row r="6609" spans="9:13" s="31" customFormat="1" ht="11.25">
      <c r="I6609" s="32"/>
      <c r="J6609" s="32"/>
      <c r="K6609" s="33"/>
      <c r="L6609" s="32"/>
      <c r="M6609" s="32"/>
    </row>
    <row r="6610" spans="9:13" s="31" customFormat="1" ht="11.25">
      <c r="I6610" s="32"/>
      <c r="J6610" s="32"/>
      <c r="K6610" s="33"/>
      <c r="L6610" s="32"/>
      <c r="M6610" s="32"/>
    </row>
    <row r="6611" spans="9:13" s="31" customFormat="1" ht="11.25">
      <c r="I6611" s="32"/>
      <c r="J6611" s="32"/>
      <c r="K6611" s="33"/>
      <c r="L6611" s="32"/>
      <c r="M6611" s="32"/>
    </row>
    <row r="6612" spans="9:13" s="31" customFormat="1" ht="11.25">
      <c r="I6612" s="32"/>
      <c r="J6612" s="32"/>
      <c r="K6612" s="33"/>
      <c r="L6612" s="32"/>
      <c r="M6612" s="32"/>
    </row>
    <row r="6613" spans="9:13" s="31" customFormat="1" ht="11.25">
      <c r="I6613" s="32"/>
      <c r="J6613" s="32"/>
      <c r="K6613" s="33"/>
      <c r="L6613" s="32"/>
      <c r="M6613" s="32"/>
    </row>
    <row r="6614" spans="9:13" s="31" customFormat="1" ht="11.25">
      <c r="I6614" s="32"/>
      <c r="J6614" s="32"/>
      <c r="K6614" s="33"/>
      <c r="L6614" s="32"/>
      <c r="M6614" s="32"/>
    </row>
    <row r="6615" spans="9:13" s="31" customFormat="1" ht="11.25">
      <c r="I6615" s="32"/>
      <c r="J6615" s="32"/>
      <c r="K6615" s="33"/>
      <c r="L6615" s="32"/>
      <c r="M6615" s="32"/>
    </row>
    <row r="6616" spans="9:13" s="31" customFormat="1" ht="11.25">
      <c r="I6616" s="32"/>
      <c r="J6616" s="32"/>
      <c r="K6616" s="33"/>
      <c r="L6616" s="32"/>
      <c r="M6616" s="32"/>
    </row>
    <row r="6617" spans="9:13" s="31" customFormat="1" ht="11.25">
      <c r="I6617" s="32"/>
      <c r="J6617" s="32"/>
      <c r="K6617" s="33"/>
      <c r="L6617" s="32"/>
      <c r="M6617" s="32"/>
    </row>
    <row r="6618" spans="9:13" s="31" customFormat="1" ht="11.25">
      <c r="I6618" s="32"/>
      <c r="J6618" s="32"/>
      <c r="K6618" s="33"/>
      <c r="L6618" s="32"/>
      <c r="M6618" s="32"/>
    </row>
    <row r="6619" spans="9:13" s="31" customFormat="1" ht="11.25">
      <c r="I6619" s="32"/>
      <c r="J6619" s="32"/>
      <c r="K6619" s="33"/>
      <c r="L6619" s="32"/>
      <c r="M6619" s="32"/>
    </row>
    <row r="6620" spans="9:13" s="31" customFormat="1" ht="11.25">
      <c r="I6620" s="32"/>
      <c r="J6620" s="32"/>
      <c r="K6620" s="33"/>
      <c r="L6620" s="32"/>
      <c r="M6620" s="32"/>
    </row>
    <row r="6621" spans="9:13" s="31" customFormat="1" ht="11.25">
      <c r="I6621" s="32"/>
      <c r="J6621" s="32"/>
      <c r="K6621" s="33"/>
      <c r="L6621" s="32"/>
      <c r="M6621" s="32"/>
    </row>
    <row r="6622" spans="9:13" s="31" customFormat="1" ht="11.25">
      <c r="I6622" s="32"/>
      <c r="J6622" s="32"/>
      <c r="K6622" s="33"/>
      <c r="L6622" s="32"/>
      <c r="M6622" s="32"/>
    </row>
    <row r="6623" spans="9:13" s="31" customFormat="1" ht="11.25">
      <c r="I6623" s="32"/>
      <c r="J6623" s="32"/>
      <c r="K6623" s="33"/>
      <c r="L6623" s="32"/>
      <c r="M6623" s="32"/>
    </row>
    <row r="6624" spans="9:13" s="31" customFormat="1" ht="11.25">
      <c r="I6624" s="32"/>
      <c r="J6624" s="32"/>
      <c r="K6624" s="33"/>
      <c r="L6624" s="32"/>
      <c r="M6624" s="32"/>
    </row>
    <row r="6625" spans="9:13" s="31" customFormat="1" ht="11.25">
      <c r="I6625" s="32"/>
      <c r="J6625" s="32"/>
      <c r="K6625" s="33"/>
      <c r="L6625" s="32"/>
      <c r="M6625" s="32"/>
    </row>
    <row r="6626" spans="9:13" s="31" customFormat="1" ht="11.25">
      <c r="I6626" s="32"/>
      <c r="J6626" s="32"/>
      <c r="K6626" s="33"/>
      <c r="L6626" s="32"/>
      <c r="M6626" s="32"/>
    </row>
    <row r="6627" spans="9:13" s="31" customFormat="1" ht="11.25">
      <c r="I6627" s="32"/>
      <c r="J6627" s="32"/>
      <c r="K6627" s="33"/>
      <c r="L6627" s="32"/>
      <c r="M6627" s="32"/>
    </row>
    <row r="6628" spans="9:13" s="31" customFormat="1" ht="11.25">
      <c r="I6628" s="32"/>
      <c r="J6628" s="32"/>
      <c r="K6628" s="33"/>
      <c r="L6628" s="32"/>
      <c r="M6628" s="32"/>
    </row>
    <row r="6629" spans="9:13" s="31" customFormat="1" ht="11.25">
      <c r="I6629" s="32"/>
      <c r="J6629" s="32"/>
      <c r="K6629" s="33"/>
      <c r="L6629" s="32"/>
      <c r="M6629" s="32"/>
    </row>
    <row r="6630" spans="9:13" s="31" customFormat="1" ht="11.25">
      <c r="I6630" s="32"/>
      <c r="J6630" s="32"/>
      <c r="K6630" s="33"/>
      <c r="L6630" s="32"/>
      <c r="M6630" s="32"/>
    </row>
    <row r="6631" spans="9:13" s="31" customFormat="1" ht="11.25">
      <c r="I6631" s="32"/>
      <c r="J6631" s="32"/>
      <c r="K6631" s="33"/>
      <c r="L6631" s="32"/>
      <c r="M6631" s="32"/>
    </row>
    <row r="6632" spans="9:13" s="31" customFormat="1" ht="11.25">
      <c r="I6632" s="32"/>
      <c r="J6632" s="32"/>
      <c r="K6632" s="33"/>
      <c r="L6632" s="32"/>
      <c r="M6632" s="32"/>
    </row>
    <row r="6633" spans="9:13" s="31" customFormat="1" ht="11.25">
      <c r="I6633" s="32"/>
      <c r="J6633" s="32"/>
      <c r="K6633" s="33"/>
      <c r="L6633" s="32"/>
      <c r="M6633" s="32"/>
    </row>
    <row r="6634" spans="9:13" s="31" customFormat="1" ht="11.25">
      <c r="I6634" s="32"/>
      <c r="J6634" s="32"/>
      <c r="K6634" s="33"/>
      <c r="L6634" s="32"/>
      <c r="M6634" s="32"/>
    </row>
    <row r="6635" spans="9:13" s="31" customFormat="1" ht="11.25">
      <c r="I6635" s="32"/>
      <c r="J6635" s="32"/>
      <c r="K6635" s="33"/>
      <c r="L6635" s="32"/>
      <c r="M6635" s="32"/>
    </row>
    <row r="6636" spans="9:13" s="31" customFormat="1" ht="11.25">
      <c r="I6636" s="32"/>
      <c r="J6636" s="32"/>
      <c r="K6636" s="33"/>
      <c r="L6636" s="32"/>
      <c r="M6636" s="32"/>
    </row>
    <row r="6637" spans="9:13" s="31" customFormat="1" ht="11.25">
      <c r="I6637" s="32"/>
      <c r="J6637" s="32"/>
      <c r="K6637" s="33"/>
      <c r="L6637" s="32"/>
      <c r="M6637" s="32"/>
    </row>
    <row r="6638" spans="9:13" s="31" customFormat="1" ht="11.25">
      <c r="I6638" s="32"/>
      <c r="J6638" s="32"/>
      <c r="K6638" s="33"/>
      <c r="L6638" s="32"/>
      <c r="M6638" s="32"/>
    </row>
    <row r="6639" spans="9:13" s="31" customFormat="1" ht="11.25">
      <c r="I6639" s="32"/>
      <c r="J6639" s="32"/>
      <c r="K6639" s="33"/>
      <c r="L6639" s="32"/>
      <c r="M6639" s="32"/>
    </row>
    <row r="6640" spans="9:13" s="31" customFormat="1" ht="11.25">
      <c r="I6640" s="32"/>
      <c r="J6640" s="32"/>
      <c r="K6640" s="33"/>
      <c r="L6640" s="32"/>
      <c r="M6640" s="32"/>
    </row>
    <row r="6641" spans="9:13" s="31" customFormat="1" ht="11.25">
      <c r="I6641" s="32"/>
      <c r="J6641" s="32"/>
      <c r="K6641" s="33"/>
      <c r="L6641" s="32"/>
      <c r="M6641" s="32"/>
    </row>
    <row r="6642" spans="9:13" s="31" customFormat="1" ht="11.25">
      <c r="I6642" s="32"/>
      <c r="J6642" s="32"/>
      <c r="K6642" s="33"/>
      <c r="L6642" s="32"/>
      <c r="M6642" s="32"/>
    </row>
    <row r="6643" spans="9:13" s="31" customFormat="1" ht="11.25">
      <c r="I6643" s="32"/>
      <c r="J6643" s="32"/>
      <c r="K6643" s="33"/>
      <c r="L6643" s="32"/>
      <c r="M6643" s="32"/>
    </row>
    <row r="6644" spans="9:13" s="31" customFormat="1" ht="11.25">
      <c r="I6644" s="32"/>
      <c r="J6644" s="32"/>
      <c r="K6644" s="33"/>
      <c r="L6644" s="32"/>
      <c r="M6644" s="32"/>
    </row>
    <row r="6645" spans="9:13" s="31" customFormat="1" ht="11.25">
      <c r="I6645" s="32"/>
      <c r="J6645" s="32"/>
      <c r="K6645" s="33"/>
      <c r="L6645" s="32"/>
      <c r="M6645" s="32"/>
    </row>
    <row r="6646" spans="9:13" s="31" customFormat="1" ht="11.25">
      <c r="I6646" s="32"/>
      <c r="J6646" s="32"/>
      <c r="K6646" s="33"/>
      <c r="L6646" s="32"/>
      <c r="M6646" s="32"/>
    </row>
    <row r="6647" spans="9:13" s="31" customFormat="1" ht="11.25">
      <c r="I6647" s="32"/>
      <c r="J6647" s="32"/>
      <c r="K6647" s="33"/>
      <c r="L6647" s="32"/>
      <c r="M6647" s="32"/>
    </row>
    <row r="6648" spans="9:13" s="31" customFormat="1" ht="11.25">
      <c r="I6648" s="32"/>
      <c r="J6648" s="32"/>
      <c r="K6648" s="33"/>
      <c r="L6648" s="32"/>
      <c r="M6648" s="32"/>
    </row>
    <row r="6649" spans="9:13" s="31" customFormat="1" ht="11.25">
      <c r="I6649" s="32"/>
      <c r="J6649" s="32"/>
      <c r="K6649" s="33"/>
      <c r="L6649" s="32"/>
      <c r="M6649" s="32"/>
    </row>
    <row r="6650" spans="9:13" s="31" customFormat="1" ht="11.25">
      <c r="I6650" s="32"/>
      <c r="J6650" s="32"/>
      <c r="K6650" s="33"/>
      <c r="L6650" s="32"/>
      <c r="M6650" s="32"/>
    </row>
    <row r="6651" spans="9:13" s="31" customFormat="1" ht="11.25">
      <c r="I6651" s="32"/>
      <c r="J6651" s="32"/>
      <c r="K6651" s="33"/>
      <c r="L6651" s="32"/>
      <c r="M6651" s="32"/>
    </row>
    <row r="6652" spans="9:13" s="31" customFormat="1" ht="11.25">
      <c r="I6652" s="32"/>
      <c r="J6652" s="32"/>
      <c r="K6652" s="33"/>
      <c r="L6652" s="32"/>
      <c r="M6652" s="32"/>
    </row>
    <row r="6653" spans="9:13" s="31" customFormat="1" ht="11.25">
      <c r="I6653" s="32"/>
      <c r="J6653" s="32"/>
      <c r="K6653" s="33"/>
      <c r="L6653" s="32"/>
      <c r="M6653" s="32"/>
    </row>
    <row r="6654" spans="9:13" s="31" customFormat="1" ht="11.25">
      <c r="I6654" s="32"/>
      <c r="J6654" s="32"/>
      <c r="K6654" s="33"/>
      <c r="L6654" s="32"/>
      <c r="M6654" s="32"/>
    </row>
    <row r="6655" spans="9:13" s="31" customFormat="1" ht="11.25">
      <c r="I6655" s="32"/>
      <c r="J6655" s="32"/>
      <c r="K6655" s="33"/>
      <c r="L6655" s="32"/>
      <c r="M6655" s="32"/>
    </row>
    <row r="6656" spans="9:13" s="31" customFormat="1" ht="11.25">
      <c r="I6656" s="32"/>
      <c r="J6656" s="32"/>
      <c r="K6656" s="33"/>
      <c r="L6656" s="32"/>
      <c r="M6656" s="32"/>
    </row>
    <row r="6657" spans="9:13" s="31" customFormat="1" ht="11.25">
      <c r="I6657" s="32"/>
      <c r="J6657" s="32"/>
      <c r="K6657" s="33"/>
      <c r="L6657" s="32"/>
      <c r="M6657" s="32"/>
    </row>
    <row r="6658" spans="9:13" s="31" customFormat="1" ht="11.25">
      <c r="I6658" s="32"/>
      <c r="J6658" s="32"/>
      <c r="K6658" s="33"/>
      <c r="L6658" s="32"/>
      <c r="M6658" s="32"/>
    </row>
    <row r="6659" spans="9:13" s="31" customFormat="1" ht="11.25">
      <c r="I6659" s="32"/>
      <c r="J6659" s="32"/>
      <c r="K6659" s="33"/>
      <c r="L6659" s="32"/>
      <c r="M6659" s="32"/>
    </row>
    <row r="6660" spans="9:13" s="31" customFormat="1" ht="11.25">
      <c r="I6660" s="32"/>
      <c r="J6660" s="32"/>
      <c r="K6660" s="33"/>
      <c r="L6660" s="32"/>
      <c r="M6660" s="32"/>
    </row>
    <row r="6661" spans="9:13" s="31" customFormat="1" ht="11.25">
      <c r="I6661" s="32"/>
      <c r="J6661" s="32"/>
      <c r="K6661" s="33"/>
      <c r="L6661" s="32"/>
      <c r="M6661" s="32"/>
    </row>
    <row r="6662" spans="9:13" s="31" customFormat="1" ht="11.25">
      <c r="I6662" s="32"/>
      <c r="J6662" s="32"/>
      <c r="K6662" s="33"/>
      <c r="L6662" s="32"/>
      <c r="M6662" s="32"/>
    </row>
    <row r="6663" spans="9:13" s="31" customFormat="1" ht="11.25">
      <c r="I6663" s="32"/>
      <c r="J6663" s="32"/>
      <c r="K6663" s="33"/>
      <c r="L6663" s="32"/>
      <c r="M6663" s="32"/>
    </row>
    <row r="6664" spans="9:13" s="31" customFormat="1" ht="11.25">
      <c r="I6664" s="32"/>
      <c r="J6664" s="32"/>
      <c r="K6664" s="33"/>
      <c r="L6664" s="32"/>
      <c r="M6664" s="32"/>
    </row>
    <row r="6665" spans="9:13" s="31" customFormat="1" ht="11.25">
      <c r="I6665" s="32"/>
      <c r="J6665" s="32"/>
      <c r="K6665" s="33"/>
      <c r="L6665" s="32"/>
      <c r="M6665" s="32"/>
    </row>
    <row r="6666" spans="9:13" s="31" customFormat="1" ht="11.25">
      <c r="I6666" s="32"/>
      <c r="J6666" s="32"/>
      <c r="K6666" s="33"/>
      <c r="L6666" s="32"/>
      <c r="M6666" s="32"/>
    </row>
    <row r="6667" spans="9:13" s="31" customFormat="1" ht="11.25">
      <c r="I6667" s="32"/>
      <c r="J6667" s="32"/>
      <c r="K6667" s="33"/>
      <c r="L6667" s="32"/>
      <c r="M6667" s="32"/>
    </row>
    <row r="6668" spans="9:13" s="31" customFormat="1" ht="11.25">
      <c r="I6668" s="32"/>
      <c r="J6668" s="32"/>
      <c r="K6668" s="33"/>
      <c r="L6668" s="32"/>
      <c r="M6668" s="32"/>
    </row>
    <row r="6669" spans="9:13" s="31" customFormat="1" ht="11.25">
      <c r="I6669" s="32"/>
      <c r="J6669" s="32"/>
      <c r="K6669" s="33"/>
      <c r="L6669" s="32"/>
      <c r="M6669" s="32"/>
    </row>
    <row r="6670" spans="9:13" s="31" customFormat="1" ht="11.25">
      <c r="I6670" s="32"/>
      <c r="J6670" s="32"/>
      <c r="K6670" s="33"/>
      <c r="L6670" s="32"/>
      <c r="M6670" s="32"/>
    </row>
    <row r="6671" spans="9:13" s="31" customFormat="1" ht="11.25">
      <c r="I6671" s="32"/>
      <c r="J6671" s="32"/>
      <c r="K6671" s="33"/>
      <c r="L6671" s="32"/>
      <c r="M6671" s="32"/>
    </row>
    <row r="6672" spans="9:13" s="31" customFormat="1" ht="11.25">
      <c r="I6672" s="32"/>
      <c r="J6672" s="32"/>
      <c r="K6672" s="33"/>
      <c r="L6672" s="32"/>
      <c r="M6672" s="32"/>
    </row>
    <row r="6673" spans="9:13" s="31" customFormat="1" ht="11.25">
      <c r="I6673" s="32"/>
      <c r="J6673" s="32"/>
      <c r="K6673" s="33"/>
      <c r="L6673" s="32"/>
      <c r="M6673" s="32"/>
    </row>
    <row r="6674" spans="9:13" s="31" customFormat="1" ht="11.25">
      <c r="I6674" s="32"/>
      <c r="J6674" s="32"/>
      <c r="K6674" s="33"/>
      <c r="L6674" s="32"/>
      <c r="M6674" s="32"/>
    </row>
    <row r="6675" spans="9:13" s="31" customFormat="1" ht="11.25">
      <c r="I6675" s="32"/>
      <c r="J6675" s="32"/>
      <c r="K6675" s="33"/>
      <c r="L6675" s="32"/>
      <c r="M6675" s="32"/>
    </row>
    <row r="6676" spans="9:13" s="31" customFormat="1" ht="11.25">
      <c r="I6676" s="32"/>
      <c r="J6676" s="32"/>
      <c r="K6676" s="33"/>
      <c r="L6676" s="32"/>
      <c r="M6676" s="32"/>
    </row>
    <row r="6677" spans="9:13" s="31" customFormat="1" ht="11.25">
      <c r="I6677" s="32"/>
      <c r="J6677" s="32"/>
      <c r="K6677" s="33"/>
      <c r="L6677" s="32"/>
      <c r="M6677" s="32"/>
    </row>
    <row r="6678" spans="9:13" s="31" customFormat="1" ht="11.25">
      <c r="I6678" s="32"/>
      <c r="J6678" s="32"/>
      <c r="K6678" s="33"/>
      <c r="L6678" s="32"/>
      <c r="M6678" s="32"/>
    </row>
    <row r="6679" spans="9:13" s="31" customFormat="1" ht="11.25">
      <c r="I6679" s="32"/>
      <c r="J6679" s="32"/>
      <c r="K6679" s="33"/>
      <c r="L6679" s="32"/>
      <c r="M6679" s="32"/>
    </row>
    <row r="6680" spans="9:13" s="31" customFormat="1" ht="11.25">
      <c r="I6680" s="32"/>
      <c r="J6680" s="32"/>
      <c r="K6680" s="33"/>
      <c r="L6680" s="32"/>
      <c r="M6680" s="32"/>
    </row>
    <row r="6681" spans="9:13" s="31" customFormat="1" ht="11.25">
      <c r="I6681" s="32"/>
      <c r="J6681" s="32"/>
      <c r="K6681" s="33"/>
      <c r="L6681" s="32"/>
      <c r="M6681" s="32"/>
    </row>
    <row r="6682" spans="9:13" s="31" customFormat="1" ht="11.25">
      <c r="I6682" s="32"/>
      <c r="J6682" s="32"/>
      <c r="K6682" s="33"/>
      <c r="L6682" s="32"/>
      <c r="M6682" s="32"/>
    </row>
    <row r="6683" spans="9:13" s="31" customFormat="1" ht="11.25">
      <c r="I6683" s="32"/>
      <c r="J6683" s="32"/>
      <c r="K6683" s="33"/>
      <c r="L6683" s="32"/>
      <c r="M6683" s="32"/>
    </row>
    <row r="6684" spans="9:13" s="31" customFormat="1" ht="11.25">
      <c r="I6684" s="32"/>
      <c r="J6684" s="32"/>
      <c r="K6684" s="33"/>
      <c r="L6684" s="32"/>
      <c r="M6684" s="32"/>
    </row>
    <row r="6685" spans="9:13" s="31" customFormat="1" ht="11.25">
      <c r="I6685" s="32"/>
      <c r="J6685" s="32"/>
      <c r="K6685" s="33"/>
      <c r="L6685" s="32"/>
      <c r="M6685" s="32"/>
    </row>
    <row r="6686" spans="9:13" s="31" customFormat="1" ht="11.25">
      <c r="I6686" s="32"/>
      <c r="J6686" s="32"/>
      <c r="K6686" s="33"/>
      <c r="L6686" s="32"/>
      <c r="M6686" s="32"/>
    </row>
    <row r="6687" spans="9:13" s="31" customFormat="1" ht="11.25">
      <c r="I6687" s="32"/>
      <c r="J6687" s="32"/>
      <c r="K6687" s="33"/>
      <c r="L6687" s="32"/>
      <c r="M6687" s="32"/>
    </row>
    <row r="6688" spans="9:13" s="31" customFormat="1" ht="11.25">
      <c r="I6688" s="32"/>
      <c r="J6688" s="32"/>
      <c r="K6688" s="33"/>
      <c r="L6688" s="32"/>
      <c r="M6688" s="32"/>
    </row>
    <row r="6689" spans="9:13" s="31" customFormat="1" ht="11.25">
      <c r="I6689" s="32"/>
      <c r="J6689" s="32"/>
      <c r="K6689" s="33"/>
      <c r="L6689" s="32"/>
      <c r="M6689" s="32"/>
    </row>
    <row r="6690" spans="9:13" s="31" customFormat="1" ht="11.25">
      <c r="I6690" s="32"/>
      <c r="J6690" s="32"/>
      <c r="K6690" s="33"/>
      <c r="L6690" s="32"/>
      <c r="M6690" s="32"/>
    </row>
    <row r="6691" spans="9:13" s="31" customFormat="1" ht="11.25">
      <c r="I6691" s="32"/>
      <c r="J6691" s="32"/>
      <c r="K6691" s="33"/>
      <c r="L6691" s="32"/>
      <c r="M6691" s="32"/>
    </row>
    <row r="6692" spans="9:13" s="31" customFormat="1" ht="11.25">
      <c r="I6692" s="32"/>
      <c r="J6692" s="32"/>
      <c r="K6692" s="33"/>
      <c r="L6692" s="32"/>
      <c r="M6692" s="32"/>
    </row>
    <row r="6693" spans="9:13" s="31" customFormat="1" ht="11.25">
      <c r="I6693" s="32"/>
      <c r="J6693" s="32"/>
      <c r="K6693" s="33"/>
      <c r="L6693" s="32"/>
      <c r="M6693" s="32"/>
    </row>
    <row r="6694" spans="9:13" s="31" customFormat="1" ht="11.25">
      <c r="I6694" s="32"/>
      <c r="J6694" s="32"/>
      <c r="K6694" s="33"/>
      <c r="L6694" s="32"/>
      <c r="M6694" s="32"/>
    </row>
    <row r="6695" spans="9:13" s="31" customFormat="1" ht="11.25">
      <c r="I6695" s="32"/>
      <c r="J6695" s="32"/>
      <c r="K6695" s="33"/>
      <c r="L6695" s="32"/>
      <c r="M6695" s="32"/>
    </row>
    <row r="6696" spans="9:13" s="31" customFormat="1" ht="11.25">
      <c r="I6696" s="32"/>
      <c r="J6696" s="32"/>
      <c r="K6696" s="33"/>
      <c r="L6696" s="32"/>
      <c r="M6696" s="32"/>
    </row>
    <row r="6697" spans="9:13" s="31" customFormat="1" ht="11.25">
      <c r="I6697" s="32"/>
      <c r="J6697" s="32"/>
      <c r="K6697" s="33"/>
      <c r="L6697" s="32"/>
      <c r="M6697" s="32"/>
    </row>
    <row r="6698" spans="9:13" s="31" customFormat="1" ht="11.25">
      <c r="I6698" s="32"/>
      <c r="J6698" s="32"/>
      <c r="K6698" s="33"/>
      <c r="L6698" s="32"/>
      <c r="M6698" s="32"/>
    </row>
    <row r="6699" spans="9:13" s="31" customFormat="1" ht="11.25">
      <c r="I6699" s="32"/>
      <c r="J6699" s="32"/>
      <c r="K6699" s="33"/>
      <c r="L6699" s="32"/>
      <c r="M6699" s="32"/>
    </row>
    <row r="6700" spans="9:13" s="31" customFormat="1" ht="11.25">
      <c r="I6700" s="32"/>
      <c r="J6700" s="32"/>
      <c r="K6700" s="33"/>
      <c r="L6700" s="32"/>
      <c r="M6700" s="32"/>
    </row>
    <row r="6701" spans="9:13" s="31" customFormat="1" ht="11.25">
      <c r="I6701" s="32"/>
      <c r="J6701" s="32"/>
      <c r="K6701" s="33"/>
      <c r="L6701" s="32"/>
      <c r="M6701" s="32"/>
    </row>
    <row r="6702" spans="9:13" s="31" customFormat="1" ht="11.25">
      <c r="I6702" s="32"/>
      <c r="J6702" s="32"/>
      <c r="K6702" s="33"/>
      <c r="L6702" s="32"/>
      <c r="M6702" s="32"/>
    </row>
    <row r="6703" spans="9:13" s="31" customFormat="1" ht="11.25">
      <c r="I6703" s="32"/>
      <c r="J6703" s="32"/>
      <c r="K6703" s="33"/>
      <c r="L6703" s="32"/>
      <c r="M6703" s="32"/>
    </row>
    <row r="6704" spans="9:13" s="31" customFormat="1" ht="11.25">
      <c r="I6704" s="32"/>
      <c r="J6704" s="32"/>
      <c r="K6704" s="33"/>
      <c r="L6704" s="32"/>
      <c r="M6704" s="32"/>
    </row>
    <row r="6705" spans="9:13" s="31" customFormat="1" ht="11.25">
      <c r="I6705" s="32"/>
      <c r="J6705" s="32"/>
      <c r="K6705" s="33"/>
      <c r="L6705" s="32"/>
      <c r="M6705" s="32"/>
    </row>
    <row r="6706" spans="9:13" s="31" customFormat="1" ht="11.25">
      <c r="I6706" s="32"/>
      <c r="J6706" s="32"/>
      <c r="K6706" s="33"/>
      <c r="L6706" s="32"/>
      <c r="M6706" s="32"/>
    </row>
    <row r="6707" spans="9:13" s="31" customFormat="1" ht="11.25">
      <c r="I6707" s="32"/>
      <c r="J6707" s="32"/>
      <c r="K6707" s="33"/>
      <c r="L6707" s="32"/>
      <c r="M6707" s="32"/>
    </row>
    <row r="6708" spans="9:13" s="31" customFormat="1" ht="11.25">
      <c r="I6708" s="32"/>
      <c r="J6708" s="32"/>
      <c r="K6708" s="33"/>
      <c r="L6708" s="32"/>
      <c r="M6708" s="32"/>
    </row>
    <row r="6709" spans="9:13" s="31" customFormat="1" ht="11.25">
      <c r="I6709" s="32"/>
      <c r="J6709" s="32"/>
      <c r="K6709" s="33"/>
      <c r="L6709" s="32"/>
      <c r="M6709" s="32"/>
    </row>
    <row r="6710" spans="9:13" s="31" customFormat="1" ht="11.25">
      <c r="I6710" s="32"/>
      <c r="J6710" s="32"/>
      <c r="K6710" s="33"/>
      <c r="L6710" s="32"/>
      <c r="M6710" s="32"/>
    </row>
    <row r="6711" spans="9:13" s="31" customFormat="1" ht="11.25">
      <c r="I6711" s="32"/>
      <c r="J6711" s="32"/>
      <c r="K6711" s="33"/>
      <c r="L6711" s="32"/>
      <c r="M6711" s="32"/>
    </row>
    <row r="6712" spans="9:13" s="31" customFormat="1" ht="11.25">
      <c r="I6712" s="32"/>
      <c r="J6712" s="32"/>
      <c r="K6712" s="33"/>
      <c r="L6712" s="32"/>
      <c r="M6712" s="32"/>
    </row>
    <row r="6713" spans="9:13" s="31" customFormat="1" ht="11.25">
      <c r="I6713" s="32"/>
      <c r="J6713" s="32"/>
      <c r="K6713" s="33"/>
      <c r="L6713" s="32"/>
      <c r="M6713" s="32"/>
    </row>
    <row r="6714" spans="9:13" s="31" customFormat="1" ht="11.25">
      <c r="I6714" s="32"/>
      <c r="J6714" s="32"/>
      <c r="K6714" s="33"/>
      <c r="L6714" s="32"/>
      <c r="M6714" s="32"/>
    </row>
    <row r="6715" spans="9:13" s="31" customFormat="1" ht="11.25">
      <c r="I6715" s="32"/>
      <c r="J6715" s="32"/>
      <c r="K6715" s="33"/>
      <c r="L6715" s="32"/>
      <c r="M6715" s="32"/>
    </row>
    <row r="6716" spans="9:13" s="31" customFormat="1" ht="11.25">
      <c r="I6716" s="32"/>
      <c r="J6716" s="32"/>
      <c r="K6716" s="33"/>
      <c r="L6716" s="32"/>
      <c r="M6716" s="32"/>
    </row>
    <row r="6717" spans="9:13" s="31" customFormat="1" ht="11.25">
      <c r="I6717" s="32"/>
      <c r="J6717" s="32"/>
      <c r="K6717" s="33"/>
      <c r="L6717" s="32"/>
      <c r="M6717" s="32"/>
    </row>
    <row r="6718" spans="9:13" s="31" customFormat="1" ht="11.25">
      <c r="I6718" s="32"/>
      <c r="J6718" s="32"/>
      <c r="K6718" s="33"/>
      <c r="L6718" s="32"/>
      <c r="M6718" s="32"/>
    </row>
    <row r="6719" spans="9:13" s="31" customFormat="1" ht="11.25">
      <c r="I6719" s="32"/>
      <c r="J6719" s="32"/>
      <c r="K6719" s="33"/>
      <c r="L6719" s="32"/>
      <c r="M6719" s="32"/>
    </row>
    <row r="6720" spans="9:13" s="31" customFormat="1" ht="11.25">
      <c r="I6720" s="32"/>
      <c r="J6720" s="32"/>
      <c r="K6720" s="33"/>
      <c r="L6720" s="32"/>
      <c r="M6720" s="32"/>
    </row>
    <row r="6721" spans="9:13" s="31" customFormat="1" ht="11.25">
      <c r="I6721" s="32"/>
      <c r="J6721" s="32"/>
      <c r="K6721" s="33"/>
      <c r="L6721" s="32"/>
      <c r="M6721" s="32"/>
    </row>
    <row r="6722" spans="9:13" s="31" customFormat="1" ht="11.25">
      <c r="I6722" s="32"/>
      <c r="J6722" s="32"/>
      <c r="K6722" s="33"/>
      <c r="L6722" s="32"/>
      <c r="M6722" s="32"/>
    </row>
    <row r="6723" spans="9:13" s="31" customFormat="1" ht="11.25">
      <c r="I6723" s="32"/>
      <c r="J6723" s="32"/>
      <c r="K6723" s="33"/>
      <c r="L6723" s="32"/>
      <c r="M6723" s="32"/>
    </row>
    <row r="6724" spans="9:13" s="31" customFormat="1" ht="11.25">
      <c r="I6724" s="32"/>
      <c r="J6724" s="32"/>
      <c r="K6724" s="33"/>
      <c r="L6724" s="32"/>
      <c r="M6724" s="32"/>
    </row>
    <row r="6725" spans="9:13" s="31" customFormat="1" ht="11.25">
      <c r="I6725" s="32"/>
      <c r="J6725" s="32"/>
      <c r="K6725" s="33"/>
      <c r="L6725" s="32"/>
      <c r="M6725" s="32"/>
    </row>
    <row r="6726" spans="9:13" s="31" customFormat="1" ht="11.25">
      <c r="I6726" s="32"/>
      <c r="J6726" s="32"/>
      <c r="K6726" s="33"/>
      <c r="L6726" s="32"/>
      <c r="M6726" s="32"/>
    </row>
    <row r="6727" spans="9:13" s="31" customFormat="1" ht="11.25">
      <c r="I6727" s="32"/>
      <c r="J6727" s="32"/>
      <c r="K6727" s="33"/>
      <c r="L6727" s="32"/>
      <c r="M6727" s="32"/>
    </row>
    <row r="6728" spans="9:13" s="31" customFormat="1" ht="11.25">
      <c r="I6728" s="32"/>
      <c r="J6728" s="32"/>
      <c r="K6728" s="33"/>
      <c r="L6728" s="32"/>
      <c r="M6728" s="32"/>
    </row>
    <row r="6729" spans="9:13" s="31" customFormat="1" ht="11.25">
      <c r="I6729" s="32"/>
      <c r="J6729" s="32"/>
      <c r="K6729" s="33"/>
      <c r="L6729" s="32"/>
      <c r="M6729" s="32"/>
    </row>
    <row r="6730" spans="9:13" s="31" customFormat="1" ht="11.25">
      <c r="I6730" s="32"/>
      <c r="J6730" s="32"/>
      <c r="K6730" s="33"/>
      <c r="L6730" s="32"/>
      <c r="M6730" s="32"/>
    </row>
    <row r="6731" spans="9:13" s="31" customFormat="1" ht="11.25">
      <c r="I6731" s="32"/>
      <c r="J6731" s="32"/>
      <c r="K6731" s="33"/>
      <c r="L6731" s="32"/>
      <c r="M6731" s="32"/>
    </row>
    <row r="6732" spans="9:13" s="31" customFormat="1" ht="11.25">
      <c r="I6732" s="32"/>
      <c r="J6732" s="32"/>
      <c r="K6732" s="33"/>
      <c r="L6732" s="32"/>
      <c r="M6732" s="32"/>
    </row>
    <row r="6733" spans="9:13" s="31" customFormat="1" ht="11.25">
      <c r="I6733" s="32"/>
      <c r="J6733" s="32"/>
      <c r="K6733" s="33"/>
      <c r="L6733" s="32"/>
      <c r="M6733" s="32"/>
    </row>
    <row r="6734" spans="9:13" s="31" customFormat="1" ht="11.25">
      <c r="I6734" s="32"/>
      <c r="J6734" s="32"/>
      <c r="K6734" s="33"/>
      <c r="L6734" s="32"/>
      <c r="M6734" s="32"/>
    </row>
    <row r="6735" spans="9:13" s="31" customFormat="1" ht="11.25">
      <c r="I6735" s="32"/>
      <c r="J6735" s="32"/>
      <c r="K6735" s="33"/>
      <c r="L6735" s="32"/>
      <c r="M6735" s="32"/>
    </row>
    <row r="6736" spans="9:13" s="31" customFormat="1" ht="11.25">
      <c r="I6736" s="32"/>
      <c r="J6736" s="32"/>
      <c r="K6736" s="33"/>
      <c r="L6736" s="32"/>
      <c r="M6736" s="32"/>
    </row>
    <row r="6737" spans="9:13" s="31" customFormat="1" ht="11.25">
      <c r="I6737" s="32"/>
      <c r="J6737" s="32"/>
      <c r="K6737" s="33"/>
      <c r="L6737" s="32"/>
      <c r="M6737" s="32"/>
    </row>
    <row r="6738" spans="9:13" s="31" customFormat="1" ht="11.25">
      <c r="I6738" s="32"/>
      <c r="J6738" s="32"/>
      <c r="K6738" s="33"/>
      <c r="L6738" s="32"/>
      <c r="M6738" s="32"/>
    </row>
    <row r="6739" spans="9:13" s="31" customFormat="1" ht="11.25">
      <c r="I6739" s="32"/>
      <c r="J6739" s="32"/>
      <c r="K6739" s="33"/>
      <c r="L6739" s="32"/>
      <c r="M6739" s="32"/>
    </row>
    <row r="6740" spans="9:13" s="31" customFormat="1" ht="11.25">
      <c r="I6740" s="32"/>
      <c r="J6740" s="32"/>
      <c r="K6740" s="33"/>
      <c r="L6740" s="32"/>
      <c r="M6740" s="32"/>
    </row>
    <row r="6741" spans="9:13" s="31" customFormat="1" ht="11.25">
      <c r="I6741" s="32"/>
      <c r="J6741" s="32"/>
      <c r="K6741" s="33"/>
      <c r="L6741" s="32"/>
      <c r="M6741" s="32"/>
    </row>
    <row r="6742" spans="9:13" s="31" customFormat="1" ht="11.25">
      <c r="I6742" s="32"/>
      <c r="J6742" s="32"/>
      <c r="K6742" s="33"/>
      <c r="L6742" s="32"/>
      <c r="M6742" s="32"/>
    </row>
    <row r="6743" spans="9:13" s="31" customFormat="1" ht="11.25">
      <c r="I6743" s="32"/>
      <c r="J6743" s="32"/>
      <c r="K6743" s="33"/>
      <c r="L6743" s="32"/>
      <c r="M6743" s="32"/>
    </row>
    <row r="6744" spans="9:13" s="31" customFormat="1" ht="11.25">
      <c r="I6744" s="32"/>
      <c r="J6744" s="32"/>
      <c r="K6744" s="33"/>
      <c r="L6744" s="32"/>
      <c r="M6744" s="32"/>
    </row>
    <row r="6745" spans="9:13" s="31" customFormat="1" ht="11.25">
      <c r="I6745" s="32"/>
      <c r="J6745" s="32"/>
      <c r="K6745" s="33"/>
      <c r="L6745" s="32"/>
      <c r="M6745" s="32"/>
    </row>
    <row r="6746" spans="9:13" s="31" customFormat="1" ht="11.25">
      <c r="I6746" s="32"/>
      <c r="J6746" s="32"/>
      <c r="K6746" s="33"/>
      <c r="L6746" s="32"/>
      <c r="M6746" s="32"/>
    </row>
    <row r="6747" spans="9:13" s="31" customFormat="1" ht="11.25">
      <c r="I6747" s="32"/>
      <c r="J6747" s="32"/>
      <c r="K6747" s="33"/>
      <c r="L6747" s="32"/>
      <c r="M6747" s="32"/>
    </row>
    <row r="6748" spans="9:13" s="31" customFormat="1" ht="11.25">
      <c r="I6748" s="32"/>
      <c r="J6748" s="32"/>
      <c r="K6748" s="33"/>
      <c r="L6748" s="32"/>
      <c r="M6748" s="32"/>
    </row>
    <row r="6749" spans="9:13" s="31" customFormat="1" ht="11.25">
      <c r="I6749" s="32"/>
      <c r="J6749" s="32"/>
      <c r="K6749" s="33"/>
      <c r="L6749" s="32"/>
      <c r="M6749" s="32"/>
    </row>
    <row r="6750" spans="9:13" s="31" customFormat="1" ht="11.25">
      <c r="I6750" s="32"/>
      <c r="J6750" s="32"/>
      <c r="K6750" s="33"/>
      <c r="L6750" s="32"/>
      <c r="M6750" s="32"/>
    </row>
    <row r="6751" spans="9:13" s="31" customFormat="1" ht="11.25">
      <c r="I6751" s="32"/>
      <c r="J6751" s="32"/>
      <c r="K6751" s="33"/>
      <c r="L6751" s="32"/>
      <c r="M6751" s="32"/>
    </row>
    <row r="6752" spans="9:13" s="31" customFormat="1" ht="11.25">
      <c r="I6752" s="32"/>
      <c r="J6752" s="32"/>
      <c r="K6752" s="33"/>
      <c r="L6752" s="32"/>
      <c r="M6752" s="32"/>
    </row>
    <row r="6753" spans="9:13" s="31" customFormat="1" ht="11.25">
      <c r="I6753" s="32"/>
      <c r="J6753" s="32"/>
      <c r="K6753" s="33"/>
      <c r="L6753" s="32"/>
      <c r="M6753" s="32"/>
    </row>
    <row r="6754" spans="9:13" s="31" customFormat="1" ht="11.25">
      <c r="I6754" s="32"/>
      <c r="J6754" s="32"/>
      <c r="K6754" s="33"/>
      <c r="L6754" s="32"/>
      <c r="M6754" s="32"/>
    </row>
    <row r="6755" spans="9:13" s="31" customFormat="1" ht="11.25">
      <c r="I6755" s="32"/>
      <c r="J6755" s="32"/>
      <c r="K6755" s="33"/>
      <c r="L6755" s="32"/>
      <c r="M6755" s="32"/>
    </row>
    <row r="6756" spans="9:13" s="31" customFormat="1" ht="11.25">
      <c r="I6756" s="32"/>
      <c r="J6756" s="32"/>
      <c r="K6756" s="33"/>
      <c r="L6756" s="32"/>
      <c r="M6756" s="32"/>
    </row>
    <row r="6757" spans="9:13" s="31" customFormat="1" ht="11.25">
      <c r="I6757" s="32"/>
      <c r="J6757" s="32"/>
      <c r="K6757" s="33"/>
      <c r="L6757" s="32"/>
      <c r="M6757" s="32"/>
    </row>
    <row r="6758" spans="9:13" s="31" customFormat="1" ht="11.25">
      <c r="I6758" s="32"/>
      <c r="J6758" s="32"/>
      <c r="K6758" s="33"/>
      <c r="L6758" s="32"/>
      <c r="M6758" s="32"/>
    </row>
    <row r="6759" spans="9:13" s="31" customFormat="1" ht="11.25">
      <c r="I6759" s="32"/>
      <c r="J6759" s="32"/>
      <c r="K6759" s="33"/>
      <c r="L6759" s="32"/>
      <c r="M6759" s="32"/>
    </row>
    <row r="6760" spans="9:13" s="31" customFormat="1" ht="11.25">
      <c r="I6760" s="32"/>
      <c r="J6760" s="32"/>
      <c r="K6760" s="33"/>
      <c r="L6760" s="32"/>
      <c r="M6760" s="32"/>
    </row>
    <row r="6761" spans="9:13" s="31" customFormat="1" ht="11.25">
      <c r="I6761" s="32"/>
      <c r="J6761" s="32"/>
      <c r="K6761" s="33"/>
      <c r="L6761" s="32"/>
      <c r="M6761" s="32"/>
    </row>
    <row r="6762" spans="9:13" s="31" customFormat="1" ht="11.25">
      <c r="I6762" s="32"/>
      <c r="J6762" s="32"/>
      <c r="K6762" s="33"/>
      <c r="L6762" s="32"/>
      <c r="M6762" s="32"/>
    </row>
    <row r="6763" spans="9:13" s="31" customFormat="1" ht="11.25">
      <c r="I6763" s="32"/>
      <c r="J6763" s="32"/>
      <c r="K6763" s="33"/>
      <c r="L6763" s="32"/>
      <c r="M6763" s="32"/>
    </row>
    <row r="6764" spans="9:13" s="31" customFormat="1" ht="11.25">
      <c r="I6764" s="32"/>
      <c r="J6764" s="32"/>
      <c r="K6764" s="33"/>
      <c r="L6764" s="32"/>
      <c r="M6764" s="32"/>
    </row>
    <row r="6765" spans="9:13" s="31" customFormat="1" ht="11.25">
      <c r="I6765" s="32"/>
      <c r="J6765" s="32"/>
      <c r="K6765" s="33"/>
      <c r="L6765" s="32"/>
      <c r="M6765" s="32"/>
    </row>
    <row r="6766" spans="9:13" s="31" customFormat="1" ht="11.25">
      <c r="I6766" s="32"/>
      <c r="J6766" s="32"/>
      <c r="K6766" s="33"/>
      <c r="L6766" s="32"/>
      <c r="M6766" s="32"/>
    </row>
    <row r="6767" spans="9:13" s="31" customFormat="1" ht="11.25">
      <c r="I6767" s="32"/>
      <c r="J6767" s="32"/>
      <c r="K6767" s="33"/>
      <c r="L6767" s="32"/>
      <c r="M6767" s="32"/>
    </row>
    <row r="6768" spans="9:13" s="31" customFormat="1" ht="11.25">
      <c r="I6768" s="32"/>
      <c r="J6768" s="32"/>
      <c r="K6768" s="33"/>
      <c r="L6768" s="32"/>
      <c r="M6768" s="32"/>
    </row>
    <row r="6769" spans="9:13" s="31" customFormat="1" ht="11.25">
      <c r="I6769" s="32"/>
      <c r="J6769" s="32"/>
      <c r="K6769" s="33"/>
      <c r="L6769" s="32"/>
      <c r="M6769" s="32"/>
    </row>
    <row r="6770" spans="9:13" s="31" customFormat="1" ht="11.25">
      <c r="I6770" s="32"/>
      <c r="J6770" s="32"/>
      <c r="K6770" s="33"/>
      <c r="L6770" s="32"/>
      <c r="M6770" s="32"/>
    </row>
    <row r="6771" spans="9:13" s="31" customFormat="1" ht="11.25">
      <c r="I6771" s="32"/>
      <c r="J6771" s="32"/>
      <c r="K6771" s="33"/>
      <c r="L6771" s="32"/>
      <c r="M6771" s="32"/>
    </row>
    <row r="6772" spans="9:13" s="31" customFormat="1" ht="11.25">
      <c r="I6772" s="32"/>
      <c r="J6772" s="32"/>
      <c r="K6772" s="33"/>
      <c r="L6772" s="32"/>
      <c r="M6772" s="32"/>
    </row>
    <row r="6773" spans="9:13" s="31" customFormat="1" ht="11.25">
      <c r="I6773" s="32"/>
      <c r="J6773" s="32"/>
      <c r="K6773" s="33"/>
      <c r="L6773" s="32"/>
      <c r="M6773" s="32"/>
    </row>
    <row r="6774" spans="9:13" s="31" customFormat="1" ht="11.25">
      <c r="I6774" s="32"/>
      <c r="J6774" s="32"/>
      <c r="K6774" s="33"/>
      <c r="L6774" s="32"/>
      <c r="M6774" s="32"/>
    </row>
    <row r="6775" spans="9:13" s="31" customFormat="1" ht="11.25">
      <c r="I6775" s="32"/>
      <c r="J6775" s="32"/>
      <c r="K6775" s="33"/>
      <c r="L6775" s="32"/>
      <c r="M6775" s="32"/>
    </row>
    <row r="6776" spans="9:13" s="31" customFormat="1" ht="11.25">
      <c r="I6776" s="32"/>
      <c r="J6776" s="32"/>
      <c r="K6776" s="33"/>
      <c r="L6776" s="32"/>
      <c r="M6776" s="32"/>
    </row>
    <row r="6777" spans="9:13" s="31" customFormat="1" ht="11.25">
      <c r="I6777" s="32"/>
      <c r="J6777" s="32"/>
      <c r="K6777" s="33"/>
      <c r="L6777" s="32"/>
      <c r="M6777" s="32"/>
    </row>
    <row r="6778" spans="9:13" s="31" customFormat="1" ht="11.25">
      <c r="I6778" s="32"/>
      <c r="J6778" s="32"/>
      <c r="K6778" s="33"/>
      <c r="L6778" s="32"/>
      <c r="M6778" s="32"/>
    </row>
    <row r="6779" spans="9:13" s="31" customFormat="1" ht="11.25">
      <c r="I6779" s="32"/>
      <c r="J6779" s="32"/>
      <c r="K6779" s="33"/>
      <c r="L6779" s="32"/>
      <c r="M6779" s="32"/>
    </row>
    <row r="6780" spans="9:13" s="31" customFormat="1" ht="11.25">
      <c r="I6780" s="32"/>
      <c r="J6780" s="32"/>
      <c r="K6780" s="33"/>
      <c r="L6780" s="32"/>
      <c r="M6780" s="32"/>
    </row>
    <row r="6781" spans="9:13" s="31" customFormat="1" ht="11.25">
      <c r="I6781" s="32"/>
      <c r="J6781" s="32"/>
      <c r="K6781" s="33"/>
      <c r="L6781" s="32"/>
      <c r="M6781" s="32"/>
    </row>
    <row r="6782" spans="9:13" s="31" customFormat="1" ht="11.25">
      <c r="I6782" s="32"/>
      <c r="J6782" s="32"/>
      <c r="K6782" s="33"/>
      <c r="L6782" s="32"/>
      <c r="M6782" s="32"/>
    </row>
    <row r="6783" spans="9:13" s="31" customFormat="1" ht="11.25">
      <c r="I6783" s="32"/>
      <c r="J6783" s="32"/>
      <c r="K6783" s="33"/>
      <c r="L6783" s="32"/>
      <c r="M6783" s="32"/>
    </row>
    <row r="6784" spans="9:13" s="31" customFormat="1" ht="11.25">
      <c r="I6784" s="32"/>
      <c r="J6784" s="32"/>
      <c r="K6784" s="33"/>
      <c r="L6784" s="32"/>
      <c r="M6784" s="32"/>
    </row>
    <row r="6785" spans="9:13" s="31" customFormat="1" ht="11.25">
      <c r="I6785" s="32"/>
      <c r="J6785" s="32"/>
      <c r="K6785" s="33"/>
      <c r="L6785" s="32"/>
      <c r="M6785" s="32"/>
    </row>
    <row r="6786" spans="9:13" s="31" customFormat="1" ht="11.25">
      <c r="I6786" s="32"/>
      <c r="J6786" s="32"/>
      <c r="K6786" s="33"/>
      <c r="L6786" s="32"/>
      <c r="M6786" s="32"/>
    </row>
    <row r="6787" spans="9:13" s="31" customFormat="1" ht="11.25">
      <c r="I6787" s="32"/>
      <c r="J6787" s="32"/>
      <c r="K6787" s="33"/>
      <c r="L6787" s="32"/>
      <c r="M6787" s="32"/>
    </row>
    <row r="6788" spans="9:13" s="31" customFormat="1" ht="11.25">
      <c r="I6788" s="32"/>
      <c r="J6788" s="32"/>
      <c r="K6788" s="33"/>
      <c r="L6788" s="32"/>
      <c r="M6788" s="32"/>
    </row>
    <row r="6789" spans="9:13" s="31" customFormat="1" ht="11.25">
      <c r="I6789" s="32"/>
      <c r="J6789" s="32"/>
      <c r="K6789" s="33"/>
      <c r="L6789" s="32"/>
      <c r="M6789" s="32"/>
    </row>
    <row r="6790" spans="9:13" s="31" customFormat="1" ht="11.25">
      <c r="I6790" s="32"/>
      <c r="J6790" s="32"/>
      <c r="K6790" s="33"/>
      <c r="L6790" s="32"/>
      <c r="M6790" s="32"/>
    </row>
    <row r="6791" spans="9:13" s="31" customFormat="1" ht="11.25">
      <c r="I6791" s="32"/>
      <c r="J6791" s="32"/>
      <c r="K6791" s="33"/>
      <c r="L6791" s="32"/>
      <c r="M6791" s="32"/>
    </row>
    <row r="6792" spans="9:13" s="31" customFormat="1" ht="11.25">
      <c r="I6792" s="32"/>
      <c r="J6792" s="32"/>
      <c r="K6792" s="33"/>
      <c r="L6792" s="32"/>
      <c r="M6792" s="32"/>
    </row>
    <row r="6793" spans="9:13" s="31" customFormat="1" ht="11.25">
      <c r="I6793" s="32"/>
      <c r="J6793" s="32"/>
      <c r="K6793" s="33"/>
      <c r="L6793" s="32"/>
      <c r="M6793" s="32"/>
    </row>
    <row r="6794" spans="9:13" s="31" customFormat="1" ht="11.25">
      <c r="I6794" s="32"/>
      <c r="J6794" s="32"/>
      <c r="K6794" s="33"/>
      <c r="L6794" s="32"/>
      <c r="M6794" s="32"/>
    </row>
    <row r="6795" spans="9:13" s="31" customFormat="1" ht="11.25">
      <c r="I6795" s="32"/>
      <c r="J6795" s="32"/>
      <c r="K6795" s="33"/>
      <c r="L6795" s="32"/>
      <c r="M6795" s="32"/>
    </row>
    <row r="6796" spans="9:13" s="31" customFormat="1" ht="11.25">
      <c r="I6796" s="32"/>
      <c r="J6796" s="32"/>
      <c r="K6796" s="33"/>
      <c r="L6796" s="32"/>
      <c r="M6796" s="32"/>
    </row>
    <row r="6797" spans="9:13" s="31" customFormat="1" ht="11.25">
      <c r="I6797" s="32"/>
      <c r="J6797" s="32"/>
      <c r="K6797" s="33"/>
      <c r="L6797" s="32"/>
      <c r="M6797" s="32"/>
    </row>
    <row r="6798" spans="9:13" s="31" customFormat="1" ht="11.25">
      <c r="I6798" s="32"/>
      <c r="J6798" s="32"/>
      <c r="K6798" s="33"/>
      <c r="L6798" s="32"/>
      <c r="M6798" s="32"/>
    </row>
    <row r="6799" spans="9:13" s="31" customFormat="1" ht="11.25">
      <c r="I6799" s="32"/>
      <c r="J6799" s="32"/>
      <c r="K6799" s="33"/>
      <c r="L6799" s="32"/>
      <c r="M6799" s="32"/>
    </row>
    <row r="6800" spans="9:13" s="31" customFormat="1" ht="11.25">
      <c r="I6800" s="32"/>
      <c r="J6800" s="32"/>
      <c r="K6800" s="33"/>
      <c r="L6800" s="32"/>
      <c r="M6800" s="32"/>
    </row>
    <row r="6801" spans="9:13" s="31" customFormat="1" ht="11.25">
      <c r="I6801" s="32"/>
      <c r="J6801" s="32"/>
      <c r="K6801" s="33"/>
      <c r="L6801" s="32"/>
      <c r="M6801" s="32"/>
    </row>
    <row r="6802" spans="9:13" s="31" customFormat="1" ht="11.25">
      <c r="I6802" s="32"/>
      <c r="J6802" s="32"/>
      <c r="K6802" s="33"/>
      <c r="L6802" s="32"/>
      <c r="M6802" s="32"/>
    </row>
    <row r="6803" spans="9:13" s="31" customFormat="1" ht="11.25">
      <c r="I6803" s="32"/>
      <c r="J6803" s="32"/>
      <c r="K6803" s="33"/>
      <c r="L6803" s="32"/>
      <c r="M6803" s="32"/>
    </row>
    <row r="6804" spans="9:13" s="31" customFormat="1" ht="11.25">
      <c r="I6804" s="32"/>
      <c r="J6804" s="32"/>
      <c r="K6804" s="33"/>
      <c r="L6804" s="32"/>
      <c r="M6804" s="32"/>
    </row>
    <row r="6805" spans="9:13" s="31" customFormat="1" ht="11.25">
      <c r="I6805" s="32"/>
      <c r="J6805" s="32"/>
      <c r="K6805" s="33"/>
      <c r="L6805" s="32"/>
      <c r="M6805" s="32"/>
    </row>
    <row r="6806" spans="9:13" s="31" customFormat="1" ht="11.25">
      <c r="I6806" s="32"/>
      <c r="J6806" s="32"/>
      <c r="K6806" s="33"/>
      <c r="L6806" s="32"/>
      <c r="M6806" s="32"/>
    </row>
    <row r="6807" spans="9:13" s="31" customFormat="1" ht="11.25">
      <c r="I6807" s="32"/>
      <c r="J6807" s="32"/>
      <c r="K6807" s="33"/>
      <c r="L6807" s="32"/>
      <c r="M6807" s="32"/>
    </row>
    <row r="6808" spans="9:13" s="31" customFormat="1" ht="11.25">
      <c r="I6808" s="32"/>
      <c r="J6808" s="32"/>
      <c r="K6808" s="33"/>
      <c r="L6808" s="32"/>
      <c r="M6808" s="32"/>
    </row>
    <row r="6809" spans="9:13" s="31" customFormat="1" ht="11.25">
      <c r="I6809" s="32"/>
      <c r="J6809" s="32"/>
      <c r="K6809" s="33"/>
      <c r="L6809" s="32"/>
      <c r="M6809" s="32"/>
    </row>
    <row r="6810" spans="9:13" s="31" customFormat="1" ht="11.25">
      <c r="I6810" s="32"/>
      <c r="J6810" s="32"/>
      <c r="K6810" s="33"/>
      <c r="L6810" s="32"/>
      <c r="M6810" s="32"/>
    </row>
    <row r="6811" spans="9:13" s="31" customFormat="1" ht="11.25">
      <c r="I6811" s="32"/>
      <c r="J6811" s="32"/>
      <c r="K6811" s="33"/>
      <c r="L6811" s="32"/>
      <c r="M6811" s="32"/>
    </row>
    <row r="6812" spans="9:13" s="31" customFormat="1" ht="11.25">
      <c r="I6812" s="32"/>
      <c r="J6812" s="32"/>
      <c r="K6812" s="33"/>
      <c r="L6812" s="32"/>
      <c r="M6812" s="32"/>
    </row>
    <row r="6813" spans="9:13" s="31" customFormat="1" ht="11.25">
      <c r="I6813" s="32"/>
      <c r="J6813" s="32"/>
      <c r="K6813" s="33"/>
      <c r="L6813" s="32"/>
      <c r="M6813" s="32"/>
    </row>
    <row r="6814" spans="9:13" s="31" customFormat="1" ht="11.25">
      <c r="I6814" s="32"/>
      <c r="J6814" s="32"/>
      <c r="K6814" s="33"/>
      <c r="L6814" s="32"/>
      <c r="M6814" s="32"/>
    </row>
    <row r="6815" spans="9:13" s="31" customFormat="1" ht="11.25">
      <c r="I6815" s="32"/>
      <c r="J6815" s="32"/>
      <c r="K6815" s="33"/>
      <c r="L6815" s="32"/>
      <c r="M6815" s="32"/>
    </row>
    <row r="6816" spans="9:13" s="31" customFormat="1" ht="11.25">
      <c r="I6816" s="32"/>
      <c r="J6816" s="32"/>
      <c r="K6816" s="33"/>
      <c r="L6816" s="32"/>
      <c r="M6816" s="32"/>
    </row>
    <row r="6817" spans="9:13" s="31" customFormat="1" ht="11.25">
      <c r="I6817" s="32"/>
      <c r="J6817" s="32"/>
      <c r="K6817" s="33"/>
      <c r="L6817" s="32"/>
      <c r="M6817" s="32"/>
    </row>
    <row r="6818" spans="9:13" s="31" customFormat="1" ht="11.25">
      <c r="I6818" s="32"/>
      <c r="J6818" s="32"/>
      <c r="K6818" s="33"/>
      <c r="L6818" s="32"/>
      <c r="M6818" s="32"/>
    </row>
    <row r="6819" spans="9:13" s="31" customFormat="1" ht="11.25">
      <c r="I6819" s="32"/>
      <c r="J6819" s="32"/>
      <c r="K6819" s="33"/>
      <c r="L6819" s="32"/>
      <c r="M6819" s="32"/>
    </row>
    <row r="6820" spans="9:13" s="31" customFormat="1" ht="11.25">
      <c r="I6820" s="32"/>
      <c r="J6820" s="32"/>
      <c r="K6820" s="33"/>
      <c r="L6820" s="32"/>
      <c r="M6820" s="32"/>
    </row>
    <row r="6821" spans="9:13" s="31" customFormat="1" ht="11.25">
      <c r="I6821" s="32"/>
      <c r="J6821" s="32"/>
      <c r="K6821" s="33"/>
      <c r="L6821" s="32"/>
      <c r="M6821" s="32"/>
    </row>
    <row r="6822" spans="9:13" s="31" customFormat="1" ht="11.25">
      <c r="I6822" s="32"/>
      <c r="J6822" s="32"/>
      <c r="K6822" s="33"/>
      <c r="L6822" s="32"/>
      <c r="M6822" s="32"/>
    </row>
    <row r="6823" spans="9:13" s="31" customFormat="1" ht="11.25">
      <c r="I6823" s="32"/>
      <c r="J6823" s="32"/>
      <c r="K6823" s="33"/>
      <c r="L6823" s="32"/>
      <c r="M6823" s="32"/>
    </row>
    <row r="6824" spans="9:13" s="31" customFormat="1" ht="11.25">
      <c r="I6824" s="32"/>
      <c r="J6824" s="32"/>
      <c r="K6824" s="33"/>
      <c r="L6824" s="32"/>
      <c r="M6824" s="32"/>
    </row>
    <row r="6825" spans="9:13" s="31" customFormat="1" ht="11.25">
      <c r="I6825" s="32"/>
      <c r="J6825" s="32"/>
      <c r="K6825" s="33"/>
      <c r="L6825" s="32"/>
      <c r="M6825" s="32"/>
    </row>
    <row r="6826" spans="9:13" s="31" customFormat="1" ht="11.25">
      <c r="I6826" s="32"/>
      <c r="J6826" s="32"/>
      <c r="K6826" s="33"/>
      <c r="L6826" s="32"/>
      <c r="M6826" s="32"/>
    </row>
    <row r="6827" spans="9:13" s="31" customFormat="1" ht="11.25">
      <c r="I6827" s="32"/>
      <c r="J6827" s="32"/>
      <c r="K6827" s="33"/>
      <c r="L6827" s="32"/>
      <c r="M6827" s="32"/>
    </row>
    <row r="6828" spans="9:13" s="31" customFormat="1" ht="11.25">
      <c r="I6828" s="32"/>
      <c r="J6828" s="32"/>
      <c r="K6828" s="33"/>
      <c r="L6828" s="32"/>
      <c r="M6828" s="32"/>
    </row>
    <row r="6829" spans="9:13" s="31" customFormat="1" ht="11.25">
      <c r="I6829" s="32"/>
      <c r="J6829" s="32"/>
      <c r="K6829" s="33"/>
      <c r="L6829" s="32"/>
      <c r="M6829" s="32"/>
    </row>
    <row r="6830" spans="9:13" s="31" customFormat="1" ht="11.25">
      <c r="I6830" s="32"/>
      <c r="J6830" s="32"/>
      <c r="K6830" s="33"/>
      <c r="L6830" s="32"/>
      <c r="M6830" s="32"/>
    </row>
    <row r="6831" spans="9:13" s="31" customFormat="1" ht="11.25">
      <c r="I6831" s="32"/>
      <c r="J6831" s="32"/>
      <c r="K6831" s="33"/>
      <c r="L6831" s="32"/>
      <c r="M6831" s="32"/>
    </row>
    <row r="6832" spans="9:13" s="31" customFormat="1" ht="11.25">
      <c r="I6832" s="32"/>
      <c r="J6832" s="32"/>
      <c r="K6832" s="33"/>
      <c r="L6832" s="32"/>
      <c r="M6832" s="32"/>
    </row>
    <row r="6833" spans="9:13" s="31" customFormat="1" ht="11.25">
      <c r="I6833" s="32"/>
      <c r="J6833" s="32"/>
      <c r="K6833" s="33"/>
      <c r="L6833" s="32"/>
      <c r="M6833" s="32"/>
    </row>
    <row r="6834" spans="9:13" s="31" customFormat="1" ht="11.25">
      <c r="I6834" s="32"/>
      <c r="J6834" s="32"/>
      <c r="K6834" s="33"/>
      <c r="L6834" s="32"/>
      <c r="M6834" s="32"/>
    </row>
    <row r="6835" spans="9:13" s="31" customFormat="1" ht="11.25">
      <c r="I6835" s="32"/>
      <c r="J6835" s="32"/>
      <c r="K6835" s="33"/>
      <c r="L6835" s="32"/>
      <c r="M6835" s="32"/>
    </row>
    <row r="6836" spans="9:13" s="31" customFormat="1" ht="11.25">
      <c r="I6836" s="32"/>
      <c r="J6836" s="32"/>
      <c r="K6836" s="33"/>
      <c r="L6836" s="32"/>
      <c r="M6836" s="32"/>
    </row>
    <row r="6837" spans="9:13" s="31" customFormat="1" ht="11.25">
      <c r="I6837" s="32"/>
      <c r="J6837" s="32"/>
      <c r="K6837" s="33"/>
      <c r="L6837" s="32"/>
      <c r="M6837" s="32"/>
    </row>
    <row r="6838" spans="9:13" s="31" customFormat="1" ht="11.25">
      <c r="I6838" s="32"/>
      <c r="J6838" s="32"/>
      <c r="K6838" s="33"/>
      <c r="L6838" s="32"/>
      <c r="M6838" s="32"/>
    </row>
    <row r="6839" spans="9:13" s="31" customFormat="1" ht="11.25">
      <c r="I6839" s="32"/>
      <c r="J6839" s="32"/>
      <c r="K6839" s="33"/>
      <c r="L6839" s="32"/>
      <c r="M6839" s="32"/>
    </row>
    <row r="6840" spans="9:13" s="31" customFormat="1" ht="11.25">
      <c r="I6840" s="32"/>
      <c r="J6840" s="32"/>
      <c r="K6840" s="33"/>
      <c r="L6840" s="32"/>
      <c r="M6840" s="32"/>
    </row>
    <row r="6841" spans="9:13" s="31" customFormat="1" ht="11.25">
      <c r="I6841" s="32"/>
      <c r="J6841" s="32"/>
      <c r="K6841" s="33"/>
      <c r="L6841" s="32"/>
      <c r="M6841" s="32"/>
    </row>
    <row r="6842" spans="9:13" s="31" customFormat="1" ht="11.25">
      <c r="I6842" s="32"/>
      <c r="J6842" s="32"/>
      <c r="K6842" s="33"/>
      <c r="L6842" s="32"/>
      <c r="M6842" s="32"/>
    </row>
    <row r="6843" spans="9:13" s="31" customFormat="1" ht="11.25">
      <c r="I6843" s="32"/>
      <c r="J6843" s="32"/>
      <c r="K6843" s="33"/>
      <c r="L6843" s="32"/>
      <c r="M6843" s="32"/>
    </row>
    <row r="6844" spans="9:13" s="31" customFormat="1" ht="11.25">
      <c r="I6844" s="32"/>
      <c r="J6844" s="32"/>
      <c r="K6844" s="33"/>
      <c r="L6844" s="32"/>
      <c r="M6844" s="32"/>
    </row>
    <row r="6845" spans="9:13" s="31" customFormat="1" ht="11.25">
      <c r="I6845" s="32"/>
      <c r="J6845" s="32"/>
      <c r="K6845" s="33"/>
      <c r="L6845" s="32"/>
      <c r="M6845" s="32"/>
    </row>
    <row r="6846" spans="9:13" s="31" customFormat="1" ht="11.25">
      <c r="I6846" s="32"/>
      <c r="J6846" s="32"/>
      <c r="K6846" s="33"/>
      <c r="L6846" s="32"/>
      <c r="M6846" s="32"/>
    </row>
    <row r="6847" spans="9:13" s="31" customFormat="1" ht="11.25">
      <c r="I6847" s="32"/>
      <c r="J6847" s="32"/>
      <c r="K6847" s="33"/>
      <c r="L6847" s="32"/>
      <c r="M6847" s="32"/>
    </row>
    <row r="6848" spans="9:13" s="31" customFormat="1" ht="11.25">
      <c r="I6848" s="32"/>
      <c r="J6848" s="32"/>
      <c r="K6848" s="33"/>
      <c r="L6848" s="32"/>
      <c r="M6848" s="32"/>
    </row>
    <row r="6849" spans="9:13" s="31" customFormat="1" ht="11.25">
      <c r="I6849" s="32"/>
      <c r="J6849" s="32"/>
      <c r="K6849" s="33"/>
      <c r="L6849" s="32"/>
      <c r="M6849" s="32"/>
    </row>
    <row r="6850" spans="9:13" s="31" customFormat="1" ht="11.25">
      <c r="I6850" s="32"/>
      <c r="J6850" s="32"/>
      <c r="K6850" s="33"/>
      <c r="L6850" s="32"/>
      <c r="M6850" s="32"/>
    </row>
    <row r="6851" spans="9:13" s="31" customFormat="1" ht="11.25">
      <c r="I6851" s="32"/>
      <c r="J6851" s="32"/>
      <c r="K6851" s="33"/>
      <c r="L6851" s="32"/>
      <c r="M6851" s="32"/>
    </row>
    <row r="6852" spans="9:13" s="31" customFormat="1" ht="11.25">
      <c r="I6852" s="32"/>
      <c r="J6852" s="32"/>
      <c r="K6852" s="33"/>
      <c r="L6852" s="32"/>
      <c r="M6852" s="32"/>
    </row>
    <row r="6853" spans="9:13" s="31" customFormat="1" ht="11.25">
      <c r="I6853" s="32"/>
      <c r="J6853" s="32"/>
      <c r="K6853" s="33"/>
      <c r="L6853" s="32"/>
      <c r="M6853" s="32"/>
    </row>
    <row r="6854" spans="9:13" s="31" customFormat="1" ht="11.25">
      <c r="I6854" s="32"/>
      <c r="J6854" s="32"/>
      <c r="K6854" s="33"/>
      <c r="L6854" s="32"/>
      <c r="M6854" s="32"/>
    </row>
    <row r="6855" spans="9:13" s="31" customFormat="1" ht="11.25">
      <c r="I6855" s="32"/>
      <c r="J6855" s="32"/>
      <c r="K6855" s="33"/>
      <c r="L6855" s="32"/>
      <c r="M6855" s="32"/>
    </row>
    <row r="6856" spans="9:13" s="31" customFormat="1" ht="11.25">
      <c r="I6856" s="32"/>
      <c r="J6856" s="32"/>
      <c r="K6856" s="33"/>
      <c r="L6856" s="32"/>
      <c r="M6856" s="32"/>
    </row>
    <row r="6857" spans="9:13" s="31" customFormat="1" ht="11.25">
      <c r="I6857" s="32"/>
      <c r="J6857" s="32"/>
      <c r="K6857" s="33"/>
      <c r="L6857" s="32"/>
      <c r="M6857" s="32"/>
    </row>
    <row r="6858" spans="9:13" s="31" customFormat="1" ht="11.25">
      <c r="I6858" s="32"/>
      <c r="J6858" s="32"/>
      <c r="K6858" s="33"/>
      <c r="L6858" s="32"/>
      <c r="M6858" s="32"/>
    </row>
    <row r="6859" spans="9:13" s="31" customFormat="1" ht="11.25">
      <c r="I6859" s="32"/>
      <c r="J6859" s="32"/>
      <c r="K6859" s="33"/>
      <c r="L6859" s="32"/>
      <c r="M6859" s="32"/>
    </row>
    <row r="6860" spans="9:13" s="31" customFormat="1" ht="11.25">
      <c r="I6860" s="32"/>
      <c r="J6860" s="32"/>
      <c r="K6860" s="33"/>
      <c r="L6860" s="32"/>
      <c r="M6860" s="32"/>
    </row>
    <row r="6861" spans="9:13" s="31" customFormat="1" ht="11.25">
      <c r="I6861" s="32"/>
      <c r="J6861" s="32"/>
      <c r="K6861" s="33"/>
      <c r="L6861" s="32"/>
      <c r="M6861" s="32"/>
    </row>
    <row r="6862" spans="9:13" s="31" customFormat="1" ht="11.25">
      <c r="I6862" s="32"/>
      <c r="J6862" s="32"/>
      <c r="K6862" s="33"/>
      <c r="L6862" s="32"/>
      <c r="M6862" s="32"/>
    </row>
    <row r="6863" spans="9:13" s="31" customFormat="1" ht="11.25">
      <c r="I6863" s="32"/>
      <c r="J6863" s="32"/>
      <c r="K6863" s="33"/>
      <c r="L6863" s="32"/>
      <c r="M6863" s="32"/>
    </row>
    <row r="6864" spans="9:13" s="31" customFormat="1" ht="11.25">
      <c r="I6864" s="32"/>
      <c r="J6864" s="32"/>
      <c r="K6864" s="33"/>
      <c r="L6864" s="32"/>
      <c r="M6864" s="32"/>
    </row>
    <row r="6865" spans="9:13" s="31" customFormat="1" ht="11.25">
      <c r="I6865" s="32"/>
      <c r="J6865" s="32"/>
      <c r="K6865" s="33"/>
      <c r="L6865" s="32"/>
      <c r="M6865" s="32"/>
    </row>
    <row r="6866" spans="9:13" s="31" customFormat="1" ht="11.25">
      <c r="I6866" s="32"/>
      <c r="J6866" s="32"/>
      <c r="K6866" s="33"/>
      <c r="L6866" s="32"/>
      <c r="M6866" s="32"/>
    </row>
    <row r="6867" spans="9:13" s="31" customFormat="1" ht="11.25">
      <c r="I6867" s="32"/>
      <c r="J6867" s="32"/>
      <c r="K6867" s="33"/>
      <c r="L6867" s="32"/>
      <c r="M6867" s="32"/>
    </row>
    <row r="6868" spans="9:13" s="31" customFormat="1" ht="11.25">
      <c r="I6868" s="32"/>
      <c r="J6868" s="32"/>
      <c r="K6868" s="33"/>
      <c r="L6868" s="32"/>
      <c r="M6868" s="32"/>
    </row>
    <row r="6869" spans="9:13" s="31" customFormat="1" ht="11.25">
      <c r="I6869" s="32"/>
      <c r="J6869" s="32"/>
      <c r="K6869" s="33"/>
      <c r="L6869" s="32"/>
      <c r="M6869" s="32"/>
    </row>
    <row r="6870" spans="9:13" s="31" customFormat="1" ht="11.25">
      <c r="I6870" s="32"/>
      <c r="J6870" s="32"/>
      <c r="K6870" s="33"/>
      <c r="L6870" s="32"/>
      <c r="M6870" s="32"/>
    </row>
    <row r="6871" spans="9:13" s="31" customFormat="1" ht="11.25">
      <c r="I6871" s="32"/>
      <c r="J6871" s="32"/>
      <c r="K6871" s="33"/>
      <c r="L6871" s="32"/>
      <c r="M6871" s="32"/>
    </row>
    <row r="6872" spans="9:13" s="31" customFormat="1" ht="11.25">
      <c r="I6872" s="32"/>
      <c r="J6872" s="32"/>
      <c r="K6872" s="33"/>
      <c r="L6872" s="32"/>
      <c r="M6872" s="32"/>
    </row>
    <row r="6873" spans="9:13" s="31" customFormat="1" ht="11.25">
      <c r="I6873" s="32"/>
      <c r="J6873" s="32"/>
      <c r="K6873" s="33"/>
      <c r="L6873" s="32"/>
      <c r="M6873" s="32"/>
    </row>
    <row r="6874" spans="9:13" s="31" customFormat="1" ht="11.25">
      <c r="I6874" s="32"/>
      <c r="J6874" s="32"/>
      <c r="K6874" s="33"/>
      <c r="L6874" s="32"/>
      <c r="M6874" s="32"/>
    </row>
    <row r="6875" spans="9:13" s="31" customFormat="1" ht="11.25">
      <c r="I6875" s="32"/>
      <c r="J6875" s="32"/>
      <c r="K6875" s="33"/>
      <c r="L6875" s="32"/>
      <c r="M6875" s="32"/>
    </row>
    <row r="6876" spans="9:13" s="31" customFormat="1" ht="11.25">
      <c r="I6876" s="32"/>
      <c r="J6876" s="32"/>
      <c r="K6876" s="33"/>
      <c r="L6876" s="32"/>
      <c r="M6876" s="32"/>
    </row>
    <row r="6877" spans="9:13" s="31" customFormat="1" ht="11.25">
      <c r="I6877" s="32"/>
      <c r="J6877" s="32"/>
      <c r="K6877" s="33"/>
      <c r="L6877" s="32"/>
      <c r="M6877" s="32"/>
    </row>
    <row r="6878" spans="9:13" s="31" customFormat="1" ht="11.25">
      <c r="I6878" s="32"/>
      <c r="J6878" s="32"/>
      <c r="K6878" s="33"/>
      <c r="L6878" s="32"/>
      <c r="M6878" s="32"/>
    </row>
    <row r="6879" spans="9:13" s="31" customFormat="1" ht="11.25">
      <c r="I6879" s="32"/>
      <c r="J6879" s="32"/>
      <c r="K6879" s="33"/>
      <c r="L6879" s="32"/>
      <c r="M6879" s="32"/>
    </row>
    <row r="6880" spans="9:13" s="31" customFormat="1" ht="11.25">
      <c r="I6880" s="32"/>
      <c r="J6880" s="32"/>
      <c r="K6880" s="33"/>
      <c r="L6880" s="32"/>
      <c r="M6880" s="32"/>
    </row>
    <row r="6881" spans="9:13" s="31" customFormat="1" ht="11.25">
      <c r="I6881" s="32"/>
      <c r="J6881" s="32"/>
      <c r="K6881" s="33"/>
      <c r="L6881" s="32"/>
      <c r="M6881" s="32"/>
    </row>
    <row r="6882" spans="9:13" s="31" customFormat="1" ht="11.25">
      <c r="I6882" s="32"/>
      <c r="J6882" s="32"/>
      <c r="K6882" s="33"/>
      <c r="L6882" s="32"/>
      <c r="M6882" s="32"/>
    </row>
    <row r="6883" spans="9:13" s="31" customFormat="1" ht="11.25">
      <c r="I6883" s="32"/>
      <c r="J6883" s="32"/>
      <c r="K6883" s="33"/>
      <c r="L6883" s="32"/>
      <c r="M6883" s="32"/>
    </row>
    <row r="6884" spans="9:13" s="31" customFormat="1" ht="11.25">
      <c r="I6884" s="32"/>
      <c r="J6884" s="32"/>
      <c r="K6884" s="33"/>
      <c r="L6884" s="32"/>
      <c r="M6884" s="32"/>
    </row>
    <row r="6885" spans="9:13" s="31" customFormat="1" ht="11.25">
      <c r="I6885" s="32"/>
      <c r="J6885" s="32"/>
      <c r="K6885" s="33"/>
      <c r="L6885" s="32"/>
      <c r="M6885" s="32"/>
    </row>
    <row r="6886" spans="9:13" s="31" customFormat="1" ht="11.25">
      <c r="I6886" s="32"/>
      <c r="J6886" s="32"/>
      <c r="K6886" s="33"/>
      <c r="L6886" s="32"/>
      <c r="M6886" s="32"/>
    </row>
    <row r="6887" spans="9:13" s="31" customFormat="1" ht="11.25">
      <c r="I6887" s="32"/>
      <c r="J6887" s="32"/>
      <c r="K6887" s="33"/>
      <c r="L6887" s="32"/>
      <c r="M6887" s="32"/>
    </row>
    <row r="6888" spans="9:13" s="31" customFormat="1" ht="11.25">
      <c r="I6888" s="32"/>
      <c r="J6888" s="32"/>
      <c r="K6888" s="33"/>
      <c r="L6888" s="32"/>
      <c r="M6888" s="32"/>
    </row>
    <row r="6889" spans="9:13" s="31" customFormat="1" ht="11.25">
      <c r="I6889" s="32"/>
      <c r="J6889" s="32"/>
      <c r="K6889" s="33"/>
      <c r="L6889" s="32"/>
      <c r="M6889" s="32"/>
    </row>
    <row r="6890" spans="9:13" s="31" customFormat="1" ht="11.25">
      <c r="I6890" s="32"/>
      <c r="J6890" s="32"/>
      <c r="K6890" s="33"/>
      <c r="L6890" s="32"/>
      <c r="M6890" s="32"/>
    </row>
    <row r="6891" spans="9:13" s="31" customFormat="1" ht="11.25">
      <c r="I6891" s="32"/>
      <c r="J6891" s="32"/>
      <c r="K6891" s="33"/>
      <c r="L6891" s="32"/>
      <c r="M6891" s="32"/>
    </row>
    <row r="6892" spans="9:13" s="31" customFormat="1" ht="11.25">
      <c r="I6892" s="32"/>
      <c r="J6892" s="32"/>
      <c r="K6892" s="33"/>
      <c r="L6892" s="32"/>
      <c r="M6892" s="32"/>
    </row>
    <row r="6893" spans="9:13" s="31" customFormat="1" ht="11.25">
      <c r="I6893" s="32"/>
      <c r="J6893" s="32"/>
      <c r="K6893" s="33"/>
      <c r="L6893" s="32"/>
      <c r="M6893" s="32"/>
    </row>
    <row r="6894" spans="9:13" s="31" customFormat="1" ht="11.25">
      <c r="I6894" s="32"/>
      <c r="J6894" s="32"/>
      <c r="K6894" s="33"/>
      <c r="L6894" s="32"/>
      <c r="M6894" s="32"/>
    </row>
    <row r="6895" spans="9:13" s="31" customFormat="1" ht="11.25">
      <c r="I6895" s="32"/>
      <c r="J6895" s="32"/>
      <c r="K6895" s="33"/>
      <c r="L6895" s="32"/>
      <c r="M6895" s="32"/>
    </row>
    <row r="6896" spans="9:13" s="31" customFormat="1" ht="11.25">
      <c r="I6896" s="32"/>
      <c r="J6896" s="32"/>
      <c r="K6896" s="33"/>
      <c r="L6896" s="32"/>
      <c r="M6896" s="32"/>
    </row>
    <row r="6897" spans="9:13" s="31" customFormat="1" ht="11.25">
      <c r="I6897" s="32"/>
      <c r="J6897" s="32"/>
      <c r="K6897" s="33"/>
      <c r="L6897" s="32"/>
      <c r="M6897" s="32"/>
    </row>
    <row r="6898" spans="9:13" s="31" customFormat="1" ht="11.25">
      <c r="I6898" s="32"/>
      <c r="J6898" s="32"/>
      <c r="K6898" s="33"/>
      <c r="L6898" s="32"/>
      <c r="M6898" s="32"/>
    </row>
    <row r="6899" spans="9:13" s="31" customFormat="1" ht="11.25">
      <c r="I6899" s="32"/>
      <c r="J6899" s="32"/>
      <c r="K6899" s="33"/>
      <c r="L6899" s="32"/>
      <c r="M6899" s="32"/>
    </row>
    <row r="6900" spans="9:13" s="31" customFormat="1" ht="11.25">
      <c r="I6900" s="32"/>
      <c r="J6900" s="32"/>
      <c r="K6900" s="33"/>
      <c r="L6900" s="32"/>
      <c r="M6900" s="32"/>
    </row>
    <row r="6901" spans="9:13" s="31" customFormat="1" ht="11.25">
      <c r="I6901" s="32"/>
      <c r="J6901" s="32"/>
      <c r="K6901" s="33"/>
      <c r="L6901" s="32"/>
      <c r="M6901" s="32"/>
    </row>
    <row r="6902" spans="9:13" s="31" customFormat="1" ht="11.25">
      <c r="I6902" s="32"/>
      <c r="J6902" s="32"/>
      <c r="K6902" s="33"/>
      <c r="L6902" s="32"/>
      <c r="M6902" s="32"/>
    </row>
    <row r="6903" spans="9:13" s="31" customFormat="1" ht="11.25">
      <c r="I6903" s="32"/>
      <c r="J6903" s="32"/>
      <c r="K6903" s="33"/>
      <c r="L6903" s="32"/>
      <c r="M6903" s="32"/>
    </row>
    <row r="6904" spans="9:13" s="31" customFormat="1" ht="11.25">
      <c r="I6904" s="32"/>
      <c r="J6904" s="32"/>
      <c r="K6904" s="33"/>
      <c r="L6904" s="32"/>
      <c r="M6904" s="32"/>
    </row>
    <row r="6905" spans="9:13" s="31" customFormat="1" ht="11.25">
      <c r="I6905" s="32"/>
      <c r="J6905" s="32"/>
      <c r="K6905" s="33"/>
      <c r="L6905" s="32"/>
      <c r="M6905" s="32"/>
    </row>
    <row r="6906" spans="9:13" s="31" customFormat="1" ht="11.25">
      <c r="I6906" s="32"/>
      <c r="J6906" s="32"/>
      <c r="K6906" s="33"/>
      <c r="L6906" s="32"/>
      <c r="M6906" s="32"/>
    </row>
    <row r="6907" spans="9:13" s="31" customFormat="1" ht="11.25">
      <c r="I6907" s="32"/>
      <c r="J6907" s="32"/>
      <c r="K6907" s="33"/>
      <c r="L6907" s="32"/>
      <c r="M6907" s="32"/>
    </row>
    <row r="6908" spans="9:13" s="31" customFormat="1" ht="11.25">
      <c r="I6908" s="32"/>
      <c r="J6908" s="32"/>
      <c r="K6908" s="33"/>
      <c r="L6908" s="32"/>
      <c r="M6908" s="32"/>
    </row>
    <row r="6909" spans="9:13" s="31" customFormat="1" ht="11.25">
      <c r="I6909" s="32"/>
      <c r="J6909" s="32"/>
      <c r="K6909" s="33"/>
      <c r="L6909" s="32"/>
      <c r="M6909" s="32"/>
    </row>
    <row r="6910" spans="9:13" s="31" customFormat="1" ht="11.25">
      <c r="I6910" s="32"/>
      <c r="J6910" s="32"/>
      <c r="K6910" s="33"/>
      <c r="L6910" s="32"/>
      <c r="M6910" s="32"/>
    </row>
    <row r="6911" spans="9:13" s="31" customFormat="1" ht="11.25">
      <c r="I6911" s="32"/>
      <c r="J6911" s="32"/>
      <c r="K6911" s="33"/>
      <c r="L6911" s="32"/>
      <c r="M6911" s="32"/>
    </row>
    <row r="6912" spans="9:13" s="31" customFormat="1" ht="11.25">
      <c r="I6912" s="32"/>
      <c r="J6912" s="32"/>
      <c r="K6912" s="33"/>
      <c r="L6912" s="32"/>
      <c r="M6912" s="32"/>
    </row>
    <row r="6913" spans="9:13" s="31" customFormat="1" ht="11.25">
      <c r="I6913" s="32"/>
      <c r="J6913" s="32"/>
      <c r="K6913" s="33"/>
      <c r="L6913" s="32"/>
      <c r="M6913" s="32"/>
    </row>
    <row r="6914" spans="9:13" s="31" customFormat="1" ht="11.25">
      <c r="I6914" s="32"/>
      <c r="J6914" s="32"/>
      <c r="K6914" s="33"/>
      <c r="L6914" s="32"/>
      <c r="M6914" s="32"/>
    </row>
    <row r="6915" spans="9:13" s="31" customFormat="1" ht="11.25">
      <c r="I6915" s="32"/>
      <c r="J6915" s="32"/>
      <c r="K6915" s="33"/>
      <c r="L6915" s="32"/>
      <c r="M6915" s="32"/>
    </row>
    <row r="6916" spans="9:13" s="31" customFormat="1" ht="11.25">
      <c r="I6916" s="32"/>
      <c r="J6916" s="32"/>
      <c r="K6916" s="33"/>
      <c r="L6916" s="32"/>
      <c r="M6916" s="32"/>
    </row>
    <row r="6917" spans="9:13" s="31" customFormat="1" ht="11.25">
      <c r="I6917" s="32"/>
      <c r="J6917" s="32"/>
      <c r="K6917" s="33"/>
      <c r="L6917" s="32"/>
      <c r="M6917" s="32"/>
    </row>
    <row r="6918" spans="9:13" s="31" customFormat="1" ht="11.25">
      <c r="I6918" s="32"/>
      <c r="J6918" s="32"/>
      <c r="K6918" s="33"/>
      <c r="L6918" s="32"/>
      <c r="M6918" s="32"/>
    </row>
    <row r="6919" spans="9:13" s="31" customFormat="1" ht="11.25">
      <c r="I6919" s="32"/>
      <c r="J6919" s="32"/>
      <c r="K6919" s="33"/>
      <c r="L6919" s="32"/>
      <c r="M6919" s="32"/>
    </row>
    <row r="6920" spans="9:13" s="31" customFormat="1" ht="11.25">
      <c r="I6920" s="32"/>
      <c r="J6920" s="32"/>
      <c r="K6920" s="33"/>
      <c r="L6920" s="32"/>
      <c r="M6920" s="32"/>
    </row>
    <row r="6921" spans="9:13" s="31" customFormat="1" ht="11.25">
      <c r="I6921" s="32"/>
      <c r="J6921" s="32"/>
      <c r="K6921" s="33"/>
      <c r="L6921" s="32"/>
      <c r="M6921" s="32"/>
    </row>
    <row r="6922" spans="9:13" s="31" customFormat="1" ht="11.25">
      <c r="I6922" s="32"/>
      <c r="J6922" s="32"/>
      <c r="K6922" s="33"/>
      <c r="L6922" s="32"/>
      <c r="M6922" s="32"/>
    </row>
    <row r="6923" spans="9:13" s="31" customFormat="1" ht="11.25">
      <c r="I6923" s="32"/>
      <c r="J6923" s="32"/>
      <c r="K6923" s="33"/>
      <c r="L6923" s="32"/>
      <c r="M6923" s="32"/>
    </row>
    <row r="6924" spans="9:13" s="31" customFormat="1" ht="11.25">
      <c r="I6924" s="32"/>
      <c r="J6924" s="32"/>
      <c r="K6924" s="33"/>
      <c r="L6924" s="32"/>
      <c r="M6924" s="32"/>
    </row>
    <row r="6925" spans="9:13" s="31" customFormat="1" ht="11.25">
      <c r="I6925" s="32"/>
      <c r="J6925" s="32"/>
      <c r="K6925" s="33"/>
      <c r="L6925" s="32"/>
      <c r="M6925" s="32"/>
    </row>
    <row r="6926" spans="9:13" s="31" customFormat="1" ht="11.25">
      <c r="I6926" s="32"/>
      <c r="J6926" s="32"/>
      <c r="K6926" s="33"/>
      <c r="L6926" s="32"/>
      <c r="M6926" s="32"/>
    </row>
    <row r="6927" spans="9:13" s="31" customFormat="1" ht="11.25">
      <c r="I6927" s="32"/>
      <c r="J6927" s="32"/>
      <c r="K6927" s="33"/>
      <c r="L6927" s="32"/>
      <c r="M6927" s="32"/>
    </row>
    <row r="6928" spans="9:13" s="31" customFormat="1" ht="11.25">
      <c r="I6928" s="32"/>
      <c r="J6928" s="32"/>
      <c r="K6928" s="33"/>
      <c r="L6928" s="32"/>
      <c r="M6928" s="32"/>
    </row>
    <row r="6929" spans="9:13" s="31" customFormat="1" ht="11.25">
      <c r="I6929" s="32"/>
      <c r="J6929" s="32"/>
      <c r="K6929" s="33"/>
      <c r="L6929" s="32"/>
      <c r="M6929" s="32"/>
    </row>
    <row r="6930" spans="9:13" s="31" customFormat="1" ht="11.25">
      <c r="I6930" s="32"/>
      <c r="J6930" s="32"/>
      <c r="K6930" s="33"/>
      <c r="L6930" s="32"/>
      <c r="M6930" s="32"/>
    </row>
    <row r="6931" spans="9:13" s="31" customFormat="1" ht="11.25">
      <c r="I6931" s="32"/>
      <c r="J6931" s="32"/>
      <c r="K6931" s="33"/>
      <c r="L6931" s="32"/>
      <c r="M6931" s="32"/>
    </row>
    <row r="6932" spans="9:13" s="31" customFormat="1" ht="11.25">
      <c r="I6932" s="32"/>
      <c r="J6932" s="32"/>
      <c r="K6932" s="33"/>
      <c r="L6932" s="32"/>
      <c r="M6932" s="32"/>
    </row>
    <row r="6933" spans="9:13" s="31" customFormat="1" ht="11.25">
      <c r="I6933" s="32"/>
      <c r="J6933" s="32"/>
      <c r="K6933" s="33"/>
      <c r="L6933" s="32"/>
      <c r="M6933" s="32"/>
    </row>
    <row r="6934" spans="9:13" s="31" customFormat="1" ht="11.25">
      <c r="I6934" s="32"/>
      <c r="J6934" s="32"/>
      <c r="K6934" s="33"/>
      <c r="L6934" s="32"/>
      <c r="M6934" s="32"/>
    </row>
    <row r="6935" spans="9:13" s="31" customFormat="1" ht="11.25">
      <c r="I6935" s="32"/>
      <c r="J6935" s="32"/>
      <c r="K6935" s="33"/>
      <c r="L6935" s="32"/>
      <c r="M6935" s="32"/>
    </row>
    <row r="6936" spans="9:13" s="31" customFormat="1" ht="11.25">
      <c r="I6936" s="32"/>
      <c r="J6936" s="32"/>
      <c r="K6936" s="33"/>
      <c r="L6936" s="32"/>
      <c r="M6936" s="32"/>
    </row>
    <row r="6937" spans="9:13" s="31" customFormat="1" ht="11.25">
      <c r="I6937" s="32"/>
      <c r="J6937" s="32"/>
      <c r="K6937" s="33"/>
      <c r="L6937" s="32"/>
      <c r="M6937" s="32"/>
    </row>
    <row r="6938" spans="9:13" s="31" customFormat="1" ht="11.25">
      <c r="I6938" s="32"/>
      <c r="J6938" s="32"/>
      <c r="K6938" s="33"/>
      <c r="L6938" s="32"/>
      <c r="M6938" s="32"/>
    </row>
    <row r="6939" spans="9:13" s="31" customFormat="1" ht="11.25">
      <c r="I6939" s="32"/>
      <c r="J6939" s="32"/>
      <c r="K6939" s="33"/>
      <c r="L6939" s="32"/>
      <c r="M6939" s="32"/>
    </row>
    <row r="6940" spans="9:13" s="31" customFormat="1" ht="11.25">
      <c r="I6940" s="32"/>
      <c r="J6940" s="32"/>
      <c r="K6940" s="33"/>
      <c r="L6940" s="32"/>
      <c r="M6940" s="32"/>
    </row>
    <row r="6941" spans="9:13" s="31" customFormat="1" ht="11.25">
      <c r="I6941" s="32"/>
      <c r="J6941" s="32"/>
      <c r="K6941" s="33"/>
      <c r="L6941" s="32"/>
      <c r="M6941" s="32"/>
    </row>
    <row r="6942" spans="9:13" s="31" customFormat="1" ht="11.25">
      <c r="I6942" s="32"/>
      <c r="J6942" s="32"/>
      <c r="K6942" s="33"/>
      <c r="L6942" s="32"/>
      <c r="M6942" s="32"/>
    </row>
    <row r="6943" spans="9:13" s="31" customFormat="1" ht="11.25">
      <c r="I6943" s="32"/>
      <c r="J6943" s="32"/>
      <c r="K6943" s="33"/>
      <c r="L6943" s="32"/>
      <c r="M6943" s="32"/>
    </row>
    <row r="6944" spans="9:13" s="31" customFormat="1" ht="11.25">
      <c r="I6944" s="32"/>
      <c r="J6944" s="32"/>
      <c r="K6944" s="33"/>
      <c r="L6944" s="32"/>
      <c r="M6944" s="32"/>
    </row>
    <row r="6945" spans="9:13" s="31" customFormat="1" ht="11.25">
      <c r="I6945" s="32"/>
      <c r="J6945" s="32"/>
      <c r="K6945" s="33"/>
      <c r="L6945" s="32"/>
      <c r="M6945" s="32"/>
    </row>
    <row r="6946" spans="9:13" s="31" customFormat="1" ht="11.25">
      <c r="I6946" s="32"/>
      <c r="J6946" s="32"/>
      <c r="K6946" s="33"/>
      <c r="L6946" s="32"/>
      <c r="M6946" s="32"/>
    </row>
    <row r="6947" spans="9:13" s="31" customFormat="1" ht="11.25">
      <c r="I6947" s="32"/>
      <c r="J6947" s="32"/>
      <c r="K6947" s="33"/>
      <c r="L6947" s="32"/>
      <c r="M6947" s="32"/>
    </row>
    <row r="6948" spans="9:13" s="31" customFormat="1" ht="11.25">
      <c r="I6948" s="32"/>
      <c r="J6948" s="32"/>
      <c r="K6948" s="33"/>
      <c r="L6948" s="32"/>
      <c r="M6948" s="32"/>
    </row>
    <row r="6949" spans="9:13" s="31" customFormat="1" ht="11.25">
      <c r="I6949" s="32"/>
      <c r="J6949" s="32"/>
      <c r="K6949" s="33"/>
      <c r="L6949" s="32"/>
      <c r="M6949" s="32"/>
    </row>
    <row r="6950" spans="9:13" s="31" customFormat="1" ht="11.25">
      <c r="I6950" s="32"/>
      <c r="J6950" s="32"/>
      <c r="K6950" s="33"/>
      <c r="L6950" s="32"/>
      <c r="M6950" s="32"/>
    </row>
    <row r="6951" spans="9:13" s="31" customFormat="1" ht="11.25">
      <c r="I6951" s="32"/>
      <c r="J6951" s="32"/>
      <c r="K6951" s="33"/>
      <c r="L6951" s="32"/>
      <c r="M6951" s="32"/>
    </row>
    <row r="6952" spans="9:13" s="31" customFormat="1" ht="11.25">
      <c r="I6952" s="32"/>
      <c r="J6952" s="32"/>
      <c r="K6952" s="33"/>
      <c r="L6952" s="32"/>
      <c r="M6952" s="32"/>
    </row>
    <row r="6953" spans="9:13" s="31" customFormat="1" ht="11.25">
      <c r="I6953" s="32"/>
      <c r="J6953" s="32"/>
      <c r="K6953" s="33"/>
      <c r="L6953" s="32"/>
      <c r="M6953" s="32"/>
    </row>
    <row r="6954" spans="9:13" s="31" customFormat="1" ht="11.25">
      <c r="I6954" s="32"/>
      <c r="J6954" s="32"/>
      <c r="K6954" s="33"/>
      <c r="L6954" s="32"/>
      <c r="M6954" s="32"/>
    </row>
    <row r="6955" spans="9:13" s="31" customFormat="1" ht="11.25">
      <c r="I6955" s="32"/>
      <c r="J6955" s="32"/>
      <c r="K6955" s="33"/>
      <c r="L6955" s="32"/>
      <c r="M6955" s="32"/>
    </row>
    <row r="6956" spans="9:13" s="31" customFormat="1" ht="11.25">
      <c r="I6956" s="32"/>
      <c r="J6956" s="32"/>
      <c r="K6956" s="33"/>
      <c r="L6956" s="32"/>
      <c r="M6956" s="32"/>
    </row>
    <row r="6957" spans="9:13" s="31" customFormat="1" ht="11.25">
      <c r="I6957" s="32"/>
      <c r="J6957" s="32"/>
      <c r="K6957" s="33"/>
      <c r="L6957" s="32"/>
      <c r="M6957" s="32"/>
    </row>
    <row r="6958" spans="9:13" s="31" customFormat="1" ht="11.25">
      <c r="I6958" s="32"/>
      <c r="J6958" s="32"/>
      <c r="K6958" s="33"/>
      <c r="L6958" s="32"/>
      <c r="M6958" s="32"/>
    </row>
    <row r="6959" spans="9:13" s="31" customFormat="1" ht="11.25">
      <c r="I6959" s="32"/>
      <c r="J6959" s="32"/>
      <c r="K6959" s="33"/>
      <c r="L6959" s="32"/>
      <c r="M6959" s="32"/>
    </row>
    <row r="6960" spans="9:13" s="31" customFormat="1" ht="11.25">
      <c r="I6960" s="32"/>
      <c r="J6960" s="32"/>
      <c r="K6960" s="33"/>
      <c r="L6960" s="32"/>
      <c r="M6960" s="32"/>
    </row>
    <row r="6961" spans="9:13" s="31" customFormat="1" ht="11.25">
      <c r="I6961" s="32"/>
      <c r="J6961" s="32"/>
      <c r="K6961" s="33"/>
      <c r="L6961" s="32"/>
      <c r="M6961" s="32"/>
    </row>
    <row r="6962" spans="9:13" s="31" customFormat="1" ht="11.25">
      <c r="I6962" s="32"/>
      <c r="J6962" s="32"/>
      <c r="K6962" s="33"/>
      <c r="L6962" s="32"/>
      <c r="M6962" s="32"/>
    </row>
    <row r="6963" spans="9:13" s="31" customFormat="1" ht="11.25">
      <c r="I6963" s="32"/>
      <c r="J6963" s="32"/>
      <c r="K6963" s="33"/>
      <c r="L6963" s="32"/>
      <c r="M6963" s="32"/>
    </row>
    <row r="6964" spans="9:13" s="31" customFormat="1" ht="11.25">
      <c r="I6964" s="32"/>
      <c r="J6964" s="32"/>
      <c r="K6964" s="33"/>
      <c r="L6964" s="32"/>
      <c r="M6964" s="32"/>
    </row>
    <row r="6965" spans="9:13" s="31" customFormat="1" ht="11.25">
      <c r="I6965" s="32"/>
      <c r="J6965" s="32"/>
      <c r="K6965" s="33"/>
      <c r="L6965" s="32"/>
      <c r="M6965" s="32"/>
    </row>
    <row r="6966" spans="9:13" s="31" customFormat="1" ht="11.25">
      <c r="I6966" s="32"/>
      <c r="J6966" s="32"/>
      <c r="K6966" s="33"/>
      <c r="L6966" s="32"/>
      <c r="M6966" s="32"/>
    </row>
    <row r="6967" spans="9:13" s="31" customFormat="1" ht="11.25">
      <c r="I6967" s="32"/>
      <c r="J6967" s="32"/>
      <c r="K6967" s="33"/>
      <c r="L6967" s="32"/>
      <c r="M6967" s="32"/>
    </row>
    <row r="6968" spans="9:13" s="31" customFormat="1" ht="11.25">
      <c r="I6968" s="32"/>
      <c r="J6968" s="32"/>
      <c r="K6968" s="33"/>
      <c r="L6968" s="32"/>
      <c r="M6968" s="32"/>
    </row>
    <row r="6969" spans="9:13" s="31" customFormat="1" ht="11.25">
      <c r="I6969" s="32"/>
      <c r="J6969" s="32"/>
      <c r="K6969" s="33"/>
      <c r="L6969" s="32"/>
      <c r="M6969" s="32"/>
    </row>
    <row r="6970" spans="9:13" s="31" customFormat="1" ht="11.25">
      <c r="I6970" s="32"/>
      <c r="J6970" s="32"/>
      <c r="K6970" s="33"/>
      <c r="L6970" s="32"/>
      <c r="M6970" s="32"/>
    </row>
    <row r="6971" spans="9:13" s="31" customFormat="1" ht="11.25">
      <c r="I6971" s="32"/>
      <c r="J6971" s="32"/>
      <c r="K6971" s="33"/>
      <c r="L6971" s="32"/>
      <c r="M6971" s="32"/>
    </row>
    <row r="6972" spans="9:13" s="31" customFormat="1" ht="11.25">
      <c r="I6972" s="32"/>
      <c r="J6972" s="32"/>
      <c r="K6972" s="33"/>
      <c r="L6972" s="32"/>
      <c r="M6972" s="32"/>
    </row>
    <row r="6973" spans="9:13" s="31" customFormat="1" ht="11.25">
      <c r="I6973" s="32"/>
      <c r="J6973" s="32"/>
      <c r="K6973" s="33"/>
      <c r="L6973" s="32"/>
      <c r="M6973" s="32"/>
    </row>
    <row r="6974" spans="9:13" s="31" customFormat="1" ht="11.25">
      <c r="I6974" s="32"/>
      <c r="J6974" s="32"/>
      <c r="K6974" s="33"/>
      <c r="L6974" s="32"/>
      <c r="M6974" s="32"/>
    </row>
    <row r="6975" spans="9:13" s="31" customFormat="1" ht="11.25">
      <c r="I6975" s="32"/>
      <c r="J6975" s="32"/>
      <c r="K6975" s="33"/>
      <c r="L6975" s="32"/>
      <c r="M6975" s="32"/>
    </row>
    <row r="6976" spans="9:13" s="31" customFormat="1" ht="11.25">
      <c r="I6976" s="32"/>
      <c r="J6976" s="32"/>
      <c r="K6976" s="33"/>
      <c r="L6976" s="32"/>
      <c r="M6976" s="32"/>
    </row>
    <row r="6977" spans="9:13" s="31" customFormat="1" ht="11.25">
      <c r="I6977" s="32"/>
      <c r="J6977" s="32"/>
      <c r="K6977" s="33"/>
      <c r="L6977" s="32"/>
      <c r="M6977" s="32"/>
    </row>
    <row r="6978" spans="9:13" s="31" customFormat="1" ht="11.25">
      <c r="I6978" s="32"/>
      <c r="J6978" s="32"/>
      <c r="K6978" s="33"/>
      <c r="L6978" s="32"/>
      <c r="M6978" s="32"/>
    </row>
    <row r="6979" spans="9:13" s="31" customFormat="1" ht="11.25">
      <c r="I6979" s="32"/>
      <c r="J6979" s="32"/>
      <c r="K6979" s="33"/>
      <c r="L6979" s="32"/>
      <c r="M6979" s="32"/>
    </row>
    <row r="6980" spans="9:13" s="31" customFormat="1" ht="11.25">
      <c r="I6980" s="32"/>
      <c r="J6980" s="32"/>
      <c r="K6980" s="33"/>
      <c r="L6980" s="32"/>
      <c r="M6980" s="32"/>
    </row>
    <row r="6981" spans="9:13" s="31" customFormat="1" ht="11.25">
      <c r="I6981" s="32"/>
      <c r="J6981" s="32"/>
      <c r="K6981" s="33"/>
      <c r="L6981" s="32"/>
      <c r="M6981" s="32"/>
    </row>
    <row r="6982" spans="9:13" s="31" customFormat="1" ht="11.25">
      <c r="I6982" s="32"/>
      <c r="J6982" s="32"/>
      <c r="K6982" s="33"/>
      <c r="L6982" s="32"/>
      <c r="M6982" s="32"/>
    </row>
    <row r="6983" spans="9:13" s="31" customFormat="1" ht="11.25">
      <c r="I6983" s="32"/>
      <c r="J6983" s="32"/>
      <c r="K6983" s="33"/>
      <c r="L6983" s="32"/>
      <c r="M6983" s="32"/>
    </row>
    <row r="6984" spans="9:13" s="31" customFormat="1" ht="11.25">
      <c r="I6984" s="32"/>
      <c r="J6984" s="32"/>
      <c r="K6984" s="33"/>
      <c r="L6984" s="32"/>
      <c r="M6984" s="32"/>
    </row>
    <row r="6985" spans="9:13" s="31" customFormat="1" ht="11.25">
      <c r="I6985" s="32"/>
      <c r="J6985" s="32"/>
      <c r="K6985" s="33"/>
      <c r="L6985" s="32"/>
      <c r="M6985" s="32"/>
    </row>
    <row r="6986" spans="9:13" s="31" customFormat="1" ht="11.25">
      <c r="I6986" s="32"/>
      <c r="J6986" s="32"/>
      <c r="K6986" s="33"/>
      <c r="L6986" s="32"/>
      <c r="M6986" s="32"/>
    </row>
    <row r="6987" spans="9:13" s="31" customFormat="1" ht="11.25">
      <c r="I6987" s="32"/>
      <c r="J6987" s="32"/>
      <c r="K6987" s="33"/>
      <c r="L6987" s="32"/>
      <c r="M6987" s="32"/>
    </row>
    <row r="6988" spans="9:13" s="31" customFormat="1" ht="11.25">
      <c r="I6988" s="32"/>
      <c r="J6988" s="32"/>
      <c r="K6988" s="33"/>
      <c r="L6988" s="32"/>
      <c r="M6988" s="32"/>
    </row>
    <row r="6989" spans="9:13" s="31" customFormat="1" ht="11.25">
      <c r="I6989" s="32"/>
      <c r="J6989" s="32"/>
      <c r="K6989" s="33"/>
      <c r="L6989" s="32"/>
      <c r="M6989" s="32"/>
    </row>
    <row r="6990" spans="9:13" s="31" customFormat="1" ht="11.25">
      <c r="I6990" s="32"/>
      <c r="J6990" s="32"/>
      <c r="K6990" s="33"/>
      <c r="L6990" s="32"/>
      <c r="M6990" s="32"/>
    </row>
    <row r="6991" spans="9:13" s="31" customFormat="1" ht="11.25">
      <c r="I6991" s="32"/>
      <c r="J6991" s="32"/>
      <c r="K6991" s="33"/>
      <c r="L6991" s="32"/>
      <c r="M6991" s="32"/>
    </row>
    <row r="6992" spans="9:13" s="31" customFormat="1" ht="11.25">
      <c r="I6992" s="32"/>
      <c r="J6992" s="32"/>
      <c r="K6992" s="33"/>
      <c r="L6992" s="32"/>
      <c r="M6992" s="32"/>
    </row>
    <row r="6993" spans="9:13" s="31" customFormat="1" ht="11.25">
      <c r="I6993" s="32"/>
      <c r="J6993" s="32"/>
      <c r="K6993" s="33"/>
      <c r="L6993" s="32"/>
      <c r="M6993" s="32"/>
    </row>
    <row r="6994" spans="9:13" s="31" customFormat="1" ht="11.25">
      <c r="I6994" s="32"/>
      <c r="J6994" s="32"/>
      <c r="K6994" s="33"/>
      <c r="L6994" s="32"/>
      <c r="M6994" s="32"/>
    </row>
    <row r="6995" spans="9:13" s="31" customFormat="1" ht="11.25">
      <c r="I6995" s="32"/>
      <c r="J6995" s="32"/>
      <c r="K6995" s="33"/>
      <c r="L6995" s="32"/>
      <c r="M6995" s="32"/>
    </row>
    <row r="6996" spans="9:13" s="31" customFormat="1" ht="11.25">
      <c r="I6996" s="32"/>
      <c r="J6996" s="32"/>
      <c r="K6996" s="33"/>
      <c r="L6996" s="32"/>
      <c r="M6996" s="32"/>
    </row>
    <row r="6997" spans="9:13" s="31" customFormat="1" ht="11.25">
      <c r="I6997" s="32"/>
      <c r="J6997" s="32"/>
      <c r="K6997" s="33"/>
      <c r="L6997" s="32"/>
      <c r="M6997" s="32"/>
    </row>
    <row r="6998" spans="9:13" s="31" customFormat="1" ht="11.25">
      <c r="I6998" s="32"/>
      <c r="J6998" s="32"/>
      <c r="K6998" s="33"/>
      <c r="L6998" s="32"/>
      <c r="M6998" s="32"/>
    </row>
    <row r="6999" spans="9:13" s="31" customFormat="1" ht="11.25">
      <c r="I6999" s="32"/>
      <c r="J6999" s="32"/>
      <c r="K6999" s="33"/>
      <c r="L6999" s="32"/>
      <c r="M6999" s="32"/>
    </row>
    <row r="7000" spans="9:13" s="31" customFormat="1" ht="11.25">
      <c r="I7000" s="32"/>
      <c r="J7000" s="32"/>
      <c r="K7000" s="33"/>
      <c r="L7000" s="32"/>
      <c r="M7000" s="32"/>
    </row>
    <row r="7001" spans="9:13" s="31" customFormat="1" ht="11.25">
      <c r="I7001" s="32"/>
      <c r="J7001" s="32"/>
      <c r="K7001" s="33"/>
      <c r="L7001" s="32"/>
      <c r="M7001" s="32"/>
    </row>
    <row r="7002" spans="9:13" s="31" customFormat="1" ht="11.25">
      <c r="I7002" s="32"/>
      <c r="J7002" s="32"/>
      <c r="K7002" s="33"/>
      <c r="L7002" s="32"/>
      <c r="M7002" s="32"/>
    </row>
    <row r="7003" spans="9:13" s="31" customFormat="1" ht="11.25">
      <c r="I7003" s="32"/>
      <c r="J7003" s="32"/>
      <c r="K7003" s="33"/>
      <c r="L7003" s="32"/>
      <c r="M7003" s="32"/>
    </row>
    <row r="7004" spans="9:13" s="31" customFormat="1" ht="11.25">
      <c r="I7004" s="32"/>
      <c r="J7004" s="32"/>
      <c r="K7004" s="33"/>
      <c r="L7004" s="32"/>
      <c r="M7004" s="32"/>
    </row>
    <row r="7005" spans="9:13" s="31" customFormat="1" ht="11.25">
      <c r="I7005" s="32"/>
      <c r="J7005" s="32"/>
      <c r="K7005" s="33"/>
      <c r="L7005" s="32"/>
      <c r="M7005" s="32"/>
    </row>
    <row r="7006" spans="9:13" s="31" customFormat="1" ht="11.25">
      <c r="I7006" s="32"/>
      <c r="J7006" s="32"/>
      <c r="K7006" s="33"/>
      <c r="L7006" s="32"/>
      <c r="M7006" s="32"/>
    </row>
    <row r="7007" spans="9:13" s="31" customFormat="1" ht="11.25">
      <c r="I7007" s="32"/>
      <c r="J7007" s="32"/>
      <c r="K7007" s="33"/>
      <c r="L7007" s="32"/>
      <c r="M7007" s="32"/>
    </row>
    <row r="7008" spans="9:13" s="31" customFormat="1" ht="11.25">
      <c r="I7008" s="32"/>
      <c r="J7008" s="32"/>
      <c r="K7008" s="33"/>
      <c r="L7008" s="32"/>
      <c r="M7008" s="32"/>
    </row>
    <row r="7009" spans="9:13" s="31" customFormat="1" ht="11.25">
      <c r="I7009" s="32"/>
      <c r="J7009" s="32"/>
      <c r="K7009" s="33"/>
      <c r="L7009" s="32"/>
      <c r="M7009" s="32"/>
    </row>
    <row r="7010" spans="9:13" s="31" customFormat="1" ht="11.25">
      <c r="I7010" s="32"/>
      <c r="J7010" s="32"/>
      <c r="K7010" s="33"/>
      <c r="L7010" s="32"/>
      <c r="M7010" s="32"/>
    </row>
    <row r="7011" spans="9:13" s="31" customFormat="1" ht="11.25">
      <c r="I7011" s="32"/>
      <c r="J7011" s="32"/>
      <c r="K7011" s="33"/>
      <c r="L7011" s="32"/>
      <c r="M7011" s="32"/>
    </row>
    <row r="7012" spans="9:13" s="31" customFormat="1" ht="11.25">
      <c r="I7012" s="32"/>
      <c r="J7012" s="32"/>
      <c r="K7012" s="33"/>
      <c r="L7012" s="32"/>
      <c r="M7012" s="32"/>
    </row>
    <row r="7013" spans="9:13" s="31" customFormat="1" ht="11.25">
      <c r="I7013" s="32"/>
      <c r="J7013" s="32"/>
      <c r="K7013" s="33"/>
      <c r="L7013" s="32"/>
      <c r="M7013" s="32"/>
    </row>
    <row r="7014" spans="9:13" s="31" customFormat="1" ht="11.25">
      <c r="I7014" s="32"/>
      <c r="J7014" s="32"/>
      <c r="K7014" s="33"/>
      <c r="L7014" s="32"/>
      <c r="M7014" s="32"/>
    </row>
    <row r="7015" spans="9:13" s="31" customFormat="1" ht="11.25">
      <c r="I7015" s="32"/>
      <c r="J7015" s="32"/>
      <c r="K7015" s="33"/>
      <c r="L7015" s="32"/>
      <c r="M7015" s="32"/>
    </row>
    <row r="7016" spans="9:13" s="31" customFormat="1" ht="11.25">
      <c r="I7016" s="32"/>
      <c r="J7016" s="32"/>
      <c r="K7016" s="33"/>
      <c r="L7016" s="32"/>
      <c r="M7016" s="32"/>
    </row>
    <row r="7017" spans="9:13" s="31" customFormat="1" ht="11.25">
      <c r="I7017" s="32"/>
      <c r="J7017" s="32"/>
      <c r="K7017" s="33"/>
      <c r="L7017" s="32"/>
      <c r="M7017" s="32"/>
    </row>
    <row r="7018" spans="9:13" s="31" customFormat="1" ht="11.25">
      <c r="I7018" s="32"/>
      <c r="J7018" s="32"/>
      <c r="K7018" s="33"/>
      <c r="L7018" s="32"/>
      <c r="M7018" s="32"/>
    </row>
    <row r="7019" spans="9:13" s="31" customFormat="1" ht="11.25">
      <c r="I7019" s="32"/>
      <c r="J7019" s="32"/>
      <c r="K7019" s="33"/>
      <c r="L7019" s="32"/>
      <c r="M7019" s="32"/>
    </row>
    <row r="7020" spans="9:13" s="31" customFormat="1" ht="11.25">
      <c r="I7020" s="32"/>
      <c r="J7020" s="32"/>
      <c r="K7020" s="33"/>
      <c r="L7020" s="32"/>
      <c r="M7020" s="32"/>
    </row>
    <row r="7021" spans="9:13" s="31" customFormat="1" ht="11.25">
      <c r="I7021" s="32"/>
      <c r="J7021" s="32"/>
      <c r="K7021" s="33"/>
      <c r="L7021" s="32"/>
      <c r="M7021" s="32"/>
    </row>
    <row r="7022" spans="9:13" s="31" customFormat="1" ht="11.25">
      <c r="I7022" s="32"/>
      <c r="J7022" s="32"/>
      <c r="K7022" s="33"/>
      <c r="L7022" s="32"/>
      <c r="M7022" s="32"/>
    </row>
    <row r="7023" spans="9:13" s="31" customFormat="1" ht="11.25">
      <c r="I7023" s="32"/>
      <c r="J7023" s="32"/>
      <c r="K7023" s="33"/>
      <c r="L7023" s="32"/>
      <c r="M7023" s="32"/>
    </row>
    <row r="7024" spans="9:13" s="31" customFormat="1" ht="11.25">
      <c r="I7024" s="32"/>
      <c r="J7024" s="32"/>
      <c r="K7024" s="33"/>
      <c r="L7024" s="32"/>
      <c r="M7024" s="32"/>
    </row>
    <row r="7025" spans="9:13" s="31" customFormat="1" ht="11.25">
      <c r="I7025" s="32"/>
      <c r="J7025" s="32"/>
      <c r="K7025" s="33"/>
      <c r="L7025" s="32"/>
      <c r="M7025" s="32"/>
    </row>
    <row r="7026" spans="9:13" s="31" customFormat="1" ht="11.25">
      <c r="I7026" s="32"/>
      <c r="J7026" s="32"/>
      <c r="K7026" s="33"/>
      <c r="L7026" s="32"/>
      <c r="M7026" s="32"/>
    </row>
    <row r="7027" spans="9:13" s="31" customFormat="1" ht="11.25">
      <c r="I7027" s="32"/>
      <c r="J7027" s="32"/>
      <c r="K7027" s="33"/>
      <c r="L7027" s="32"/>
      <c r="M7027" s="32"/>
    </row>
    <row r="7028" spans="9:13" s="31" customFormat="1" ht="11.25">
      <c r="I7028" s="32"/>
      <c r="J7028" s="32"/>
      <c r="K7028" s="33"/>
      <c r="L7028" s="32"/>
      <c r="M7028" s="32"/>
    </row>
    <row r="7029" spans="9:13" s="31" customFormat="1" ht="11.25">
      <c r="I7029" s="32"/>
      <c r="J7029" s="32"/>
      <c r="K7029" s="33"/>
      <c r="L7029" s="32"/>
      <c r="M7029" s="32"/>
    </row>
    <row r="7030" spans="9:13" s="31" customFormat="1" ht="11.25">
      <c r="I7030" s="32"/>
      <c r="J7030" s="32"/>
      <c r="K7030" s="33"/>
      <c r="L7030" s="32"/>
      <c r="M7030" s="32"/>
    </row>
    <row r="7031" spans="9:13" s="31" customFormat="1" ht="11.25">
      <c r="I7031" s="32"/>
      <c r="J7031" s="32"/>
      <c r="K7031" s="33"/>
      <c r="L7031" s="32"/>
      <c r="M7031" s="32"/>
    </row>
    <row r="7032" spans="9:13" s="31" customFormat="1" ht="11.25">
      <c r="I7032" s="32"/>
      <c r="J7032" s="32"/>
      <c r="K7032" s="33"/>
      <c r="L7032" s="32"/>
      <c r="M7032" s="32"/>
    </row>
    <row r="7033" spans="9:13" s="31" customFormat="1" ht="11.25">
      <c r="I7033" s="32"/>
      <c r="J7033" s="32"/>
      <c r="K7033" s="33"/>
      <c r="L7033" s="32"/>
      <c r="M7033" s="32"/>
    </row>
    <row r="7034" spans="9:13" s="31" customFormat="1" ht="11.25">
      <c r="I7034" s="32"/>
      <c r="J7034" s="32"/>
      <c r="K7034" s="33"/>
      <c r="L7034" s="32"/>
      <c r="M7034" s="32"/>
    </row>
    <row r="7035" spans="9:13" s="31" customFormat="1" ht="11.25">
      <c r="I7035" s="32"/>
      <c r="J7035" s="32"/>
      <c r="K7035" s="33"/>
      <c r="L7035" s="32"/>
      <c r="M7035" s="32"/>
    </row>
    <row r="7036" spans="9:13" s="31" customFormat="1" ht="11.25">
      <c r="I7036" s="32"/>
      <c r="J7036" s="32"/>
      <c r="K7036" s="33"/>
      <c r="L7036" s="32"/>
      <c r="M7036" s="32"/>
    </row>
    <row r="7037" spans="9:13" s="31" customFormat="1" ht="11.25">
      <c r="I7037" s="32"/>
      <c r="J7037" s="32"/>
      <c r="K7037" s="33"/>
      <c r="L7037" s="32"/>
      <c r="M7037" s="32"/>
    </row>
    <row r="7038" spans="9:13" s="31" customFormat="1" ht="11.25">
      <c r="I7038" s="32"/>
      <c r="J7038" s="32"/>
      <c r="K7038" s="33"/>
      <c r="L7038" s="32"/>
      <c r="M7038" s="32"/>
    </row>
    <row r="7039" spans="9:13" s="31" customFormat="1" ht="11.25">
      <c r="I7039" s="32"/>
      <c r="J7039" s="32"/>
      <c r="K7039" s="33"/>
      <c r="L7039" s="32"/>
      <c r="M7039" s="32"/>
    </row>
    <row r="7040" spans="9:13" s="31" customFormat="1" ht="11.25">
      <c r="I7040" s="32"/>
      <c r="J7040" s="32"/>
      <c r="K7040" s="33"/>
      <c r="L7040" s="32"/>
      <c r="M7040" s="32"/>
    </row>
    <row r="7041" spans="9:13" s="31" customFormat="1" ht="11.25">
      <c r="I7041" s="32"/>
      <c r="J7041" s="32"/>
      <c r="K7041" s="33"/>
      <c r="L7041" s="32"/>
      <c r="M7041" s="32"/>
    </row>
    <row r="7042" spans="9:13" s="31" customFormat="1" ht="11.25">
      <c r="I7042" s="32"/>
      <c r="J7042" s="32"/>
      <c r="K7042" s="33"/>
      <c r="L7042" s="32"/>
      <c r="M7042" s="32"/>
    </row>
    <row r="7043" spans="9:13" s="31" customFormat="1" ht="11.25">
      <c r="I7043" s="32"/>
      <c r="J7043" s="32"/>
      <c r="K7043" s="33"/>
      <c r="L7043" s="32"/>
      <c r="M7043" s="32"/>
    </row>
    <row r="7044" spans="9:13" s="31" customFormat="1" ht="11.25">
      <c r="I7044" s="32"/>
      <c r="J7044" s="32"/>
      <c r="K7044" s="33"/>
      <c r="L7044" s="32"/>
      <c r="M7044" s="32"/>
    </row>
    <row r="7045" spans="9:13" s="31" customFormat="1" ht="11.25">
      <c r="I7045" s="32"/>
      <c r="J7045" s="32"/>
      <c r="K7045" s="33"/>
      <c r="L7045" s="32"/>
      <c r="M7045" s="32"/>
    </row>
    <row r="7046" spans="9:13" s="31" customFormat="1" ht="11.25">
      <c r="I7046" s="32"/>
      <c r="J7046" s="32"/>
      <c r="K7046" s="33"/>
      <c r="L7046" s="32"/>
      <c r="M7046" s="32"/>
    </row>
    <row r="7047" spans="9:13" s="31" customFormat="1" ht="11.25">
      <c r="I7047" s="32"/>
      <c r="J7047" s="32"/>
      <c r="K7047" s="33"/>
      <c r="L7047" s="32"/>
      <c r="M7047" s="32"/>
    </row>
    <row r="7048" spans="9:13" s="31" customFormat="1" ht="11.25">
      <c r="I7048" s="32"/>
      <c r="J7048" s="32"/>
      <c r="K7048" s="33"/>
      <c r="L7048" s="32"/>
      <c r="M7048" s="32"/>
    </row>
    <row r="7049" spans="9:13" s="31" customFormat="1" ht="11.25">
      <c r="I7049" s="32"/>
      <c r="J7049" s="32"/>
      <c r="K7049" s="33"/>
      <c r="L7049" s="32"/>
      <c r="M7049" s="32"/>
    </row>
    <row r="7050" spans="9:13" s="31" customFormat="1" ht="11.25">
      <c r="I7050" s="32"/>
      <c r="J7050" s="32"/>
      <c r="K7050" s="33"/>
      <c r="L7050" s="32"/>
      <c r="M7050" s="32"/>
    </row>
    <row r="7051" spans="9:13" s="31" customFormat="1" ht="11.25">
      <c r="I7051" s="32"/>
      <c r="J7051" s="32"/>
      <c r="K7051" s="33"/>
      <c r="L7051" s="32"/>
      <c r="M7051" s="32"/>
    </row>
    <row r="7052" spans="9:13" s="31" customFormat="1" ht="11.25">
      <c r="I7052" s="32"/>
      <c r="J7052" s="32"/>
      <c r="K7052" s="33"/>
      <c r="L7052" s="32"/>
      <c r="M7052" s="32"/>
    </row>
    <row r="7053" spans="9:13" s="31" customFormat="1" ht="11.25">
      <c r="I7053" s="32"/>
      <c r="J7053" s="32"/>
      <c r="K7053" s="33"/>
      <c r="L7053" s="32"/>
      <c r="M7053" s="32"/>
    </row>
    <row r="7054" spans="9:13" s="31" customFormat="1" ht="11.25">
      <c r="I7054" s="32"/>
      <c r="J7054" s="32"/>
      <c r="K7054" s="33"/>
      <c r="L7054" s="32"/>
      <c r="M7054" s="32"/>
    </row>
    <row r="7055" spans="9:13" s="31" customFormat="1" ht="11.25">
      <c r="I7055" s="32"/>
      <c r="J7055" s="32"/>
      <c r="K7055" s="33"/>
      <c r="L7055" s="32"/>
      <c r="M7055" s="32"/>
    </row>
    <row r="7056" spans="9:13" s="31" customFormat="1" ht="11.25">
      <c r="I7056" s="32"/>
      <c r="J7056" s="32"/>
      <c r="K7056" s="33"/>
      <c r="L7056" s="32"/>
      <c r="M7056" s="32"/>
    </row>
    <row r="7057" spans="9:13" s="31" customFormat="1" ht="11.25">
      <c r="I7057" s="32"/>
      <c r="J7057" s="32"/>
      <c r="K7057" s="33"/>
      <c r="L7057" s="32"/>
      <c r="M7057" s="32"/>
    </row>
    <row r="7058" spans="9:13" s="31" customFormat="1" ht="11.25">
      <c r="I7058" s="32"/>
      <c r="J7058" s="32"/>
      <c r="K7058" s="33"/>
      <c r="L7058" s="32"/>
      <c r="M7058" s="32"/>
    </row>
    <row r="7059" spans="9:13" s="31" customFormat="1" ht="11.25">
      <c r="I7059" s="32"/>
      <c r="J7059" s="32"/>
      <c r="K7059" s="33"/>
      <c r="L7059" s="32"/>
      <c r="M7059" s="32"/>
    </row>
    <row r="7060" spans="9:13" s="31" customFormat="1" ht="11.25">
      <c r="I7060" s="32"/>
      <c r="J7060" s="32"/>
      <c r="K7060" s="33"/>
      <c r="L7060" s="32"/>
      <c r="M7060" s="32"/>
    </row>
    <row r="7061" spans="9:13" s="31" customFormat="1" ht="11.25">
      <c r="I7061" s="32"/>
      <c r="J7061" s="32"/>
      <c r="K7061" s="33"/>
      <c r="L7061" s="32"/>
      <c r="M7061" s="32"/>
    </row>
    <row r="7062" spans="9:13" s="31" customFormat="1" ht="11.25">
      <c r="I7062" s="32"/>
      <c r="J7062" s="32"/>
      <c r="K7062" s="33"/>
      <c r="L7062" s="32"/>
      <c r="M7062" s="32"/>
    </row>
    <row r="7063" spans="9:13" s="31" customFormat="1" ht="11.25">
      <c r="I7063" s="32"/>
      <c r="J7063" s="32"/>
      <c r="K7063" s="33"/>
      <c r="L7063" s="32"/>
      <c r="M7063" s="32"/>
    </row>
    <row r="7064" spans="9:13" s="31" customFormat="1" ht="11.25">
      <c r="I7064" s="32"/>
      <c r="J7064" s="32"/>
      <c r="K7064" s="33"/>
      <c r="L7064" s="32"/>
      <c r="M7064" s="32"/>
    </row>
    <row r="7065" spans="9:13" s="31" customFormat="1" ht="11.25">
      <c r="I7065" s="32"/>
      <c r="J7065" s="32"/>
      <c r="K7065" s="33"/>
      <c r="L7065" s="32"/>
      <c r="M7065" s="32"/>
    </row>
    <row r="7066" spans="9:13" s="31" customFormat="1" ht="11.25">
      <c r="I7066" s="32"/>
      <c r="J7066" s="32"/>
      <c r="K7066" s="33"/>
      <c r="L7066" s="32"/>
      <c r="M7066" s="32"/>
    </row>
    <row r="7067" spans="9:13" s="31" customFormat="1" ht="11.25">
      <c r="I7067" s="32"/>
      <c r="J7067" s="32"/>
      <c r="K7067" s="33"/>
      <c r="L7067" s="32"/>
      <c r="M7067" s="32"/>
    </row>
    <row r="7068" spans="9:13" s="31" customFormat="1" ht="11.25">
      <c r="I7068" s="32"/>
      <c r="J7068" s="32"/>
      <c r="K7068" s="33"/>
      <c r="L7068" s="32"/>
      <c r="M7068" s="32"/>
    </row>
    <row r="7069" spans="9:13" s="31" customFormat="1" ht="11.25">
      <c r="I7069" s="32"/>
      <c r="J7069" s="32"/>
      <c r="K7069" s="33"/>
      <c r="L7069" s="32"/>
      <c r="M7069" s="32"/>
    </row>
    <row r="7070" spans="9:13" s="31" customFormat="1" ht="11.25">
      <c r="I7070" s="32"/>
      <c r="J7070" s="32"/>
      <c r="K7070" s="33"/>
      <c r="L7070" s="32"/>
      <c r="M7070" s="32"/>
    </row>
    <row r="7071" spans="9:13" s="31" customFormat="1" ht="11.25">
      <c r="I7071" s="32"/>
      <c r="J7071" s="32"/>
      <c r="K7071" s="33"/>
      <c r="L7071" s="32"/>
      <c r="M7071" s="32"/>
    </row>
    <row r="7072" spans="9:13" s="31" customFormat="1" ht="11.25">
      <c r="I7072" s="32"/>
      <c r="J7072" s="32"/>
      <c r="K7072" s="33"/>
      <c r="L7072" s="32"/>
      <c r="M7072" s="32"/>
    </row>
    <row r="7073" spans="9:13" s="31" customFormat="1" ht="11.25">
      <c r="I7073" s="32"/>
      <c r="J7073" s="32"/>
      <c r="K7073" s="33"/>
      <c r="L7073" s="32"/>
      <c r="M7073" s="32"/>
    </row>
    <row r="7074" spans="9:13" s="31" customFormat="1" ht="11.25">
      <c r="I7074" s="32"/>
      <c r="J7074" s="32"/>
      <c r="K7074" s="33"/>
      <c r="L7074" s="32"/>
      <c r="M7074" s="32"/>
    </row>
    <row r="7075" spans="9:13" s="31" customFormat="1" ht="11.25">
      <c r="I7075" s="32"/>
      <c r="J7075" s="32"/>
      <c r="K7075" s="33"/>
      <c r="L7075" s="32"/>
      <c r="M7075" s="32"/>
    </row>
    <row r="7076" spans="9:13" s="31" customFormat="1" ht="11.25">
      <c r="I7076" s="32"/>
      <c r="J7076" s="32"/>
      <c r="K7076" s="33"/>
      <c r="L7076" s="32"/>
      <c r="M7076" s="32"/>
    </row>
    <row r="7077" spans="9:13" s="31" customFormat="1" ht="11.25">
      <c r="I7077" s="32"/>
      <c r="J7077" s="32"/>
      <c r="K7077" s="33"/>
      <c r="L7077" s="32"/>
      <c r="M7077" s="32"/>
    </row>
    <row r="7078" spans="9:13" s="31" customFormat="1" ht="11.25">
      <c r="I7078" s="32"/>
      <c r="J7078" s="32"/>
      <c r="K7078" s="33"/>
      <c r="L7078" s="32"/>
      <c r="M7078" s="32"/>
    </row>
    <row r="7079" spans="9:13" s="31" customFormat="1" ht="11.25">
      <c r="I7079" s="32"/>
      <c r="J7079" s="32"/>
      <c r="K7079" s="33"/>
      <c r="L7079" s="32"/>
      <c r="M7079" s="32"/>
    </row>
    <row r="7080" spans="9:13" s="31" customFormat="1" ht="11.25">
      <c r="I7080" s="32"/>
      <c r="J7080" s="32"/>
      <c r="K7080" s="33"/>
      <c r="L7080" s="32"/>
      <c r="M7080" s="32"/>
    </row>
    <row r="7081" spans="9:13" s="31" customFormat="1" ht="11.25">
      <c r="I7081" s="32"/>
      <c r="J7081" s="32"/>
      <c r="K7081" s="33"/>
      <c r="L7081" s="32"/>
      <c r="M7081" s="32"/>
    </row>
    <row r="7082" spans="9:13" s="31" customFormat="1" ht="11.25">
      <c r="I7082" s="32"/>
      <c r="J7082" s="32"/>
      <c r="K7082" s="33"/>
      <c r="L7082" s="32"/>
      <c r="M7082" s="32"/>
    </row>
    <row r="7083" spans="9:13" s="31" customFormat="1" ht="11.25">
      <c r="I7083" s="32"/>
      <c r="J7083" s="32"/>
      <c r="K7083" s="33"/>
      <c r="L7083" s="32"/>
      <c r="M7083" s="32"/>
    </row>
    <row r="7084" spans="9:13" s="31" customFormat="1" ht="11.25">
      <c r="I7084" s="32"/>
      <c r="J7084" s="32"/>
      <c r="K7084" s="33"/>
      <c r="L7084" s="32"/>
      <c r="M7084" s="32"/>
    </row>
    <row r="7085" spans="9:13" s="31" customFormat="1" ht="11.25">
      <c r="I7085" s="32"/>
      <c r="J7085" s="32"/>
      <c r="K7085" s="33"/>
      <c r="L7085" s="32"/>
      <c r="M7085" s="32"/>
    </row>
    <row r="7086" spans="9:13" s="31" customFormat="1" ht="11.25">
      <c r="I7086" s="32"/>
      <c r="J7086" s="32"/>
      <c r="K7086" s="33"/>
      <c r="L7086" s="32"/>
      <c r="M7086" s="32"/>
    </row>
    <row r="7087" spans="9:13" s="31" customFormat="1" ht="11.25">
      <c r="I7087" s="32"/>
      <c r="J7087" s="32"/>
      <c r="K7087" s="33"/>
      <c r="L7087" s="32"/>
      <c r="M7087" s="32"/>
    </row>
    <row r="7088" spans="9:13" s="31" customFormat="1" ht="11.25">
      <c r="I7088" s="32"/>
      <c r="J7088" s="32"/>
      <c r="K7088" s="33"/>
      <c r="L7088" s="32"/>
      <c r="M7088" s="32"/>
    </row>
    <row r="7089" spans="9:13" s="31" customFormat="1" ht="11.25">
      <c r="I7089" s="32"/>
      <c r="J7089" s="32"/>
      <c r="K7089" s="33"/>
      <c r="L7089" s="32"/>
      <c r="M7089" s="32"/>
    </row>
    <row r="7090" spans="9:13" s="31" customFormat="1" ht="11.25">
      <c r="I7090" s="32"/>
      <c r="J7090" s="32"/>
      <c r="K7090" s="33"/>
      <c r="L7090" s="32"/>
      <c r="M7090" s="32"/>
    </row>
    <row r="7091" spans="9:13" s="31" customFormat="1" ht="11.25">
      <c r="I7091" s="32"/>
      <c r="J7091" s="32"/>
      <c r="K7091" s="33"/>
      <c r="L7091" s="32"/>
      <c r="M7091" s="32"/>
    </row>
    <row r="7092" spans="9:13" s="31" customFormat="1" ht="11.25">
      <c r="I7092" s="32"/>
      <c r="J7092" s="32"/>
      <c r="K7092" s="33"/>
      <c r="L7092" s="32"/>
      <c r="M7092" s="32"/>
    </row>
    <row r="7093" spans="9:13" s="31" customFormat="1" ht="11.25">
      <c r="I7093" s="32"/>
      <c r="J7093" s="32"/>
      <c r="K7093" s="33"/>
      <c r="L7093" s="32"/>
      <c r="M7093" s="32"/>
    </row>
    <row r="7094" spans="9:13" s="31" customFormat="1" ht="11.25">
      <c r="I7094" s="32"/>
      <c r="J7094" s="32"/>
      <c r="K7094" s="33"/>
      <c r="L7094" s="32"/>
      <c r="M7094" s="32"/>
    </row>
    <row r="7095" spans="9:13" s="31" customFormat="1" ht="11.25">
      <c r="I7095" s="32"/>
      <c r="J7095" s="32"/>
      <c r="K7095" s="33"/>
      <c r="L7095" s="32"/>
      <c r="M7095" s="32"/>
    </row>
    <row r="7096" spans="9:13" s="31" customFormat="1" ht="11.25">
      <c r="I7096" s="32"/>
      <c r="J7096" s="32"/>
      <c r="K7096" s="33"/>
      <c r="L7096" s="32"/>
      <c r="M7096" s="32"/>
    </row>
    <row r="7097" spans="9:13" s="31" customFormat="1" ht="11.25">
      <c r="I7097" s="32"/>
      <c r="J7097" s="32"/>
      <c r="K7097" s="33"/>
      <c r="L7097" s="32"/>
      <c r="M7097" s="32"/>
    </row>
    <row r="7098" spans="9:13" s="31" customFormat="1" ht="11.25">
      <c r="I7098" s="32"/>
      <c r="J7098" s="32"/>
      <c r="K7098" s="33"/>
      <c r="L7098" s="32"/>
      <c r="M7098" s="32"/>
    </row>
    <row r="7099" spans="9:13" s="31" customFormat="1" ht="11.25">
      <c r="I7099" s="32"/>
      <c r="J7099" s="32"/>
      <c r="K7099" s="33"/>
      <c r="L7099" s="32"/>
      <c r="M7099" s="32"/>
    </row>
    <row r="7100" spans="9:13" s="31" customFormat="1" ht="11.25">
      <c r="I7100" s="32"/>
      <c r="J7100" s="32"/>
      <c r="K7100" s="33"/>
      <c r="L7100" s="32"/>
      <c r="M7100" s="32"/>
    </row>
    <row r="7101" spans="9:13" s="31" customFormat="1" ht="11.25">
      <c r="I7101" s="32"/>
      <c r="J7101" s="32"/>
      <c r="K7101" s="33"/>
      <c r="L7101" s="32"/>
      <c r="M7101" s="32"/>
    </row>
    <row r="7102" spans="9:13" s="31" customFormat="1" ht="11.25">
      <c r="I7102" s="32"/>
      <c r="J7102" s="32"/>
      <c r="K7102" s="33"/>
      <c r="L7102" s="32"/>
      <c r="M7102" s="32"/>
    </row>
    <row r="7103" spans="9:13" s="31" customFormat="1" ht="11.25">
      <c r="I7103" s="32"/>
      <c r="J7103" s="32"/>
      <c r="K7103" s="33"/>
      <c r="L7103" s="32"/>
      <c r="M7103" s="32"/>
    </row>
    <row r="7104" spans="9:13" s="31" customFormat="1" ht="11.25">
      <c r="I7104" s="32"/>
      <c r="J7104" s="32"/>
      <c r="K7104" s="33"/>
      <c r="L7104" s="32"/>
      <c r="M7104" s="32"/>
    </row>
    <row r="7105" spans="9:13" s="31" customFormat="1" ht="11.25">
      <c r="I7105" s="32"/>
      <c r="J7105" s="32"/>
      <c r="K7105" s="33"/>
      <c r="L7105" s="32"/>
      <c r="M7105" s="32"/>
    </row>
    <row r="7106" spans="9:13" s="31" customFormat="1" ht="11.25">
      <c r="I7106" s="32"/>
      <c r="J7106" s="32"/>
      <c r="K7106" s="33"/>
      <c r="L7106" s="32"/>
      <c r="M7106" s="32"/>
    </row>
    <row r="7107" spans="9:13" s="31" customFormat="1" ht="11.25">
      <c r="I7107" s="32"/>
      <c r="J7107" s="32"/>
      <c r="K7107" s="33"/>
      <c r="L7107" s="32"/>
      <c r="M7107" s="32"/>
    </row>
    <row r="7108" spans="9:13" s="31" customFormat="1" ht="11.25">
      <c r="I7108" s="32"/>
      <c r="J7108" s="32"/>
      <c r="K7108" s="33"/>
      <c r="L7108" s="32"/>
      <c r="M7108" s="32"/>
    </row>
    <row r="7109" spans="9:13" s="31" customFormat="1" ht="11.25">
      <c r="I7109" s="32"/>
      <c r="J7109" s="32"/>
      <c r="K7109" s="33"/>
      <c r="L7109" s="32"/>
      <c r="M7109" s="32"/>
    </row>
    <row r="7110" spans="9:13" s="31" customFormat="1" ht="11.25">
      <c r="I7110" s="32"/>
      <c r="J7110" s="32"/>
      <c r="K7110" s="33"/>
      <c r="L7110" s="32"/>
      <c r="M7110" s="32"/>
    </row>
    <row r="7111" spans="9:13" s="31" customFormat="1" ht="11.25">
      <c r="I7111" s="32"/>
      <c r="J7111" s="32"/>
      <c r="K7111" s="33"/>
      <c r="L7111" s="32"/>
      <c r="M7111" s="32"/>
    </row>
    <row r="7112" spans="9:13" s="31" customFormat="1" ht="11.25">
      <c r="I7112" s="32"/>
      <c r="J7112" s="32"/>
      <c r="K7112" s="33"/>
      <c r="L7112" s="32"/>
      <c r="M7112" s="32"/>
    </row>
    <row r="7113" spans="9:13" s="31" customFormat="1" ht="11.25">
      <c r="I7113" s="32"/>
      <c r="J7113" s="32"/>
      <c r="K7113" s="33"/>
      <c r="L7113" s="32"/>
      <c r="M7113" s="32"/>
    </row>
    <row r="7114" spans="9:13" s="31" customFormat="1" ht="11.25">
      <c r="I7114" s="32"/>
      <c r="J7114" s="32"/>
      <c r="K7114" s="33"/>
      <c r="L7114" s="32"/>
      <c r="M7114" s="32"/>
    </row>
    <row r="7115" spans="9:13" s="31" customFormat="1" ht="11.25">
      <c r="I7115" s="32"/>
      <c r="J7115" s="32"/>
      <c r="K7115" s="33"/>
      <c r="L7115" s="32"/>
      <c r="M7115" s="32"/>
    </row>
    <row r="7116" spans="9:13" s="31" customFormat="1" ht="11.25">
      <c r="I7116" s="32"/>
      <c r="J7116" s="32"/>
      <c r="K7116" s="33"/>
      <c r="L7116" s="32"/>
      <c r="M7116" s="32"/>
    </row>
    <row r="7117" spans="9:13" s="31" customFormat="1" ht="11.25">
      <c r="I7117" s="32"/>
      <c r="J7117" s="32"/>
      <c r="K7117" s="33"/>
      <c r="L7117" s="32"/>
      <c r="M7117" s="32"/>
    </row>
    <row r="7118" spans="9:13" s="31" customFormat="1" ht="11.25">
      <c r="I7118" s="32"/>
      <c r="J7118" s="32"/>
      <c r="K7118" s="33"/>
      <c r="L7118" s="32"/>
      <c r="M7118" s="32"/>
    </row>
    <row r="7119" spans="9:13" s="31" customFormat="1" ht="11.25">
      <c r="I7119" s="32"/>
      <c r="J7119" s="32"/>
      <c r="K7119" s="33"/>
      <c r="L7119" s="32"/>
      <c r="M7119" s="32"/>
    </row>
    <row r="7120" spans="9:13" s="31" customFormat="1" ht="11.25">
      <c r="I7120" s="32"/>
      <c r="J7120" s="32"/>
      <c r="K7120" s="33"/>
      <c r="L7120" s="32"/>
      <c r="M7120" s="32"/>
    </row>
    <row r="7121" spans="9:13" s="31" customFormat="1" ht="11.25">
      <c r="I7121" s="32"/>
      <c r="J7121" s="32"/>
      <c r="K7121" s="33"/>
      <c r="L7121" s="32"/>
      <c r="M7121" s="32"/>
    </row>
    <row r="7122" spans="9:13" s="31" customFormat="1" ht="11.25">
      <c r="I7122" s="32"/>
      <c r="J7122" s="32"/>
      <c r="K7122" s="33"/>
      <c r="L7122" s="32"/>
      <c r="M7122" s="32"/>
    </row>
    <row r="7123" spans="9:13" s="31" customFormat="1" ht="11.25">
      <c r="I7123" s="32"/>
      <c r="J7123" s="32"/>
      <c r="K7123" s="33"/>
      <c r="L7123" s="32"/>
      <c r="M7123" s="32"/>
    </row>
    <row r="7124" spans="9:13" s="31" customFormat="1" ht="11.25">
      <c r="I7124" s="32"/>
      <c r="J7124" s="32"/>
      <c r="K7124" s="33"/>
      <c r="L7124" s="32"/>
      <c r="M7124" s="32"/>
    </row>
    <row r="7125" spans="9:13" s="31" customFormat="1" ht="11.25">
      <c r="I7125" s="32"/>
      <c r="J7125" s="32"/>
      <c r="K7125" s="33"/>
      <c r="L7125" s="32"/>
      <c r="M7125" s="32"/>
    </row>
    <row r="7126" spans="9:13" s="31" customFormat="1" ht="11.25">
      <c r="I7126" s="32"/>
      <c r="J7126" s="32"/>
      <c r="K7126" s="33"/>
      <c r="L7126" s="32"/>
      <c r="M7126" s="32"/>
    </row>
    <row r="7127" spans="9:13" s="31" customFormat="1" ht="11.25">
      <c r="I7127" s="32"/>
      <c r="J7127" s="32"/>
      <c r="K7127" s="33"/>
      <c r="L7127" s="32"/>
      <c r="M7127" s="32"/>
    </row>
    <row r="7128" spans="9:13" s="31" customFormat="1" ht="11.25">
      <c r="I7128" s="32"/>
      <c r="J7128" s="32"/>
      <c r="K7128" s="33"/>
      <c r="L7128" s="32"/>
      <c r="M7128" s="32"/>
    </row>
    <row r="7129" spans="9:13" s="31" customFormat="1" ht="11.25">
      <c r="I7129" s="32"/>
      <c r="J7129" s="32"/>
      <c r="K7129" s="33"/>
      <c r="L7129" s="32"/>
      <c r="M7129" s="32"/>
    </row>
    <row r="7130" spans="9:13" s="31" customFormat="1" ht="11.25">
      <c r="I7130" s="32"/>
      <c r="J7130" s="32"/>
      <c r="K7130" s="33"/>
      <c r="L7130" s="32"/>
      <c r="M7130" s="32"/>
    </row>
    <row r="7131" spans="9:13" s="31" customFormat="1" ht="11.25">
      <c r="I7131" s="32"/>
      <c r="J7131" s="32"/>
      <c r="K7131" s="33"/>
      <c r="L7131" s="32"/>
      <c r="M7131" s="32"/>
    </row>
    <row r="7132" spans="9:13" s="31" customFormat="1" ht="11.25">
      <c r="I7132" s="32"/>
      <c r="J7132" s="32"/>
      <c r="K7132" s="33"/>
      <c r="L7132" s="32"/>
      <c r="M7132" s="32"/>
    </row>
    <row r="7133" spans="9:13" s="31" customFormat="1" ht="11.25">
      <c r="I7133" s="32"/>
      <c r="J7133" s="32"/>
      <c r="K7133" s="33"/>
      <c r="L7133" s="32"/>
      <c r="M7133" s="32"/>
    </row>
    <row r="7134" spans="9:13" s="31" customFormat="1" ht="11.25">
      <c r="I7134" s="32"/>
      <c r="J7134" s="32"/>
      <c r="K7134" s="33"/>
      <c r="L7134" s="32"/>
      <c r="M7134" s="32"/>
    </row>
    <row r="7135" spans="9:13" s="31" customFormat="1" ht="11.25">
      <c r="I7135" s="32"/>
      <c r="J7135" s="32"/>
      <c r="K7135" s="33"/>
      <c r="L7135" s="32"/>
      <c r="M7135" s="32"/>
    </row>
    <row r="7136" spans="9:13" s="31" customFormat="1" ht="11.25">
      <c r="I7136" s="32"/>
      <c r="J7136" s="32"/>
      <c r="K7136" s="33"/>
      <c r="L7136" s="32"/>
      <c r="M7136" s="32"/>
    </row>
    <row r="7137" spans="9:13" s="31" customFormat="1" ht="11.25">
      <c r="I7137" s="32"/>
      <c r="J7137" s="32"/>
      <c r="K7137" s="33"/>
      <c r="L7137" s="32"/>
      <c r="M7137" s="32"/>
    </row>
    <row r="7138" spans="9:13" s="31" customFormat="1" ht="11.25">
      <c r="I7138" s="32"/>
      <c r="J7138" s="32"/>
      <c r="K7138" s="33"/>
      <c r="L7138" s="32"/>
      <c r="M7138" s="32"/>
    </row>
    <row r="7139" spans="9:13" s="31" customFormat="1" ht="11.25">
      <c r="I7139" s="32"/>
      <c r="J7139" s="32"/>
      <c r="K7139" s="33"/>
      <c r="L7139" s="32"/>
      <c r="M7139" s="32"/>
    </row>
    <row r="7140" spans="9:13" s="31" customFormat="1" ht="11.25">
      <c r="I7140" s="32"/>
      <c r="J7140" s="32"/>
      <c r="K7140" s="33"/>
      <c r="L7140" s="32"/>
      <c r="M7140" s="32"/>
    </row>
    <row r="7141" spans="9:13" s="31" customFormat="1" ht="11.25">
      <c r="I7141" s="32"/>
      <c r="J7141" s="32"/>
      <c r="K7141" s="33"/>
      <c r="L7141" s="32"/>
      <c r="M7141" s="32"/>
    </row>
    <row r="7142" spans="9:13" s="31" customFormat="1" ht="11.25">
      <c r="I7142" s="32"/>
      <c r="J7142" s="32"/>
      <c r="K7142" s="33"/>
      <c r="L7142" s="32"/>
      <c r="M7142" s="32"/>
    </row>
    <row r="7143" spans="9:13" s="31" customFormat="1" ht="11.25">
      <c r="I7143" s="32"/>
      <c r="J7143" s="32"/>
      <c r="K7143" s="33"/>
      <c r="L7143" s="32"/>
      <c r="M7143" s="32"/>
    </row>
    <row r="7144" spans="9:13" s="31" customFormat="1" ht="11.25">
      <c r="I7144" s="32"/>
      <c r="J7144" s="32"/>
      <c r="K7144" s="33"/>
      <c r="L7144" s="32"/>
      <c r="M7144" s="32"/>
    </row>
    <row r="7145" spans="9:13" s="31" customFormat="1" ht="11.25">
      <c r="I7145" s="32"/>
      <c r="J7145" s="32"/>
      <c r="K7145" s="33"/>
      <c r="L7145" s="32"/>
      <c r="M7145" s="32"/>
    </row>
    <row r="7146" spans="9:13" s="31" customFormat="1" ht="11.25">
      <c r="I7146" s="32"/>
      <c r="J7146" s="32"/>
      <c r="K7146" s="33"/>
      <c r="L7146" s="32"/>
      <c r="M7146" s="32"/>
    </row>
    <row r="7147" spans="9:13" s="31" customFormat="1" ht="11.25">
      <c r="I7147" s="32"/>
      <c r="J7147" s="32"/>
      <c r="K7147" s="33"/>
      <c r="L7147" s="32"/>
      <c r="M7147" s="32"/>
    </row>
    <row r="7148" spans="9:13" s="31" customFormat="1" ht="11.25">
      <c r="I7148" s="32"/>
      <c r="J7148" s="32"/>
      <c r="K7148" s="33"/>
      <c r="L7148" s="32"/>
      <c r="M7148" s="32"/>
    </row>
    <row r="7149" spans="9:13" s="31" customFormat="1" ht="11.25">
      <c r="I7149" s="32"/>
      <c r="J7149" s="32"/>
      <c r="K7149" s="33"/>
      <c r="L7149" s="32"/>
      <c r="M7149" s="32"/>
    </row>
    <row r="7150" spans="9:13" s="31" customFormat="1" ht="11.25">
      <c r="I7150" s="32"/>
      <c r="J7150" s="32"/>
      <c r="K7150" s="33"/>
      <c r="L7150" s="32"/>
      <c r="M7150" s="32"/>
    </row>
    <row r="7151" spans="9:13" s="31" customFormat="1" ht="11.25">
      <c r="I7151" s="32"/>
      <c r="J7151" s="32"/>
      <c r="K7151" s="33"/>
      <c r="L7151" s="32"/>
      <c r="M7151" s="32"/>
    </row>
    <row r="7152" spans="9:13" s="31" customFormat="1" ht="11.25">
      <c r="I7152" s="32"/>
      <c r="J7152" s="32"/>
      <c r="K7152" s="33"/>
      <c r="L7152" s="32"/>
      <c r="M7152" s="32"/>
    </row>
    <row r="7153" spans="9:13" s="31" customFormat="1" ht="11.25">
      <c r="I7153" s="32"/>
      <c r="J7153" s="32"/>
      <c r="K7153" s="33"/>
      <c r="L7153" s="32"/>
      <c r="M7153" s="32"/>
    </row>
    <row r="7154" spans="9:13" s="31" customFormat="1" ht="11.25">
      <c r="I7154" s="32"/>
      <c r="J7154" s="32"/>
      <c r="K7154" s="33"/>
      <c r="L7154" s="32"/>
      <c r="M7154" s="32"/>
    </row>
    <row r="7155" spans="9:13" s="31" customFormat="1" ht="11.25">
      <c r="I7155" s="32"/>
      <c r="J7155" s="32"/>
      <c r="K7155" s="33"/>
      <c r="L7155" s="32"/>
      <c r="M7155" s="32"/>
    </row>
    <row r="7156" spans="9:13" s="31" customFormat="1" ht="11.25">
      <c r="I7156" s="32"/>
      <c r="J7156" s="32"/>
      <c r="K7156" s="33"/>
      <c r="L7156" s="32"/>
      <c r="M7156" s="32"/>
    </row>
    <row r="7157" spans="9:13" s="31" customFormat="1" ht="11.25">
      <c r="I7157" s="32"/>
      <c r="J7157" s="32"/>
      <c r="K7157" s="33"/>
      <c r="L7157" s="32"/>
      <c r="M7157" s="32"/>
    </row>
    <row r="7158" spans="9:13" s="31" customFormat="1" ht="11.25">
      <c r="I7158" s="32"/>
      <c r="J7158" s="32"/>
      <c r="K7158" s="33"/>
      <c r="L7158" s="32"/>
      <c r="M7158" s="32"/>
    </row>
    <row r="7159" spans="9:13" s="31" customFormat="1" ht="11.25">
      <c r="I7159" s="32"/>
      <c r="J7159" s="32"/>
      <c r="K7159" s="33"/>
      <c r="L7159" s="32"/>
      <c r="M7159" s="32"/>
    </row>
    <row r="7160" spans="9:13" s="31" customFormat="1" ht="11.25">
      <c r="I7160" s="32"/>
      <c r="J7160" s="32"/>
      <c r="K7160" s="33"/>
      <c r="L7160" s="32"/>
      <c r="M7160" s="32"/>
    </row>
    <row r="7161" spans="9:13" s="31" customFormat="1" ht="11.25">
      <c r="I7161" s="32"/>
      <c r="J7161" s="32"/>
      <c r="K7161" s="33"/>
      <c r="L7161" s="32"/>
      <c r="M7161" s="32"/>
    </row>
    <row r="7162" spans="9:13" s="31" customFormat="1" ht="11.25">
      <c r="I7162" s="32"/>
      <c r="J7162" s="32"/>
      <c r="K7162" s="33"/>
      <c r="L7162" s="32"/>
      <c r="M7162" s="32"/>
    </row>
    <row r="7163" spans="9:13" s="31" customFormat="1" ht="11.25">
      <c r="I7163" s="32"/>
      <c r="J7163" s="32"/>
      <c r="K7163" s="33"/>
      <c r="L7163" s="32"/>
      <c r="M7163" s="32"/>
    </row>
    <row r="7164" spans="9:13" s="31" customFormat="1" ht="11.25">
      <c r="I7164" s="32"/>
      <c r="J7164" s="32"/>
      <c r="K7164" s="33"/>
      <c r="L7164" s="32"/>
      <c r="M7164" s="32"/>
    </row>
    <row r="7165" spans="9:13" s="31" customFormat="1" ht="11.25">
      <c r="I7165" s="32"/>
      <c r="J7165" s="32"/>
      <c r="K7165" s="33"/>
      <c r="L7165" s="32"/>
      <c r="M7165" s="32"/>
    </row>
    <row r="7166" spans="9:13" s="31" customFormat="1" ht="11.25">
      <c r="I7166" s="32"/>
      <c r="J7166" s="32"/>
      <c r="K7166" s="33"/>
      <c r="L7166" s="32"/>
      <c r="M7166" s="32"/>
    </row>
    <row r="7167" spans="9:13" s="31" customFormat="1" ht="11.25">
      <c r="I7167" s="32"/>
      <c r="J7167" s="32"/>
      <c r="K7167" s="33"/>
      <c r="L7167" s="32"/>
      <c r="M7167" s="32"/>
    </row>
    <row r="7168" spans="9:13" s="31" customFormat="1" ht="11.25">
      <c r="I7168" s="32"/>
      <c r="J7168" s="32"/>
      <c r="K7168" s="33"/>
      <c r="L7168" s="32"/>
      <c r="M7168" s="32"/>
    </row>
    <row r="7169" spans="9:13" s="31" customFormat="1" ht="11.25">
      <c r="I7169" s="32"/>
      <c r="J7169" s="32"/>
      <c r="K7169" s="33"/>
      <c r="L7169" s="32"/>
      <c r="M7169" s="32"/>
    </row>
    <row r="7170" spans="9:13" s="31" customFormat="1" ht="11.25">
      <c r="I7170" s="32"/>
      <c r="J7170" s="32"/>
      <c r="K7170" s="33"/>
      <c r="L7170" s="32"/>
      <c r="M7170" s="32"/>
    </row>
    <row r="7171" spans="9:13" s="31" customFormat="1" ht="11.25">
      <c r="I7171" s="32"/>
      <c r="J7171" s="32"/>
      <c r="K7171" s="33"/>
      <c r="L7171" s="32"/>
      <c r="M7171" s="32"/>
    </row>
    <row r="7172" spans="9:13" s="31" customFormat="1" ht="11.25">
      <c r="I7172" s="32"/>
      <c r="J7172" s="32"/>
      <c r="K7172" s="33"/>
      <c r="L7172" s="32"/>
      <c r="M7172" s="32"/>
    </row>
    <row r="7173" spans="9:13" s="31" customFormat="1" ht="11.25">
      <c r="I7173" s="32"/>
      <c r="J7173" s="32"/>
      <c r="K7173" s="33"/>
      <c r="L7173" s="32"/>
      <c r="M7173" s="32"/>
    </row>
    <row r="7174" spans="9:13" s="31" customFormat="1" ht="11.25">
      <c r="I7174" s="32"/>
      <c r="J7174" s="32"/>
      <c r="K7174" s="33"/>
      <c r="L7174" s="32"/>
      <c r="M7174" s="32"/>
    </row>
    <row r="7175" spans="9:13" s="31" customFormat="1" ht="11.25">
      <c r="I7175" s="32"/>
      <c r="J7175" s="32"/>
      <c r="K7175" s="33"/>
      <c r="L7175" s="32"/>
      <c r="M7175" s="32"/>
    </row>
    <row r="7176" spans="9:13" s="31" customFormat="1" ht="11.25">
      <c r="I7176" s="32"/>
      <c r="J7176" s="32"/>
      <c r="K7176" s="33"/>
      <c r="L7176" s="32"/>
      <c r="M7176" s="32"/>
    </row>
    <row r="7177" spans="9:13" s="31" customFormat="1" ht="11.25">
      <c r="I7177" s="32"/>
      <c r="J7177" s="32"/>
      <c r="K7177" s="33"/>
      <c r="L7177" s="32"/>
      <c r="M7177" s="32"/>
    </row>
    <row r="7178" spans="9:13" s="31" customFormat="1" ht="11.25">
      <c r="I7178" s="32"/>
      <c r="J7178" s="32"/>
      <c r="K7178" s="33"/>
      <c r="L7178" s="32"/>
      <c r="M7178" s="32"/>
    </row>
    <row r="7179" spans="9:13" s="31" customFormat="1" ht="11.25">
      <c r="I7179" s="32"/>
      <c r="J7179" s="32"/>
      <c r="K7179" s="33"/>
      <c r="L7179" s="32"/>
      <c r="M7179" s="32"/>
    </row>
    <row r="7180" spans="9:13" s="31" customFormat="1" ht="11.25">
      <c r="I7180" s="32"/>
      <c r="J7180" s="32"/>
      <c r="K7180" s="33"/>
      <c r="L7180" s="32"/>
      <c r="M7180" s="32"/>
    </row>
    <row r="7181" spans="9:13" s="31" customFormat="1" ht="11.25">
      <c r="I7181" s="32"/>
      <c r="J7181" s="32"/>
      <c r="K7181" s="33"/>
      <c r="L7181" s="32"/>
      <c r="M7181" s="32"/>
    </row>
    <row r="7182" spans="9:13" s="31" customFormat="1" ht="11.25">
      <c r="I7182" s="32"/>
      <c r="J7182" s="32"/>
      <c r="K7182" s="33"/>
      <c r="L7182" s="32"/>
      <c r="M7182" s="32"/>
    </row>
    <row r="7183" spans="9:13" s="31" customFormat="1" ht="11.25">
      <c r="I7183" s="32"/>
      <c r="J7183" s="32"/>
      <c r="K7183" s="33"/>
      <c r="L7183" s="32"/>
      <c r="M7183" s="32"/>
    </row>
    <row r="7184" spans="9:13" s="31" customFormat="1" ht="11.25">
      <c r="I7184" s="32"/>
      <c r="J7184" s="32"/>
      <c r="K7184" s="33"/>
      <c r="L7184" s="32"/>
      <c r="M7184" s="32"/>
    </row>
    <row r="7185" spans="9:13" s="31" customFormat="1" ht="11.25">
      <c r="I7185" s="32"/>
      <c r="J7185" s="32"/>
      <c r="K7185" s="33"/>
      <c r="L7185" s="32"/>
      <c r="M7185" s="32"/>
    </row>
    <row r="7186" spans="9:13" s="31" customFormat="1" ht="11.25">
      <c r="I7186" s="32"/>
      <c r="J7186" s="32"/>
      <c r="K7186" s="33"/>
      <c r="L7186" s="32"/>
      <c r="M7186" s="32"/>
    </row>
    <row r="7187" spans="9:13" s="31" customFormat="1" ht="11.25">
      <c r="I7187" s="32"/>
      <c r="J7187" s="32"/>
      <c r="K7187" s="33"/>
      <c r="L7187" s="32"/>
      <c r="M7187" s="32"/>
    </row>
    <row r="7188" spans="9:13" s="31" customFormat="1" ht="11.25">
      <c r="I7188" s="32"/>
      <c r="J7188" s="32"/>
      <c r="K7188" s="33"/>
      <c r="L7188" s="32"/>
      <c r="M7188" s="32"/>
    </row>
    <row r="7189" spans="9:13" s="31" customFormat="1" ht="11.25">
      <c r="I7189" s="32"/>
      <c r="J7189" s="32"/>
      <c r="K7189" s="33"/>
      <c r="L7189" s="32"/>
      <c r="M7189" s="32"/>
    </row>
    <row r="7190" spans="9:13" s="31" customFormat="1" ht="11.25">
      <c r="I7190" s="32"/>
      <c r="J7190" s="32"/>
      <c r="K7190" s="33"/>
      <c r="L7190" s="32"/>
      <c r="M7190" s="32"/>
    </row>
    <row r="7191" spans="9:13" s="31" customFormat="1" ht="11.25">
      <c r="I7191" s="32"/>
      <c r="J7191" s="32"/>
      <c r="K7191" s="33"/>
      <c r="L7191" s="32"/>
      <c r="M7191" s="32"/>
    </row>
    <row r="7192" spans="9:13" s="31" customFormat="1" ht="11.25">
      <c r="I7192" s="32"/>
      <c r="J7192" s="32"/>
      <c r="K7192" s="33"/>
      <c r="L7192" s="32"/>
      <c r="M7192" s="32"/>
    </row>
    <row r="7193" spans="9:13" s="31" customFormat="1" ht="11.25">
      <c r="I7193" s="32"/>
      <c r="J7193" s="32"/>
      <c r="K7193" s="33"/>
      <c r="L7193" s="32"/>
      <c r="M7193" s="32"/>
    </row>
    <row r="7194" spans="9:13" s="31" customFormat="1" ht="11.25">
      <c r="I7194" s="32"/>
      <c r="J7194" s="32"/>
      <c r="K7194" s="33"/>
      <c r="L7194" s="32"/>
      <c r="M7194" s="32"/>
    </row>
    <row r="7195" spans="9:13" s="31" customFormat="1" ht="11.25">
      <c r="I7195" s="32"/>
      <c r="J7195" s="32"/>
      <c r="K7195" s="33"/>
      <c r="L7195" s="32"/>
      <c r="M7195" s="32"/>
    </row>
    <row r="7196" spans="9:13" s="31" customFormat="1" ht="11.25">
      <c r="I7196" s="32"/>
      <c r="J7196" s="32"/>
      <c r="K7196" s="33"/>
      <c r="L7196" s="32"/>
      <c r="M7196" s="32"/>
    </row>
    <row r="7197" spans="9:13" s="31" customFormat="1" ht="11.25">
      <c r="I7197" s="32"/>
      <c r="J7197" s="32"/>
      <c r="K7197" s="33"/>
      <c r="L7197" s="32"/>
      <c r="M7197" s="32"/>
    </row>
    <row r="7198" spans="9:13" s="31" customFormat="1" ht="11.25">
      <c r="I7198" s="32"/>
      <c r="J7198" s="32"/>
      <c r="K7198" s="33"/>
      <c r="L7198" s="32"/>
      <c r="M7198" s="32"/>
    </row>
    <row r="7199" spans="9:13" s="31" customFormat="1" ht="11.25">
      <c r="I7199" s="32"/>
      <c r="J7199" s="32"/>
      <c r="K7199" s="33"/>
      <c r="L7199" s="32"/>
      <c r="M7199" s="32"/>
    </row>
    <row r="7200" spans="9:13" s="31" customFormat="1" ht="11.25">
      <c r="I7200" s="32"/>
      <c r="J7200" s="32"/>
      <c r="K7200" s="33"/>
      <c r="L7200" s="32"/>
      <c r="M7200" s="32"/>
    </row>
    <row r="7201" spans="9:13" s="31" customFormat="1" ht="11.25">
      <c r="I7201" s="32"/>
      <c r="J7201" s="32"/>
      <c r="K7201" s="33"/>
      <c r="L7201" s="32"/>
      <c r="M7201" s="32"/>
    </row>
    <row r="7202" spans="9:13" s="31" customFormat="1" ht="11.25">
      <c r="I7202" s="32"/>
      <c r="J7202" s="32"/>
      <c r="K7202" s="33"/>
      <c r="L7202" s="32"/>
      <c r="M7202" s="32"/>
    </row>
    <row r="7203" spans="9:13" s="31" customFormat="1" ht="11.25">
      <c r="I7203" s="32"/>
      <c r="J7203" s="32"/>
      <c r="K7203" s="33"/>
      <c r="L7203" s="32"/>
      <c r="M7203" s="32"/>
    </row>
    <row r="7204" spans="9:13" s="31" customFormat="1" ht="11.25">
      <c r="I7204" s="32"/>
      <c r="J7204" s="32"/>
      <c r="K7204" s="33"/>
      <c r="L7204" s="32"/>
      <c r="M7204" s="32"/>
    </row>
    <row r="7205" spans="9:13" s="31" customFormat="1" ht="11.25">
      <c r="I7205" s="32"/>
      <c r="J7205" s="32"/>
      <c r="K7205" s="33"/>
      <c r="L7205" s="32"/>
      <c r="M7205" s="32"/>
    </row>
    <row r="7206" spans="9:13" s="31" customFormat="1" ht="11.25">
      <c r="I7206" s="32"/>
      <c r="J7206" s="32"/>
      <c r="K7206" s="33"/>
      <c r="L7206" s="32"/>
      <c r="M7206" s="32"/>
    </row>
    <row r="7207" spans="9:13" s="31" customFormat="1" ht="11.25">
      <c r="I7207" s="32"/>
      <c r="J7207" s="32"/>
      <c r="K7207" s="33"/>
      <c r="L7207" s="32"/>
      <c r="M7207" s="32"/>
    </row>
    <row r="7208" spans="9:13" s="31" customFormat="1" ht="11.25">
      <c r="I7208" s="32"/>
      <c r="J7208" s="32"/>
      <c r="K7208" s="33"/>
      <c r="L7208" s="32"/>
      <c r="M7208" s="32"/>
    </row>
    <row r="7209" spans="9:13" s="31" customFormat="1" ht="11.25">
      <c r="I7209" s="32"/>
      <c r="J7209" s="32"/>
      <c r="K7209" s="33"/>
      <c r="L7209" s="32"/>
      <c r="M7209" s="32"/>
    </row>
    <row r="7210" spans="9:13" s="31" customFormat="1" ht="11.25">
      <c r="I7210" s="32"/>
      <c r="J7210" s="32"/>
      <c r="K7210" s="33"/>
      <c r="L7210" s="32"/>
      <c r="M7210" s="32"/>
    </row>
    <row r="7211" spans="9:13" s="31" customFormat="1" ht="11.25">
      <c r="I7211" s="32"/>
      <c r="J7211" s="32"/>
      <c r="K7211" s="33"/>
      <c r="L7211" s="32"/>
      <c r="M7211" s="32"/>
    </row>
    <row r="7212" spans="9:13" s="31" customFormat="1" ht="11.25">
      <c r="I7212" s="32"/>
      <c r="J7212" s="32"/>
      <c r="K7212" s="33"/>
      <c r="L7212" s="32"/>
      <c r="M7212" s="32"/>
    </row>
    <row r="7213" spans="9:13" s="31" customFormat="1" ht="11.25">
      <c r="I7213" s="32"/>
      <c r="J7213" s="32"/>
      <c r="K7213" s="33"/>
      <c r="L7213" s="32"/>
      <c r="M7213" s="32"/>
    </row>
    <row r="7214" spans="9:13" s="31" customFormat="1" ht="11.25">
      <c r="I7214" s="32"/>
      <c r="J7214" s="32"/>
      <c r="K7214" s="33"/>
      <c r="L7214" s="32"/>
      <c r="M7214" s="32"/>
    </row>
    <row r="7215" spans="9:13" s="31" customFormat="1" ht="11.25">
      <c r="I7215" s="32"/>
      <c r="J7215" s="32"/>
      <c r="K7215" s="33"/>
      <c r="L7215" s="32"/>
      <c r="M7215" s="32"/>
    </row>
    <row r="7216" spans="9:13" s="31" customFormat="1" ht="11.25">
      <c r="I7216" s="32"/>
      <c r="J7216" s="32"/>
      <c r="K7216" s="33"/>
      <c r="L7216" s="32"/>
      <c r="M7216" s="32"/>
    </row>
    <row r="7217" spans="9:13" s="31" customFormat="1" ht="11.25">
      <c r="I7217" s="32"/>
      <c r="J7217" s="32"/>
      <c r="K7217" s="33"/>
      <c r="L7217" s="32"/>
      <c r="M7217" s="32"/>
    </row>
    <row r="7218" spans="9:13" s="31" customFormat="1" ht="11.25">
      <c r="I7218" s="32"/>
      <c r="J7218" s="32"/>
      <c r="K7218" s="33"/>
      <c r="L7218" s="32"/>
      <c r="M7218" s="32"/>
    </row>
    <row r="7219" spans="9:13" s="31" customFormat="1" ht="11.25">
      <c r="I7219" s="32"/>
      <c r="J7219" s="32"/>
      <c r="K7219" s="33"/>
      <c r="L7219" s="32"/>
      <c r="M7219" s="32"/>
    </row>
    <row r="7220" spans="9:13" s="31" customFormat="1" ht="11.25">
      <c r="I7220" s="32"/>
      <c r="J7220" s="32"/>
      <c r="K7220" s="33"/>
      <c r="L7220" s="32"/>
      <c r="M7220" s="32"/>
    </row>
    <row r="7221" spans="9:13" s="31" customFormat="1" ht="11.25">
      <c r="I7221" s="32"/>
      <c r="J7221" s="32"/>
      <c r="K7221" s="33"/>
      <c r="L7221" s="32"/>
      <c r="M7221" s="32"/>
    </row>
    <row r="7222" spans="9:13" s="31" customFormat="1" ht="11.25">
      <c r="I7222" s="32"/>
      <c r="J7222" s="32"/>
      <c r="K7222" s="33"/>
      <c r="L7222" s="32"/>
      <c r="M7222" s="32"/>
    </row>
    <row r="7223" spans="9:13" s="31" customFormat="1" ht="11.25">
      <c r="I7223" s="32"/>
      <c r="J7223" s="32"/>
      <c r="K7223" s="33"/>
      <c r="L7223" s="32"/>
      <c r="M7223" s="32"/>
    </row>
    <row r="7224" spans="9:13" s="31" customFormat="1" ht="11.25">
      <c r="I7224" s="32"/>
      <c r="J7224" s="32"/>
      <c r="K7224" s="33"/>
      <c r="L7224" s="32"/>
      <c r="M7224" s="32"/>
    </row>
    <row r="7225" spans="9:13" s="31" customFormat="1" ht="11.25">
      <c r="I7225" s="32"/>
      <c r="J7225" s="32"/>
      <c r="K7225" s="33"/>
      <c r="L7225" s="32"/>
      <c r="M7225" s="32"/>
    </row>
    <row r="7226" spans="9:13" s="31" customFormat="1" ht="11.25">
      <c r="I7226" s="32"/>
      <c r="J7226" s="32"/>
      <c r="K7226" s="33"/>
      <c r="L7226" s="32"/>
      <c r="M7226" s="32"/>
    </row>
    <row r="7227" spans="9:13" s="31" customFormat="1" ht="11.25">
      <c r="I7227" s="32"/>
      <c r="J7227" s="32"/>
      <c r="K7227" s="33"/>
      <c r="L7227" s="32"/>
      <c r="M7227" s="32"/>
    </row>
    <row r="7228" spans="9:13" s="31" customFormat="1" ht="11.25">
      <c r="I7228" s="32"/>
      <c r="J7228" s="32"/>
      <c r="K7228" s="33"/>
      <c r="L7228" s="32"/>
      <c r="M7228" s="32"/>
    </row>
    <row r="7229" spans="9:13" s="31" customFormat="1" ht="11.25">
      <c r="I7229" s="32"/>
      <c r="J7229" s="32"/>
      <c r="K7229" s="33"/>
      <c r="L7229" s="32"/>
      <c r="M7229" s="32"/>
    </row>
    <row r="7230" spans="9:13" s="31" customFormat="1" ht="11.25">
      <c r="I7230" s="32"/>
      <c r="J7230" s="32"/>
      <c r="K7230" s="33"/>
      <c r="L7230" s="32"/>
      <c r="M7230" s="32"/>
    </row>
    <row r="7231" spans="9:13" s="31" customFormat="1" ht="11.25">
      <c r="I7231" s="32"/>
      <c r="J7231" s="32"/>
      <c r="K7231" s="33"/>
      <c r="L7231" s="32"/>
      <c r="M7231" s="32"/>
    </row>
    <row r="7232" spans="9:13" s="31" customFormat="1" ht="11.25">
      <c r="I7232" s="32"/>
      <c r="J7232" s="32"/>
      <c r="K7232" s="33"/>
      <c r="L7232" s="32"/>
      <c r="M7232" s="32"/>
    </row>
    <row r="7233" spans="9:13" s="31" customFormat="1" ht="11.25">
      <c r="I7233" s="32"/>
      <c r="J7233" s="32"/>
      <c r="K7233" s="33"/>
      <c r="L7233" s="32"/>
      <c r="M7233" s="32"/>
    </row>
    <row r="7234" spans="9:13" s="31" customFormat="1" ht="11.25">
      <c r="I7234" s="32"/>
      <c r="J7234" s="32"/>
      <c r="K7234" s="33"/>
      <c r="L7234" s="32"/>
      <c r="M7234" s="32"/>
    </row>
    <row r="7235" spans="9:13" s="31" customFormat="1" ht="11.25">
      <c r="I7235" s="32"/>
      <c r="J7235" s="32"/>
      <c r="K7235" s="33"/>
      <c r="L7235" s="32"/>
      <c r="M7235" s="32"/>
    </row>
    <row r="7236" spans="9:13" s="31" customFormat="1" ht="11.25">
      <c r="I7236" s="32"/>
      <c r="J7236" s="32"/>
      <c r="K7236" s="33"/>
      <c r="L7236" s="32"/>
      <c r="M7236" s="32"/>
    </row>
    <row r="7237" spans="9:13" s="31" customFormat="1" ht="11.25">
      <c r="I7237" s="32"/>
      <c r="J7237" s="32"/>
      <c r="K7237" s="33"/>
      <c r="L7237" s="32"/>
      <c r="M7237" s="32"/>
    </row>
    <row r="7238" spans="9:13" s="31" customFormat="1" ht="11.25">
      <c r="I7238" s="32"/>
      <c r="J7238" s="32"/>
      <c r="K7238" s="33"/>
      <c r="L7238" s="32"/>
      <c r="M7238" s="32"/>
    </row>
    <row r="7239" spans="9:13" s="31" customFormat="1" ht="11.25">
      <c r="I7239" s="32"/>
      <c r="J7239" s="32"/>
      <c r="K7239" s="33"/>
      <c r="L7239" s="32"/>
      <c r="M7239" s="32"/>
    </row>
    <row r="7240" spans="9:13" s="31" customFormat="1" ht="11.25">
      <c r="I7240" s="32"/>
      <c r="J7240" s="32"/>
      <c r="K7240" s="33"/>
      <c r="L7240" s="32"/>
      <c r="M7240" s="32"/>
    </row>
    <row r="7241" spans="9:13" s="31" customFormat="1" ht="11.25">
      <c r="I7241" s="32"/>
      <c r="J7241" s="32"/>
      <c r="K7241" s="33"/>
      <c r="L7241" s="32"/>
      <c r="M7241" s="32"/>
    </row>
    <row r="7242" spans="9:13" s="31" customFormat="1" ht="11.25">
      <c r="I7242" s="32"/>
      <c r="J7242" s="32"/>
      <c r="K7242" s="33"/>
      <c r="L7242" s="32"/>
      <c r="M7242" s="32"/>
    </row>
    <row r="7243" spans="9:13" s="31" customFormat="1" ht="11.25">
      <c r="I7243" s="32"/>
      <c r="J7243" s="32"/>
      <c r="K7243" s="33"/>
      <c r="L7243" s="32"/>
      <c r="M7243" s="32"/>
    </row>
    <row r="7244" spans="9:13" s="31" customFormat="1" ht="11.25">
      <c r="I7244" s="32"/>
      <c r="J7244" s="32"/>
      <c r="K7244" s="33"/>
      <c r="L7244" s="32"/>
      <c r="M7244" s="32"/>
    </row>
    <row r="7245" spans="9:13" s="31" customFormat="1" ht="11.25">
      <c r="I7245" s="32"/>
      <c r="J7245" s="32"/>
      <c r="K7245" s="33"/>
      <c r="L7245" s="32"/>
      <c r="M7245" s="32"/>
    </row>
    <row r="7246" spans="9:13" s="31" customFormat="1" ht="11.25">
      <c r="I7246" s="32"/>
      <c r="J7246" s="32"/>
      <c r="K7246" s="33"/>
      <c r="L7246" s="32"/>
      <c r="M7246" s="32"/>
    </row>
    <row r="7247" spans="9:13" s="31" customFormat="1" ht="11.25">
      <c r="I7247" s="32"/>
      <c r="J7247" s="32"/>
      <c r="K7247" s="33"/>
      <c r="L7247" s="32"/>
      <c r="M7247" s="32"/>
    </row>
    <row r="7248" spans="9:13" s="31" customFormat="1" ht="11.25">
      <c r="I7248" s="32"/>
      <c r="J7248" s="32"/>
      <c r="K7248" s="33"/>
      <c r="L7248" s="32"/>
      <c r="M7248" s="32"/>
    </row>
    <row r="7249" spans="9:13" s="31" customFormat="1" ht="11.25">
      <c r="I7249" s="32"/>
      <c r="J7249" s="32"/>
      <c r="K7249" s="33"/>
      <c r="L7249" s="32"/>
      <c r="M7249" s="32"/>
    </row>
    <row r="7250" spans="9:13" s="31" customFormat="1" ht="11.25">
      <c r="I7250" s="32"/>
      <c r="J7250" s="32"/>
      <c r="K7250" s="33"/>
      <c r="L7250" s="32"/>
      <c r="M7250" s="32"/>
    </row>
    <row r="7251" spans="9:13" s="31" customFormat="1" ht="11.25">
      <c r="I7251" s="32"/>
      <c r="J7251" s="32"/>
      <c r="K7251" s="33"/>
      <c r="L7251" s="32"/>
      <c r="M7251" s="32"/>
    </row>
    <row r="7252" spans="9:13" s="31" customFormat="1" ht="11.25">
      <c r="I7252" s="32"/>
      <c r="J7252" s="32"/>
      <c r="K7252" s="33"/>
      <c r="L7252" s="32"/>
      <c r="M7252" s="32"/>
    </row>
    <row r="7253" spans="9:13" s="31" customFormat="1" ht="11.25">
      <c r="I7253" s="32"/>
      <c r="J7253" s="32"/>
      <c r="K7253" s="33"/>
      <c r="L7253" s="32"/>
      <c r="M7253" s="32"/>
    </row>
    <row r="7254" spans="9:13" s="31" customFormat="1" ht="11.25">
      <c r="I7254" s="32"/>
      <c r="J7254" s="32"/>
      <c r="K7254" s="33"/>
      <c r="L7254" s="32"/>
      <c r="M7254" s="32"/>
    </row>
    <row r="7255" spans="9:13" s="31" customFormat="1" ht="11.25">
      <c r="I7255" s="32"/>
      <c r="J7255" s="32"/>
      <c r="K7255" s="33"/>
      <c r="L7255" s="32"/>
      <c r="M7255" s="32"/>
    </row>
    <row r="7256" spans="9:13" s="31" customFormat="1" ht="11.25">
      <c r="I7256" s="32"/>
      <c r="J7256" s="32"/>
      <c r="K7256" s="33"/>
      <c r="L7256" s="32"/>
      <c r="M7256" s="32"/>
    </row>
    <row r="7257" spans="9:13" s="31" customFormat="1" ht="11.25">
      <c r="I7257" s="32"/>
      <c r="J7257" s="32"/>
      <c r="K7257" s="33"/>
      <c r="L7257" s="32"/>
      <c r="M7257" s="32"/>
    </row>
    <row r="7258" spans="9:13" s="31" customFormat="1" ht="11.25">
      <c r="I7258" s="32"/>
      <c r="J7258" s="32"/>
      <c r="K7258" s="33"/>
      <c r="L7258" s="32"/>
      <c r="M7258" s="32"/>
    </row>
    <row r="7259" spans="9:13" s="31" customFormat="1" ht="11.25">
      <c r="I7259" s="32"/>
      <c r="J7259" s="32"/>
      <c r="K7259" s="33"/>
      <c r="L7259" s="32"/>
      <c r="M7259" s="32"/>
    </row>
    <row r="7260" spans="9:13" s="31" customFormat="1" ht="11.25">
      <c r="I7260" s="32"/>
      <c r="J7260" s="32"/>
      <c r="K7260" s="33"/>
      <c r="L7260" s="32"/>
      <c r="M7260" s="32"/>
    </row>
    <row r="7261" spans="9:13" s="31" customFormat="1" ht="11.25">
      <c r="I7261" s="32"/>
      <c r="J7261" s="32"/>
      <c r="K7261" s="33"/>
      <c r="L7261" s="32"/>
      <c r="M7261" s="32"/>
    </row>
    <row r="7262" spans="9:13" s="31" customFormat="1" ht="11.25">
      <c r="I7262" s="32"/>
      <c r="J7262" s="32"/>
      <c r="K7262" s="33"/>
      <c r="L7262" s="32"/>
      <c r="M7262" s="32"/>
    </row>
    <row r="7263" spans="9:13" s="31" customFormat="1" ht="11.25">
      <c r="I7263" s="32"/>
      <c r="J7263" s="32"/>
      <c r="K7263" s="33"/>
      <c r="L7263" s="32"/>
      <c r="M7263" s="32"/>
    </row>
    <row r="7264" spans="9:13" s="31" customFormat="1" ht="11.25">
      <c r="I7264" s="32"/>
      <c r="J7264" s="32"/>
      <c r="K7264" s="33"/>
      <c r="L7264" s="32"/>
      <c r="M7264" s="32"/>
    </row>
    <row r="7265" spans="9:13" s="31" customFormat="1" ht="11.25">
      <c r="I7265" s="32"/>
      <c r="J7265" s="32"/>
      <c r="K7265" s="33"/>
      <c r="L7265" s="32"/>
      <c r="M7265" s="32"/>
    </row>
    <row r="7266" spans="9:13" s="31" customFormat="1" ht="11.25">
      <c r="I7266" s="32"/>
      <c r="J7266" s="32"/>
      <c r="K7266" s="33"/>
      <c r="L7266" s="32"/>
      <c r="M7266" s="32"/>
    </row>
    <row r="7267" spans="9:13" s="31" customFormat="1" ht="11.25">
      <c r="I7267" s="32"/>
      <c r="J7267" s="32"/>
      <c r="K7267" s="33"/>
      <c r="L7267" s="32"/>
      <c r="M7267" s="32"/>
    </row>
    <row r="7268" spans="9:13" s="31" customFormat="1" ht="11.25">
      <c r="I7268" s="32"/>
      <c r="J7268" s="32"/>
      <c r="K7268" s="33"/>
      <c r="L7268" s="32"/>
      <c r="M7268" s="32"/>
    </row>
    <row r="7269" spans="9:13" s="31" customFormat="1" ht="11.25">
      <c r="I7269" s="32"/>
      <c r="J7269" s="32"/>
      <c r="K7269" s="33"/>
      <c r="L7269" s="32"/>
      <c r="M7269" s="32"/>
    </row>
    <row r="7270" spans="9:13" s="31" customFormat="1" ht="11.25">
      <c r="I7270" s="32"/>
      <c r="J7270" s="32"/>
      <c r="K7270" s="33"/>
      <c r="L7270" s="32"/>
      <c r="M7270" s="32"/>
    </row>
    <row r="7271" spans="9:13" s="31" customFormat="1" ht="11.25">
      <c r="I7271" s="32"/>
      <c r="J7271" s="32"/>
      <c r="K7271" s="33"/>
      <c r="L7271" s="32"/>
      <c r="M7271" s="32"/>
    </row>
    <row r="7272" spans="9:13" s="31" customFormat="1" ht="11.25">
      <c r="I7272" s="32"/>
      <c r="J7272" s="32"/>
      <c r="K7272" s="33"/>
      <c r="L7272" s="32"/>
      <c r="M7272" s="32"/>
    </row>
    <row r="7273" spans="9:13" s="31" customFormat="1" ht="11.25">
      <c r="I7273" s="32"/>
      <c r="J7273" s="32"/>
      <c r="K7273" s="33"/>
      <c r="L7273" s="32"/>
      <c r="M7273" s="32"/>
    </row>
    <row r="7274" spans="9:13" s="31" customFormat="1" ht="11.25">
      <c r="I7274" s="32"/>
      <c r="J7274" s="32"/>
      <c r="K7274" s="33"/>
      <c r="L7274" s="32"/>
      <c r="M7274" s="32"/>
    </row>
    <row r="7275" spans="9:13" s="31" customFormat="1" ht="11.25">
      <c r="I7275" s="32"/>
      <c r="J7275" s="32"/>
      <c r="K7275" s="33"/>
      <c r="L7275" s="32"/>
      <c r="M7275" s="32"/>
    </row>
    <row r="7276" spans="9:13" s="31" customFormat="1" ht="11.25">
      <c r="I7276" s="32"/>
      <c r="J7276" s="32"/>
      <c r="K7276" s="33"/>
      <c r="L7276" s="32"/>
      <c r="M7276" s="32"/>
    </row>
    <row r="7277" spans="9:13" s="31" customFormat="1" ht="11.25">
      <c r="I7277" s="32"/>
      <c r="J7277" s="32"/>
      <c r="K7277" s="33"/>
      <c r="L7277" s="32"/>
      <c r="M7277" s="32"/>
    </row>
    <row r="7278" spans="9:13" s="31" customFormat="1" ht="11.25">
      <c r="I7278" s="32"/>
      <c r="J7278" s="32"/>
      <c r="K7278" s="33"/>
      <c r="L7278" s="32"/>
      <c r="M7278" s="32"/>
    </row>
    <row r="7279" spans="9:13" s="31" customFormat="1" ht="11.25">
      <c r="I7279" s="32"/>
      <c r="J7279" s="32"/>
      <c r="K7279" s="33"/>
      <c r="L7279" s="32"/>
      <c r="M7279" s="32"/>
    </row>
    <row r="7280" spans="9:13" s="31" customFormat="1" ht="11.25">
      <c r="I7280" s="32"/>
      <c r="J7280" s="32"/>
      <c r="K7280" s="33"/>
      <c r="L7280" s="32"/>
      <c r="M7280" s="32"/>
    </row>
    <row r="7281" spans="9:13" s="31" customFormat="1" ht="11.25">
      <c r="I7281" s="32"/>
      <c r="J7281" s="32"/>
      <c r="K7281" s="33"/>
      <c r="L7281" s="32"/>
      <c r="M7281" s="32"/>
    </row>
    <row r="7282" spans="9:13" s="31" customFormat="1" ht="11.25">
      <c r="I7282" s="32"/>
      <c r="J7282" s="32"/>
      <c r="K7282" s="33"/>
      <c r="L7282" s="32"/>
      <c r="M7282" s="32"/>
    </row>
    <row r="7283" spans="9:13" s="31" customFormat="1" ht="11.25">
      <c r="I7283" s="32"/>
      <c r="J7283" s="32"/>
      <c r="K7283" s="33"/>
      <c r="L7283" s="32"/>
      <c r="M7283" s="32"/>
    </row>
    <row r="7284" spans="9:13" s="31" customFormat="1" ht="11.25">
      <c r="I7284" s="32"/>
      <c r="J7284" s="32"/>
      <c r="K7284" s="33"/>
      <c r="L7284" s="32"/>
      <c r="M7284" s="32"/>
    </row>
    <row r="7285" spans="9:13" s="31" customFormat="1" ht="11.25">
      <c r="I7285" s="32"/>
      <c r="J7285" s="32"/>
      <c r="K7285" s="33"/>
      <c r="L7285" s="32"/>
      <c r="M7285" s="32"/>
    </row>
    <row r="7286" spans="9:13" s="31" customFormat="1" ht="11.25">
      <c r="I7286" s="32"/>
      <c r="J7286" s="32"/>
      <c r="K7286" s="33"/>
      <c r="L7286" s="32"/>
      <c r="M7286" s="32"/>
    </row>
    <row r="7287" spans="9:13" s="31" customFormat="1" ht="11.25">
      <c r="I7287" s="32"/>
      <c r="J7287" s="32"/>
      <c r="K7287" s="33"/>
      <c r="L7287" s="32"/>
      <c r="M7287" s="32"/>
    </row>
    <row r="7288" spans="9:13" s="31" customFormat="1" ht="11.25">
      <c r="I7288" s="32"/>
      <c r="J7288" s="32"/>
      <c r="K7288" s="33"/>
      <c r="L7288" s="32"/>
      <c r="M7288" s="32"/>
    </row>
    <row r="7289" spans="9:13" s="31" customFormat="1" ht="11.25">
      <c r="I7289" s="32"/>
      <c r="J7289" s="32"/>
      <c r="K7289" s="33"/>
      <c r="L7289" s="32"/>
      <c r="M7289" s="32"/>
    </row>
    <row r="7290" spans="9:13" s="31" customFormat="1" ht="11.25">
      <c r="I7290" s="32"/>
      <c r="J7290" s="32"/>
      <c r="K7290" s="33"/>
      <c r="L7290" s="32"/>
      <c r="M7290" s="32"/>
    </row>
    <row r="7291" spans="9:13" s="31" customFormat="1" ht="11.25">
      <c r="I7291" s="32"/>
      <c r="J7291" s="32"/>
      <c r="K7291" s="33"/>
      <c r="L7291" s="32"/>
      <c r="M7291" s="32"/>
    </row>
    <row r="7292" spans="9:13" s="31" customFormat="1" ht="11.25">
      <c r="I7292" s="32"/>
      <c r="J7292" s="32"/>
      <c r="K7292" s="33"/>
      <c r="L7292" s="32"/>
      <c r="M7292" s="32"/>
    </row>
    <row r="7293" spans="9:13" s="31" customFormat="1" ht="11.25">
      <c r="I7293" s="32"/>
      <c r="J7293" s="32"/>
      <c r="K7293" s="33"/>
      <c r="L7293" s="32"/>
      <c r="M7293" s="32"/>
    </row>
    <row r="7294" spans="9:13" s="31" customFormat="1" ht="11.25">
      <c r="I7294" s="32"/>
      <c r="J7294" s="32"/>
      <c r="K7294" s="33"/>
      <c r="L7294" s="32"/>
      <c r="M7294" s="32"/>
    </row>
    <row r="7295" spans="9:13" s="31" customFormat="1" ht="11.25">
      <c r="I7295" s="32"/>
      <c r="J7295" s="32"/>
      <c r="K7295" s="33"/>
      <c r="L7295" s="32"/>
      <c r="M7295" s="32"/>
    </row>
    <row r="7296" spans="9:13" s="31" customFormat="1" ht="11.25">
      <c r="I7296" s="32"/>
      <c r="J7296" s="32"/>
      <c r="K7296" s="33"/>
      <c r="L7296" s="32"/>
      <c r="M7296" s="32"/>
    </row>
    <row r="7297" spans="9:13" s="31" customFormat="1" ht="11.25">
      <c r="I7297" s="32"/>
      <c r="J7297" s="32"/>
      <c r="K7297" s="33"/>
      <c r="L7297" s="32"/>
      <c r="M7297" s="32"/>
    </row>
    <row r="7298" spans="9:13" s="31" customFormat="1" ht="11.25">
      <c r="I7298" s="32"/>
      <c r="J7298" s="32"/>
      <c r="K7298" s="33"/>
      <c r="L7298" s="32"/>
      <c r="M7298" s="32"/>
    </row>
    <row r="7299" spans="9:13" s="31" customFormat="1" ht="11.25">
      <c r="I7299" s="32"/>
      <c r="J7299" s="32"/>
      <c r="K7299" s="33"/>
      <c r="L7299" s="32"/>
      <c r="M7299" s="32"/>
    </row>
    <row r="7300" spans="9:13" s="31" customFormat="1" ht="11.25">
      <c r="I7300" s="32"/>
      <c r="J7300" s="32"/>
      <c r="K7300" s="33"/>
      <c r="L7300" s="32"/>
      <c r="M7300" s="32"/>
    </row>
    <row r="7301" spans="9:13" s="31" customFormat="1" ht="11.25">
      <c r="I7301" s="32"/>
      <c r="J7301" s="32"/>
      <c r="K7301" s="33"/>
      <c r="L7301" s="32"/>
      <c r="M7301" s="32"/>
    </row>
    <row r="7302" spans="9:13" s="31" customFormat="1" ht="11.25">
      <c r="I7302" s="32"/>
      <c r="J7302" s="32"/>
      <c r="K7302" s="33"/>
      <c r="L7302" s="32"/>
      <c r="M7302" s="32"/>
    </row>
    <row r="7303" spans="9:13" s="31" customFormat="1" ht="11.25">
      <c r="I7303" s="32"/>
      <c r="J7303" s="32"/>
      <c r="K7303" s="33"/>
      <c r="L7303" s="32"/>
      <c r="M7303" s="32"/>
    </row>
    <row r="7304" spans="9:13" s="31" customFormat="1" ht="11.25">
      <c r="I7304" s="32"/>
      <c r="J7304" s="32"/>
      <c r="K7304" s="33"/>
      <c r="L7304" s="32"/>
      <c r="M7304" s="32"/>
    </row>
    <row r="7305" spans="9:13" s="31" customFormat="1" ht="11.25">
      <c r="I7305" s="32"/>
      <c r="J7305" s="32"/>
      <c r="K7305" s="33"/>
      <c r="L7305" s="32"/>
      <c r="M7305" s="32"/>
    </row>
    <row r="7306" spans="9:13" s="31" customFormat="1" ht="11.25">
      <c r="I7306" s="32"/>
      <c r="J7306" s="32"/>
      <c r="K7306" s="33"/>
      <c r="L7306" s="32"/>
      <c r="M7306" s="32"/>
    </row>
    <row r="7307" spans="9:13" s="31" customFormat="1" ht="11.25">
      <c r="I7307" s="32"/>
      <c r="J7307" s="32"/>
      <c r="K7307" s="33"/>
      <c r="L7307" s="32"/>
      <c r="M7307" s="32"/>
    </row>
    <row r="7308" spans="9:13" s="31" customFormat="1" ht="11.25">
      <c r="I7308" s="32"/>
      <c r="J7308" s="32"/>
      <c r="K7308" s="33"/>
      <c r="L7308" s="32"/>
      <c r="M7308" s="32"/>
    </row>
    <row r="7309" spans="9:13" s="31" customFormat="1" ht="11.25">
      <c r="I7309" s="32"/>
      <c r="J7309" s="32"/>
      <c r="K7309" s="33"/>
      <c r="L7309" s="32"/>
      <c r="M7309" s="32"/>
    </row>
    <row r="7310" spans="9:13" s="31" customFormat="1" ht="11.25">
      <c r="I7310" s="32"/>
      <c r="J7310" s="32"/>
      <c r="K7310" s="33"/>
      <c r="L7310" s="32"/>
      <c r="M7310" s="32"/>
    </row>
    <row r="7311" spans="9:13" s="31" customFormat="1" ht="11.25">
      <c r="I7311" s="32"/>
      <c r="J7311" s="32"/>
      <c r="K7311" s="33"/>
      <c r="L7311" s="32"/>
      <c r="M7311" s="32"/>
    </row>
    <row r="7312" spans="9:13" s="31" customFormat="1" ht="11.25">
      <c r="I7312" s="32"/>
      <c r="J7312" s="32"/>
      <c r="K7312" s="33"/>
      <c r="L7312" s="32"/>
      <c r="M7312" s="32"/>
    </row>
    <row r="7313" spans="9:13" s="31" customFormat="1" ht="11.25">
      <c r="I7313" s="32"/>
      <c r="J7313" s="32"/>
      <c r="K7313" s="33"/>
      <c r="L7313" s="32"/>
      <c r="M7313" s="32"/>
    </row>
    <row r="7314" spans="9:13" s="31" customFormat="1" ht="11.25">
      <c r="I7314" s="32"/>
      <c r="J7314" s="32"/>
      <c r="K7314" s="33"/>
      <c r="L7314" s="32"/>
      <c r="M7314" s="32"/>
    </row>
    <row r="7315" spans="9:13" s="31" customFormat="1" ht="11.25">
      <c r="I7315" s="32"/>
      <c r="J7315" s="32"/>
      <c r="K7315" s="33"/>
      <c r="L7315" s="32"/>
      <c r="M7315" s="32"/>
    </row>
    <row r="7316" spans="9:13" s="31" customFormat="1" ht="11.25">
      <c r="I7316" s="32"/>
      <c r="J7316" s="32"/>
      <c r="K7316" s="33"/>
      <c r="L7316" s="32"/>
      <c r="M7316" s="32"/>
    </row>
    <row r="7317" spans="9:13" s="31" customFormat="1" ht="11.25">
      <c r="I7317" s="32"/>
      <c r="J7317" s="32"/>
      <c r="K7317" s="33"/>
      <c r="L7317" s="32"/>
      <c r="M7317" s="32"/>
    </row>
    <row r="7318" spans="9:13" s="31" customFormat="1" ht="11.25">
      <c r="I7318" s="32"/>
      <c r="J7318" s="32"/>
      <c r="K7318" s="33"/>
      <c r="L7318" s="32"/>
      <c r="M7318" s="32"/>
    </row>
    <row r="7319" spans="9:13" s="31" customFormat="1" ht="11.25">
      <c r="I7319" s="32"/>
      <c r="J7319" s="32"/>
      <c r="K7319" s="33"/>
      <c r="L7319" s="32"/>
      <c r="M7319" s="32"/>
    </row>
    <row r="7320" spans="9:13" s="31" customFormat="1" ht="11.25">
      <c r="I7320" s="32"/>
      <c r="J7320" s="32"/>
      <c r="K7320" s="33"/>
      <c r="L7320" s="32"/>
      <c r="M7320" s="32"/>
    </row>
    <row r="7321" spans="9:13" s="31" customFormat="1" ht="11.25">
      <c r="I7321" s="32"/>
      <c r="J7321" s="32"/>
      <c r="K7321" s="33"/>
      <c r="L7321" s="32"/>
      <c r="M7321" s="32"/>
    </row>
    <row r="7322" spans="9:13" s="31" customFormat="1" ht="11.25">
      <c r="I7322" s="32"/>
      <c r="J7322" s="32"/>
      <c r="K7322" s="33"/>
      <c r="L7322" s="32"/>
      <c r="M7322" s="32"/>
    </row>
    <row r="7323" spans="9:13" s="31" customFormat="1" ht="11.25">
      <c r="I7323" s="32"/>
      <c r="J7323" s="32"/>
      <c r="K7323" s="33"/>
      <c r="L7323" s="32"/>
      <c r="M7323" s="32"/>
    </row>
    <row r="7324" spans="9:13" s="31" customFormat="1" ht="11.25">
      <c r="I7324" s="32"/>
      <c r="J7324" s="32"/>
      <c r="K7324" s="33"/>
      <c r="L7324" s="32"/>
      <c r="M7324" s="32"/>
    </row>
    <row r="7325" spans="9:13" s="31" customFormat="1" ht="11.25">
      <c r="I7325" s="32"/>
      <c r="J7325" s="32"/>
      <c r="K7325" s="33"/>
      <c r="L7325" s="32"/>
      <c r="M7325" s="32"/>
    </row>
    <row r="7326" spans="9:13" s="31" customFormat="1" ht="11.25">
      <c r="I7326" s="32"/>
      <c r="J7326" s="32"/>
      <c r="K7326" s="33"/>
      <c r="L7326" s="32"/>
      <c r="M7326" s="32"/>
    </row>
    <row r="7327" spans="9:13" s="31" customFormat="1" ht="11.25">
      <c r="I7327" s="32"/>
      <c r="J7327" s="32"/>
      <c r="K7327" s="33"/>
      <c r="L7327" s="32"/>
      <c r="M7327" s="32"/>
    </row>
    <row r="7328" spans="9:13" s="31" customFormat="1" ht="11.25">
      <c r="I7328" s="32"/>
      <c r="J7328" s="32"/>
      <c r="K7328" s="33"/>
      <c r="L7328" s="32"/>
      <c r="M7328" s="32"/>
    </row>
    <row r="7329" spans="9:13" s="31" customFormat="1" ht="11.25">
      <c r="I7329" s="32"/>
      <c r="J7329" s="32"/>
      <c r="K7329" s="33"/>
      <c r="L7329" s="32"/>
      <c r="M7329" s="32"/>
    </row>
    <row r="7330" spans="9:13" s="31" customFormat="1" ht="11.25">
      <c r="I7330" s="32"/>
      <c r="J7330" s="32"/>
      <c r="K7330" s="33"/>
      <c r="L7330" s="32"/>
      <c r="M7330" s="32"/>
    </row>
    <row r="7331" spans="9:13" s="31" customFormat="1" ht="11.25">
      <c r="I7331" s="32"/>
      <c r="J7331" s="32"/>
      <c r="K7331" s="33"/>
      <c r="L7331" s="32"/>
      <c r="M7331" s="32"/>
    </row>
    <row r="7332" spans="9:13" s="31" customFormat="1" ht="11.25">
      <c r="I7332" s="32"/>
      <c r="J7332" s="32"/>
      <c r="K7332" s="33"/>
      <c r="L7332" s="32"/>
      <c r="M7332" s="32"/>
    </row>
    <row r="7333" spans="9:13" s="31" customFormat="1" ht="11.25">
      <c r="I7333" s="32"/>
      <c r="J7333" s="32"/>
      <c r="K7333" s="33"/>
      <c r="L7333" s="32"/>
      <c r="M7333" s="32"/>
    </row>
    <row r="7334" spans="9:13" s="31" customFormat="1" ht="11.25">
      <c r="I7334" s="32"/>
      <c r="J7334" s="32"/>
      <c r="K7334" s="33"/>
      <c r="L7334" s="32"/>
      <c r="M7334" s="32"/>
    </row>
    <row r="7335" spans="9:13" s="31" customFormat="1" ht="11.25">
      <c r="I7335" s="32"/>
      <c r="J7335" s="32"/>
      <c r="K7335" s="33"/>
      <c r="L7335" s="32"/>
      <c r="M7335" s="32"/>
    </row>
    <row r="7336" spans="9:13" s="31" customFormat="1" ht="11.25">
      <c r="I7336" s="32"/>
      <c r="J7336" s="32"/>
      <c r="K7336" s="33"/>
      <c r="L7336" s="32"/>
      <c r="M7336" s="32"/>
    </row>
    <row r="7337" spans="9:13" s="31" customFormat="1" ht="11.25">
      <c r="I7337" s="32"/>
      <c r="J7337" s="32"/>
      <c r="K7337" s="33"/>
      <c r="L7337" s="32"/>
      <c r="M7337" s="32"/>
    </row>
    <row r="7338" spans="9:13" s="31" customFormat="1" ht="11.25">
      <c r="I7338" s="32"/>
      <c r="J7338" s="32"/>
      <c r="K7338" s="33"/>
      <c r="L7338" s="32"/>
      <c r="M7338" s="32"/>
    </row>
    <row r="7339" spans="9:13" s="31" customFormat="1" ht="11.25">
      <c r="I7339" s="32"/>
      <c r="J7339" s="32"/>
      <c r="K7339" s="33"/>
      <c r="L7339" s="32"/>
      <c r="M7339" s="32"/>
    </row>
    <row r="7340" spans="9:13" s="31" customFormat="1" ht="11.25">
      <c r="I7340" s="32"/>
      <c r="J7340" s="32"/>
      <c r="K7340" s="33"/>
      <c r="L7340" s="32"/>
      <c r="M7340" s="32"/>
    </row>
    <row r="7341" spans="9:13" s="31" customFormat="1" ht="11.25">
      <c r="I7341" s="32"/>
      <c r="J7341" s="32"/>
      <c r="K7341" s="33"/>
      <c r="L7341" s="32"/>
      <c r="M7341" s="32"/>
    </row>
    <row r="7342" spans="9:13" s="31" customFormat="1" ht="11.25">
      <c r="I7342" s="32"/>
      <c r="J7342" s="32"/>
      <c r="K7342" s="33"/>
      <c r="L7342" s="32"/>
      <c r="M7342" s="32"/>
    </row>
    <row r="7343" spans="9:13" s="31" customFormat="1" ht="11.25">
      <c r="I7343" s="32"/>
      <c r="J7343" s="32"/>
      <c r="K7343" s="33"/>
      <c r="L7343" s="32"/>
      <c r="M7343" s="32"/>
    </row>
    <row r="7344" spans="9:13" s="31" customFormat="1" ht="11.25">
      <c r="I7344" s="32"/>
      <c r="J7344" s="32"/>
      <c r="K7344" s="33"/>
      <c r="L7344" s="32"/>
      <c r="M7344" s="32"/>
    </row>
    <row r="7345" spans="9:13" s="31" customFormat="1" ht="11.25">
      <c r="I7345" s="32"/>
      <c r="J7345" s="32"/>
      <c r="K7345" s="33"/>
      <c r="L7345" s="32"/>
      <c r="M7345" s="32"/>
    </row>
    <row r="7346" spans="9:13" s="31" customFormat="1" ht="11.25">
      <c r="I7346" s="32"/>
      <c r="J7346" s="32"/>
      <c r="K7346" s="33"/>
      <c r="L7346" s="32"/>
      <c r="M7346" s="32"/>
    </row>
    <row r="7347" spans="9:13" s="31" customFormat="1" ht="11.25">
      <c r="I7347" s="32"/>
      <c r="J7347" s="32"/>
      <c r="K7347" s="33"/>
      <c r="L7347" s="32"/>
      <c r="M7347" s="32"/>
    </row>
    <row r="7348" spans="9:13" s="31" customFormat="1" ht="11.25">
      <c r="I7348" s="32"/>
      <c r="J7348" s="32"/>
      <c r="K7348" s="33"/>
      <c r="L7348" s="32"/>
      <c r="M7348" s="32"/>
    </row>
    <row r="7349" spans="9:13" s="31" customFormat="1" ht="11.25">
      <c r="I7349" s="32"/>
      <c r="J7349" s="32"/>
      <c r="K7349" s="33"/>
      <c r="L7349" s="32"/>
      <c r="M7349" s="32"/>
    </row>
    <row r="7350" spans="9:13" s="31" customFormat="1" ht="11.25">
      <c r="I7350" s="32"/>
      <c r="J7350" s="32"/>
      <c r="K7350" s="33"/>
      <c r="L7350" s="32"/>
      <c r="M7350" s="32"/>
    </row>
    <row r="7351" spans="9:13" s="31" customFormat="1" ht="11.25">
      <c r="I7351" s="32"/>
      <c r="J7351" s="32"/>
      <c r="K7351" s="33"/>
      <c r="L7351" s="32"/>
      <c r="M7351" s="32"/>
    </row>
    <row r="7352" spans="9:13" s="31" customFormat="1" ht="11.25">
      <c r="I7352" s="32"/>
      <c r="J7352" s="32"/>
      <c r="K7352" s="33"/>
      <c r="L7352" s="32"/>
      <c r="M7352" s="32"/>
    </row>
    <row r="7353" spans="9:13" s="31" customFormat="1" ht="11.25">
      <c r="I7353" s="32"/>
      <c r="J7353" s="32"/>
      <c r="K7353" s="33"/>
      <c r="L7353" s="32"/>
      <c r="M7353" s="32"/>
    </row>
    <row r="7354" spans="9:13" s="31" customFormat="1" ht="11.25">
      <c r="I7354" s="32"/>
      <c r="J7354" s="32"/>
      <c r="K7354" s="33"/>
      <c r="L7354" s="32"/>
      <c r="M7354" s="32"/>
    </row>
    <row r="7355" spans="9:13" s="31" customFormat="1" ht="11.25">
      <c r="I7355" s="32"/>
      <c r="J7355" s="32"/>
      <c r="K7355" s="33"/>
      <c r="L7355" s="32"/>
      <c r="M7355" s="32"/>
    </row>
    <row r="7356" spans="9:13" s="31" customFormat="1" ht="11.25">
      <c r="I7356" s="32"/>
      <c r="J7356" s="32"/>
      <c r="K7356" s="33"/>
      <c r="L7356" s="32"/>
      <c r="M7356" s="32"/>
    </row>
    <row r="7357" spans="9:13" s="31" customFormat="1" ht="11.25">
      <c r="I7357" s="32"/>
      <c r="J7357" s="32"/>
      <c r="K7357" s="33"/>
      <c r="L7357" s="32"/>
      <c r="M7357" s="32"/>
    </row>
    <row r="7358" spans="9:13" s="31" customFormat="1" ht="11.25">
      <c r="I7358" s="32"/>
      <c r="J7358" s="32"/>
      <c r="K7358" s="33"/>
      <c r="L7358" s="32"/>
      <c r="M7358" s="32"/>
    </row>
    <row r="7359" spans="9:13" s="31" customFormat="1" ht="11.25">
      <c r="I7359" s="32"/>
      <c r="J7359" s="32"/>
      <c r="K7359" s="33"/>
      <c r="L7359" s="32"/>
      <c r="M7359" s="32"/>
    </row>
    <row r="7360" spans="9:13" s="31" customFormat="1" ht="11.25">
      <c r="I7360" s="32"/>
      <c r="J7360" s="32"/>
      <c r="K7360" s="33"/>
      <c r="L7360" s="32"/>
      <c r="M7360" s="32"/>
    </row>
    <row r="7361" spans="9:13" s="31" customFormat="1" ht="11.25">
      <c r="I7361" s="32"/>
      <c r="J7361" s="32"/>
      <c r="K7361" s="33"/>
      <c r="L7361" s="32"/>
      <c r="M7361" s="32"/>
    </row>
    <row r="7362" spans="9:13" s="31" customFormat="1" ht="11.25">
      <c r="I7362" s="32"/>
      <c r="J7362" s="32"/>
      <c r="K7362" s="33"/>
      <c r="L7362" s="32"/>
      <c r="M7362" s="32"/>
    </row>
    <row r="7363" spans="9:13" s="31" customFormat="1" ht="11.25">
      <c r="I7363" s="32"/>
      <c r="J7363" s="32"/>
      <c r="K7363" s="33"/>
      <c r="L7363" s="32"/>
      <c r="M7363" s="32"/>
    </row>
    <row r="7364" spans="9:13" s="31" customFormat="1" ht="11.25">
      <c r="I7364" s="32"/>
      <c r="J7364" s="32"/>
      <c r="K7364" s="33"/>
      <c r="L7364" s="32"/>
      <c r="M7364" s="32"/>
    </row>
    <row r="7365" spans="9:13" s="31" customFormat="1" ht="11.25">
      <c r="I7365" s="32"/>
      <c r="J7365" s="32"/>
      <c r="K7365" s="33"/>
      <c r="L7365" s="32"/>
      <c r="M7365" s="32"/>
    </row>
    <row r="7366" spans="9:13" s="31" customFormat="1" ht="11.25">
      <c r="I7366" s="32"/>
      <c r="J7366" s="32"/>
      <c r="K7366" s="33"/>
      <c r="L7366" s="32"/>
      <c r="M7366" s="32"/>
    </row>
    <row r="7367" spans="9:13" s="31" customFormat="1" ht="11.25">
      <c r="I7367" s="32"/>
      <c r="J7367" s="32"/>
      <c r="K7367" s="33"/>
      <c r="L7367" s="32"/>
      <c r="M7367" s="32"/>
    </row>
    <row r="7368" spans="9:13" s="31" customFormat="1" ht="11.25">
      <c r="I7368" s="32"/>
      <c r="J7368" s="32"/>
      <c r="K7368" s="33"/>
      <c r="L7368" s="32"/>
      <c r="M7368" s="32"/>
    </row>
    <row r="7369" spans="9:13" s="31" customFormat="1" ht="11.25">
      <c r="I7369" s="32"/>
      <c r="J7369" s="32"/>
      <c r="K7369" s="33"/>
      <c r="L7369" s="32"/>
      <c r="M7369" s="32"/>
    </row>
    <row r="7370" spans="9:13" s="31" customFormat="1" ht="11.25">
      <c r="I7370" s="32"/>
      <c r="J7370" s="32"/>
      <c r="K7370" s="33"/>
      <c r="L7370" s="32"/>
      <c r="M7370" s="32"/>
    </row>
    <row r="7371" spans="9:13" s="31" customFormat="1" ht="11.25">
      <c r="I7371" s="32"/>
      <c r="J7371" s="32"/>
      <c r="K7371" s="33"/>
      <c r="L7371" s="32"/>
      <c r="M7371" s="32"/>
    </row>
    <row r="7372" spans="9:13" s="31" customFormat="1" ht="11.25">
      <c r="I7372" s="32"/>
      <c r="J7372" s="32"/>
      <c r="K7372" s="33"/>
      <c r="L7372" s="32"/>
      <c r="M7372" s="32"/>
    </row>
    <row r="7373" spans="9:13" s="31" customFormat="1" ht="11.25">
      <c r="I7373" s="32"/>
      <c r="J7373" s="32"/>
      <c r="K7373" s="33"/>
      <c r="L7373" s="32"/>
      <c r="M7373" s="32"/>
    </row>
    <row r="7374" spans="9:13" s="31" customFormat="1" ht="11.25">
      <c r="I7374" s="32"/>
      <c r="J7374" s="32"/>
      <c r="K7374" s="33"/>
      <c r="L7374" s="32"/>
      <c r="M7374" s="32"/>
    </row>
    <row r="7375" spans="9:13" s="31" customFormat="1" ht="11.25">
      <c r="I7375" s="32"/>
      <c r="J7375" s="32"/>
      <c r="K7375" s="33"/>
      <c r="L7375" s="32"/>
      <c r="M7375" s="32"/>
    </row>
    <row r="7376" spans="9:13" s="31" customFormat="1" ht="11.25">
      <c r="I7376" s="32"/>
      <c r="J7376" s="32"/>
      <c r="K7376" s="33"/>
      <c r="L7376" s="32"/>
      <c r="M7376" s="32"/>
    </row>
    <row r="7377" spans="9:13" s="31" customFormat="1" ht="11.25">
      <c r="I7377" s="32"/>
      <c r="J7377" s="32"/>
      <c r="K7377" s="33"/>
      <c r="L7377" s="32"/>
      <c r="M7377" s="32"/>
    </row>
    <row r="7378" spans="9:13" s="31" customFormat="1" ht="11.25">
      <c r="I7378" s="32"/>
      <c r="J7378" s="32"/>
      <c r="K7378" s="33"/>
      <c r="L7378" s="32"/>
      <c r="M7378" s="32"/>
    </row>
    <row r="7379" spans="9:13" s="31" customFormat="1" ht="11.25">
      <c r="I7379" s="32"/>
      <c r="J7379" s="32"/>
      <c r="K7379" s="33"/>
      <c r="L7379" s="32"/>
      <c r="M7379" s="32"/>
    </row>
    <row r="7380" spans="9:13" s="31" customFormat="1" ht="11.25">
      <c r="I7380" s="32"/>
      <c r="J7380" s="32"/>
      <c r="K7380" s="33"/>
      <c r="L7380" s="32"/>
      <c r="M7380" s="32"/>
    </row>
    <row r="7381" spans="9:13" s="31" customFormat="1" ht="11.25">
      <c r="I7381" s="32"/>
      <c r="J7381" s="32"/>
      <c r="K7381" s="33"/>
      <c r="L7381" s="32"/>
      <c r="M7381" s="32"/>
    </row>
    <row r="7382" spans="9:13" s="31" customFormat="1" ht="11.25">
      <c r="I7382" s="32"/>
      <c r="J7382" s="32"/>
      <c r="K7382" s="33"/>
      <c r="L7382" s="32"/>
      <c r="M7382" s="32"/>
    </row>
    <row r="7383" spans="9:13" s="31" customFormat="1" ht="11.25">
      <c r="I7383" s="32"/>
      <c r="J7383" s="32"/>
      <c r="K7383" s="33"/>
      <c r="L7383" s="32"/>
      <c r="M7383" s="32"/>
    </row>
    <row r="7384" spans="9:13" s="31" customFormat="1" ht="11.25">
      <c r="I7384" s="32"/>
      <c r="J7384" s="32"/>
      <c r="K7384" s="33"/>
      <c r="L7384" s="32"/>
      <c r="M7384" s="32"/>
    </row>
    <row r="7385" spans="9:13" s="31" customFormat="1" ht="11.25">
      <c r="I7385" s="32"/>
      <c r="J7385" s="32"/>
      <c r="K7385" s="33"/>
      <c r="L7385" s="32"/>
      <c r="M7385" s="32"/>
    </row>
    <row r="7386" spans="9:13" s="31" customFormat="1" ht="11.25">
      <c r="I7386" s="32"/>
      <c r="J7386" s="32"/>
      <c r="K7386" s="33"/>
      <c r="L7386" s="32"/>
      <c r="M7386" s="32"/>
    </row>
    <row r="7387" spans="9:13" s="31" customFormat="1" ht="11.25">
      <c r="I7387" s="32"/>
      <c r="J7387" s="32"/>
      <c r="K7387" s="33"/>
      <c r="L7387" s="32"/>
      <c r="M7387" s="32"/>
    </row>
    <row r="7388" spans="9:13" s="31" customFormat="1" ht="11.25">
      <c r="I7388" s="32"/>
      <c r="J7388" s="32"/>
      <c r="K7388" s="33"/>
      <c r="L7388" s="32"/>
      <c r="M7388" s="32"/>
    </row>
    <row r="7389" spans="9:13" s="31" customFormat="1" ht="11.25">
      <c r="I7389" s="32"/>
      <c r="J7389" s="32"/>
      <c r="K7389" s="33"/>
      <c r="L7389" s="32"/>
      <c r="M7389" s="32"/>
    </row>
    <row r="7390" spans="9:13" s="31" customFormat="1" ht="11.25">
      <c r="I7390" s="32"/>
      <c r="J7390" s="32"/>
      <c r="K7390" s="33"/>
      <c r="L7390" s="32"/>
      <c r="M7390" s="32"/>
    </row>
    <row r="7391" spans="9:13" s="31" customFormat="1" ht="11.25">
      <c r="I7391" s="32"/>
      <c r="J7391" s="32"/>
      <c r="K7391" s="33"/>
      <c r="L7391" s="32"/>
      <c r="M7391" s="32"/>
    </row>
    <row r="7392" spans="9:13" s="31" customFormat="1" ht="11.25">
      <c r="I7392" s="32"/>
      <c r="J7392" s="32"/>
      <c r="K7392" s="33"/>
      <c r="L7392" s="32"/>
      <c r="M7392" s="32"/>
    </row>
    <row r="7393" spans="9:13" s="31" customFormat="1" ht="11.25">
      <c r="I7393" s="32"/>
      <c r="J7393" s="32"/>
      <c r="K7393" s="33"/>
      <c r="L7393" s="32"/>
      <c r="M7393" s="32"/>
    </row>
    <row r="7394" spans="9:13" s="31" customFormat="1" ht="11.25">
      <c r="I7394" s="32"/>
      <c r="J7394" s="32"/>
      <c r="K7394" s="33"/>
      <c r="L7394" s="32"/>
      <c r="M7394" s="32"/>
    </row>
    <row r="7395" spans="9:13" s="31" customFormat="1" ht="11.25">
      <c r="I7395" s="32"/>
      <c r="J7395" s="32"/>
      <c r="K7395" s="33"/>
      <c r="L7395" s="32"/>
      <c r="M7395" s="32"/>
    </row>
    <row r="7396" spans="9:13" s="31" customFormat="1" ht="11.25">
      <c r="I7396" s="32"/>
      <c r="J7396" s="32"/>
      <c r="K7396" s="33"/>
      <c r="L7396" s="32"/>
      <c r="M7396" s="32"/>
    </row>
    <row r="7397" spans="9:13" s="31" customFormat="1" ht="11.25">
      <c r="I7397" s="32"/>
      <c r="J7397" s="32"/>
      <c r="K7397" s="33"/>
      <c r="L7397" s="32"/>
      <c r="M7397" s="32"/>
    </row>
    <row r="7398" spans="9:13" s="31" customFormat="1" ht="11.25">
      <c r="I7398" s="32"/>
      <c r="J7398" s="32"/>
      <c r="K7398" s="33"/>
      <c r="L7398" s="32"/>
      <c r="M7398" s="32"/>
    </row>
    <row r="7399" spans="9:13" s="31" customFormat="1" ht="11.25">
      <c r="I7399" s="32"/>
      <c r="J7399" s="32"/>
      <c r="K7399" s="33"/>
      <c r="L7399" s="32"/>
      <c r="M7399" s="32"/>
    </row>
    <row r="7400" spans="9:13" s="31" customFormat="1" ht="11.25">
      <c r="I7400" s="32"/>
      <c r="J7400" s="32"/>
      <c r="K7400" s="33"/>
      <c r="L7400" s="32"/>
      <c r="M7400" s="32"/>
    </row>
    <row r="7401" spans="9:13" s="31" customFormat="1" ht="11.25">
      <c r="I7401" s="32"/>
      <c r="J7401" s="32"/>
      <c r="K7401" s="33"/>
      <c r="L7401" s="32"/>
      <c r="M7401" s="32"/>
    </row>
    <row r="7402" spans="9:13" s="31" customFormat="1" ht="11.25">
      <c r="I7402" s="32"/>
      <c r="J7402" s="32"/>
      <c r="K7402" s="33"/>
      <c r="L7402" s="32"/>
      <c r="M7402" s="32"/>
    </row>
    <row r="7403" spans="9:13" s="31" customFormat="1" ht="11.25">
      <c r="I7403" s="32"/>
      <c r="J7403" s="32"/>
      <c r="K7403" s="33"/>
      <c r="L7403" s="32"/>
      <c r="M7403" s="32"/>
    </row>
    <row r="7404" spans="9:13" s="31" customFormat="1" ht="11.25">
      <c r="I7404" s="32"/>
      <c r="J7404" s="32"/>
      <c r="K7404" s="33"/>
      <c r="L7404" s="32"/>
      <c r="M7404" s="32"/>
    </row>
    <row r="7405" spans="9:13" s="31" customFormat="1" ht="11.25">
      <c r="I7405" s="32"/>
      <c r="J7405" s="32"/>
      <c r="K7405" s="33"/>
      <c r="L7405" s="32"/>
      <c r="M7405" s="32"/>
    </row>
    <row r="7406" spans="9:13" s="31" customFormat="1" ht="11.25">
      <c r="I7406" s="32"/>
      <c r="J7406" s="32"/>
      <c r="K7406" s="33"/>
      <c r="L7406" s="32"/>
      <c r="M7406" s="32"/>
    </row>
    <row r="7407" spans="9:13" s="31" customFormat="1" ht="11.25">
      <c r="I7407" s="32"/>
      <c r="J7407" s="32"/>
      <c r="K7407" s="33"/>
      <c r="L7407" s="32"/>
      <c r="M7407" s="32"/>
    </row>
    <row r="7408" spans="9:13" s="31" customFormat="1" ht="11.25">
      <c r="I7408" s="32"/>
      <c r="J7408" s="32"/>
      <c r="K7408" s="33"/>
      <c r="L7408" s="32"/>
      <c r="M7408" s="32"/>
    </row>
    <row r="7409" spans="9:13" s="31" customFormat="1" ht="11.25">
      <c r="I7409" s="32"/>
      <c r="J7409" s="32"/>
      <c r="K7409" s="33"/>
      <c r="L7409" s="32"/>
      <c r="M7409" s="32"/>
    </row>
    <row r="7410" spans="9:13" s="31" customFormat="1" ht="11.25">
      <c r="I7410" s="32"/>
      <c r="J7410" s="32"/>
      <c r="K7410" s="33"/>
      <c r="L7410" s="32"/>
      <c r="M7410" s="32"/>
    </row>
    <row r="7411" spans="9:13" s="31" customFormat="1" ht="11.25">
      <c r="I7411" s="32"/>
      <c r="J7411" s="32"/>
      <c r="K7411" s="33"/>
      <c r="L7411" s="32"/>
      <c r="M7411" s="32"/>
    </row>
    <row r="7412" spans="9:13" s="31" customFormat="1" ht="11.25">
      <c r="I7412" s="32"/>
      <c r="J7412" s="32"/>
      <c r="K7412" s="33"/>
      <c r="L7412" s="32"/>
      <c r="M7412" s="32"/>
    </row>
    <row r="7413" spans="9:13" s="31" customFormat="1" ht="11.25">
      <c r="I7413" s="32"/>
      <c r="J7413" s="32"/>
      <c r="K7413" s="33"/>
      <c r="L7413" s="32"/>
      <c r="M7413" s="32"/>
    </row>
    <row r="7414" spans="9:13" s="31" customFormat="1" ht="11.25">
      <c r="I7414" s="32"/>
      <c r="J7414" s="32"/>
      <c r="K7414" s="33"/>
      <c r="L7414" s="32"/>
      <c r="M7414" s="32"/>
    </row>
    <row r="7415" spans="9:13" s="31" customFormat="1" ht="11.25">
      <c r="I7415" s="32"/>
      <c r="J7415" s="32"/>
      <c r="K7415" s="33"/>
      <c r="L7415" s="32"/>
      <c r="M7415" s="32"/>
    </row>
    <row r="7416" spans="9:13" s="31" customFormat="1" ht="11.25">
      <c r="I7416" s="32"/>
      <c r="J7416" s="32"/>
      <c r="K7416" s="33"/>
      <c r="L7416" s="32"/>
      <c r="M7416" s="32"/>
    </row>
    <row r="7417" spans="9:13" s="31" customFormat="1" ht="11.25">
      <c r="I7417" s="32"/>
      <c r="J7417" s="32"/>
      <c r="K7417" s="33"/>
      <c r="L7417" s="32"/>
      <c r="M7417" s="32"/>
    </row>
    <row r="7418" spans="9:13" s="31" customFormat="1" ht="11.25">
      <c r="I7418" s="32"/>
      <c r="J7418" s="32"/>
      <c r="K7418" s="33"/>
      <c r="L7418" s="32"/>
      <c r="M7418" s="32"/>
    </row>
    <row r="7419" spans="9:13" s="31" customFormat="1" ht="11.25">
      <c r="I7419" s="32"/>
      <c r="J7419" s="32"/>
      <c r="K7419" s="33"/>
      <c r="L7419" s="32"/>
      <c r="M7419" s="32"/>
    </row>
    <row r="7420" spans="9:13" s="31" customFormat="1" ht="11.25">
      <c r="I7420" s="32"/>
      <c r="J7420" s="32"/>
      <c r="K7420" s="33"/>
      <c r="L7420" s="32"/>
      <c r="M7420" s="32"/>
    </row>
    <row r="7421" spans="9:13" s="31" customFormat="1" ht="11.25">
      <c r="I7421" s="32"/>
      <c r="J7421" s="32"/>
      <c r="K7421" s="33"/>
      <c r="L7421" s="32"/>
      <c r="M7421" s="32"/>
    </row>
    <row r="7422" spans="9:13" s="31" customFormat="1" ht="11.25">
      <c r="I7422" s="32"/>
      <c r="J7422" s="32"/>
      <c r="K7422" s="33"/>
      <c r="L7422" s="32"/>
      <c r="M7422" s="32"/>
    </row>
    <row r="7423" spans="9:13" s="31" customFormat="1" ht="11.25">
      <c r="I7423" s="32"/>
      <c r="J7423" s="32"/>
      <c r="K7423" s="33"/>
      <c r="L7423" s="32"/>
      <c r="M7423" s="32"/>
    </row>
    <row r="7424" spans="9:13" s="31" customFormat="1" ht="11.25">
      <c r="I7424" s="32"/>
      <c r="J7424" s="32"/>
      <c r="K7424" s="33"/>
      <c r="L7424" s="32"/>
      <c r="M7424" s="32"/>
    </row>
    <row r="7425" spans="9:13" s="31" customFormat="1" ht="11.25">
      <c r="I7425" s="32"/>
      <c r="J7425" s="32"/>
      <c r="K7425" s="33"/>
      <c r="L7425" s="32"/>
      <c r="M7425" s="32"/>
    </row>
    <row r="7426" spans="9:13" s="31" customFormat="1" ht="11.25">
      <c r="I7426" s="32"/>
      <c r="J7426" s="32"/>
      <c r="K7426" s="33"/>
      <c r="L7426" s="32"/>
      <c r="M7426" s="32"/>
    </row>
    <row r="7427" spans="9:13" s="31" customFormat="1" ht="11.25">
      <c r="I7427" s="32"/>
      <c r="J7427" s="32"/>
      <c r="K7427" s="33"/>
      <c r="L7427" s="32"/>
      <c r="M7427" s="32"/>
    </row>
    <row r="7428" spans="9:13" s="31" customFormat="1" ht="11.25">
      <c r="I7428" s="32"/>
      <c r="J7428" s="32"/>
      <c r="K7428" s="33"/>
      <c r="L7428" s="32"/>
      <c r="M7428" s="32"/>
    </row>
    <row r="7429" spans="9:13" s="31" customFormat="1" ht="11.25">
      <c r="I7429" s="32"/>
      <c r="J7429" s="32"/>
      <c r="K7429" s="33"/>
      <c r="L7429" s="32"/>
      <c r="M7429" s="32"/>
    </row>
    <row r="7430" spans="9:13" s="31" customFormat="1" ht="11.25">
      <c r="I7430" s="32"/>
      <c r="J7430" s="32"/>
      <c r="K7430" s="33"/>
      <c r="L7430" s="32"/>
      <c r="M7430" s="32"/>
    </row>
    <row r="7431" spans="9:13" s="31" customFormat="1" ht="11.25">
      <c r="I7431" s="32"/>
      <c r="J7431" s="32"/>
      <c r="K7431" s="33"/>
      <c r="L7431" s="32"/>
      <c r="M7431" s="32"/>
    </row>
    <row r="7432" spans="9:13" s="31" customFormat="1" ht="11.25">
      <c r="I7432" s="32"/>
      <c r="J7432" s="32"/>
      <c r="K7432" s="33"/>
      <c r="L7432" s="32"/>
      <c r="M7432" s="32"/>
    </row>
    <row r="7433" spans="9:13" s="31" customFormat="1" ht="11.25">
      <c r="I7433" s="32"/>
      <c r="J7433" s="32"/>
      <c r="K7433" s="33"/>
      <c r="L7433" s="32"/>
      <c r="M7433" s="32"/>
    </row>
    <row r="7434" spans="9:13" s="31" customFormat="1" ht="11.25">
      <c r="I7434" s="32"/>
      <c r="J7434" s="32"/>
      <c r="K7434" s="33"/>
      <c r="L7434" s="32"/>
      <c r="M7434" s="32"/>
    </row>
    <row r="7435" spans="9:13" s="31" customFormat="1" ht="11.25">
      <c r="I7435" s="32"/>
      <c r="J7435" s="32"/>
      <c r="K7435" s="33"/>
      <c r="L7435" s="32"/>
      <c r="M7435" s="32"/>
    </row>
    <row r="7436" spans="9:13" s="31" customFormat="1" ht="11.25">
      <c r="I7436" s="32"/>
      <c r="J7436" s="32"/>
      <c r="K7436" s="33"/>
      <c r="L7436" s="32"/>
      <c r="M7436" s="32"/>
    </row>
    <row r="7437" spans="9:13" s="31" customFormat="1" ht="11.25">
      <c r="I7437" s="32"/>
      <c r="J7437" s="32"/>
      <c r="K7437" s="33"/>
      <c r="L7437" s="32"/>
      <c r="M7437" s="32"/>
    </row>
    <row r="7438" spans="9:13" s="31" customFormat="1" ht="11.25">
      <c r="I7438" s="32"/>
      <c r="J7438" s="32"/>
      <c r="K7438" s="33"/>
      <c r="L7438" s="32"/>
      <c r="M7438" s="32"/>
    </row>
    <row r="7439" spans="9:13" s="31" customFormat="1" ht="11.25">
      <c r="I7439" s="32"/>
      <c r="J7439" s="32"/>
      <c r="K7439" s="33"/>
      <c r="L7439" s="32"/>
      <c r="M7439" s="32"/>
    </row>
    <row r="7440" spans="9:13" s="31" customFormat="1" ht="11.25">
      <c r="I7440" s="32"/>
      <c r="J7440" s="32"/>
      <c r="K7440" s="33"/>
      <c r="L7440" s="32"/>
      <c r="M7440" s="32"/>
    </row>
    <row r="7441" spans="9:13" s="31" customFormat="1" ht="11.25">
      <c r="I7441" s="32"/>
      <c r="J7441" s="32"/>
      <c r="K7441" s="33"/>
      <c r="L7441" s="32"/>
      <c r="M7441" s="32"/>
    </row>
    <row r="7442" spans="9:13" s="31" customFormat="1" ht="11.25">
      <c r="I7442" s="32"/>
      <c r="J7442" s="32"/>
      <c r="K7442" s="33"/>
      <c r="L7442" s="32"/>
      <c r="M7442" s="32"/>
    </row>
    <row r="7443" spans="9:13" s="31" customFormat="1" ht="11.25">
      <c r="I7443" s="32"/>
      <c r="J7443" s="32"/>
      <c r="K7443" s="33"/>
      <c r="L7443" s="32"/>
      <c r="M7443" s="32"/>
    </row>
    <row r="7444" spans="9:13" s="31" customFormat="1" ht="11.25">
      <c r="I7444" s="32"/>
      <c r="J7444" s="32"/>
      <c r="K7444" s="33"/>
      <c r="L7444" s="32"/>
      <c r="M7444" s="32"/>
    </row>
    <row r="7445" spans="9:13" s="31" customFormat="1" ht="11.25">
      <c r="I7445" s="32"/>
      <c r="J7445" s="32"/>
      <c r="K7445" s="33"/>
      <c r="L7445" s="32"/>
      <c r="M7445" s="32"/>
    </row>
    <row r="7446" spans="9:13" s="31" customFormat="1" ht="11.25">
      <c r="I7446" s="32"/>
      <c r="J7446" s="32"/>
      <c r="K7446" s="33"/>
      <c r="L7446" s="32"/>
      <c r="M7446" s="32"/>
    </row>
    <row r="7447" spans="9:13" s="31" customFormat="1" ht="11.25">
      <c r="I7447" s="32"/>
      <c r="J7447" s="32"/>
      <c r="K7447" s="33"/>
      <c r="L7447" s="32"/>
      <c r="M7447" s="32"/>
    </row>
    <row r="7448" spans="9:13" s="31" customFormat="1" ht="11.25">
      <c r="I7448" s="32"/>
      <c r="J7448" s="32"/>
      <c r="K7448" s="33"/>
      <c r="L7448" s="32"/>
      <c r="M7448" s="32"/>
    </row>
    <row r="7449" spans="9:13" s="31" customFormat="1" ht="11.25">
      <c r="I7449" s="32"/>
      <c r="J7449" s="32"/>
      <c r="K7449" s="33"/>
      <c r="L7449" s="32"/>
      <c r="M7449" s="32"/>
    </row>
    <row r="7450" spans="9:13" s="31" customFormat="1" ht="11.25">
      <c r="I7450" s="32"/>
      <c r="J7450" s="32"/>
      <c r="K7450" s="33"/>
      <c r="L7450" s="32"/>
      <c r="M7450" s="32"/>
    </row>
    <row r="7451" spans="9:13" s="31" customFormat="1" ht="11.25">
      <c r="I7451" s="32"/>
      <c r="J7451" s="32"/>
      <c r="K7451" s="33"/>
      <c r="L7451" s="32"/>
      <c r="M7451" s="32"/>
    </row>
    <row r="7452" spans="9:13" s="31" customFormat="1" ht="11.25">
      <c r="I7452" s="32"/>
      <c r="J7452" s="32"/>
      <c r="K7452" s="33"/>
      <c r="L7452" s="32"/>
      <c r="M7452" s="32"/>
    </row>
    <row r="7453" spans="9:13" s="31" customFormat="1" ht="11.25">
      <c r="I7453" s="32"/>
      <c r="J7453" s="32"/>
      <c r="K7453" s="33"/>
      <c r="L7453" s="32"/>
      <c r="M7453" s="32"/>
    </row>
    <row r="7454" spans="9:13" s="31" customFormat="1" ht="11.25">
      <c r="I7454" s="32"/>
      <c r="J7454" s="32"/>
      <c r="K7454" s="33"/>
      <c r="L7454" s="32"/>
      <c r="M7454" s="32"/>
    </row>
    <row r="7455" spans="9:13" s="31" customFormat="1" ht="11.25">
      <c r="I7455" s="32"/>
      <c r="J7455" s="32"/>
      <c r="K7455" s="33"/>
      <c r="L7455" s="32"/>
      <c r="M7455" s="32"/>
    </row>
    <row r="7456" spans="9:13" s="31" customFormat="1" ht="11.25">
      <c r="I7456" s="32"/>
      <c r="J7456" s="32"/>
      <c r="K7456" s="33"/>
      <c r="L7456" s="32"/>
      <c r="M7456" s="32"/>
    </row>
    <row r="7457" spans="9:13" s="31" customFormat="1" ht="11.25">
      <c r="I7457" s="32"/>
      <c r="J7457" s="32"/>
      <c r="K7457" s="33"/>
      <c r="L7457" s="32"/>
      <c r="M7457" s="32"/>
    </row>
    <row r="7458" spans="9:13" s="31" customFormat="1" ht="11.25">
      <c r="I7458" s="32"/>
      <c r="J7458" s="32"/>
      <c r="K7458" s="33"/>
      <c r="L7458" s="32"/>
      <c r="M7458" s="32"/>
    </row>
    <row r="7459" spans="9:13" s="31" customFormat="1" ht="11.25">
      <c r="I7459" s="32"/>
      <c r="J7459" s="32"/>
      <c r="K7459" s="33"/>
      <c r="L7459" s="32"/>
      <c r="M7459" s="32"/>
    </row>
    <row r="7460" spans="9:13" s="31" customFormat="1" ht="11.25">
      <c r="I7460" s="32"/>
      <c r="J7460" s="32"/>
      <c r="K7460" s="33"/>
      <c r="L7460" s="32"/>
      <c r="M7460" s="32"/>
    </row>
    <row r="7461" spans="9:13" s="31" customFormat="1" ht="11.25">
      <c r="I7461" s="32"/>
      <c r="J7461" s="32"/>
      <c r="K7461" s="33"/>
      <c r="L7461" s="32"/>
      <c r="M7461" s="32"/>
    </row>
    <row r="7462" spans="9:13" s="31" customFormat="1" ht="11.25">
      <c r="I7462" s="32"/>
      <c r="J7462" s="32"/>
      <c r="K7462" s="33"/>
      <c r="L7462" s="32"/>
      <c r="M7462" s="32"/>
    </row>
    <row r="7463" spans="9:13" s="31" customFormat="1" ht="11.25">
      <c r="I7463" s="32"/>
      <c r="J7463" s="32"/>
      <c r="K7463" s="33"/>
      <c r="L7463" s="32"/>
      <c r="M7463" s="32"/>
    </row>
    <row r="7464" spans="9:13" s="31" customFormat="1" ht="11.25">
      <c r="I7464" s="32"/>
      <c r="J7464" s="32"/>
      <c r="K7464" s="33"/>
      <c r="L7464" s="32"/>
      <c r="M7464" s="32"/>
    </row>
    <row r="7465" spans="9:13" s="31" customFormat="1" ht="11.25">
      <c r="I7465" s="32"/>
      <c r="J7465" s="32"/>
      <c r="K7465" s="33"/>
      <c r="L7465" s="32"/>
      <c r="M7465" s="32"/>
    </row>
    <row r="7466" spans="9:13" s="31" customFormat="1" ht="11.25">
      <c r="I7466" s="32"/>
      <c r="J7466" s="32"/>
      <c r="K7466" s="33"/>
      <c r="L7466" s="32"/>
      <c r="M7466" s="32"/>
    </row>
    <row r="7467" spans="9:13" s="31" customFormat="1" ht="11.25">
      <c r="I7467" s="32"/>
      <c r="J7467" s="32"/>
      <c r="K7467" s="33"/>
      <c r="L7467" s="32"/>
      <c r="M7467" s="32"/>
    </row>
    <row r="7468" spans="9:13" s="31" customFormat="1" ht="11.25">
      <c r="I7468" s="32"/>
      <c r="J7468" s="32"/>
      <c r="K7468" s="33"/>
      <c r="L7468" s="32"/>
      <c r="M7468" s="32"/>
    </row>
    <row r="7469" spans="9:13" s="31" customFormat="1" ht="11.25">
      <c r="I7469" s="32"/>
      <c r="J7469" s="32"/>
      <c r="K7469" s="33"/>
      <c r="L7469" s="32"/>
      <c r="M7469" s="32"/>
    </row>
    <row r="7470" spans="9:13" s="31" customFormat="1" ht="11.25">
      <c r="I7470" s="32"/>
      <c r="J7470" s="32"/>
      <c r="K7470" s="33"/>
      <c r="L7470" s="32"/>
      <c r="M7470" s="32"/>
    </row>
    <row r="7471" spans="9:13" s="31" customFormat="1" ht="11.25">
      <c r="I7471" s="32"/>
      <c r="J7471" s="32"/>
      <c r="K7471" s="33"/>
      <c r="L7471" s="32"/>
      <c r="M7471" s="32"/>
    </row>
    <row r="7472" spans="9:13" s="31" customFormat="1" ht="11.25">
      <c r="I7472" s="32"/>
      <c r="J7472" s="32"/>
      <c r="K7472" s="33"/>
      <c r="L7472" s="32"/>
      <c r="M7472" s="32"/>
    </row>
    <row r="7473" spans="9:13" s="31" customFormat="1" ht="11.25">
      <c r="I7473" s="32"/>
      <c r="J7473" s="32"/>
      <c r="K7473" s="33"/>
      <c r="L7473" s="32"/>
      <c r="M7473" s="32"/>
    </row>
    <row r="7474" spans="9:13" s="31" customFormat="1" ht="11.25">
      <c r="I7474" s="32"/>
      <c r="J7474" s="32"/>
      <c r="K7474" s="33"/>
      <c r="L7474" s="32"/>
      <c r="M7474" s="32"/>
    </row>
    <row r="7475" spans="9:13" s="31" customFormat="1" ht="11.25">
      <c r="I7475" s="32"/>
      <c r="J7475" s="32"/>
      <c r="K7475" s="33"/>
      <c r="L7475" s="32"/>
      <c r="M7475" s="32"/>
    </row>
    <row r="7476" spans="9:13" s="31" customFormat="1" ht="11.25">
      <c r="I7476" s="32"/>
      <c r="J7476" s="32"/>
      <c r="K7476" s="33"/>
      <c r="L7476" s="32"/>
      <c r="M7476" s="32"/>
    </row>
    <row r="7477" spans="9:13" s="31" customFormat="1" ht="11.25">
      <c r="I7477" s="32"/>
      <c r="J7477" s="32"/>
      <c r="K7477" s="33"/>
      <c r="L7477" s="32"/>
      <c r="M7477" s="32"/>
    </row>
    <row r="7478" spans="9:13" s="31" customFormat="1" ht="11.25">
      <c r="I7478" s="32"/>
      <c r="J7478" s="32"/>
      <c r="K7478" s="33"/>
      <c r="L7478" s="32"/>
      <c r="M7478" s="32"/>
    </row>
    <row r="7479" spans="9:13" s="31" customFormat="1" ht="11.25">
      <c r="I7479" s="32"/>
      <c r="J7479" s="32"/>
      <c r="K7479" s="33"/>
      <c r="L7479" s="32"/>
      <c r="M7479" s="32"/>
    </row>
    <row r="7480" spans="9:13" s="31" customFormat="1" ht="11.25">
      <c r="I7480" s="32"/>
      <c r="J7480" s="32"/>
      <c r="K7480" s="33"/>
      <c r="L7480" s="32"/>
      <c r="M7480" s="32"/>
    </row>
    <row r="7481" spans="9:13" s="31" customFormat="1" ht="11.25">
      <c r="I7481" s="32"/>
      <c r="J7481" s="32"/>
      <c r="K7481" s="33"/>
      <c r="L7481" s="32"/>
      <c r="M7481" s="32"/>
    </row>
    <row r="7482" spans="9:13" s="31" customFormat="1" ht="11.25">
      <c r="I7482" s="32"/>
      <c r="J7482" s="32"/>
      <c r="K7482" s="33"/>
      <c r="L7482" s="32"/>
      <c r="M7482" s="32"/>
    </row>
    <row r="7483" spans="9:13" s="31" customFormat="1" ht="11.25">
      <c r="I7483" s="32"/>
      <c r="J7483" s="32"/>
      <c r="K7483" s="33"/>
      <c r="L7483" s="32"/>
      <c r="M7483" s="32"/>
    </row>
    <row r="7484" spans="9:13" s="31" customFormat="1" ht="11.25">
      <c r="I7484" s="32"/>
      <c r="J7484" s="32"/>
      <c r="K7484" s="33"/>
      <c r="L7484" s="32"/>
      <c r="M7484" s="32"/>
    </row>
    <row r="7485" spans="9:13" s="31" customFormat="1" ht="11.25">
      <c r="I7485" s="32"/>
      <c r="J7485" s="32"/>
      <c r="K7485" s="33"/>
      <c r="L7485" s="32"/>
      <c r="M7485" s="32"/>
    </row>
    <row r="7486" spans="9:13" s="31" customFormat="1" ht="11.25">
      <c r="I7486" s="32"/>
      <c r="J7486" s="32"/>
      <c r="K7486" s="33"/>
      <c r="L7486" s="32"/>
      <c r="M7486" s="32"/>
    </row>
    <row r="7487" spans="9:13" s="31" customFormat="1" ht="11.25">
      <c r="I7487" s="32"/>
      <c r="J7487" s="32"/>
      <c r="K7487" s="33"/>
      <c r="L7487" s="32"/>
      <c r="M7487" s="32"/>
    </row>
    <row r="7488" spans="9:13" s="31" customFormat="1" ht="11.25">
      <c r="I7488" s="32"/>
      <c r="J7488" s="32"/>
      <c r="K7488" s="33"/>
      <c r="L7488" s="32"/>
      <c r="M7488" s="32"/>
    </row>
    <row r="7489" spans="9:13" s="31" customFormat="1" ht="11.25">
      <c r="I7489" s="32"/>
      <c r="J7489" s="32"/>
      <c r="K7489" s="33"/>
      <c r="L7489" s="32"/>
      <c r="M7489" s="32"/>
    </row>
    <row r="7490" spans="9:13" s="31" customFormat="1" ht="11.25">
      <c r="I7490" s="32"/>
      <c r="J7490" s="32"/>
      <c r="K7490" s="33"/>
      <c r="L7490" s="32"/>
      <c r="M7490" s="32"/>
    </row>
    <row r="7491" spans="9:13" s="31" customFormat="1" ht="11.25">
      <c r="I7491" s="32"/>
      <c r="J7491" s="32"/>
      <c r="K7491" s="33"/>
      <c r="L7491" s="32"/>
      <c r="M7491" s="32"/>
    </row>
    <row r="7492" spans="9:13" s="31" customFormat="1" ht="11.25">
      <c r="I7492" s="32"/>
      <c r="J7492" s="32"/>
      <c r="K7492" s="33"/>
      <c r="L7492" s="32"/>
      <c r="M7492" s="32"/>
    </row>
    <row r="7493" spans="9:13" s="31" customFormat="1" ht="11.25">
      <c r="I7493" s="32"/>
      <c r="J7493" s="32"/>
      <c r="K7493" s="33"/>
      <c r="L7493" s="32"/>
      <c r="M7493" s="32"/>
    </row>
    <row r="7494" spans="9:13" s="31" customFormat="1" ht="11.25">
      <c r="I7494" s="32"/>
      <c r="J7494" s="32"/>
      <c r="K7494" s="33"/>
      <c r="L7494" s="32"/>
      <c r="M7494" s="32"/>
    </row>
    <row r="7495" spans="9:13" s="31" customFormat="1" ht="11.25">
      <c r="I7495" s="32"/>
      <c r="J7495" s="32"/>
      <c r="K7495" s="33"/>
      <c r="L7495" s="32"/>
      <c r="M7495" s="32"/>
    </row>
    <row r="7496" spans="9:13" s="31" customFormat="1" ht="11.25">
      <c r="I7496" s="32"/>
      <c r="J7496" s="32"/>
      <c r="K7496" s="33"/>
      <c r="L7496" s="32"/>
      <c r="M7496" s="32"/>
    </row>
    <row r="7497" spans="9:13" s="31" customFormat="1" ht="11.25">
      <c r="I7497" s="32"/>
      <c r="J7497" s="32"/>
      <c r="K7497" s="33"/>
      <c r="L7497" s="32"/>
      <c r="M7497" s="32"/>
    </row>
    <row r="7498" spans="9:13" s="31" customFormat="1" ht="11.25">
      <c r="I7498" s="32"/>
      <c r="J7498" s="32"/>
      <c r="K7498" s="33"/>
      <c r="L7498" s="32"/>
      <c r="M7498" s="32"/>
    </row>
    <row r="7499" spans="9:13" s="31" customFormat="1" ht="11.25">
      <c r="I7499" s="32"/>
      <c r="J7499" s="32"/>
      <c r="K7499" s="33"/>
      <c r="L7499" s="32"/>
      <c r="M7499" s="32"/>
    </row>
    <row r="7500" spans="9:13" s="31" customFormat="1" ht="11.25">
      <c r="I7500" s="32"/>
      <c r="J7500" s="32"/>
      <c r="K7500" s="33"/>
      <c r="L7500" s="32"/>
      <c r="M7500" s="32"/>
    </row>
    <row r="7501" spans="9:13" s="31" customFormat="1" ht="11.25">
      <c r="I7501" s="32"/>
      <c r="J7501" s="32"/>
      <c r="K7501" s="33"/>
      <c r="L7501" s="32"/>
      <c r="M7501" s="32"/>
    </row>
    <row r="7502" spans="9:13" s="31" customFormat="1" ht="11.25">
      <c r="I7502" s="32"/>
      <c r="J7502" s="32"/>
      <c r="K7502" s="33"/>
      <c r="L7502" s="32"/>
      <c r="M7502" s="32"/>
    </row>
    <row r="7503" spans="9:13" s="31" customFormat="1" ht="11.25">
      <c r="I7503" s="32"/>
      <c r="J7503" s="32"/>
      <c r="K7503" s="33"/>
      <c r="L7503" s="32"/>
      <c r="M7503" s="32"/>
    </row>
    <row r="7504" spans="9:13" s="31" customFormat="1" ht="11.25">
      <c r="I7504" s="32"/>
      <c r="J7504" s="32"/>
      <c r="K7504" s="33"/>
      <c r="L7504" s="32"/>
      <c r="M7504" s="32"/>
    </row>
    <row r="7505" spans="9:13" s="31" customFormat="1" ht="11.25">
      <c r="I7505" s="32"/>
      <c r="J7505" s="32"/>
      <c r="K7505" s="33"/>
      <c r="L7505" s="32"/>
      <c r="M7505" s="32"/>
    </row>
    <row r="7506" spans="9:13" s="31" customFormat="1" ht="11.25">
      <c r="I7506" s="32"/>
      <c r="J7506" s="32"/>
      <c r="K7506" s="33"/>
      <c r="L7506" s="32"/>
      <c r="M7506" s="32"/>
    </row>
    <row r="7507" spans="9:13" s="31" customFormat="1" ht="11.25">
      <c r="I7507" s="32"/>
      <c r="J7507" s="32"/>
      <c r="K7507" s="33"/>
      <c r="L7507" s="32"/>
      <c r="M7507" s="32"/>
    </row>
    <row r="7508" spans="9:13" s="31" customFormat="1" ht="11.25">
      <c r="I7508" s="32"/>
      <c r="J7508" s="32"/>
      <c r="K7508" s="33"/>
      <c r="L7508" s="32"/>
      <c r="M7508" s="32"/>
    </row>
    <row r="7509" spans="9:13" s="31" customFormat="1" ht="11.25">
      <c r="I7509" s="32"/>
      <c r="J7509" s="32"/>
      <c r="K7509" s="33"/>
      <c r="L7509" s="32"/>
      <c r="M7509" s="32"/>
    </row>
    <row r="7510" spans="9:13" s="31" customFormat="1" ht="11.25">
      <c r="I7510" s="32"/>
      <c r="J7510" s="32"/>
      <c r="K7510" s="33"/>
      <c r="L7510" s="32"/>
      <c r="M7510" s="32"/>
    </row>
    <row r="7511" spans="9:13" s="31" customFormat="1" ht="11.25">
      <c r="I7511" s="32"/>
      <c r="J7511" s="32"/>
      <c r="K7511" s="33"/>
      <c r="L7511" s="32"/>
      <c r="M7511" s="32"/>
    </row>
    <row r="7512" spans="9:13" s="31" customFormat="1" ht="11.25">
      <c r="I7512" s="32"/>
      <c r="J7512" s="32"/>
      <c r="K7512" s="33"/>
      <c r="L7512" s="32"/>
      <c r="M7512" s="32"/>
    </row>
    <row r="7513" spans="9:13" s="31" customFormat="1" ht="11.25">
      <c r="I7513" s="32"/>
      <c r="J7513" s="32"/>
      <c r="K7513" s="33"/>
      <c r="L7513" s="32"/>
      <c r="M7513" s="32"/>
    </row>
    <row r="7514" spans="9:13" s="31" customFormat="1" ht="11.25">
      <c r="I7514" s="32"/>
      <c r="J7514" s="32"/>
      <c r="K7514" s="33"/>
      <c r="L7514" s="32"/>
      <c r="M7514" s="32"/>
    </row>
    <row r="7515" spans="9:13" s="31" customFormat="1" ht="11.25">
      <c r="I7515" s="32"/>
      <c r="J7515" s="32"/>
      <c r="K7515" s="33"/>
      <c r="L7515" s="32"/>
      <c r="M7515" s="32"/>
    </row>
    <row r="7516" spans="9:13" s="31" customFormat="1" ht="11.25">
      <c r="I7516" s="32"/>
      <c r="J7516" s="32"/>
      <c r="K7516" s="33"/>
      <c r="L7516" s="32"/>
      <c r="M7516" s="32"/>
    </row>
    <row r="7517" spans="9:13" s="31" customFormat="1" ht="11.25">
      <c r="I7517" s="32"/>
      <c r="J7517" s="32"/>
      <c r="K7517" s="33"/>
      <c r="L7517" s="32"/>
      <c r="M7517" s="32"/>
    </row>
    <row r="7518" spans="9:13" s="31" customFormat="1" ht="11.25">
      <c r="I7518" s="32"/>
      <c r="J7518" s="32"/>
      <c r="K7518" s="33"/>
      <c r="L7518" s="32"/>
      <c r="M7518" s="32"/>
    </row>
    <row r="7519" spans="9:13" s="31" customFormat="1" ht="11.25">
      <c r="I7519" s="32"/>
      <c r="J7519" s="32"/>
      <c r="K7519" s="33"/>
      <c r="L7519" s="32"/>
      <c r="M7519" s="32"/>
    </row>
    <row r="7520" spans="9:13" s="31" customFormat="1" ht="11.25">
      <c r="I7520" s="32"/>
      <c r="J7520" s="32"/>
      <c r="K7520" s="33"/>
      <c r="L7520" s="32"/>
      <c r="M7520" s="32"/>
    </row>
    <row r="7521" spans="9:13" s="31" customFormat="1" ht="11.25">
      <c r="I7521" s="32"/>
      <c r="J7521" s="32"/>
      <c r="K7521" s="33"/>
      <c r="L7521" s="32"/>
      <c r="M7521" s="32"/>
    </row>
    <row r="7522" spans="9:13" s="31" customFormat="1" ht="11.25">
      <c r="I7522" s="32"/>
      <c r="J7522" s="32"/>
      <c r="K7522" s="33"/>
      <c r="L7522" s="32"/>
      <c r="M7522" s="32"/>
    </row>
    <row r="7523" spans="9:13" s="31" customFormat="1" ht="11.25">
      <c r="I7523" s="32"/>
      <c r="J7523" s="32"/>
      <c r="K7523" s="33"/>
      <c r="L7523" s="32"/>
      <c r="M7523" s="32"/>
    </row>
    <row r="7524" spans="9:13" s="31" customFormat="1" ht="11.25">
      <c r="I7524" s="32"/>
      <c r="J7524" s="32"/>
      <c r="K7524" s="33"/>
      <c r="L7524" s="32"/>
      <c r="M7524" s="32"/>
    </row>
    <row r="7525" spans="9:13" s="31" customFormat="1" ht="11.25">
      <c r="I7525" s="32"/>
      <c r="J7525" s="32"/>
      <c r="K7525" s="33"/>
      <c r="L7525" s="32"/>
      <c r="M7525" s="32"/>
    </row>
    <row r="7526" spans="9:13" s="31" customFormat="1" ht="11.25">
      <c r="I7526" s="32"/>
      <c r="J7526" s="32"/>
      <c r="K7526" s="33"/>
      <c r="L7526" s="32"/>
      <c r="M7526" s="32"/>
    </row>
    <row r="7527" spans="9:13" s="31" customFormat="1" ht="11.25">
      <c r="I7527" s="32"/>
      <c r="J7527" s="32"/>
      <c r="K7527" s="33"/>
      <c r="L7527" s="32"/>
      <c r="M7527" s="32"/>
    </row>
    <row r="7528" spans="9:13" s="31" customFormat="1" ht="11.25">
      <c r="I7528" s="32"/>
      <c r="J7528" s="32"/>
      <c r="K7528" s="33"/>
      <c r="L7528" s="32"/>
      <c r="M7528" s="32"/>
    </row>
    <row r="7529" spans="9:13" s="31" customFormat="1" ht="11.25">
      <c r="I7529" s="32"/>
      <c r="J7529" s="32"/>
      <c r="K7529" s="33"/>
      <c r="L7529" s="32"/>
      <c r="M7529" s="32"/>
    </row>
    <row r="7530" spans="9:13" s="31" customFormat="1" ht="11.25">
      <c r="I7530" s="32"/>
      <c r="J7530" s="32"/>
      <c r="K7530" s="33"/>
      <c r="L7530" s="32"/>
      <c r="M7530" s="32"/>
    </row>
    <row r="7531" spans="9:13" s="31" customFormat="1" ht="11.25">
      <c r="I7531" s="32"/>
      <c r="J7531" s="32"/>
      <c r="K7531" s="33"/>
      <c r="L7531" s="32"/>
      <c r="M7531" s="32"/>
    </row>
    <row r="7532" spans="9:13" s="31" customFormat="1" ht="11.25">
      <c r="I7532" s="32"/>
      <c r="J7532" s="32"/>
      <c r="K7532" s="33"/>
      <c r="L7532" s="32"/>
      <c r="M7532" s="32"/>
    </row>
    <row r="7533" spans="9:13" s="31" customFormat="1" ht="11.25">
      <c r="I7533" s="32"/>
      <c r="J7533" s="32"/>
      <c r="K7533" s="33"/>
      <c r="L7533" s="32"/>
      <c r="M7533" s="32"/>
    </row>
    <row r="7534" spans="9:13" s="31" customFormat="1" ht="11.25">
      <c r="I7534" s="32"/>
      <c r="J7534" s="32"/>
      <c r="K7534" s="33"/>
      <c r="L7534" s="32"/>
      <c r="M7534" s="32"/>
    </row>
    <row r="7535" spans="9:13" s="31" customFormat="1" ht="11.25">
      <c r="I7535" s="32"/>
      <c r="J7535" s="32"/>
      <c r="K7535" s="33"/>
      <c r="L7535" s="32"/>
      <c r="M7535" s="32"/>
    </row>
    <row r="7536" spans="9:13" s="31" customFormat="1" ht="11.25">
      <c r="I7536" s="32"/>
      <c r="J7536" s="32"/>
      <c r="K7536" s="33"/>
      <c r="L7536" s="32"/>
      <c r="M7536" s="32"/>
    </row>
    <row r="7537" spans="9:13" s="31" customFormat="1" ht="11.25">
      <c r="I7537" s="32"/>
      <c r="J7537" s="32"/>
      <c r="K7537" s="33"/>
      <c r="L7537" s="32"/>
      <c r="M7537" s="32"/>
    </row>
    <row r="7538" spans="9:13" s="31" customFormat="1" ht="11.25">
      <c r="I7538" s="32"/>
      <c r="J7538" s="32"/>
      <c r="K7538" s="33"/>
      <c r="L7538" s="32"/>
      <c r="M7538" s="32"/>
    </row>
    <row r="7539" spans="9:13" s="31" customFormat="1" ht="11.25">
      <c r="I7539" s="32"/>
      <c r="J7539" s="32"/>
      <c r="K7539" s="33"/>
      <c r="L7539" s="32"/>
      <c r="M7539" s="32"/>
    </row>
    <row r="7540" spans="9:13" s="31" customFormat="1" ht="11.25">
      <c r="I7540" s="32"/>
      <c r="J7540" s="32"/>
      <c r="K7540" s="33"/>
      <c r="L7540" s="32"/>
      <c r="M7540" s="32"/>
    </row>
    <row r="7541" spans="9:13" s="31" customFormat="1" ht="11.25">
      <c r="I7541" s="32"/>
      <c r="J7541" s="32"/>
      <c r="K7541" s="33"/>
      <c r="L7541" s="32"/>
      <c r="M7541" s="32"/>
    </row>
    <row r="7542" spans="9:13" s="31" customFormat="1" ht="11.25">
      <c r="I7542" s="32"/>
      <c r="J7542" s="32"/>
      <c r="K7542" s="33"/>
      <c r="L7542" s="32"/>
      <c r="M7542" s="32"/>
    </row>
    <row r="7543" spans="9:13" s="31" customFormat="1" ht="11.25">
      <c r="I7543" s="32"/>
      <c r="J7543" s="32"/>
      <c r="K7543" s="33"/>
      <c r="L7543" s="32"/>
      <c r="M7543" s="32"/>
    </row>
    <row r="7544" spans="9:13" s="31" customFormat="1" ht="11.25">
      <c r="I7544" s="32"/>
      <c r="J7544" s="32"/>
      <c r="K7544" s="33"/>
      <c r="L7544" s="32"/>
      <c r="M7544" s="32"/>
    </row>
    <row r="7545" spans="9:13" s="31" customFormat="1" ht="11.25">
      <c r="I7545" s="32"/>
      <c r="J7545" s="32"/>
      <c r="K7545" s="33"/>
      <c r="L7545" s="32"/>
      <c r="M7545" s="32"/>
    </row>
    <row r="7546" spans="9:13" s="31" customFormat="1" ht="11.25">
      <c r="I7546" s="32"/>
      <c r="J7546" s="32"/>
      <c r="K7546" s="33"/>
      <c r="L7546" s="32"/>
      <c r="M7546" s="32"/>
    </row>
    <row r="7547" spans="9:13" s="31" customFormat="1" ht="11.25">
      <c r="I7547" s="32"/>
      <c r="J7547" s="32"/>
      <c r="K7547" s="33"/>
      <c r="L7547" s="32"/>
      <c r="M7547" s="32"/>
    </row>
    <row r="7548" spans="9:13" s="31" customFormat="1" ht="11.25">
      <c r="I7548" s="32"/>
      <c r="J7548" s="32"/>
      <c r="K7548" s="33"/>
      <c r="L7548" s="32"/>
      <c r="M7548" s="32"/>
    </row>
    <row r="7549" spans="9:13" s="31" customFormat="1" ht="11.25">
      <c r="I7549" s="32"/>
      <c r="J7549" s="32"/>
      <c r="K7549" s="33"/>
      <c r="L7549" s="32"/>
      <c r="M7549" s="32"/>
    </row>
    <row r="7550" spans="9:13" s="31" customFormat="1" ht="11.25">
      <c r="I7550" s="32"/>
      <c r="J7550" s="32"/>
      <c r="K7550" s="33"/>
      <c r="L7550" s="32"/>
      <c r="M7550" s="32"/>
    </row>
    <row r="7551" spans="9:13" s="31" customFormat="1" ht="11.25">
      <c r="I7551" s="32"/>
      <c r="J7551" s="32"/>
      <c r="K7551" s="33"/>
      <c r="L7551" s="32"/>
      <c r="M7551" s="32"/>
    </row>
    <row r="7552" spans="9:13" s="31" customFormat="1" ht="11.25">
      <c r="I7552" s="32"/>
      <c r="J7552" s="32"/>
      <c r="K7552" s="33"/>
      <c r="L7552" s="32"/>
      <c r="M7552" s="32"/>
    </row>
    <row r="7553" spans="9:13" s="31" customFormat="1" ht="11.25">
      <c r="I7553" s="32"/>
      <c r="J7553" s="32"/>
      <c r="K7553" s="33"/>
      <c r="L7553" s="32"/>
      <c r="M7553" s="32"/>
    </row>
    <row r="7554" spans="9:13" s="31" customFormat="1" ht="11.25">
      <c r="I7554" s="32"/>
      <c r="J7554" s="32"/>
      <c r="K7554" s="33"/>
      <c r="L7554" s="32"/>
      <c r="M7554" s="32"/>
    </row>
    <row r="7555" spans="9:13" s="31" customFormat="1" ht="11.25">
      <c r="I7555" s="32"/>
      <c r="J7555" s="32"/>
      <c r="K7555" s="33"/>
      <c r="L7555" s="32"/>
      <c r="M7555" s="32"/>
    </row>
    <row r="7556" spans="9:13" s="31" customFormat="1" ht="11.25">
      <c r="I7556" s="32"/>
      <c r="J7556" s="32"/>
      <c r="K7556" s="33"/>
      <c r="L7556" s="32"/>
      <c r="M7556" s="32"/>
    </row>
    <row r="7557" spans="9:13" s="31" customFormat="1" ht="11.25">
      <c r="I7557" s="32"/>
      <c r="J7557" s="32"/>
      <c r="K7557" s="33"/>
      <c r="L7557" s="32"/>
      <c r="M7557" s="32"/>
    </row>
    <row r="7558" spans="9:13" s="31" customFormat="1" ht="11.25">
      <c r="I7558" s="32"/>
      <c r="J7558" s="32"/>
      <c r="K7558" s="33"/>
      <c r="L7558" s="32"/>
      <c r="M7558" s="32"/>
    </row>
    <row r="7559" spans="9:13" s="31" customFormat="1" ht="11.25">
      <c r="I7559" s="32"/>
      <c r="J7559" s="32"/>
      <c r="K7559" s="33"/>
      <c r="L7559" s="32"/>
      <c r="M7559" s="32"/>
    </row>
    <row r="7560" spans="9:13" s="31" customFormat="1" ht="11.25">
      <c r="I7560" s="32"/>
      <c r="J7560" s="32"/>
      <c r="K7560" s="33"/>
      <c r="L7560" s="32"/>
      <c r="M7560" s="32"/>
    </row>
    <row r="7561" spans="9:13" s="31" customFormat="1" ht="11.25">
      <c r="I7561" s="32"/>
      <c r="J7561" s="32"/>
      <c r="K7561" s="33"/>
      <c r="L7561" s="32"/>
      <c r="M7561" s="32"/>
    </row>
    <row r="7562" spans="9:13" s="31" customFormat="1" ht="11.25">
      <c r="I7562" s="32"/>
      <c r="J7562" s="32"/>
      <c r="K7562" s="33"/>
      <c r="L7562" s="32"/>
      <c r="M7562" s="32"/>
    </row>
    <row r="7563" spans="9:13" s="31" customFormat="1" ht="11.25">
      <c r="I7563" s="32"/>
      <c r="J7563" s="32"/>
      <c r="K7563" s="33"/>
      <c r="L7563" s="32"/>
      <c r="M7563" s="32"/>
    </row>
    <row r="7564" spans="9:13" s="31" customFormat="1" ht="11.25">
      <c r="I7564" s="32"/>
      <c r="J7564" s="32"/>
      <c r="K7564" s="33"/>
      <c r="L7564" s="32"/>
      <c r="M7564" s="32"/>
    </row>
    <row r="7565" spans="9:13" s="31" customFormat="1" ht="11.25">
      <c r="I7565" s="32"/>
      <c r="J7565" s="32"/>
      <c r="K7565" s="33"/>
      <c r="L7565" s="32"/>
      <c r="M7565" s="32"/>
    </row>
    <row r="7566" spans="9:13" s="31" customFormat="1" ht="11.25">
      <c r="I7566" s="32"/>
      <c r="J7566" s="32"/>
      <c r="K7566" s="33"/>
      <c r="L7566" s="32"/>
      <c r="M7566" s="32"/>
    </row>
    <row r="7567" spans="9:13" s="31" customFormat="1" ht="11.25">
      <c r="I7567" s="32"/>
      <c r="J7567" s="32"/>
      <c r="K7567" s="33"/>
      <c r="L7567" s="32"/>
      <c r="M7567" s="32"/>
    </row>
    <row r="7568" spans="9:13" s="31" customFormat="1" ht="11.25">
      <c r="I7568" s="32"/>
      <c r="J7568" s="32"/>
      <c r="K7568" s="33"/>
      <c r="L7568" s="32"/>
      <c r="M7568" s="32"/>
    </row>
    <row r="7569" spans="9:13" s="31" customFormat="1" ht="11.25">
      <c r="I7569" s="32"/>
      <c r="J7569" s="32"/>
      <c r="K7569" s="33"/>
      <c r="L7569" s="32"/>
      <c r="M7569" s="32"/>
    </row>
    <row r="7570" spans="9:13" s="31" customFormat="1" ht="11.25">
      <c r="I7570" s="32"/>
      <c r="J7570" s="32"/>
      <c r="K7570" s="33"/>
      <c r="L7570" s="32"/>
      <c r="M7570" s="32"/>
    </row>
    <row r="7571" spans="9:13" s="31" customFormat="1" ht="11.25">
      <c r="I7571" s="32"/>
      <c r="J7571" s="32"/>
      <c r="K7571" s="33"/>
      <c r="L7571" s="32"/>
      <c r="M7571" s="32"/>
    </row>
    <row r="7572" spans="9:13" s="31" customFormat="1" ht="11.25">
      <c r="I7572" s="32"/>
      <c r="J7572" s="32"/>
      <c r="K7572" s="33"/>
      <c r="L7572" s="32"/>
      <c r="M7572" s="32"/>
    </row>
    <row r="7573" spans="9:13" s="31" customFormat="1" ht="11.25">
      <c r="I7573" s="32"/>
      <c r="J7573" s="32"/>
      <c r="K7573" s="33"/>
      <c r="L7573" s="32"/>
      <c r="M7573" s="32"/>
    </row>
    <row r="7574" spans="9:13" s="31" customFormat="1" ht="11.25">
      <c r="I7574" s="32"/>
      <c r="J7574" s="32"/>
      <c r="K7574" s="33"/>
      <c r="L7574" s="32"/>
      <c r="M7574" s="32"/>
    </row>
    <row r="7575" spans="9:13" s="31" customFormat="1" ht="11.25">
      <c r="I7575" s="32"/>
      <c r="J7575" s="32"/>
      <c r="K7575" s="33"/>
      <c r="L7575" s="32"/>
      <c r="M7575" s="32"/>
    </row>
    <row r="7576" spans="9:13" s="31" customFormat="1" ht="11.25">
      <c r="I7576" s="32"/>
      <c r="J7576" s="32"/>
      <c r="K7576" s="33"/>
      <c r="L7576" s="32"/>
      <c r="M7576" s="32"/>
    </row>
    <row r="7577" spans="9:13" s="31" customFormat="1" ht="11.25">
      <c r="I7577" s="32"/>
      <c r="J7577" s="32"/>
      <c r="K7577" s="33"/>
      <c r="L7577" s="32"/>
      <c r="M7577" s="32"/>
    </row>
    <row r="7578" spans="9:13" s="31" customFormat="1" ht="11.25">
      <c r="I7578" s="32"/>
      <c r="J7578" s="32"/>
      <c r="K7578" s="33"/>
      <c r="L7578" s="32"/>
      <c r="M7578" s="32"/>
    </row>
    <row r="7579" spans="9:13" s="31" customFormat="1" ht="11.25">
      <c r="I7579" s="32"/>
      <c r="J7579" s="32"/>
      <c r="K7579" s="33"/>
      <c r="L7579" s="32"/>
      <c r="M7579" s="32"/>
    </row>
    <row r="7580" spans="9:13" s="31" customFormat="1" ht="11.25">
      <c r="I7580" s="32"/>
      <c r="J7580" s="32"/>
      <c r="K7580" s="33"/>
      <c r="L7580" s="32"/>
      <c r="M7580" s="32"/>
    </row>
    <row r="7581" spans="9:13" s="31" customFormat="1" ht="11.25">
      <c r="I7581" s="32"/>
      <c r="J7581" s="32"/>
      <c r="K7581" s="33"/>
      <c r="L7581" s="32"/>
      <c r="M7581" s="32"/>
    </row>
    <row r="7582" spans="9:13" s="31" customFormat="1" ht="11.25">
      <c r="I7582" s="32"/>
      <c r="J7582" s="32"/>
      <c r="K7582" s="33"/>
      <c r="L7582" s="32"/>
      <c r="M7582" s="32"/>
    </row>
    <row r="7583" spans="9:13" s="31" customFormat="1" ht="11.25">
      <c r="I7583" s="32"/>
      <c r="J7583" s="32"/>
      <c r="K7583" s="33"/>
      <c r="L7583" s="32"/>
      <c r="M7583" s="32"/>
    </row>
    <row r="7584" spans="9:13" s="31" customFormat="1" ht="11.25">
      <c r="I7584" s="32"/>
      <c r="J7584" s="32"/>
      <c r="K7584" s="33"/>
      <c r="L7584" s="32"/>
      <c r="M7584" s="32"/>
    </row>
    <row r="7585" spans="9:13" s="31" customFormat="1" ht="11.25">
      <c r="I7585" s="32"/>
      <c r="J7585" s="32"/>
      <c r="K7585" s="33"/>
      <c r="L7585" s="32"/>
      <c r="M7585" s="32"/>
    </row>
    <row r="7586" spans="9:13" s="31" customFormat="1" ht="11.25">
      <c r="I7586" s="32"/>
      <c r="J7586" s="32"/>
      <c r="K7586" s="33"/>
      <c r="L7586" s="32"/>
      <c r="M7586" s="32"/>
    </row>
    <row r="7587" spans="9:13" s="31" customFormat="1" ht="11.25">
      <c r="I7587" s="32"/>
      <c r="J7587" s="32"/>
      <c r="K7587" s="33"/>
      <c r="L7587" s="32"/>
      <c r="M7587" s="32"/>
    </row>
    <row r="7588" spans="9:13" s="31" customFormat="1" ht="11.25">
      <c r="I7588" s="32"/>
      <c r="J7588" s="32"/>
      <c r="K7588" s="33"/>
      <c r="L7588" s="32"/>
      <c r="M7588" s="32"/>
    </row>
    <row r="7589" spans="9:13" s="31" customFormat="1" ht="11.25">
      <c r="I7589" s="32"/>
      <c r="J7589" s="32"/>
      <c r="K7589" s="33"/>
      <c r="L7589" s="32"/>
      <c r="M7589" s="32"/>
    </row>
    <row r="7590" spans="9:13" s="31" customFormat="1" ht="11.25">
      <c r="I7590" s="32"/>
      <c r="J7590" s="32"/>
      <c r="K7590" s="33"/>
      <c r="L7590" s="32"/>
      <c r="M7590" s="32"/>
    </row>
    <row r="7591" spans="9:13" s="31" customFormat="1" ht="11.25">
      <c r="I7591" s="32"/>
      <c r="J7591" s="32"/>
      <c r="K7591" s="33"/>
      <c r="L7591" s="32"/>
      <c r="M7591" s="32"/>
    </row>
    <row r="7592" spans="9:13" s="31" customFormat="1" ht="11.25">
      <c r="I7592" s="32"/>
      <c r="J7592" s="32"/>
      <c r="K7592" s="33"/>
      <c r="L7592" s="32"/>
      <c r="M7592" s="32"/>
    </row>
    <row r="7593" spans="9:13" s="31" customFormat="1" ht="11.25">
      <c r="I7593" s="32"/>
      <c r="J7593" s="32"/>
      <c r="K7593" s="33"/>
      <c r="L7593" s="32"/>
      <c r="M7593" s="32"/>
    </row>
    <row r="7594" spans="9:13" s="31" customFormat="1" ht="11.25">
      <c r="I7594" s="32"/>
      <c r="J7594" s="32"/>
      <c r="K7594" s="33"/>
      <c r="L7594" s="32"/>
      <c r="M7594" s="32"/>
    </row>
    <row r="7595" spans="9:13" s="31" customFormat="1" ht="11.25">
      <c r="I7595" s="32"/>
      <c r="J7595" s="32"/>
      <c r="K7595" s="33"/>
      <c r="L7595" s="32"/>
      <c r="M7595" s="32"/>
    </row>
    <row r="7596" spans="9:13" s="31" customFormat="1" ht="11.25">
      <c r="I7596" s="32"/>
      <c r="J7596" s="32"/>
      <c r="K7596" s="33"/>
      <c r="L7596" s="32"/>
      <c r="M7596" s="32"/>
    </row>
    <row r="7597" spans="9:13" s="31" customFormat="1" ht="11.25">
      <c r="I7597" s="32"/>
      <c r="J7597" s="32"/>
      <c r="K7597" s="33"/>
      <c r="L7597" s="32"/>
      <c r="M7597" s="32"/>
    </row>
    <row r="7598" spans="9:13" s="31" customFormat="1" ht="11.25">
      <c r="I7598" s="32"/>
      <c r="J7598" s="32"/>
      <c r="K7598" s="33"/>
      <c r="L7598" s="32"/>
      <c r="M7598" s="32"/>
    </row>
    <row r="7599" spans="9:13" s="31" customFormat="1" ht="11.25">
      <c r="I7599" s="32"/>
      <c r="J7599" s="32"/>
      <c r="K7599" s="33"/>
      <c r="L7599" s="32"/>
      <c r="M7599" s="32"/>
    </row>
    <row r="7600" spans="9:13" s="31" customFormat="1" ht="11.25">
      <c r="I7600" s="32"/>
      <c r="J7600" s="32"/>
      <c r="K7600" s="33"/>
      <c r="L7600" s="32"/>
      <c r="M7600" s="32"/>
    </row>
    <row r="7601" spans="9:13" s="31" customFormat="1" ht="11.25">
      <c r="I7601" s="32"/>
      <c r="J7601" s="32"/>
      <c r="K7601" s="33"/>
      <c r="L7601" s="32"/>
      <c r="M7601" s="32"/>
    </row>
    <row r="7602" spans="9:13" s="31" customFormat="1" ht="11.25">
      <c r="I7602" s="32"/>
      <c r="J7602" s="32"/>
      <c r="K7602" s="33"/>
      <c r="L7602" s="32"/>
      <c r="M7602" s="32"/>
    </row>
    <row r="7603" spans="9:13" s="31" customFormat="1" ht="11.25">
      <c r="I7603" s="32"/>
      <c r="J7603" s="32"/>
      <c r="K7603" s="33"/>
      <c r="L7603" s="32"/>
      <c r="M7603" s="32"/>
    </row>
    <row r="7604" spans="9:13" s="31" customFormat="1" ht="11.25">
      <c r="I7604" s="32"/>
      <c r="J7604" s="32"/>
      <c r="K7604" s="33"/>
      <c r="L7604" s="32"/>
      <c r="M7604" s="32"/>
    </row>
    <row r="7605" spans="9:13" s="31" customFormat="1" ht="11.25">
      <c r="I7605" s="32"/>
      <c r="J7605" s="32"/>
      <c r="K7605" s="33"/>
      <c r="L7605" s="32"/>
      <c r="M7605" s="32"/>
    </row>
    <row r="7606" spans="9:13" s="31" customFormat="1" ht="11.25">
      <c r="I7606" s="32"/>
      <c r="J7606" s="32"/>
      <c r="K7606" s="33"/>
      <c r="L7606" s="32"/>
      <c r="M7606" s="32"/>
    </row>
    <row r="7607" spans="9:13" s="31" customFormat="1" ht="11.25">
      <c r="I7607" s="32"/>
      <c r="J7607" s="32"/>
      <c r="K7607" s="33"/>
      <c r="L7607" s="32"/>
      <c r="M7607" s="32"/>
    </row>
    <row r="7608" spans="9:13" s="31" customFormat="1" ht="11.25">
      <c r="I7608" s="32"/>
      <c r="J7608" s="32"/>
      <c r="K7608" s="33"/>
      <c r="L7608" s="32"/>
      <c r="M7608" s="32"/>
    </row>
    <row r="7609" spans="9:13" s="31" customFormat="1" ht="11.25">
      <c r="I7609" s="32"/>
      <c r="J7609" s="32"/>
      <c r="K7609" s="33"/>
      <c r="L7609" s="32"/>
      <c r="M7609" s="32"/>
    </row>
    <row r="7610" spans="9:13" s="31" customFormat="1" ht="11.25">
      <c r="I7610" s="32"/>
      <c r="J7610" s="32"/>
      <c r="K7610" s="33"/>
      <c r="L7610" s="32"/>
      <c r="M7610" s="32"/>
    </row>
    <row r="7611" spans="9:13" s="31" customFormat="1" ht="11.25">
      <c r="I7611" s="32"/>
      <c r="J7611" s="32"/>
      <c r="K7611" s="33"/>
      <c r="L7611" s="32"/>
      <c r="M7611" s="32"/>
    </row>
    <row r="7612" spans="9:13" s="31" customFormat="1" ht="11.25">
      <c r="I7612" s="32"/>
      <c r="J7612" s="32"/>
      <c r="K7612" s="33"/>
      <c r="L7612" s="32"/>
      <c r="M7612" s="32"/>
    </row>
    <row r="7613" spans="9:13" s="31" customFormat="1" ht="11.25">
      <c r="I7613" s="32"/>
      <c r="J7613" s="32"/>
      <c r="K7613" s="33"/>
      <c r="L7613" s="32"/>
      <c r="M7613" s="32"/>
    </row>
    <row r="7614" spans="9:13" s="31" customFormat="1" ht="11.25">
      <c r="I7614" s="32"/>
      <c r="J7614" s="32"/>
      <c r="K7614" s="33"/>
      <c r="L7614" s="32"/>
      <c r="M7614" s="32"/>
    </row>
    <row r="7615" spans="9:13" s="31" customFormat="1" ht="11.25">
      <c r="I7615" s="32"/>
      <c r="J7615" s="32"/>
      <c r="K7615" s="33"/>
      <c r="L7615" s="32"/>
      <c r="M7615" s="32"/>
    </row>
    <row r="7616" spans="9:13" s="31" customFormat="1" ht="11.25">
      <c r="I7616" s="32"/>
      <c r="J7616" s="32"/>
      <c r="K7616" s="33"/>
      <c r="L7616" s="32"/>
      <c r="M7616" s="32"/>
    </row>
    <row r="7617" spans="9:13" s="31" customFormat="1" ht="11.25">
      <c r="I7617" s="32"/>
      <c r="J7617" s="32"/>
      <c r="K7617" s="33"/>
      <c r="L7617" s="32"/>
      <c r="M7617" s="32"/>
    </row>
    <row r="7618" spans="9:13" s="31" customFormat="1" ht="11.25">
      <c r="I7618" s="32"/>
      <c r="J7618" s="32"/>
      <c r="K7618" s="33"/>
      <c r="L7618" s="32"/>
      <c r="M7618" s="32"/>
    </row>
    <row r="7619" spans="9:13" s="31" customFormat="1" ht="11.25">
      <c r="I7619" s="32"/>
      <c r="J7619" s="32"/>
      <c r="K7619" s="33"/>
      <c r="L7619" s="32"/>
      <c r="M7619" s="32"/>
    </row>
    <row r="7620" spans="9:13" s="31" customFormat="1" ht="11.25">
      <c r="I7620" s="32"/>
      <c r="J7620" s="32"/>
      <c r="K7620" s="33"/>
      <c r="L7620" s="32"/>
      <c r="M7620" s="32"/>
    </row>
    <row r="7621" spans="9:13" s="31" customFormat="1" ht="11.25">
      <c r="I7621" s="32"/>
      <c r="J7621" s="32"/>
      <c r="K7621" s="33"/>
      <c r="L7621" s="32"/>
      <c r="M7621" s="32"/>
    </row>
    <row r="7622" spans="9:13" s="31" customFormat="1" ht="11.25">
      <c r="I7622" s="32"/>
      <c r="J7622" s="32"/>
      <c r="K7622" s="33"/>
      <c r="L7622" s="32"/>
      <c r="M7622" s="32"/>
    </row>
    <row r="7623" spans="9:13" s="31" customFormat="1" ht="11.25">
      <c r="I7623" s="32"/>
      <c r="J7623" s="32"/>
      <c r="K7623" s="33"/>
      <c r="L7623" s="32"/>
      <c r="M7623" s="32"/>
    </row>
    <row r="7624" spans="9:13" s="31" customFormat="1" ht="11.25">
      <c r="I7624" s="32"/>
      <c r="J7624" s="32"/>
      <c r="K7624" s="33"/>
      <c r="L7624" s="32"/>
      <c r="M7624" s="32"/>
    </row>
    <row r="7625" spans="9:13" s="31" customFormat="1" ht="11.25">
      <c r="I7625" s="32"/>
      <c r="J7625" s="32"/>
      <c r="K7625" s="33"/>
      <c r="L7625" s="32"/>
      <c r="M7625" s="32"/>
    </row>
    <row r="7626" spans="9:13" s="31" customFormat="1" ht="11.25">
      <c r="I7626" s="32"/>
      <c r="J7626" s="32"/>
      <c r="K7626" s="33"/>
      <c r="L7626" s="32"/>
      <c r="M7626" s="32"/>
    </row>
    <row r="7627" spans="9:13" s="31" customFormat="1" ht="11.25">
      <c r="I7627" s="32"/>
      <c r="J7627" s="32"/>
      <c r="K7627" s="33"/>
      <c r="L7627" s="32"/>
      <c r="M7627" s="32"/>
    </row>
    <row r="7628" spans="9:13" s="31" customFormat="1" ht="11.25">
      <c r="I7628" s="32"/>
      <c r="J7628" s="32"/>
      <c r="K7628" s="33"/>
      <c r="L7628" s="32"/>
      <c r="M7628" s="32"/>
    </row>
    <row r="7629" spans="9:13" s="31" customFormat="1" ht="11.25">
      <c r="I7629" s="32"/>
      <c r="J7629" s="32"/>
      <c r="K7629" s="33"/>
      <c r="L7629" s="32"/>
      <c r="M7629" s="32"/>
    </row>
    <row r="7630" spans="9:13" s="31" customFormat="1" ht="11.25">
      <c r="I7630" s="32"/>
      <c r="J7630" s="32"/>
      <c r="K7630" s="33"/>
      <c r="L7630" s="32"/>
      <c r="M7630" s="32"/>
    </row>
    <row r="7631" spans="9:13" s="31" customFormat="1" ht="11.25">
      <c r="I7631" s="32"/>
      <c r="J7631" s="32"/>
      <c r="K7631" s="33"/>
      <c r="L7631" s="32"/>
      <c r="M7631" s="32"/>
    </row>
    <row r="7632" spans="9:13" s="31" customFormat="1" ht="11.25">
      <c r="I7632" s="32"/>
      <c r="J7632" s="32"/>
      <c r="K7632" s="33"/>
      <c r="L7632" s="32"/>
      <c r="M7632" s="32"/>
    </row>
    <row r="7633" spans="9:13" s="31" customFormat="1" ht="11.25">
      <c r="I7633" s="32"/>
      <c r="J7633" s="32"/>
      <c r="K7633" s="33"/>
      <c r="L7633" s="32"/>
      <c r="M7633" s="32"/>
    </row>
    <row r="7634" spans="9:13" s="31" customFormat="1" ht="11.25">
      <c r="I7634" s="32"/>
      <c r="J7634" s="32"/>
      <c r="K7634" s="33"/>
      <c r="L7634" s="32"/>
      <c r="M7634" s="32"/>
    </row>
    <row r="7635" spans="9:13" s="31" customFormat="1" ht="11.25">
      <c r="I7635" s="32"/>
      <c r="J7635" s="32"/>
      <c r="K7635" s="33"/>
      <c r="L7635" s="32"/>
      <c r="M7635" s="32"/>
    </row>
    <row r="7636" spans="9:13" s="31" customFormat="1" ht="11.25">
      <c r="I7636" s="32"/>
      <c r="J7636" s="32"/>
      <c r="K7636" s="33"/>
      <c r="L7636" s="32"/>
      <c r="M7636" s="32"/>
    </row>
    <row r="7637" spans="9:13" s="31" customFormat="1" ht="11.25">
      <c r="I7637" s="32"/>
      <c r="J7637" s="32"/>
      <c r="K7637" s="33"/>
      <c r="L7637" s="32"/>
      <c r="M7637" s="32"/>
    </row>
    <row r="7638" spans="9:13" s="31" customFormat="1" ht="11.25">
      <c r="I7638" s="32"/>
      <c r="J7638" s="32"/>
      <c r="K7638" s="33"/>
      <c r="L7638" s="32"/>
      <c r="M7638" s="32"/>
    </row>
    <row r="7639" spans="9:13" s="31" customFormat="1" ht="11.25">
      <c r="I7639" s="32"/>
      <c r="J7639" s="32"/>
      <c r="K7639" s="33"/>
      <c r="L7639" s="32"/>
      <c r="M7639" s="32"/>
    </row>
    <row r="7640" spans="9:13" s="31" customFormat="1" ht="11.25">
      <c r="I7640" s="32"/>
      <c r="J7640" s="32"/>
      <c r="K7640" s="33"/>
      <c r="L7640" s="32"/>
      <c r="M7640" s="32"/>
    </row>
    <row r="7641" spans="9:13" s="31" customFormat="1" ht="11.25">
      <c r="I7641" s="32"/>
      <c r="J7641" s="32"/>
      <c r="K7641" s="33"/>
      <c r="L7641" s="32"/>
      <c r="M7641" s="32"/>
    </row>
    <row r="7642" spans="9:13" s="31" customFormat="1" ht="11.25">
      <c r="I7642" s="32"/>
      <c r="J7642" s="32"/>
      <c r="K7642" s="33"/>
      <c r="L7642" s="32"/>
      <c r="M7642" s="32"/>
    </row>
    <row r="7643" spans="9:13" s="31" customFormat="1" ht="11.25">
      <c r="I7643" s="32"/>
      <c r="J7643" s="32"/>
      <c r="K7643" s="33"/>
      <c r="L7643" s="32"/>
      <c r="M7643" s="32"/>
    </row>
    <row r="7644" spans="9:13" s="31" customFormat="1" ht="11.25">
      <c r="I7644" s="32"/>
      <c r="J7644" s="32"/>
      <c r="K7644" s="33"/>
      <c r="L7644" s="32"/>
      <c r="M7644" s="32"/>
    </row>
    <row r="7645" spans="9:13" s="31" customFormat="1" ht="11.25">
      <c r="I7645" s="32"/>
      <c r="J7645" s="32"/>
      <c r="K7645" s="33"/>
      <c r="L7645" s="32"/>
      <c r="M7645" s="32"/>
    </row>
    <row r="7646" spans="9:13" s="31" customFormat="1" ht="11.25">
      <c r="I7646" s="32"/>
      <c r="J7646" s="32"/>
      <c r="K7646" s="33"/>
      <c r="L7646" s="32"/>
      <c r="M7646" s="32"/>
    </row>
    <row r="7647" spans="9:13" s="31" customFormat="1" ht="11.25">
      <c r="I7647" s="32"/>
      <c r="J7647" s="32"/>
      <c r="K7647" s="33"/>
      <c r="L7647" s="32"/>
      <c r="M7647" s="32"/>
    </row>
    <row r="7648" spans="9:13" s="31" customFormat="1" ht="11.25">
      <c r="I7648" s="32"/>
      <c r="J7648" s="32"/>
      <c r="K7648" s="33"/>
      <c r="L7648" s="32"/>
      <c r="M7648" s="32"/>
    </row>
    <row r="7649" spans="9:13" s="31" customFormat="1" ht="11.25">
      <c r="I7649" s="32"/>
      <c r="J7649" s="32"/>
      <c r="K7649" s="33"/>
      <c r="L7649" s="32"/>
      <c r="M7649" s="32"/>
    </row>
    <row r="7650" spans="9:13" s="31" customFormat="1" ht="11.25">
      <c r="I7650" s="32"/>
      <c r="J7650" s="32"/>
      <c r="K7650" s="33"/>
      <c r="L7650" s="32"/>
      <c r="M7650" s="32"/>
    </row>
    <row r="7651" spans="9:13" s="31" customFormat="1" ht="11.25">
      <c r="I7651" s="32"/>
      <c r="J7651" s="32"/>
      <c r="K7651" s="33"/>
      <c r="L7651" s="32"/>
      <c r="M7651" s="32"/>
    </row>
    <row r="7652" spans="9:13" s="31" customFormat="1" ht="11.25">
      <c r="I7652" s="32"/>
      <c r="J7652" s="32"/>
      <c r="K7652" s="33"/>
      <c r="L7652" s="32"/>
      <c r="M7652" s="32"/>
    </row>
    <row r="7653" spans="9:13" s="31" customFormat="1" ht="11.25">
      <c r="I7653" s="32"/>
      <c r="J7653" s="32"/>
      <c r="K7653" s="33"/>
      <c r="L7653" s="32"/>
      <c r="M7653" s="32"/>
    </row>
    <row r="7654" spans="9:13" s="31" customFormat="1" ht="11.25">
      <c r="I7654" s="32"/>
      <c r="J7654" s="32"/>
      <c r="K7654" s="33"/>
      <c r="L7654" s="32"/>
      <c r="M7654" s="32"/>
    </row>
    <row r="7655" spans="9:13" s="31" customFormat="1" ht="11.25">
      <c r="I7655" s="32"/>
      <c r="J7655" s="32"/>
      <c r="K7655" s="33"/>
      <c r="L7655" s="32"/>
      <c r="M7655" s="32"/>
    </row>
    <row r="7656" spans="9:13" s="31" customFormat="1" ht="11.25">
      <c r="I7656" s="32"/>
      <c r="J7656" s="32"/>
      <c r="K7656" s="33"/>
      <c r="L7656" s="32"/>
      <c r="M7656" s="32"/>
    </row>
    <row r="7657" spans="9:13" s="31" customFormat="1" ht="11.25">
      <c r="I7657" s="32"/>
      <c r="J7657" s="32"/>
      <c r="K7657" s="33"/>
      <c r="L7657" s="32"/>
      <c r="M7657" s="32"/>
    </row>
    <row r="7658" spans="9:13" s="31" customFormat="1" ht="11.25">
      <c r="I7658" s="32"/>
      <c r="J7658" s="32"/>
      <c r="K7658" s="33"/>
      <c r="L7658" s="32"/>
      <c r="M7658" s="32"/>
    </row>
    <row r="7659" spans="9:13" s="31" customFormat="1" ht="11.25">
      <c r="I7659" s="32"/>
      <c r="J7659" s="32"/>
      <c r="K7659" s="33"/>
      <c r="L7659" s="32"/>
      <c r="M7659" s="32"/>
    </row>
    <row r="7660" spans="9:13" s="31" customFormat="1" ht="11.25">
      <c r="I7660" s="32"/>
      <c r="J7660" s="32"/>
      <c r="K7660" s="33"/>
      <c r="L7660" s="32"/>
      <c r="M7660" s="32"/>
    </row>
    <row r="7661" spans="9:13" s="31" customFormat="1" ht="11.25">
      <c r="I7661" s="32"/>
      <c r="J7661" s="32"/>
      <c r="K7661" s="33"/>
      <c r="L7661" s="32"/>
      <c r="M7661" s="32"/>
    </row>
    <row r="7662" spans="9:13" s="31" customFormat="1" ht="11.25">
      <c r="I7662" s="32"/>
      <c r="J7662" s="32"/>
      <c r="K7662" s="33"/>
      <c r="L7662" s="32"/>
      <c r="M7662" s="32"/>
    </row>
    <row r="7663" spans="9:13" s="31" customFormat="1" ht="11.25">
      <c r="I7663" s="32"/>
      <c r="J7663" s="32"/>
      <c r="K7663" s="33"/>
      <c r="L7663" s="32"/>
      <c r="M7663" s="32"/>
    </row>
    <row r="7664" spans="9:13" s="31" customFormat="1" ht="11.25">
      <c r="I7664" s="32"/>
      <c r="J7664" s="32"/>
      <c r="K7664" s="33"/>
      <c r="L7664" s="32"/>
      <c r="M7664" s="32"/>
    </row>
    <row r="7665" spans="9:13" s="31" customFormat="1" ht="11.25">
      <c r="I7665" s="32"/>
      <c r="J7665" s="32"/>
      <c r="K7665" s="33"/>
      <c r="L7665" s="32"/>
      <c r="M7665" s="32"/>
    </row>
    <row r="7666" spans="9:13" s="31" customFormat="1" ht="11.25">
      <c r="I7666" s="32"/>
      <c r="J7666" s="32"/>
      <c r="K7666" s="33"/>
      <c r="L7666" s="32"/>
      <c r="M7666" s="32"/>
    </row>
    <row r="7667" spans="9:13" s="31" customFormat="1" ht="11.25">
      <c r="I7667" s="32"/>
      <c r="J7667" s="32"/>
      <c r="K7667" s="33"/>
      <c r="L7667" s="32"/>
      <c r="M7667" s="32"/>
    </row>
    <row r="7668" spans="9:13" s="31" customFormat="1" ht="11.25">
      <c r="I7668" s="32"/>
      <c r="J7668" s="32"/>
      <c r="K7668" s="33"/>
      <c r="L7668" s="32"/>
      <c r="M7668" s="32"/>
    </row>
    <row r="7669" spans="9:13" s="31" customFormat="1" ht="11.25">
      <c r="I7669" s="32"/>
      <c r="J7669" s="32"/>
      <c r="K7669" s="33"/>
      <c r="L7669" s="32"/>
      <c r="M7669" s="32"/>
    </row>
    <row r="7670" spans="9:13" s="31" customFormat="1" ht="11.25">
      <c r="I7670" s="32"/>
      <c r="J7670" s="32"/>
      <c r="K7670" s="33"/>
      <c r="L7670" s="32"/>
      <c r="M7670" s="32"/>
    </row>
    <row r="7671" spans="9:13" s="31" customFormat="1" ht="11.25">
      <c r="I7671" s="32"/>
      <c r="J7671" s="32"/>
      <c r="K7671" s="33"/>
      <c r="L7671" s="32"/>
      <c r="M7671" s="32"/>
    </row>
    <row r="7672" spans="9:13" s="31" customFormat="1" ht="11.25">
      <c r="I7672" s="32"/>
      <c r="J7672" s="32"/>
      <c r="K7672" s="33"/>
      <c r="L7672" s="32"/>
      <c r="M7672" s="32"/>
    </row>
    <row r="7673" spans="9:13" s="31" customFormat="1" ht="11.25">
      <c r="I7673" s="32"/>
      <c r="J7673" s="32"/>
      <c r="K7673" s="33"/>
      <c r="L7673" s="32"/>
      <c r="M7673" s="32"/>
    </row>
    <row r="7674" spans="9:13" s="31" customFormat="1" ht="11.25">
      <c r="I7674" s="32"/>
      <c r="J7674" s="32"/>
      <c r="K7674" s="33"/>
      <c r="L7674" s="32"/>
      <c r="M7674" s="32"/>
    </row>
    <row r="7675" spans="9:13" s="31" customFormat="1" ht="11.25">
      <c r="I7675" s="32"/>
      <c r="J7675" s="32"/>
      <c r="K7675" s="33"/>
      <c r="L7675" s="32"/>
      <c r="M7675" s="32"/>
    </row>
    <row r="7676" spans="9:13" s="31" customFormat="1" ht="11.25">
      <c r="I7676" s="32"/>
      <c r="J7676" s="32"/>
      <c r="K7676" s="33"/>
      <c r="L7676" s="32"/>
      <c r="M7676" s="32"/>
    </row>
    <row r="7677" spans="9:13" s="31" customFormat="1" ht="11.25">
      <c r="I7677" s="32"/>
      <c r="J7677" s="32"/>
      <c r="K7677" s="33"/>
      <c r="L7677" s="32"/>
      <c r="M7677" s="32"/>
    </row>
    <row r="7678" spans="9:13" s="31" customFormat="1" ht="11.25">
      <c r="I7678" s="32"/>
      <c r="J7678" s="32"/>
      <c r="K7678" s="33"/>
      <c r="L7678" s="32"/>
      <c r="M7678" s="32"/>
    </row>
    <row r="7679" spans="9:13" s="31" customFormat="1" ht="11.25">
      <c r="I7679" s="32"/>
      <c r="J7679" s="32"/>
      <c r="K7679" s="33"/>
      <c r="L7679" s="32"/>
      <c r="M7679" s="32"/>
    </row>
    <row r="7680" spans="9:13" s="31" customFormat="1" ht="11.25">
      <c r="I7680" s="32"/>
      <c r="J7680" s="32"/>
      <c r="K7680" s="33"/>
      <c r="L7680" s="32"/>
      <c r="M7680" s="32"/>
    </row>
    <row r="7681" spans="9:13" s="31" customFormat="1" ht="11.25">
      <c r="I7681" s="32"/>
      <c r="J7681" s="32"/>
      <c r="K7681" s="33"/>
      <c r="L7681" s="32"/>
      <c r="M7681" s="32"/>
    </row>
    <row r="7682" spans="9:13" s="31" customFormat="1" ht="11.25">
      <c r="I7682" s="32"/>
      <c r="J7682" s="32"/>
      <c r="K7682" s="33"/>
      <c r="L7682" s="32"/>
      <c r="M7682" s="32"/>
    </row>
    <row r="7683" spans="9:13" s="31" customFormat="1" ht="11.25">
      <c r="I7683" s="32"/>
      <c r="J7683" s="32"/>
      <c r="K7683" s="33"/>
      <c r="L7683" s="32"/>
      <c r="M7683" s="32"/>
    </row>
    <row r="7684" spans="9:13" s="31" customFormat="1" ht="11.25">
      <c r="I7684" s="32"/>
      <c r="J7684" s="32"/>
      <c r="K7684" s="33"/>
      <c r="L7684" s="32"/>
      <c r="M7684" s="32"/>
    </row>
    <row r="7685" spans="9:13" s="31" customFormat="1" ht="11.25">
      <c r="I7685" s="32"/>
      <c r="J7685" s="32"/>
      <c r="K7685" s="33"/>
      <c r="L7685" s="32"/>
      <c r="M7685" s="32"/>
    </row>
    <row r="7686" spans="9:13" s="31" customFormat="1" ht="11.25">
      <c r="I7686" s="32"/>
      <c r="J7686" s="32"/>
      <c r="K7686" s="33"/>
      <c r="L7686" s="32"/>
      <c r="M7686" s="32"/>
    </row>
    <row r="7687" spans="9:13" s="31" customFormat="1" ht="11.25">
      <c r="I7687" s="32"/>
      <c r="J7687" s="32"/>
      <c r="K7687" s="33"/>
      <c r="L7687" s="32"/>
      <c r="M7687" s="32"/>
    </row>
    <row r="7688" spans="9:13" s="31" customFormat="1" ht="11.25">
      <c r="I7688" s="32"/>
      <c r="J7688" s="32"/>
      <c r="K7688" s="33"/>
      <c r="L7688" s="32"/>
      <c r="M7688" s="32"/>
    </row>
    <row r="7689" spans="9:13" s="31" customFormat="1" ht="11.25">
      <c r="I7689" s="32"/>
      <c r="J7689" s="32"/>
      <c r="K7689" s="33"/>
      <c r="L7689" s="32"/>
      <c r="M7689" s="32"/>
    </row>
    <row r="7690" spans="9:13" s="31" customFormat="1" ht="11.25">
      <c r="I7690" s="32"/>
      <c r="J7690" s="32"/>
      <c r="K7690" s="33"/>
      <c r="L7690" s="32"/>
      <c r="M7690" s="32"/>
    </row>
    <row r="7691" spans="9:13" s="31" customFormat="1" ht="11.25">
      <c r="I7691" s="32"/>
      <c r="J7691" s="32"/>
      <c r="K7691" s="33"/>
      <c r="L7691" s="32"/>
      <c r="M7691" s="32"/>
    </row>
    <row r="7692" spans="9:13" s="31" customFormat="1" ht="11.25">
      <c r="I7692" s="32"/>
      <c r="J7692" s="32"/>
      <c r="K7692" s="33"/>
      <c r="L7692" s="32"/>
      <c r="M7692" s="32"/>
    </row>
    <row r="7693" spans="9:13" s="31" customFormat="1" ht="11.25">
      <c r="I7693" s="32"/>
      <c r="J7693" s="32"/>
      <c r="K7693" s="33"/>
      <c r="L7693" s="32"/>
      <c r="M7693" s="32"/>
    </row>
    <row r="7694" spans="9:13" s="31" customFormat="1" ht="11.25">
      <c r="I7694" s="32"/>
      <c r="J7694" s="32"/>
      <c r="K7694" s="33"/>
      <c r="L7694" s="32"/>
      <c r="M7694" s="32"/>
    </row>
    <row r="7695" spans="9:13" s="31" customFormat="1" ht="11.25">
      <c r="I7695" s="32"/>
      <c r="J7695" s="32"/>
      <c r="K7695" s="33"/>
      <c r="L7695" s="32"/>
      <c r="M7695" s="32"/>
    </row>
    <row r="7696" spans="9:13" s="31" customFormat="1" ht="11.25">
      <c r="I7696" s="32"/>
      <c r="J7696" s="32"/>
      <c r="K7696" s="33"/>
      <c r="L7696" s="32"/>
      <c r="M7696" s="32"/>
    </row>
    <row r="7697" spans="9:13" s="31" customFormat="1" ht="11.25">
      <c r="I7697" s="32"/>
      <c r="J7697" s="32"/>
      <c r="K7697" s="33"/>
      <c r="L7697" s="32"/>
      <c r="M7697" s="32"/>
    </row>
    <row r="7698" spans="9:13" s="31" customFormat="1" ht="11.25">
      <c r="I7698" s="32"/>
      <c r="J7698" s="32"/>
      <c r="K7698" s="33"/>
      <c r="L7698" s="32"/>
      <c r="M7698" s="32"/>
    </row>
    <row r="7699" spans="9:13" s="31" customFormat="1" ht="11.25">
      <c r="I7699" s="32"/>
      <c r="J7699" s="32"/>
      <c r="K7699" s="33"/>
      <c r="L7699" s="32"/>
      <c r="M7699" s="32"/>
    </row>
    <row r="7700" spans="9:13" s="31" customFormat="1" ht="11.25">
      <c r="I7700" s="32"/>
      <c r="J7700" s="32"/>
      <c r="K7700" s="33"/>
      <c r="L7700" s="32"/>
      <c r="M7700" s="32"/>
    </row>
    <row r="7701" spans="9:13" s="31" customFormat="1" ht="11.25">
      <c r="I7701" s="32"/>
      <c r="J7701" s="32"/>
      <c r="K7701" s="33"/>
      <c r="L7701" s="32"/>
      <c r="M7701" s="32"/>
    </row>
    <row r="7702" spans="9:13" s="31" customFormat="1" ht="11.25">
      <c r="I7702" s="32"/>
      <c r="J7702" s="32"/>
      <c r="K7702" s="33"/>
      <c r="L7702" s="32"/>
      <c r="M7702" s="32"/>
    </row>
    <row r="7703" spans="9:13" s="31" customFormat="1" ht="11.25">
      <c r="I7703" s="32"/>
      <c r="J7703" s="32"/>
      <c r="K7703" s="33"/>
      <c r="L7703" s="32"/>
      <c r="M7703" s="32"/>
    </row>
    <row r="7704" spans="9:13" s="31" customFormat="1" ht="11.25">
      <c r="I7704" s="32"/>
      <c r="J7704" s="32"/>
      <c r="K7704" s="33"/>
      <c r="L7704" s="32"/>
      <c r="M7704" s="32"/>
    </row>
    <row r="7705" spans="9:13" s="31" customFormat="1" ht="11.25">
      <c r="I7705" s="32"/>
      <c r="J7705" s="32"/>
      <c r="K7705" s="33"/>
      <c r="L7705" s="32"/>
      <c r="M7705" s="32"/>
    </row>
    <row r="7706" spans="9:13" s="31" customFormat="1" ht="11.25">
      <c r="I7706" s="32"/>
      <c r="J7706" s="32"/>
      <c r="K7706" s="33"/>
      <c r="L7706" s="32"/>
      <c r="M7706" s="32"/>
    </row>
    <row r="7707" spans="9:13" s="31" customFormat="1" ht="11.25">
      <c r="I7707" s="32"/>
      <c r="J7707" s="32"/>
      <c r="K7707" s="33"/>
      <c r="L7707" s="32"/>
      <c r="M7707" s="32"/>
    </row>
    <row r="7708" spans="9:13" s="31" customFormat="1" ht="11.25">
      <c r="I7708" s="32"/>
      <c r="J7708" s="32"/>
      <c r="K7708" s="33"/>
      <c r="L7708" s="32"/>
      <c r="M7708" s="32"/>
    </row>
    <row r="7709" spans="9:13" s="31" customFormat="1" ht="11.25">
      <c r="I7709" s="32"/>
      <c r="J7709" s="32"/>
      <c r="K7709" s="33"/>
      <c r="L7709" s="32"/>
      <c r="M7709" s="32"/>
    </row>
    <row r="7710" spans="9:13" s="31" customFormat="1" ht="11.25">
      <c r="I7710" s="32"/>
      <c r="J7710" s="32"/>
      <c r="K7710" s="33"/>
      <c r="L7710" s="32"/>
      <c r="M7710" s="32"/>
    </row>
    <row r="7711" spans="9:13" s="31" customFormat="1" ht="11.25">
      <c r="I7711" s="32"/>
      <c r="J7711" s="32"/>
      <c r="K7711" s="33"/>
      <c r="L7711" s="32"/>
      <c r="M7711" s="32"/>
    </row>
    <row r="7712" spans="9:13" s="31" customFormat="1" ht="11.25">
      <c r="I7712" s="32"/>
      <c r="J7712" s="32"/>
      <c r="K7712" s="33"/>
      <c r="L7712" s="32"/>
      <c r="M7712" s="32"/>
    </row>
    <row r="7713" spans="9:13" s="31" customFormat="1" ht="11.25">
      <c r="I7713" s="32"/>
      <c r="J7713" s="32"/>
      <c r="K7713" s="33"/>
      <c r="L7713" s="32"/>
      <c r="M7713" s="32"/>
    </row>
    <row r="7714" spans="9:13" s="31" customFormat="1" ht="11.25">
      <c r="I7714" s="32"/>
      <c r="J7714" s="32"/>
      <c r="K7714" s="33"/>
      <c r="L7714" s="32"/>
      <c r="M7714" s="32"/>
    </row>
    <row r="7715" spans="9:13" s="31" customFormat="1" ht="11.25">
      <c r="I7715" s="32"/>
      <c r="J7715" s="32"/>
      <c r="K7715" s="33"/>
      <c r="L7715" s="32"/>
      <c r="M7715" s="32"/>
    </row>
    <row r="7716" spans="9:13" s="31" customFormat="1" ht="11.25">
      <c r="I7716" s="32"/>
      <c r="J7716" s="32"/>
      <c r="K7716" s="33"/>
      <c r="L7716" s="32"/>
      <c r="M7716" s="32"/>
    </row>
    <row r="7717" spans="9:13" s="31" customFormat="1" ht="11.25">
      <c r="I7717" s="32"/>
      <c r="J7717" s="32"/>
      <c r="K7717" s="33"/>
      <c r="L7717" s="32"/>
      <c r="M7717" s="32"/>
    </row>
    <row r="7718" spans="9:13" s="31" customFormat="1" ht="11.25">
      <c r="I7718" s="32"/>
      <c r="J7718" s="32"/>
      <c r="K7718" s="33"/>
      <c r="L7718" s="32"/>
      <c r="M7718" s="32"/>
    </row>
    <row r="7719" spans="9:13" s="31" customFormat="1" ht="11.25">
      <c r="I7719" s="32"/>
      <c r="J7719" s="32"/>
      <c r="K7719" s="33"/>
      <c r="L7719" s="32"/>
      <c r="M7719" s="32"/>
    </row>
    <row r="7720" spans="9:13" s="31" customFormat="1" ht="11.25">
      <c r="I7720" s="32"/>
      <c r="J7720" s="32"/>
      <c r="K7720" s="33"/>
      <c r="L7720" s="32"/>
      <c r="M7720" s="32"/>
    </row>
    <row r="7721" spans="9:13" s="31" customFormat="1" ht="11.25">
      <c r="I7721" s="32"/>
      <c r="J7721" s="32"/>
      <c r="K7721" s="33"/>
      <c r="L7721" s="32"/>
      <c r="M7721" s="32"/>
    </row>
    <row r="7722" spans="9:13" s="31" customFormat="1" ht="11.25">
      <c r="I7722" s="32"/>
      <c r="J7722" s="32"/>
      <c r="K7722" s="33"/>
      <c r="L7722" s="32"/>
      <c r="M7722" s="32"/>
    </row>
    <row r="7723" spans="9:13" s="31" customFormat="1" ht="11.25">
      <c r="I7723" s="32"/>
      <c r="J7723" s="32"/>
      <c r="K7723" s="33"/>
      <c r="L7723" s="32"/>
      <c r="M7723" s="32"/>
    </row>
    <row r="7724" spans="9:13" s="31" customFormat="1" ht="11.25">
      <c r="I7724" s="32"/>
      <c r="J7724" s="32"/>
      <c r="K7724" s="33"/>
      <c r="L7724" s="32"/>
      <c r="M7724" s="32"/>
    </row>
    <row r="7725" spans="9:13" s="31" customFormat="1" ht="11.25">
      <c r="I7725" s="32"/>
      <c r="J7725" s="32"/>
      <c r="K7725" s="33"/>
      <c r="L7725" s="32"/>
      <c r="M7725" s="32"/>
    </row>
    <row r="7726" spans="9:13" s="31" customFormat="1" ht="11.25">
      <c r="I7726" s="32"/>
      <c r="J7726" s="32"/>
      <c r="K7726" s="33"/>
      <c r="L7726" s="32"/>
      <c r="M7726" s="32"/>
    </row>
    <row r="7727" spans="9:13" s="31" customFormat="1" ht="11.25">
      <c r="I7727" s="32"/>
      <c r="J7727" s="32"/>
      <c r="K7727" s="33"/>
      <c r="L7727" s="32"/>
      <c r="M7727" s="32"/>
    </row>
    <row r="7728" spans="9:13" s="31" customFormat="1" ht="11.25">
      <c r="I7728" s="32"/>
      <c r="J7728" s="32"/>
      <c r="K7728" s="33"/>
      <c r="L7728" s="32"/>
      <c r="M7728" s="32"/>
    </row>
    <row r="7729" spans="9:13" s="31" customFormat="1" ht="11.25">
      <c r="I7729" s="32"/>
      <c r="J7729" s="32"/>
      <c r="K7729" s="33"/>
      <c r="L7729" s="32"/>
      <c r="M7729" s="32"/>
    </row>
    <row r="7730" spans="9:13" s="31" customFormat="1" ht="11.25">
      <c r="I7730" s="32"/>
      <c r="J7730" s="32"/>
      <c r="K7730" s="33"/>
      <c r="L7730" s="32"/>
      <c r="M7730" s="32"/>
    </row>
    <row r="7731" spans="9:13" s="31" customFormat="1" ht="11.25">
      <c r="I7731" s="32"/>
      <c r="J7731" s="32"/>
      <c r="K7731" s="33"/>
      <c r="L7731" s="32"/>
      <c r="M7731" s="32"/>
    </row>
    <row r="7732" spans="9:13" s="31" customFormat="1" ht="11.25">
      <c r="I7732" s="32"/>
      <c r="J7732" s="32"/>
      <c r="K7732" s="33"/>
      <c r="L7732" s="32"/>
      <c r="M7732" s="32"/>
    </row>
    <row r="7733" spans="9:13" s="31" customFormat="1" ht="11.25">
      <c r="I7733" s="32"/>
      <c r="J7733" s="32"/>
      <c r="K7733" s="33"/>
      <c r="L7733" s="32"/>
      <c r="M7733" s="32"/>
    </row>
    <row r="7734" spans="9:13" s="31" customFormat="1" ht="11.25">
      <c r="I7734" s="32"/>
      <c r="J7734" s="32"/>
      <c r="K7734" s="33"/>
      <c r="L7734" s="32"/>
      <c r="M7734" s="32"/>
    </row>
    <row r="7735" spans="9:13" s="31" customFormat="1" ht="11.25">
      <c r="I7735" s="32"/>
      <c r="J7735" s="32"/>
      <c r="K7735" s="33"/>
      <c r="L7735" s="32"/>
      <c r="M7735" s="32"/>
    </row>
    <row r="7736" spans="9:13" s="31" customFormat="1" ht="11.25">
      <c r="I7736" s="32"/>
      <c r="J7736" s="32"/>
      <c r="K7736" s="33"/>
      <c r="L7736" s="32"/>
      <c r="M7736" s="32"/>
    </row>
    <row r="7737" spans="9:13" s="31" customFormat="1" ht="11.25">
      <c r="I7737" s="32"/>
      <c r="J7737" s="32"/>
      <c r="K7737" s="33"/>
      <c r="L7737" s="32"/>
      <c r="M7737" s="32"/>
    </row>
    <row r="7738" spans="9:13" s="31" customFormat="1" ht="11.25">
      <c r="I7738" s="32"/>
      <c r="J7738" s="32"/>
      <c r="K7738" s="33"/>
      <c r="L7738" s="32"/>
      <c r="M7738" s="32"/>
    </row>
    <row r="7739" spans="9:13" s="31" customFormat="1" ht="11.25">
      <c r="I7739" s="32"/>
      <c r="J7739" s="32"/>
      <c r="K7739" s="33"/>
      <c r="L7739" s="32"/>
      <c r="M7739" s="32"/>
    </row>
    <row r="7740" spans="9:13" s="31" customFormat="1" ht="11.25">
      <c r="I7740" s="32"/>
      <c r="J7740" s="32"/>
      <c r="K7740" s="33"/>
      <c r="L7740" s="32"/>
      <c r="M7740" s="32"/>
    </row>
    <row r="7741" spans="9:13" s="31" customFormat="1" ht="11.25">
      <c r="I7741" s="32"/>
      <c r="J7741" s="32"/>
      <c r="K7741" s="33"/>
      <c r="L7741" s="32"/>
      <c r="M7741" s="32"/>
    </row>
    <row r="7742" spans="9:13" s="31" customFormat="1" ht="11.25">
      <c r="I7742" s="32"/>
      <c r="J7742" s="32"/>
      <c r="K7742" s="33"/>
      <c r="L7742" s="32"/>
      <c r="M7742" s="32"/>
    </row>
    <row r="7743" spans="9:13" s="31" customFormat="1" ht="11.25">
      <c r="I7743" s="32"/>
      <c r="J7743" s="32"/>
      <c r="K7743" s="33"/>
      <c r="L7743" s="32"/>
      <c r="M7743" s="32"/>
    </row>
    <row r="7744" spans="9:13" s="31" customFormat="1" ht="11.25">
      <c r="I7744" s="32"/>
      <c r="J7744" s="32"/>
      <c r="K7744" s="33"/>
      <c r="L7744" s="32"/>
      <c r="M7744" s="32"/>
    </row>
    <row r="7745" spans="9:13" s="31" customFormat="1" ht="11.25">
      <c r="I7745" s="32"/>
      <c r="J7745" s="32"/>
      <c r="K7745" s="33"/>
      <c r="L7745" s="32"/>
      <c r="M7745" s="32"/>
    </row>
    <row r="7746" spans="9:13" s="31" customFormat="1" ht="11.25">
      <c r="I7746" s="32"/>
      <c r="J7746" s="32"/>
      <c r="K7746" s="33"/>
      <c r="L7746" s="32"/>
      <c r="M7746" s="32"/>
    </row>
    <row r="7747" spans="9:13" s="31" customFormat="1" ht="11.25">
      <c r="I7747" s="32"/>
      <c r="J7747" s="32"/>
      <c r="K7747" s="33"/>
      <c r="L7747" s="32"/>
      <c r="M7747" s="32"/>
    </row>
    <row r="7748" spans="9:13" s="31" customFormat="1" ht="11.25">
      <c r="I7748" s="32"/>
      <c r="J7748" s="32"/>
      <c r="K7748" s="33"/>
      <c r="L7748" s="32"/>
      <c r="M7748" s="32"/>
    </row>
    <row r="7749" spans="9:13" s="31" customFormat="1" ht="11.25">
      <c r="I7749" s="32"/>
      <c r="J7749" s="32"/>
      <c r="K7749" s="33"/>
      <c r="L7749" s="32"/>
      <c r="M7749" s="32"/>
    </row>
    <row r="7750" spans="9:13" s="31" customFormat="1" ht="11.25">
      <c r="I7750" s="32"/>
      <c r="J7750" s="32"/>
      <c r="K7750" s="33"/>
      <c r="L7750" s="32"/>
      <c r="M7750" s="32"/>
    </row>
    <row r="7751" spans="9:13" s="31" customFormat="1" ht="11.25">
      <c r="I7751" s="32"/>
      <c r="J7751" s="32"/>
      <c r="K7751" s="33"/>
      <c r="L7751" s="32"/>
      <c r="M7751" s="32"/>
    </row>
    <row r="7752" spans="9:13" s="31" customFormat="1" ht="11.25">
      <c r="I7752" s="32"/>
      <c r="J7752" s="32"/>
      <c r="K7752" s="33"/>
      <c r="L7752" s="32"/>
      <c r="M7752" s="32"/>
    </row>
    <row r="7753" spans="9:13" s="31" customFormat="1" ht="11.25">
      <c r="I7753" s="32"/>
      <c r="J7753" s="32"/>
      <c r="K7753" s="33"/>
      <c r="L7753" s="32"/>
      <c r="M7753" s="32"/>
    </row>
    <row r="7754" spans="9:13" s="31" customFormat="1" ht="11.25">
      <c r="I7754" s="32"/>
      <c r="J7754" s="32"/>
      <c r="K7754" s="33"/>
      <c r="L7754" s="32"/>
      <c r="M7754" s="32"/>
    </row>
    <row r="7755" spans="9:13" s="31" customFormat="1" ht="11.25">
      <c r="I7755" s="32"/>
      <c r="J7755" s="32"/>
      <c r="K7755" s="33"/>
      <c r="L7755" s="32"/>
      <c r="M7755" s="32"/>
    </row>
    <row r="7756" spans="9:13" s="31" customFormat="1" ht="11.25">
      <c r="I7756" s="32"/>
      <c r="J7756" s="32"/>
      <c r="K7756" s="33"/>
      <c r="L7756" s="32"/>
      <c r="M7756" s="32"/>
    </row>
    <row r="7757" spans="9:13" s="31" customFormat="1" ht="11.25">
      <c r="I7757" s="32"/>
      <c r="J7757" s="32"/>
      <c r="K7757" s="33"/>
      <c r="L7757" s="32"/>
      <c r="M7757" s="32"/>
    </row>
    <row r="7758" spans="9:13" s="31" customFormat="1" ht="11.25">
      <c r="I7758" s="32"/>
      <c r="J7758" s="32"/>
      <c r="K7758" s="33"/>
      <c r="L7758" s="32"/>
      <c r="M7758" s="32"/>
    </row>
    <row r="7759" spans="9:13" s="31" customFormat="1" ht="11.25">
      <c r="I7759" s="32"/>
      <c r="J7759" s="32"/>
      <c r="K7759" s="33"/>
      <c r="L7759" s="32"/>
      <c r="M7759" s="32"/>
    </row>
    <row r="7760" spans="9:13" s="31" customFormat="1" ht="11.25">
      <c r="I7760" s="32"/>
      <c r="J7760" s="32"/>
      <c r="K7760" s="33"/>
      <c r="L7760" s="32"/>
      <c r="M7760" s="32"/>
    </row>
    <row r="7761" spans="9:13" s="31" customFormat="1" ht="11.25">
      <c r="I7761" s="32"/>
      <c r="J7761" s="32"/>
      <c r="K7761" s="33"/>
      <c r="L7761" s="32"/>
      <c r="M7761" s="32"/>
    </row>
    <row r="7762" spans="9:13" s="31" customFormat="1" ht="11.25">
      <c r="I7762" s="32"/>
      <c r="J7762" s="32"/>
      <c r="K7762" s="33"/>
      <c r="L7762" s="32"/>
      <c r="M7762" s="32"/>
    </row>
    <row r="7763" spans="9:13" s="31" customFormat="1" ht="11.25">
      <c r="I7763" s="32"/>
      <c r="J7763" s="32"/>
      <c r="K7763" s="33"/>
      <c r="L7763" s="32"/>
      <c r="M7763" s="32"/>
    </row>
    <row r="7764" spans="9:13" s="31" customFormat="1" ht="11.25">
      <c r="I7764" s="32"/>
      <c r="J7764" s="32"/>
      <c r="K7764" s="33"/>
      <c r="L7764" s="32"/>
      <c r="M7764" s="32"/>
    </row>
    <row r="7765" spans="9:13" s="31" customFormat="1" ht="11.25">
      <c r="I7765" s="32"/>
      <c r="J7765" s="32"/>
      <c r="K7765" s="33"/>
      <c r="L7765" s="32"/>
      <c r="M7765" s="32"/>
    </row>
    <row r="7766" spans="9:13" s="31" customFormat="1" ht="11.25">
      <c r="I7766" s="32"/>
      <c r="J7766" s="32"/>
      <c r="K7766" s="33"/>
      <c r="L7766" s="32"/>
      <c r="M7766" s="32"/>
    </row>
    <row r="7767" spans="9:13" s="31" customFormat="1" ht="11.25">
      <c r="I7767" s="32"/>
      <c r="J7767" s="32"/>
      <c r="K7767" s="33"/>
      <c r="L7767" s="32"/>
      <c r="M7767" s="32"/>
    </row>
    <row r="7768" spans="9:13" s="31" customFormat="1" ht="11.25">
      <c r="I7768" s="32"/>
      <c r="J7768" s="32"/>
      <c r="K7768" s="33"/>
      <c r="L7768" s="32"/>
      <c r="M7768" s="32"/>
    </row>
    <row r="7769" spans="9:13" s="31" customFormat="1" ht="11.25">
      <c r="I7769" s="32"/>
      <c r="J7769" s="32"/>
      <c r="K7769" s="33"/>
      <c r="L7769" s="32"/>
      <c r="M7769" s="32"/>
    </row>
    <row r="7770" spans="9:13" s="31" customFormat="1" ht="11.25">
      <c r="I7770" s="32"/>
      <c r="J7770" s="32"/>
      <c r="K7770" s="33"/>
      <c r="L7770" s="32"/>
      <c r="M7770" s="32"/>
    </row>
    <row r="7771" spans="9:13" s="31" customFormat="1" ht="11.25">
      <c r="I7771" s="32"/>
      <c r="J7771" s="32"/>
      <c r="K7771" s="33"/>
      <c r="L7771" s="32"/>
      <c r="M7771" s="32"/>
    </row>
    <row r="7772" spans="9:13" s="31" customFormat="1" ht="11.25">
      <c r="I7772" s="32"/>
      <c r="J7772" s="32"/>
      <c r="K7772" s="33"/>
      <c r="L7772" s="32"/>
      <c r="M7772" s="32"/>
    </row>
    <row r="7773" spans="9:13" s="31" customFormat="1" ht="11.25">
      <c r="I7773" s="32"/>
      <c r="J7773" s="32"/>
      <c r="K7773" s="33"/>
      <c r="L7773" s="32"/>
      <c r="M7773" s="32"/>
    </row>
    <row r="7774" spans="9:13" s="31" customFormat="1" ht="11.25">
      <c r="I7774" s="32"/>
      <c r="J7774" s="32"/>
      <c r="K7774" s="33"/>
      <c r="L7774" s="32"/>
      <c r="M7774" s="32"/>
    </row>
    <row r="7775" spans="9:13" s="31" customFormat="1" ht="11.25">
      <c r="I7775" s="32"/>
      <c r="J7775" s="32"/>
      <c r="K7775" s="33"/>
      <c r="L7775" s="32"/>
      <c r="M7775" s="32"/>
    </row>
    <row r="7776" spans="9:13" s="31" customFormat="1" ht="11.25">
      <c r="I7776" s="32"/>
      <c r="J7776" s="32"/>
      <c r="K7776" s="33"/>
      <c r="L7776" s="32"/>
      <c r="M7776" s="32"/>
    </row>
    <row r="7777" spans="9:13" s="31" customFormat="1" ht="11.25">
      <c r="I7777" s="32"/>
      <c r="J7777" s="32"/>
      <c r="K7777" s="33"/>
      <c r="L7777" s="32"/>
      <c r="M7777" s="32"/>
    </row>
    <row r="7778" spans="9:13" s="31" customFormat="1" ht="11.25">
      <c r="I7778" s="32"/>
      <c r="J7778" s="32"/>
      <c r="K7778" s="33"/>
      <c r="L7778" s="32"/>
      <c r="M7778" s="32"/>
    </row>
    <row r="7779" spans="9:13" s="31" customFormat="1" ht="11.25">
      <c r="I7779" s="32"/>
      <c r="J7779" s="32"/>
      <c r="K7779" s="33"/>
      <c r="L7779" s="32"/>
      <c r="M7779" s="32"/>
    </row>
    <row r="7780" spans="9:13" s="31" customFormat="1" ht="11.25">
      <c r="I7780" s="32"/>
      <c r="J7780" s="32"/>
      <c r="K7780" s="33"/>
      <c r="L7780" s="32"/>
      <c r="M7780" s="32"/>
    </row>
    <row r="7781" spans="9:13" s="31" customFormat="1" ht="11.25">
      <c r="I7781" s="32"/>
      <c r="J7781" s="32"/>
      <c r="K7781" s="33"/>
      <c r="L7781" s="32"/>
      <c r="M7781" s="32"/>
    </row>
    <row r="7782" spans="9:13" s="31" customFormat="1" ht="11.25">
      <c r="I7782" s="32"/>
      <c r="J7782" s="32"/>
      <c r="K7782" s="33"/>
      <c r="L7782" s="32"/>
      <c r="M7782" s="32"/>
    </row>
    <row r="7783" spans="9:13" s="31" customFormat="1" ht="11.25">
      <c r="I7783" s="32"/>
      <c r="J7783" s="32"/>
      <c r="K7783" s="33"/>
      <c r="L7783" s="32"/>
      <c r="M7783" s="32"/>
    </row>
    <row r="7784" spans="9:13" s="31" customFormat="1" ht="11.25">
      <c r="I7784" s="32"/>
      <c r="J7784" s="32"/>
      <c r="K7784" s="33"/>
      <c r="L7784" s="32"/>
      <c r="M7784" s="32"/>
    </row>
    <row r="7785" spans="9:13" s="31" customFormat="1" ht="11.25">
      <c r="I7785" s="32"/>
      <c r="J7785" s="32"/>
      <c r="K7785" s="33"/>
      <c r="L7785" s="32"/>
      <c r="M7785" s="32"/>
    </row>
    <row r="7786" spans="9:13" s="31" customFormat="1" ht="11.25">
      <c r="I7786" s="32"/>
      <c r="J7786" s="32"/>
      <c r="K7786" s="33"/>
      <c r="L7786" s="32"/>
      <c r="M7786" s="32"/>
    </row>
    <row r="7787" spans="9:13" s="31" customFormat="1" ht="11.25">
      <c r="I7787" s="32"/>
      <c r="J7787" s="32"/>
      <c r="K7787" s="33"/>
      <c r="L7787" s="32"/>
      <c r="M7787" s="32"/>
    </row>
    <row r="7788" spans="9:13" s="31" customFormat="1" ht="11.25">
      <c r="I7788" s="32"/>
      <c r="J7788" s="32"/>
      <c r="K7788" s="33"/>
      <c r="L7788" s="32"/>
      <c r="M7788" s="32"/>
    </row>
    <row r="7789" spans="9:13" s="31" customFormat="1" ht="11.25">
      <c r="I7789" s="32"/>
      <c r="J7789" s="32"/>
      <c r="K7789" s="33"/>
      <c r="L7789" s="32"/>
      <c r="M7789" s="32"/>
    </row>
    <row r="7790" spans="9:13" s="31" customFormat="1" ht="11.25">
      <c r="I7790" s="32"/>
      <c r="J7790" s="32"/>
      <c r="K7790" s="33"/>
      <c r="L7790" s="32"/>
      <c r="M7790" s="32"/>
    </row>
    <row r="7791" spans="9:13" s="31" customFormat="1" ht="11.25">
      <c r="I7791" s="32"/>
      <c r="J7791" s="32"/>
      <c r="K7791" s="33"/>
      <c r="L7791" s="32"/>
      <c r="M7791" s="32"/>
    </row>
    <row r="7792" spans="9:13" s="31" customFormat="1" ht="11.25">
      <c r="I7792" s="32"/>
      <c r="J7792" s="32"/>
      <c r="K7792" s="33"/>
      <c r="L7792" s="32"/>
      <c r="M7792" s="32"/>
    </row>
    <row r="7793" spans="9:13" s="31" customFormat="1" ht="11.25">
      <c r="I7793" s="32"/>
      <c r="J7793" s="32"/>
      <c r="K7793" s="33"/>
      <c r="L7793" s="32"/>
      <c r="M7793" s="32"/>
    </row>
    <row r="7794" spans="9:13" s="31" customFormat="1" ht="11.25">
      <c r="I7794" s="32"/>
      <c r="J7794" s="32"/>
      <c r="K7794" s="33"/>
      <c r="L7794" s="32"/>
      <c r="M7794" s="32"/>
    </row>
    <row r="7795" spans="9:13" s="31" customFormat="1" ht="11.25">
      <c r="I7795" s="32"/>
      <c r="J7795" s="32"/>
      <c r="K7795" s="33"/>
      <c r="L7795" s="32"/>
      <c r="M7795" s="32"/>
    </row>
    <row r="7796" spans="9:13" s="31" customFormat="1" ht="11.25">
      <c r="I7796" s="32"/>
      <c r="J7796" s="32"/>
      <c r="K7796" s="33"/>
      <c r="L7796" s="32"/>
      <c r="M7796" s="32"/>
    </row>
    <row r="7797" spans="9:13" s="31" customFormat="1" ht="11.25">
      <c r="I7797" s="32"/>
      <c r="J7797" s="32"/>
      <c r="K7797" s="33"/>
      <c r="L7797" s="32"/>
      <c r="M7797" s="32"/>
    </row>
    <row r="7798" spans="9:13" s="31" customFormat="1" ht="11.25">
      <c r="I7798" s="32"/>
      <c r="J7798" s="32"/>
      <c r="K7798" s="33"/>
      <c r="L7798" s="32"/>
      <c r="M7798" s="32"/>
    </row>
    <row r="7799" spans="9:13" s="31" customFormat="1" ht="11.25">
      <c r="I7799" s="32"/>
      <c r="J7799" s="32"/>
      <c r="K7799" s="33"/>
      <c r="L7799" s="32"/>
      <c r="M7799" s="32"/>
    </row>
    <row r="7800" spans="9:13" s="31" customFormat="1" ht="11.25">
      <c r="I7800" s="32"/>
      <c r="J7800" s="32"/>
      <c r="K7800" s="33"/>
      <c r="L7800" s="32"/>
      <c r="M7800" s="32"/>
    </row>
    <row r="7801" spans="9:13" s="31" customFormat="1" ht="11.25">
      <c r="I7801" s="32"/>
      <c r="J7801" s="32"/>
      <c r="K7801" s="33"/>
      <c r="L7801" s="32"/>
      <c r="M7801" s="32"/>
    </row>
    <row r="7802" spans="9:13" s="31" customFormat="1" ht="11.25">
      <c r="I7802" s="32"/>
      <c r="J7802" s="32"/>
      <c r="K7802" s="33"/>
      <c r="L7802" s="32"/>
      <c r="M7802" s="32"/>
    </row>
    <row r="7803" spans="9:13" s="31" customFormat="1" ht="11.25">
      <c r="I7803" s="32"/>
      <c r="J7803" s="32"/>
      <c r="K7803" s="33"/>
      <c r="L7803" s="32"/>
      <c r="M7803" s="32"/>
    </row>
    <row r="7804" spans="9:13" s="31" customFormat="1" ht="11.25">
      <c r="I7804" s="32"/>
      <c r="J7804" s="32"/>
      <c r="K7804" s="33"/>
      <c r="L7804" s="32"/>
      <c r="M7804" s="32"/>
    </row>
    <row r="7805" spans="9:13" s="31" customFormat="1" ht="11.25">
      <c r="I7805" s="32"/>
      <c r="J7805" s="32"/>
      <c r="K7805" s="33"/>
      <c r="L7805" s="32"/>
      <c r="M7805" s="32"/>
    </row>
    <row r="7806" spans="9:13" s="31" customFormat="1" ht="11.25">
      <c r="I7806" s="32"/>
      <c r="J7806" s="32"/>
      <c r="K7806" s="33"/>
      <c r="L7806" s="32"/>
      <c r="M7806" s="32"/>
    </row>
    <row r="7807" spans="9:13" s="31" customFormat="1" ht="11.25">
      <c r="I7807" s="32"/>
      <c r="J7807" s="32"/>
      <c r="K7807" s="33"/>
      <c r="L7807" s="32"/>
      <c r="M7807" s="32"/>
    </row>
    <row r="7808" spans="9:13" s="31" customFormat="1" ht="11.25">
      <c r="I7808" s="32"/>
      <c r="J7808" s="32"/>
      <c r="K7808" s="33"/>
      <c r="L7808" s="32"/>
      <c r="M7808" s="32"/>
    </row>
    <row r="7809" spans="9:13" s="31" customFormat="1" ht="11.25">
      <c r="I7809" s="32"/>
      <c r="J7809" s="32"/>
      <c r="K7809" s="33"/>
      <c r="L7809" s="32"/>
      <c r="M7809" s="32"/>
    </row>
    <row r="7810" spans="9:13" s="31" customFormat="1" ht="11.25">
      <c r="I7810" s="32"/>
      <c r="J7810" s="32"/>
      <c r="K7810" s="33"/>
      <c r="L7810" s="32"/>
      <c r="M7810" s="32"/>
    </row>
    <row r="7811" spans="9:13" s="31" customFormat="1" ht="11.25">
      <c r="I7811" s="32"/>
      <c r="J7811" s="32"/>
      <c r="K7811" s="33"/>
      <c r="L7811" s="32"/>
      <c r="M7811" s="32"/>
    </row>
    <row r="7812" spans="9:13" s="31" customFormat="1" ht="11.25">
      <c r="I7812" s="32"/>
      <c r="J7812" s="32"/>
      <c r="K7812" s="33"/>
      <c r="L7812" s="32"/>
      <c r="M7812" s="32"/>
    </row>
    <row r="7813" spans="9:13" s="31" customFormat="1" ht="11.25">
      <c r="I7813" s="32"/>
      <c r="J7813" s="32"/>
      <c r="K7813" s="33"/>
      <c r="L7813" s="32"/>
      <c r="M7813" s="32"/>
    </row>
    <row r="7814" spans="9:13" s="31" customFormat="1" ht="11.25">
      <c r="I7814" s="32"/>
      <c r="J7814" s="32"/>
      <c r="K7814" s="33"/>
      <c r="L7814" s="32"/>
      <c r="M7814" s="32"/>
    </row>
    <row r="7815" spans="9:13" s="31" customFormat="1" ht="11.25">
      <c r="I7815" s="32"/>
      <c r="J7815" s="32"/>
      <c r="K7815" s="33"/>
      <c r="L7815" s="32"/>
      <c r="M7815" s="32"/>
    </row>
    <row r="7816" spans="9:13" s="31" customFormat="1" ht="11.25">
      <c r="I7816" s="32"/>
      <c r="J7816" s="32"/>
      <c r="K7816" s="33"/>
      <c r="L7816" s="32"/>
      <c r="M7816" s="32"/>
    </row>
    <row r="7817" spans="9:13" s="31" customFormat="1" ht="11.25">
      <c r="I7817" s="32"/>
      <c r="J7817" s="32"/>
      <c r="K7817" s="33"/>
      <c r="L7817" s="32"/>
      <c r="M7817" s="32"/>
    </row>
    <row r="7818" spans="9:13" s="31" customFormat="1" ht="11.25">
      <c r="I7818" s="32"/>
      <c r="J7818" s="32"/>
      <c r="K7818" s="33"/>
      <c r="L7818" s="32"/>
      <c r="M7818" s="32"/>
    </row>
    <row r="7819" spans="9:13" s="31" customFormat="1" ht="11.25">
      <c r="I7819" s="32"/>
      <c r="J7819" s="32"/>
      <c r="K7819" s="33"/>
      <c r="L7819" s="32"/>
      <c r="M7819" s="32"/>
    </row>
    <row r="7820" spans="9:13" s="31" customFormat="1" ht="11.25">
      <c r="I7820" s="32"/>
      <c r="J7820" s="32"/>
      <c r="K7820" s="33"/>
      <c r="L7820" s="32"/>
      <c r="M7820" s="32"/>
    </row>
    <row r="7821" spans="9:13" s="31" customFormat="1" ht="11.25">
      <c r="I7821" s="32"/>
      <c r="J7821" s="32"/>
      <c r="K7821" s="33"/>
      <c r="L7821" s="32"/>
      <c r="M7821" s="32"/>
    </row>
    <row r="7822" spans="9:13" s="31" customFormat="1" ht="11.25">
      <c r="I7822" s="32"/>
      <c r="J7822" s="32"/>
      <c r="K7822" s="33"/>
      <c r="L7822" s="32"/>
      <c r="M7822" s="32"/>
    </row>
    <row r="7823" spans="9:13" s="31" customFormat="1" ht="11.25">
      <c r="I7823" s="32"/>
      <c r="J7823" s="32"/>
      <c r="K7823" s="33"/>
      <c r="L7823" s="32"/>
      <c r="M7823" s="32"/>
    </row>
    <row r="7824" spans="9:13" s="31" customFormat="1" ht="11.25">
      <c r="I7824" s="32"/>
      <c r="J7824" s="32"/>
      <c r="K7824" s="33"/>
      <c r="L7824" s="32"/>
      <c r="M7824" s="32"/>
    </row>
    <row r="7825" spans="9:13" s="31" customFormat="1" ht="11.25">
      <c r="I7825" s="32"/>
      <c r="J7825" s="32"/>
      <c r="K7825" s="33"/>
      <c r="L7825" s="32"/>
      <c r="M7825" s="32"/>
    </row>
    <row r="7826" spans="9:13" s="31" customFormat="1" ht="11.25">
      <c r="I7826" s="32"/>
      <c r="J7826" s="32"/>
      <c r="K7826" s="33"/>
      <c r="L7826" s="32"/>
      <c r="M7826" s="32"/>
    </row>
    <row r="7827" spans="9:13" s="31" customFormat="1" ht="11.25">
      <c r="I7827" s="32"/>
      <c r="J7827" s="32"/>
      <c r="K7827" s="33"/>
      <c r="L7827" s="32"/>
      <c r="M7827" s="32"/>
    </row>
    <row r="7828" spans="9:13" s="31" customFormat="1" ht="11.25">
      <c r="I7828" s="32"/>
      <c r="J7828" s="32"/>
      <c r="K7828" s="33"/>
      <c r="L7828" s="32"/>
      <c r="M7828" s="32"/>
    </row>
    <row r="7829" spans="9:13" s="31" customFormat="1" ht="11.25">
      <c r="I7829" s="32"/>
      <c r="J7829" s="32"/>
      <c r="K7829" s="33"/>
      <c r="L7829" s="32"/>
      <c r="M7829" s="32"/>
    </row>
    <row r="7830" spans="9:13" s="31" customFormat="1" ht="11.25">
      <c r="I7830" s="32"/>
      <c r="J7830" s="32"/>
      <c r="K7830" s="33"/>
      <c r="L7830" s="32"/>
      <c r="M7830" s="32"/>
    </row>
    <row r="7831" spans="9:13" s="31" customFormat="1" ht="11.25">
      <c r="I7831" s="32"/>
      <c r="J7831" s="32"/>
      <c r="K7831" s="33"/>
      <c r="L7831" s="32"/>
      <c r="M7831" s="32"/>
    </row>
    <row r="7832" spans="9:13" s="31" customFormat="1" ht="11.25">
      <c r="I7832" s="32"/>
      <c r="J7832" s="32"/>
      <c r="K7832" s="33"/>
      <c r="L7832" s="32"/>
      <c r="M7832" s="32"/>
    </row>
    <row r="7833" spans="9:13" s="31" customFormat="1" ht="11.25">
      <c r="I7833" s="32"/>
      <c r="J7833" s="32"/>
      <c r="K7833" s="33"/>
      <c r="L7833" s="32"/>
      <c r="M7833" s="32"/>
    </row>
    <row r="7834" spans="9:13" s="31" customFormat="1" ht="11.25">
      <c r="I7834" s="32"/>
      <c r="J7834" s="32"/>
      <c r="K7834" s="33"/>
      <c r="L7834" s="32"/>
      <c r="M7834" s="32"/>
    </row>
    <row r="7835" spans="9:13" s="31" customFormat="1" ht="11.25">
      <c r="I7835" s="32"/>
      <c r="J7835" s="32"/>
      <c r="K7835" s="33"/>
      <c r="L7835" s="32"/>
      <c r="M7835" s="32"/>
    </row>
    <row r="7836" spans="9:13" s="31" customFormat="1" ht="11.25">
      <c r="I7836" s="32"/>
      <c r="J7836" s="32"/>
      <c r="K7836" s="33"/>
      <c r="L7836" s="32"/>
      <c r="M7836" s="32"/>
    </row>
    <row r="7837" spans="9:13" s="31" customFormat="1" ht="11.25">
      <c r="I7837" s="32"/>
      <c r="J7837" s="32"/>
      <c r="K7837" s="33"/>
      <c r="L7837" s="32"/>
      <c r="M7837" s="32"/>
    </row>
    <row r="7838" spans="9:13" s="31" customFormat="1" ht="11.25">
      <c r="I7838" s="32"/>
      <c r="J7838" s="32"/>
      <c r="K7838" s="33"/>
      <c r="L7838" s="32"/>
      <c r="M7838" s="32"/>
    </row>
    <row r="7839" spans="9:13" s="31" customFormat="1" ht="11.25">
      <c r="I7839" s="32"/>
      <c r="J7839" s="32"/>
      <c r="K7839" s="33"/>
      <c r="L7839" s="32"/>
      <c r="M7839" s="32"/>
    </row>
    <row r="7840" spans="9:13" s="31" customFormat="1" ht="11.25">
      <c r="I7840" s="32"/>
      <c r="J7840" s="32"/>
      <c r="K7840" s="33"/>
      <c r="L7840" s="32"/>
      <c r="M7840" s="32"/>
    </row>
    <row r="7841" spans="9:13" s="31" customFormat="1" ht="11.25">
      <c r="I7841" s="32"/>
      <c r="J7841" s="32"/>
      <c r="K7841" s="33"/>
      <c r="L7841" s="32"/>
      <c r="M7841" s="32"/>
    </row>
    <row r="7842" spans="9:13" s="31" customFormat="1" ht="11.25">
      <c r="I7842" s="32"/>
      <c r="J7842" s="32"/>
      <c r="K7842" s="33"/>
      <c r="L7842" s="32"/>
      <c r="M7842" s="32"/>
    </row>
    <row r="7843" spans="9:13" s="31" customFormat="1" ht="11.25">
      <c r="I7843" s="32"/>
      <c r="J7843" s="32"/>
      <c r="K7843" s="33"/>
      <c r="L7843" s="32"/>
      <c r="M7843" s="32"/>
    </row>
    <row r="7844" spans="9:13" s="31" customFormat="1" ht="11.25">
      <c r="I7844" s="32"/>
      <c r="J7844" s="32"/>
      <c r="K7844" s="33"/>
      <c r="L7844" s="32"/>
      <c r="M7844" s="32"/>
    </row>
    <row r="7845" spans="9:13" s="31" customFormat="1" ht="11.25">
      <c r="I7845" s="32"/>
      <c r="J7845" s="32"/>
      <c r="K7845" s="33"/>
      <c r="L7845" s="32"/>
      <c r="M7845" s="32"/>
    </row>
    <row r="7846" spans="9:13" s="31" customFormat="1" ht="11.25">
      <c r="I7846" s="32"/>
      <c r="J7846" s="32"/>
      <c r="K7846" s="33"/>
      <c r="L7846" s="32"/>
      <c r="M7846" s="32"/>
    </row>
    <row r="7847" spans="9:13" s="31" customFormat="1" ht="11.25">
      <c r="I7847" s="32"/>
      <c r="J7847" s="32"/>
      <c r="K7847" s="33"/>
      <c r="L7847" s="32"/>
      <c r="M7847" s="32"/>
    </row>
    <row r="7848" spans="9:13" s="31" customFormat="1" ht="11.25">
      <c r="I7848" s="32"/>
      <c r="J7848" s="32"/>
      <c r="K7848" s="33"/>
      <c r="L7848" s="32"/>
      <c r="M7848" s="32"/>
    </row>
    <row r="7849" spans="9:13" s="31" customFormat="1" ht="11.25">
      <c r="I7849" s="32"/>
      <c r="J7849" s="32"/>
      <c r="K7849" s="33"/>
      <c r="L7849" s="32"/>
      <c r="M7849" s="32"/>
    </row>
    <row r="7850" spans="9:13" s="31" customFormat="1" ht="11.25">
      <c r="I7850" s="32"/>
      <c r="J7850" s="32"/>
      <c r="K7850" s="33"/>
      <c r="L7850" s="32"/>
      <c r="M7850" s="32"/>
    </row>
    <row r="7851" spans="9:13" s="31" customFormat="1" ht="11.25">
      <c r="I7851" s="32"/>
      <c r="J7851" s="32"/>
      <c r="K7851" s="33"/>
      <c r="L7851" s="32"/>
      <c r="M7851" s="32"/>
    </row>
    <row r="7852" spans="9:13" s="31" customFormat="1" ht="11.25">
      <c r="I7852" s="32"/>
      <c r="J7852" s="32"/>
      <c r="K7852" s="33"/>
      <c r="L7852" s="32"/>
      <c r="M7852" s="32"/>
    </row>
    <row r="7853" spans="9:13" s="31" customFormat="1" ht="11.25">
      <c r="I7853" s="32"/>
      <c r="J7853" s="32"/>
      <c r="K7853" s="33"/>
      <c r="L7853" s="32"/>
      <c r="M7853" s="32"/>
    </row>
    <row r="7854" spans="9:13" s="31" customFormat="1" ht="11.25">
      <c r="I7854" s="32"/>
      <c r="J7854" s="32"/>
      <c r="K7854" s="33"/>
      <c r="L7854" s="32"/>
      <c r="M7854" s="32"/>
    </row>
    <row r="7855" spans="9:13" s="31" customFormat="1" ht="11.25">
      <c r="I7855" s="32"/>
      <c r="J7855" s="32"/>
      <c r="K7855" s="33"/>
      <c r="L7855" s="32"/>
      <c r="M7855" s="32"/>
    </row>
    <row r="7856" spans="9:13" s="31" customFormat="1" ht="11.25">
      <c r="I7856" s="32"/>
      <c r="J7856" s="32"/>
      <c r="K7856" s="33"/>
      <c r="L7856" s="32"/>
      <c r="M7856" s="32"/>
    </row>
    <row r="7857" spans="9:13" s="31" customFormat="1" ht="11.25">
      <c r="I7857" s="32"/>
      <c r="J7857" s="32"/>
      <c r="K7857" s="33"/>
      <c r="L7857" s="32"/>
      <c r="M7857" s="32"/>
    </row>
    <row r="7858" spans="9:13" s="31" customFormat="1" ht="11.25">
      <c r="I7858" s="32"/>
      <c r="J7858" s="32"/>
      <c r="K7858" s="33"/>
      <c r="L7858" s="32"/>
      <c r="M7858" s="32"/>
    </row>
    <row r="7859" spans="9:13" s="31" customFormat="1" ht="11.25">
      <c r="I7859" s="32"/>
      <c r="J7859" s="32"/>
      <c r="K7859" s="33"/>
      <c r="L7859" s="32"/>
      <c r="M7859" s="32"/>
    </row>
    <row r="7860" spans="9:13" s="31" customFormat="1" ht="11.25">
      <c r="I7860" s="32"/>
      <c r="J7860" s="32"/>
      <c r="K7860" s="33"/>
      <c r="L7860" s="32"/>
      <c r="M7860" s="32"/>
    </row>
    <row r="7861" spans="9:13" s="31" customFormat="1" ht="11.25">
      <c r="I7861" s="32"/>
      <c r="J7861" s="32"/>
      <c r="K7861" s="33"/>
      <c r="L7861" s="32"/>
      <c r="M7861" s="32"/>
    </row>
    <row r="7862" spans="9:13" s="31" customFormat="1" ht="11.25">
      <c r="I7862" s="32"/>
      <c r="J7862" s="32"/>
      <c r="K7862" s="33"/>
      <c r="L7862" s="32"/>
      <c r="M7862" s="32"/>
    </row>
    <row r="7863" spans="9:13" s="31" customFormat="1" ht="11.25">
      <c r="I7863" s="32"/>
      <c r="J7863" s="32"/>
      <c r="K7863" s="33"/>
      <c r="L7863" s="32"/>
      <c r="M7863" s="32"/>
    </row>
    <row r="7864" spans="9:13" s="31" customFormat="1" ht="11.25">
      <c r="I7864" s="32"/>
      <c r="J7864" s="32"/>
      <c r="K7864" s="33"/>
      <c r="L7864" s="32"/>
      <c r="M7864" s="32"/>
    </row>
    <row r="7865" spans="9:13" s="31" customFormat="1" ht="11.25">
      <c r="I7865" s="32"/>
      <c r="J7865" s="32"/>
      <c r="K7865" s="33"/>
      <c r="L7865" s="32"/>
      <c r="M7865" s="32"/>
    </row>
    <row r="7866" spans="9:13" s="31" customFormat="1" ht="11.25">
      <c r="I7866" s="32"/>
      <c r="J7866" s="32"/>
      <c r="K7866" s="33"/>
      <c r="L7866" s="32"/>
      <c r="M7866" s="32"/>
    </row>
    <row r="7867" spans="9:13" s="31" customFormat="1" ht="11.25">
      <c r="I7867" s="32"/>
      <c r="J7867" s="32"/>
      <c r="K7867" s="33"/>
      <c r="L7867" s="32"/>
      <c r="M7867" s="32"/>
    </row>
    <row r="7868" spans="9:13" s="31" customFormat="1" ht="11.25">
      <c r="I7868" s="32"/>
      <c r="J7868" s="32"/>
      <c r="K7868" s="33"/>
      <c r="L7868" s="32"/>
      <c r="M7868" s="32"/>
    </row>
    <row r="7869" spans="9:13" s="31" customFormat="1" ht="11.25">
      <c r="I7869" s="32"/>
      <c r="J7869" s="32"/>
      <c r="K7869" s="33"/>
      <c r="L7869" s="32"/>
      <c r="M7869" s="32"/>
    </row>
    <row r="7870" spans="9:13" s="31" customFormat="1" ht="11.25">
      <c r="I7870" s="32"/>
      <c r="J7870" s="32"/>
      <c r="K7870" s="33"/>
      <c r="L7870" s="32"/>
      <c r="M7870" s="32"/>
    </row>
    <row r="7871" spans="9:13" s="31" customFormat="1" ht="11.25">
      <c r="I7871" s="32"/>
      <c r="J7871" s="32"/>
      <c r="K7871" s="33"/>
      <c r="L7871" s="32"/>
      <c r="M7871" s="32"/>
    </row>
    <row r="7872" spans="9:13" s="31" customFormat="1" ht="11.25">
      <c r="I7872" s="32"/>
      <c r="J7872" s="32"/>
      <c r="K7872" s="33"/>
      <c r="L7872" s="32"/>
      <c r="M7872" s="32"/>
    </row>
    <row r="7873" spans="9:13" s="31" customFormat="1" ht="11.25">
      <c r="I7873" s="32"/>
      <c r="J7873" s="32"/>
      <c r="K7873" s="33"/>
      <c r="L7873" s="32"/>
      <c r="M7873" s="32"/>
    </row>
    <row r="7874" spans="9:13" s="31" customFormat="1" ht="11.25">
      <c r="I7874" s="32"/>
      <c r="J7874" s="32"/>
      <c r="K7874" s="33"/>
      <c r="L7874" s="32"/>
      <c r="M7874" s="32"/>
    </row>
    <row r="7875" spans="9:13" s="31" customFormat="1" ht="11.25">
      <c r="I7875" s="32"/>
      <c r="J7875" s="32"/>
      <c r="K7875" s="33"/>
      <c r="L7875" s="32"/>
      <c r="M7875" s="32"/>
    </row>
    <row r="7876" spans="9:13" s="31" customFormat="1" ht="11.25">
      <c r="I7876" s="32"/>
      <c r="J7876" s="32"/>
      <c r="K7876" s="33"/>
      <c r="L7876" s="32"/>
      <c r="M7876" s="32"/>
    </row>
    <row r="7877" spans="9:13" s="31" customFormat="1" ht="11.25">
      <c r="I7877" s="32"/>
      <c r="J7877" s="32"/>
      <c r="K7877" s="33"/>
      <c r="L7877" s="32"/>
      <c r="M7877" s="32"/>
    </row>
    <row r="7878" spans="9:13" s="31" customFormat="1" ht="11.25">
      <c r="I7878" s="32"/>
      <c r="J7878" s="32"/>
      <c r="K7878" s="33"/>
      <c r="L7878" s="32"/>
      <c r="M7878" s="32"/>
    </row>
    <row r="7879" spans="9:13" s="31" customFormat="1" ht="11.25">
      <c r="I7879" s="32"/>
      <c r="J7879" s="32"/>
      <c r="K7879" s="33"/>
      <c r="L7879" s="32"/>
      <c r="M7879" s="32"/>
    </row>
    <row r="7880" spans="9:13" s="31" customFormat="1" ht="11.25">
      <c r="I7880" s="32"/>
      <c r="J7880" s="32"/>
      <c r="K7880" s="33"/>
      <c r="L7880" s="32"/>
      <c r="M7880" s="32"/>
    </row>
    <row r="7881" spans="9:13" s="31" customFormat="1" ht="11.25">
      <c r="I7881" s="32"/>
      <c r="J7881" s="32"/>
      <c r="K7881" s="33"/>
      <c r="L7881" s="32"/>
      <c r="M7881" s="32"/>
    </row>
    <row r="7882" spans="9:13" s="31" customFormat="1" ht="11.25">
      <c r="I7882" s="32"/>
      <c r="J7882" s="32"/>
      <c r="K7882" s="33"/>
      <c r="L7882" s="32"/>
      <c r="M7882" s="32"/>
    </row>
    <row r="7883" spans="9:13" s="31" customFormat="1" ht="11.25">
      <c r="I7883" s="32"/>
      <c r="J7883" s="32"/>
      <c r="K7883" s="33"/>
      <c r="L7883" s="32"/>
      <c r="M7883" s="32"/>
    </row>
    <row r="7884" spans="9:13" s="31" customFormat="1" ht="11.25">
      <c r="I7884" s="32"/>
      <c r="J7884" s="32"/>
      <c r="K7884" s="33"/>
      <c r="L7884" s="32"/>
      <c r="M7884" s="32"/>
    </row>
    <row r="7885" spans="9:13" s="31" customFormat="1" ht="11.25">
      <c r="I7885" s="32"/>
      <c r="J7885" s="32"/>
      <c r="K7885" s="33"/>
      <c r="L7885" s="32"/>
      <c r="M7885" s="32"/>
    </row>
    <row r="7886" spans="9:13" s="31" customFormat="1" ht="11.25">
      <c r="I7886" s="32"/>
      <c r="J7886" s="32"/>
      <c r="K7886" s="33"/>
      <c r="L7886" s="32"/>
      <c r="M7886" s="32"/>
    </row>
    <row r="7887" spans="9:13" s="31" customFormat="1" ht="11.25">
      <c r="I7887" s="32"/>
      <c r="J7887" s="32"/>
      <c r="K7887" s="33"/>
      <c r="L7887" s="32"/>
      <c r="M7887" s="32"/>
    </row>
    <row r="7888" spans="9:13" s="31" customFormat="1" ht="11.25">
      <c r="I7888" s="32"/>
      <c r="J7888" s="32"/>
      <c r="K7888" s="33"/>
      <c r="L7888" s="32"/>
      <c r="M7888" s="32"/>
    </row>
    <row r="7889" spans="9:13" s="31" customFormat="1" ht="11.25">
      <c r="I7889" s="32"/>
      <c r="J7889" s="32"/>
      <c r="K7889" s="33"/>
      <c r="L7889" s="32"/>
      <c r="M7889" s="32"/>
    </row>
    <row r="7890" spans="9:13" s="31" customFormat="1" ht="11.25">
      <c r="I7890" s="32"/>
      <c r="J7890" s="32"/>
      <c r="K7890" s="33"/>
      <c r="L7890" s="32"/>
      <c r="M7890" s="32"/>
    </row>
    <row r="7891" spans="9:13" s="31" customFormat="1" ht="11.25">
      <c r="I7891" s="32"/>
      <c r="J7891" s="32"/>
      <c r="K7891" s="33"/>
      <c r="L7891" s="32"/>
      <c r="M7891" s="32"/>
    </row>
    <row r="7892" spans="9:13" s="31" customFormat="1" ht="11.25">
      <c r="I7892" s="32"/>
      <c r="J7892" s="32"/>
      <c r="K7892" s="33"/>
      <c r="L7892" s="32"/>
      <c r="M7892" s="32"/>
    </row>
    <row r="7893" spans="9:13" s="31" customFormat="1" ht="11.25">
      <c r="I7893" s="32"/>
      <c r="J7893" s="32"/>
      <c r="K7893" s="33"/>
      <c r="L7893" s="32"/>
      <c r="M7893" s="32"/>
    </row>
    <row r="7894" spans="9:13" s="31" customFormat="1" ht="11.25">
      <c r="I7894" s="32"/>
      <c r="J7894" s="32"/>
      <c r="K7894" s="33"/>
      <c r="L7894" s="32"/>
      <c r="M7894" s="32"/>
    </row>
    <row r="7895" spans="9:13" s="31" customFormat="1" ht="11.25">
      <c r="I7895" s="32"/>
      <c r="J7895" s="32"/>
      <c r="K7895" s="33"/>
      <c r="L7895" s="32"/>
      <c r="M7895" s="32"/>
    </row>
    <row r="7896" spans="9:13" s="31" customFormat="1" ht="11.25">
      <c r="I7896" s="32"/>
      <c r="J7896" s="32"/>
      <c r="K7896" s="33"/>
      <c r="L7896" s="32"/>
      <c r="M7896" s="32"/>
    </row>
    <row r="7897" spans="9:13" s="31" customFormat="1" ht="11.25">
      <c r="I7897" s="32"/>
      <c r="J7897" s="32"/>
      <c r="K7897" s="33"/>
      <c r="L7897" s="32"/>
      <c r="M7897" s="32"/>
    </row>
    <row r="7898" spans="9:13" s="31" customFormat="1" ht="11.25">
      <c r="I7898" s="32"/>
      <c r="J7898" s="32"/>
      <c r="K7898" s="33"/>
      <c r="L7898" s="32"/>
      <c r="M7898" s="32"/>
    </row>
    <row r="7899" spans="9:13" s="31" customFormat="1" ht="11.25">
      <c r="I7899" s="32"/>
      <c r="J7899" s="32"/>
      <c r="K7899" s="33"/>
      <c r="L7899" s="32"/>
      <c r="M7899" s="32"/>
    </row>
    <row r="7900" spans="9:13" s="31" customFormat="1" ht="11.25">
      <c r="I7900" s="32"/>
      <c r="J7900" s="32"/>
      <c r="K7900" s="33"/>
      <c r="L7900" s="32"/>
      <c r="M7900" s="32"/>
    </row>
    <row r="7901" spans="9:13" s="31" customFormat="1" ht="11.25">
      <c r="I7901" s="32"/>
      <c r="J7901" s="32"/>
      <c r="K7901" s="33"/>
      <c r="L7901" s="32"/>
      <c r="M7901" s="32"/>
    </row>
    <row r="7902" spans="9:13" s="31" customFormat="1" ht="11.25">
      <c r="I7902" s="32"/>
      <c r="J7902" s="32"/>
      <c r="K7902" s="33"/>
      <c r="L7902" s="32"/>
      <c r="M7902" s="32"/>
    </row>
    <row r="7903" spans="9:13" s="31" customFormat="1" ht="11.25">
      <c r="I7903" s="32"/>
      <c r="J7903" s="32"/>
      <c r="K7903" s="33"/>
      <c r="L7903" s="32"/>
      <c r="M7903" s="32"/>
    </row>
    <row r="7904" spans="9:13" s="31" customFormat="1" ht="11.25">
      <c r="I7904" s="32"/>
      <c r="J7904" s="32"/>
      <c r="K7904" s="33"/>
      <c r="L7904" s="32"/>
      <c r="M7904" s="32"/>
    </row>
    <row r="7905" spans="9:13" s="31" customFormat="1" ht="11.25">
      <c r="I7905" s="32"/>
      <c r="J7905" s="32"/>
      <c r="K7905" s="33"/>
      <c r="L7905" s="32"/>
      <c r="M7905" s="32"/>
    </row>
    <row r="7906" spans="9:13" s="31" customFormat="1" ht="11.25">
      <c r="I7906" s="32"/>
      <c r="J7906" s="32"/>
      <c r="K7906" s="33"/>
      <c r="L7906" s="32"/>
      <c r="M7906" s="32"/>
    </row>
    <row r="7907" spans="9:13" s="31" customFormat="1" ht="11.25">
      <c r="I7907" s="32"/>
      <c r="J7907" s="32"/>
      <c r="K7907" s="33"/>
      <c r="L7907" s="32"/>
      <c r="M7907" s="32"/>
    </row>
    <row r="7908" spans="9:13" s="31" customFormat="1" ht="11.25">
      <c r="I7908" s="32"/>
      <c r="J7908" s="32"/>
      <c r="K7908" s="33"/>
      <c r="L7908" s="32"/>
      <c r="M7908" s="32"/>
    </row>
    <row r="7909" spans="9:13" s="31" customFormat="1" ht="11.25">
      <c r="I7909" s="32"/>
      <c r="J7909" s="32"/>
      <c r="K7909" s="33"/>
      <c r="L7909" s="32"/>
      <c r="M7909" s="32"/>
    </row>
    <row r="7910" spans="9:13" s="31" customFormat="1" ht="11.25">
      <c r="I7910" s="32"/>
      <c r="J7910" s="32"/>
      <c r="K7910" s="33"/>
      <c r="L7910" s="32"/>
      <c r="M7910" s="32"/>
    </row>
    <row r="7911" spans="9:13" s="31" customFormat="1" ht="11.25">
      <c r="I7911" s="32"/>
      <c r="J7911" s="32"/>
      <c r="K7911" s="33"/>
      <c r="L7911" s="32"/>
      <c r="M7911" s="32"/>
    </row>
    <row r="7912" spans="9:13" s="31" customFormat="1" ht="11.25">
      <c r="I7912" s="32"/>
      <c r="J7912" s="32"/>
      <c r="K7912" s="33"/>
      <c r="L7912" s="32"/>
      <c r="M7912" s="32"/>
    </row>
    <row r="7913" spans="9:13" s="31" customFormat="1" ht="11.25">
      <c r="I7913" s="32"/>
      <c r="J7913" s="32"/>
      <c r="K7913" s="33"/>
      <c r="L7913" s="32"/>
      <c r="M7913" s="32"/>
    </row>
    <row r="7914" spans="9:13" s="31" customFormat="1" ht="11.25">
      <c r="I7914" s="32"/>
      <c r="J7914" s="32"/>
      <c r="K7914" s="33"/>
      <c r="L7914" s="32"/>
      <c r="M7914" s="32"/>
    </row>
    <row r="7915" spans="9:13" s="31" customFormat="1" ht="11.25">
      <c r="I7915" s="32"/>
      <c r="J7915" s="32"/>
      <c r="K7915" s="33"/>
      <c r="L7915" s="32"/>
      <c r="M7915" s="32"/>
    </row>
    <row r="7916" spans="9:13" s="31" customFormat="1" ht="11.25">
      <c r="I7916" s="32"/>
      <c r="J7916" s="32"/>
      <c r="K7916" s="33"/>
      <c r="L7916" s="32"/>
      <c r="M7916" s="32"/>
    </row>
    <row r="7917" spans="9:13" s="31" customFormat="1" ht="11.25">
      <c r="I7917" s="32"/>
      <c r="J7917" s="32"/>
      <c r="K7917" s="33"/>
      <c r="L7917" s="32"/>
      <c r="M7917" s="32"/>
    </row>
    <row r="7918" spans="9:13" s="31" customFormat="1" ht="11.25">
      <c r="I7918" s="32"/>
      <c r="J7918" s="32"/>
      <c r="K7918" s="33"/>
      <c r="L7918" s="32"/>
      <c r="M7918" s="32"/>
    </row>
    <row r="7919" spans="9:13" s="31" customFormat="1" ht="11.25">
      <c r="I7919" s="32"/>
      <c r="J7919" s="32"/>
      <c r="K7919" s="33"/>
      <c r="L7919" s="32"/>
      <c r="M7919" s="32"/>
    </row>
    <row r="7920" spans="9:13" s="31" customFormat="1" ht="11.25">
      <c r="I7920" s="32"/>
      <c r="J7920" s="32"/>
      <c r="K7920" s="33"/>
      <c r="L7920" s="32"/>
      <c r="M7920" s="32"/>
    </row>
    <row r="7921" spans="9:13" s="31" customFormat="1" ht="11.25">
      <c r="I7921" s="32"/>
      <c r="J7921" s="32"/>
      <c r="K7921" s="33"/>
      <c r="L7921" s="32"/>
      <c r="M7921" s="32"/>
    </row>
    <row r="7922" spans="9:13" s="31" customFormat="1" ht="11.25">
      <c r="I7922" s="32"/>
      <c r="J7922" s="32"/>
      <c r="K7922" s="33"/>
      <c r="L7922" s="32"/>
      <c r="M7922" s="32"/>
    </row>
    <row r="7923" spans="9:13" s="31" customFormat="1" ht="11.25">
      <c r="I7923" s="32"/>
      <c r="J7923" s="32"/>
      <c r="K7923" s="33"/>
      <c r="L7923" s="32"/>
      <c r="M7923" s="32"/>
    </row>
    <row r="7924" spans="9:13" s="31" customFormat="1" ht="11.25">
      <c r="I7924" s="32"/>
      <c r="J7924" s="32"/>
      <c r="K7924" s="33"/>
      <c r="L7924" s="32"/>
      <c r="M7924" s="32"/>
    </row>
    <row r="7925" spans="9:13" s="31" customFormat="1" ht="11.25">
      <c r="I7925" s="32"/>
      <c r="J7925" s="32"/>
      <c r="K7925" s="33"/>
      <c r="L7925" s="32"/>
      <c r="M7925" s="32"/>
    </row>
    <row r="7926" spans="9:13" s="31" customFormat="1" ht="11.25">
      <c r="I7926" s="32"/>
      <c r="J7926" s="32"/>
      <c r="K7926" s="33"/>
      <c r="L7926" s="32"/>
      <c r="M7926" s="32"/>
    </row>
    <row r="7927" spans="9:13" s="31" customFormat="1" ht="11.25">
      <c r="I7927" s="32"/>
      <c r="J7927" s="32"/>
      <c r="K7927" s="33"/>
      <c r="L7927" s="32"/>
      <c r="M7927" s="32"/>
    </row>
    <row r="7928" spans="9:13" s="31" customFormat="1" ht="11.25">
      <c r="I7928" s="32"/>
      <c r="J7928" s="32"/>
      <c r="K7928" s="33"/>
      <c r="L7928" s="32"/>
      <c r="M7928" s="32"/>
    </row>
    <row r="7929" spans="9:13" s="31" customFormat="1" ht="11.25">
      <c r="I7929" s="32"/>
      <c r="J7929" s="32"/>
      <c r="K7929" s="33"/>
      <c r="L7929" s="32"/>
      <c r="M7929" s="32"/>
    </row>
    <row r="7930" spans="9:13" s="31" customFormat="1" ht="11.25">
      <c r="I7930" s="32"/>
      <c r="J7930" s="32"/>
      <c r="K7930" s="33"/>
      <c r="L7930" s="32"/>
      <c r="M7930" s="32"/>
    </row>
    <row r="7931" spans="9:13" s="31" customFormat="1" ht="11.25">
      <c r="I7931" s="32"/>
      <c r="J7931" s="32"/>
      <c r="K7931" s="33"/>
      <c r="L7931" s="32"/>
      <c r="M7931" s="32"/>
    </row>
    <row r="7932" spans="9:13" s="31" customFormat="1" ht="11.25">
      <c r="I7932" s="32"/>
      <c r="J7932" s="32"/>
      <c r="K7932" s="33"/>
      <c r="L7932" s="32"/>
      <c r="M7932" s="32"/>
    </row>
    <row r="7933" spans="9:13" s="31" customFormat="1" ht="11.25">
      <c r="I7933" s="32"/>
      <c r="J7933" s="32"/>
      <c r="K7933" s="33"/>
      <c r="L7933" s="32"/>
      <c r="M7933" s="32"/>
    </row>
    <row r="7934" spans="9:13" s="31" customFormat="1" ht="11.25">
      <c r="I7934" s="32"/>
      <c r="J7934" s="32"/>
      <c r="K7934" s="33"/>
      <c r="L7934" s="32"/>
      <c r="M7934" s="32"/>
    </row>
    <row r="7935" spans="9:13" s="31" customFormat="1" ht="11.25">
      <c r="I7935" s="32"/>
      <c r="J7935" s="32"/>
      <c r="K7935" s="33"/>
      <c r="L7935" s="32"/>
      <c r="M7935" s="32"/>
    </row>
    <row r="7936" spans="9:13" s="31" customFormat="1" ht="11.25">
      <c r="I7936" s="32"/>
      <c r="J7936" s="32"/>
      <c r="K7936" s="33"/>
      <c r="L7936" s="32"/>
      <c r="M7936" s="32"/>
    </row>
    <row r="7937" spans="9:13" s="31" customFormat="1" ht="11.25">
      <c r="I7937" s="32"/>
      <c r="J7937" s="32"/>
      <c r="K7937" s="33"/>
      <c r="L7937" s="32"/>
      <c r="M7937" s="32"/>
    </row>
    <row r="7938" spans="9:13" s="31" customFormat="1" ht="11.25">
      <c r="I7938" s="32"/>
      <c r="J7938" s="32"/>
      <c r="K7938" s="33"/>
      <c r="L7938" s="32"/>
      <c r="M7938" s="32"/>
    </row>
    <row r="7939" spans="9:13" s="31" customFormat="1" ht="11.25">
      <c r="I7939" s="32"/>
      <c r="J7939" s="32"/>
      <c r="K7939" s="33"/>
      <c r="L7939" s="32"/>
      <c r="M7939" s="32"/>
    </row>
    <row r="7940" spans="9:13" s="31" customFormat="1" ht="11.25">
      <c r="I7940" s="32"/>
      <c r="J7940" s="32"/>
      <c r="K7940" s="33"/>
      <c r="L7940" s="32"/>
      <c r="M7940" s="32"/>
    </row>
    <row r="7941" spans="9:13" s="31" customFormat="1" ht="11.25">
      <c r="I7941" s="32"/>
      <c r="J7941" s="32"/>
      <c r="K7941" s="33"/>
      <c r="L7941" s="32"/>
      <c r="M7941" s="32"/>
    </row>
    <row r="7942" spans="9:13" s="31" customFormat="1" ht="11.25">
      <c r="I7942" s="32"/>
      <c r="J7942" s="32"/>
      <c r="K7942" s="33"/>
      <c r="L7942" s="32"/>
      <c r="M7942" s="32"/>
    </row>
    <row r="7943" spans="9:13" s="31" customFormat="1" ht="11.25">
      <c r="I7943" s="32"/>
      <c r="J7943" s="32"/>
      <c r="K7943" s="33"/>
      <c r="L7943" s="32"/>
      <c r="M7943" s="32"/>
    </row>
    <row r="7944" spans="9:13" s="31" customFormat="1" ht="11.25">
      <c r="I7944" s="32"/>
      <c r="J7944" s="32"/>
      <c r="K7944" s="33"/>
      <c r="L7944" s="32"/>
      <c r="M7944" s="32"/>
    </row>
    <row r="7945" spans="9:13" s="31" customFormat="1" ht="11.25">
      <c r="I7945" s="32"/>
      <c r="J7945" s="32"/>
      <c r="K7945" s="33"/>
      <c r="L7945" s="32"/>
      <c r="M7945" s="32"/>
    </row>
    <row r="7946" spans="9:13" s="31" customFormat="1" ht="11.25">
      <c r="I7946" s="32"/>
      <c r="J7946" s="32"/>
      <c r="K7946" s="33"/>
      <c r="L7946" s="32"/>
      <c r="M7946" s="32"/>
    </row>
    <row r="7947" spans="9:13" s="31" customFormat="1" ht="11.25">
      <c r="I7947" s="32"/>
      <c r="J7947" s="32"/>
      <c r="K7947" s="33"/>
      <c r="L7947" s="32"/>
      <c r="M7947" s="32"/>
    </row>
    <row r="7948" spans="9:13" s="31" customFormat="1" ht="11.25">
      <c r="I7948" s="32"/>
      <c r="J7948" s="32"/>
      <c r="K7948" s="33"/>
      <c r="L7948" s="32"/>
      <c r="M7948" s="32"/>
    </row>
    <row r="7949" spans="9:13" s="31" customFormat="1" ht="11.25">
      <c r="I7949" s="32"/>
      <c r="J7949" s="32"/>
      <c r="K7949" s="33"/>
      <c r="L7949" s="32"/>
      <c r="M7949" s="32"/>
    </row>
    <row r="7950" spans="9:13" s="31" customFormat="1" ht="11.25">
      <c r="I7950" s="32"/>
      <c r="J7950" s="32"/>
      <c r="K7950" s="33"/>
      <c r="L7950" s="32"/>
      <c r="M7950" s="32"/>
    </row>
    <row r="7951" spans="9:13" s="31" customFormat="1" ht="11.25">
      <c r="I7951" s="32"/>
      <c r="J7951" s="32"/>
      <c r="K7951" s="33"/>
      <c r="L7951" s="32"/>
      <c r="M7951" s="32"/>
    </row>
    <row r="7952" spans="9:13" s="31" customFormat="1" ht="11.25">
      <c r="I7952" s="32"/>
      <c r="J7952" s="32"/>
      <c r="K7952" s="33"/>
      <c r="L7952" s="32"/>
      <c r="M7952" s="32"/>
    </row>
    <row r="7953" spans="9:13" s="31" customFormat="1" ht="11.25">
      <c r="I7953" s="32"/>
      <c r="J7953" s="32"/>
      <c r="K7953" s="33"/>
      <c r="L7953" s="32"/>
      <c r="M7953" s="32"/>
    </row>
    <row r="7954" spans="9:13" s="31" customFormat="1" ht="11.25">
      <c r="I7954" s="32"/>
      <c r="J7954" s="32"/>
      <c r="K7954" s="33"/>
      <c r="L7954" s="32"/>
      <c r="M7954" s="32"/>
    </row>
    <row r="7955" spans="9:13" s="31" customFormat="1" ht="11.25">
      <c r="I7955" s="32"/>
      <c r="J7955" s="32"/>
      <c r="K7955" s="33"/>
      <c r="L7955" s="32"/>
      <c r="M7955" s="32"/>
    </row>
    <row r="7956" spans="9:13" s="31" customFormat="1" ht="11.25">
      <c r="I7956" s="32"/>
      <c r="J7956" s="32"/>
      <c r="K7956" s="33"/>
      <c r="L7956" s="32"/>
      <c r="M7956" s="32"/>
    </row>
    <row r="7957" spans="9:13" s="31" customFormat="1" ht="11.25">
      <c r="I7957" s="32"/>
      <c r="J7957" s="32"/>
      <c r="K7957" s="33"/>
      <c r="L7957" s="32"/>
      <c r="M7957" s="32"/>
    </row>
    <row r="7958" spans="9:13" s="31" customFormat="1" ht="11.25">
      <c r="I7958" s="32"/>
      <c r="J7958" s="32"/>
      <c r="K7958" s="33"/>
      <c r="L7958" s="32"/>
      <c r="M7958" s="32"/>
    </row>
    <row r="7959" spans="9:13" s="31" customFormat="1" ht="11.25">
      <c r="I7959" s="32"/>
      <c r="J7959" s="32"/>
      <c r="K7959" s="33"/>
      <c r="L7959" s="32"/>
      <c r="M7959" s="32"/>
    </row>
    <row r="7960" spans="9:13" s="31" customFormat="1" ht="11.25">
      <c r="I7960" s="32"/>
      <c r="J7960" s="32"/>
      <c r="K7960" s="33"/>
      <c r="L7960" s="32"/>
      <c r="M7960" s="32"/>
    </row>
    <row r="7961" spans="9:13" s="31" customFormat="1" ht="11.25">
      <c r="I7961" s="32"/>
      <c r="J7961" s="32"/>
      <c r="K7961" s="33"/>
      <c r="L7961" s="32"/>
      <c r="M7961" s="32"/>
    </row>
    <row r="7962" spans="9:13" s="31" customFormat="1" ht="11.25">
      <c r="I7962" s="32"/>
      <c r="J7962" s="32"/>
      <c r="K7962" s="33"/>
      <c r="L7962" s="32"/>
      <c r="M7962" s="32"/>
    </row>
    <row r="7963" spans="9:13" s="31" customFormat="1" ht="11.25">
      <c r="I7963" s="32"/>
      <c r="J7963" s="32"/>
      <c r="K7963" s="33"/>
      <c r="L7963" s="32"/>
      <c r="M7963" s="32"/>
    </row>
    <row r="7964" spans="9:13" s="31" customFormat="1" ht="11.25">
      <c r="I7964" s="32"/>
      <c r="J7964" s="32"/>
      <c r="K7964" s="33"/>
      <c r="L7964" s="32"/>
      <c r="M7964" s="32"/>
    </row>
    <row r="7965" spans="9:13" s="31" customFormat="1" ht="11.25">
      <c r="I7965" s="32"/>
      <c r="J7965" s="32"/>
      <c r="K7965" s="33"/>
      <c r="L7965" s="32"/>
      <c r="M7965" s="32"/>
    </row>
    <row r="7966" spans="9:13" s="31" customFormat="1" ht="11.25">
      <c r="I7966" s="32"/>
      <c r="J7966" s="32"/>
      <c r="K7966" s="33"/>
      <c r="L7966" s="32"/>
      <c r="M7966" s="32"/>
    </row>
    <row r="7967" spans="9:13" s="31" customFormat="1" ht="11.25">
      <c r="I7967" s="32"/>
      <c r="J7967" s="32"/>
      <c r="K7967" s="33"/>
      <c r="L7967" s="32"/>
      <c r="M7967" s="32"/>
    </row>
    <row r="7968" spans="9:13" s="31" customFormat="1" ht="11.25">
      <c r="I7968" s="32"/>
      <c r="J7968" s="32"/>
      <c r="K7968" s="33"/>
      <c r="L7968" s="32"/>
      <c r="M7968" s="32"/>
    </row>
    <row r="7969" spans="9:13" s="31" customFormat="1" ht="11.25">
      <c r="I7969" s="32"/>
      <c r="J7969" s="32"/>
      <c r="K7969" s="33"/>
      <c r="L7969" s="32"/>
      <c r="M7969" s="32"/>
    </row>
    <row r="7970" spans="9:13" s="31" customFormat="1" ht="11.25">
      <c r="I7970" s="32"/>
      <c r="J7970" s="32"/>
      <c r="K7970" s="33"/>
      <c r="L7970" s="32"/>
      <c r="M7970" s="32"/>
    </row>
    <row r="7971" spans="9:13" s="31" customFormat="1" ht="11.25">
      <c r="I7971" s="32"/>
      <c r="J7971" s="32"/>
      <c r="K7971" s="33"/>
      <c r="L7971" s="32"/>
      <c r="M7971" s="32"/>
    </row>
    <row r="7972" spans="9:13" s="31" customFormat="1" ht="11.25">
      <c r="I7972" s="32"/>
      <c r="J7972" s="32"/>
      <c r="K7972" s="33"/>
      <c r="L7972" s="32"/>
      <c r="M7972" s="32"/>
    </row>
    <row r="7973" spans="9:13" s="31" customFormat="1" ht="11.25">
      <c r="I7973" s="32"/>
      <c r="J7973" s="32"/>
      <c r="K7973" s="33"/>
      <c r="L7973" s="32"/>
      <c r="M7973" s="32"/>
    </row>
    <row r="7974" spans="9:13" s="31" customFormat="1" ht="11.25">
      <c r="I7974" s="32"/>
      <c r="J7974" s="32"/>
      <c r="K7974" s="33"/>
      <c r="L7974" s="32"/>
      <c r="M7974" s="32"/>
    </row>
    <row r="7975" spans="9:13" s="31" customFormat="1" ht="11.25">
      <c r="I7975" s="32"/>
      <c r="J7975" s="32"/>
      <c r="K7975" s="33"/>
      <c r="L7975" s="32"/>
      <c r="M7975" s="32"/>
    </row>
    <row r="7976" spans="9:13" s="31" customFormat="1" ht="11.25">
      <c r="I7976" s="32"/>
      <c r="J7976" s="32"/>
      <c r="K7976" s="33"/>
      <c r="L7976" s="32"/>
      <c r="M7976" s="32"/>
    </row>
    <row r="7977" spans="9:13" s="31" customFormat="1" ht="11.25">
      <c r="I7977" s="32"/>
      <c r="J7977" s="32"/>
      <c r="K7977" s="33"/>
      <c r="L7977" s="32"/>
      <c r="M7977" s="32"/>
    </row>
    <row r="7978" spans="9:13" s="31" customFormat="1" ht="11.25">
      <c r="I7978" s="32"/>
      <c r="J7978" s="32"/>
      <c r="K7978" s="33"/>
      <c r="L7978" s="32"/>
      <c r="M7978" s="32"/>
    </row>
    <row r="7979" spans="9:13" s="31" customFormat="1" ht="11.25">
      <c r="I7979" s="32"/>
      <c r="J7979" s="32"/>
      <c r="K7979" s="33"/>
      <c r="L7979" s="32"/>
      <c r="M7979" s="32"/>
    </row>
    <row r="7980" spans="9:13" s="31" customFormat="1" ht="11.25">
      <c r="I7980" s="32"/>
      <c r="J7980" s="32"/>
      <c r="K7980" s="33"/>
      <c r="L7980" s="32"/>
      <c r="M7980" s="32"/>
    </row>
    <row r="7981" spans="9:13" s="31" customFormat="1" ht="11.25">
      <c r="I7981" s="32"/>
      <c r="J7981" s="32"/>
      <c r="K7981" s="33"/>
      <c r="L7981" s="32"/>
      <c r="M7981" s="32"/>
    </row>
    <row r="7982" spans="9:13" s="31" customFormat="1" ht="11.25">
      <c r="I7982" s="32"/>
      <c r="J7982" s="32"/>
      <c r="K7982" s="33"/>
      <c r="L7982" s="32"/>
      <c r="M7982" s="32"/>
    </row>
    <row r="7983" spans="9:13" s="31" customFormat="1" ht="11.25">
      <c r="I7983" s="32"/>
      <c r="J7983" s="32"/>
      <c r="K7983" s="33"/>
      <c r="L7983" s="32"/>
      <c r="M7983" s="32"/>
    </row>
    <row r="7984" spans="9:13" s="31" customFormat="1" ht="11.25">
      <c r="I7984" s="32"/>
      <c r="J7984" s="32"/>
      <c r="K7984" s="33"/>
      <c r="L7984" s="32"/>
      <c r="M7984" s="32"/>
    </row>
    <row r="7985" spans="9:13" s="31" customFormat="1" ht="11.25">
      <c r="I7985" s="32"/>
      <c r="J7985" s="32"/>
      <c r="K7985" s="33"/>
      <c r="L7985" s="32"/>
      <c r="M7985" s="32"/>
    </row>
    <row r="7986" spans="9:13" s="31" customFormat="1" ht="11.25">
      <c r="I7986" s="32"/>
      <c r="J7986" s="32"/>
      <c r="K7986" s="33"/>
      <c r="L7986" s="32"/>
      <c r="M7986" s="32"/>
    </row>
    <row r="7987" spans="9:13" s="31" customFormat="1" ht="11.25">
      <c r="I7987" s="32"/>
      <c r="J7987" s="32"/>
      <c r="K7987" s="33"/>
      <c r="L7987" s="32"/>
      <c r="M7987" s="32"/>
    </row>
    <row r="7988" spans="9:13" s="31" customFormat="1" ht="11.25">
      <c r="I7988" s="32"/>
      <c r="J7988" s="32"/>
      <c r="K7988" s="33"/>
      <c r="L7988" s="32"/>
      <c r="M7988" s="32"/>
    </row>
    <row r="7989" spans="9:13" s="31" customFormat="1" ht="11.25">
      <c r="I7989" s="32"/>
      <c r="J7989" s="32"/>
      <c r="K7989" s="33"/>
      <c r="L7989" s="32"/>
      <c r="M7989" s="32"/>
    </row>
    <row r="7990" spans="9:13" s="31" customFormat="1" ht="11.25">
      <c r="I7990" s="32"/>
      <c r="J7990" s="32"/>
      <c r="K7990" s="33"/>
      <c r="L7990" s="32"/>
      <c r="M7990" s="32"/>
    </row>
    <row r="7991" spans="9:13" s="31" customFormat="1" ht="11.25">
      <c r="I7991" s="32"/>
      <c r="J7991" s="32"/>
      <c r="K7991" s="33"/>
      <c r="L7991" s="32"/>
      <c r="M7991" s="32"/>
    </row>
    <row r="7992" spans="9:13" s="31" customFormat="1" ht="11.25">
      <c r="I7992" s="32"/>
      <c r="J7992" s="32"/>
      <c r="K7992" s="33"/>
      <c r="L7992" s="32"/>
      <c r="M7992" s="32"/>
    </row>
    <row r="7993" spans="9:13" s="31" customFormat="1" ht="11.25">
      <c r="I7993" s="32"/>
      <c r="J7993" s="32"/>
      <c r="K7993" s="33"/>
      <c r="L7993" s="32"/>
      <c r="M7993" s="32"/>
    </row>
    <row r="7994" spans="9:13" s="31" customFormat="1" ht="11.25">
      <c r="I7994" s="32"/>
      <c r="J7994" s="32"/>
      <c r="K7994" s="33"/>
      <c r="L7994" s="32"/>
      <c r="M7994" s="32"/>
    </row>
    <row r="7995" spans="9:13" s="31" customFormat="1" ht="11.25">
      <c r="I7995" s="32"/>
      <c r="J7995" s="32"/>
      <c r="K7995" s="33"/>
      <c r="L7995" s="32"/>
      <c r="M7995" s="32"/>
    </row>
    <row r="7996" spans="9:13" s="31" customFormat="1" ht="11.25">
      <c r="I7996" s="32"/>
      <c r="J7996" s="32"/>
      <c r="K7996" s="33"/>
      <c r="L7996" s="32"/>
      <c r="M7996" s="32"/>
    </row>
    <row r="7997" spans="9:13" s="31" customFormat="1" ht="11.25">
      <c r="I7997" s="32"/>
      <c r="J7997" s="32"/>
      <c r="K7997" s="33"/>
      <c r="L7997" s="32"/>
      <c r="M7997" s="32"/>
    </row>
    <row r="7998" spans="9:13" s="31" customFormat="1" ht="11.25">
      <c r="I7998" s="32"/>
      <c r="J7998" s="32"/>
      <c r="K7998" s="33"/>
      <c r="L7998" s="32"/>
      <c r="M7998" s="32"/>
    </row>
    <row r="7999" spans="9:13" s="31" customFormat="1" ht="11.25">
      <c r="I7999" s="32"/>
      <c r="J7999" s="32"/>
      <c r="K7999" s="33"/>
      <c r="L7999" s="32"/>
      <c r="M7999" s="32"/>
    </row>
    <row r="8000" spans="9:13" s="31" customFormat="1" ht="11.25">
      <c r="I8000" s="32"/>
      <c r="J8000" s="32"/>
      <c r="K8000" s="33"/>
      <c r="L8000" s="32"/>
      <c r="M8000" s="32"/>
    </row>
    <row r="8001" spans="9:13" s="31" customFormat="1" ht="11.25">
      <c r="I8001" s="32"/>
      <c r="J8001" s="32"/>
      <c r="K8001" s="33"/>
      <c r="L8001" s="32"/>
      <c r="M8001" s="32"/>
    </row>
    <row r="8002" spans="9:13" s="31" customFormat="1" ht="11.25">
      <c r="I8002" s="32"/>
      <c r="J8002" s="32"/>
      <c r="K8002" s="33"/>
      <c r="L8002" s="32"/>
      <c r="M8002" s="32"/>
    </row>
    <row r="8003" spans="9:13" s="31" customFormat="1" ht="11.25">
      <c r="I8003" s="32"/>
      <c r="J8003" s="32"/>
      <c r="K8003" s="33"/>
      <c r="L8003" s="32"/>
      <c r="M8003" s="32"/>
    </row>
    <row r="8004" spans="9:13" s="31" customFormat="1" ht="11.25">
      <c r="I8004" s="32"/>
      <c r="J8004" s="32"/>
      <c r="K8004" s="33"/>
      <c r="L8004" s="32"/>
      <c r="M8004" s="32"/>
    </row>
    <row r="8005" spans="9:13" s="31" customFormat="1" ht="11.25">
      <c r="I8005" s="32"/>
      <c r="J8005" s="32"/>
      <c r="K8005" s="33"/>
      <c r="L8005" s="32"/>
      <c r="M8005" s="32"/>
    </row>
    <row r="8006" spans="9:13" s="31" customFormat="1" ht="11.25">
      <c r="I8006" s="32"/>
      <c r="J8006" s="32"/>
      <c r="K8006" s="33"/>
      <c r="L8006" s="32"/>
      <c r="M8006" s="32"/>
    </row>
    <row r="8007" spans="9:13" s="31" customFormat="1" ht="11.25">
      <c r="I8007" s="32"/>
      <c r="J8007" s="32"/>
      <c r="K8007" s="33"/>
      <c r="L8007" s="32"/>
      <c r="M8007" s="32"/>
    </row>
    <row r="8008" spans="9:13" s="31" customFormat="1" ht="11.25">
      <c r="I8008" s="32"/>
      <c r="J8008" s="32"/>
      <c r="K8008" s="33"/>
      <c r="L8008" s="32"/>
      <c r="M8008" s="32"/>
    </row>
    <row r="8009" spans="9:13" s="31" customFormat="1" ht="11.25">
      <c r="I8009" s="32"/>
      <c r="J8009" s="32"/>
      <c r="K8009" s="33"/>
      <c r="L8009" s="32"/>
      <c r="M8009" s="32"/>
    </row>
    <row r="8010" spans="9:13" s="31" customFormat="1" ht="11.25">
      <c r="I8010" s="32"/>
      <c r="J8010" s="32"/>
      <c r="K8010" s="33"/>
      <c r="L8010" s="32"/>
      <c r="M8010" s="32"/>
    </row>
    <row r="8011" spans="9:13" s="31" customFormat="1" ht="11.25">
      <c r="I8011" s="32"/>
      <c r="J8011" s="32"/>
      <c r="K8011" s="33"/>
      <c r="L8011" s="32"/>
      <c r="M8011" s="32"/>
    </row>
    <row r="8012" spans="9:13" s="31" customFormat="1" ht="11.25">
      <c r="I8012" s="32"/>
      <c r="J8012" s="32"/>
      <c r="K8012" s="33"/>
      <c r="L8012" s="32"/>
      <c r="M8012" s="32"/>
    </row>
    <row r="8013" spans="9:13" s="31" customFormat="1" ht="11.25">
      <c r="I8013" s="32"/>
      <c r="J8013" s="32"/>
      <c r="K8013" s="33"/>
      <c r="L8013" s="32"/>
      <c r="M8013" s="32"/>
    </row>
    <row r="8014" spans="9:13" s="31" customFormat="1" ht="11.25">
      <c r="I8014" s="32"/>
      <c r="J8014" s="32"/>
      <c r="K8014" s="33"/>
      <c r="L8014" s="32"/>
      <c r="M8014" s="32"/>
    </row>
    <row r="8015" spans="9:13" s="31" customFormat="1" ht="11.25">
      <c r="I8015" s="32"/>
      <c r="J8015" s="32"/>
      <c r="K8015" s="33"/>
      <c r="L8015" s="32"/>
      <c r="M8015" s="32"/>
    </row>
    <row r="8016" spans="9:13" s="31" customFormat="1" ht="11.25">
      <c r="I8016" s="32"/>
      <c r="J8016" s="32"/>
      <c r="K8016" s="33"/>
      <c r="L8016" s="32"/>
      <c r="M8016" s="32"/>
    </row>
    <row r="8017" spans="9:13" s="31" customFormat="1" ht="11.25">
      <c r="I8017" s="32"/>
      <c r="J8017" s="32"/>
      <c r="K8017" s="33"/>
      <c r="L8017" s="32"/>
      <c r="M8017" s="32"/>
    </row>
    <row r="8018" spans="9:13" s="31" customFormat="1" ht="11.25">
      <c r="I8018" s="32"/>
      <c r="J8018" s="32"/>
      <c r="K8018" s="33"/>
      <c r="L8018" s="32"/>
      <c r="M8018" s="32"/>
    </row>
    <row r="8019" spans="9:13" s="31" customFormat="1" ht="11.25">
      <c r="I8019" s="32"/>
      <c r="J8019" s="32"/>
      <c r="K8019" s="33"/>
      <c r="L8019" s="32"/>
      <c r="M8019" s="32"/>
    </row>
    <row r="8020" spans="9:13" s="31" customFormat="1" ht="11.25">
      <c r="I8020" s="32"/>
      <c r="J8020" s="32"/>
      <c r="K8020" s="33"/>
      <c r="L8020" s="32"/>
      <c r="M8020" s="32"/>
    </row>
    <row r="8021" spans="9:13" s="31" customFormat="1" ht="11.25">
      <c r="I8021" s="32"/>
      <c r="J8021" s="32"/>
      <c r="K8021" s="33"/>
      <c r="L8021" s="32"/>
      <c r="M8021" s="32"/>
    </row>
    <row r="8022" spans="9:13" s="31" customFormat="1" ht="11.25">
      <c r="I8022" s="32"/>
      <c r="J8022" s="32"/>
      <c r="K8022" s="33"/>
      <c r="L8022" s="32"/>
      <c r="M8022" s="32"/>
    </row>
    <row r="8023" spans="9:13" s="31" customFormat="1" ht="11.25">
      <c r="I8023" s="32"/>
      <c r="J8023" s="32"/>
      <c r="K8023" s="33"/>
      <c r="L8023" s="32"/>
      <c r="M8023" s="32"/>
    </row>
    <row r="8024" spans="9:13" s="31" customFormat="1" ht="11.25">
      <c r="I8024" s="32"/>
      <c r="J8024" s="32"/>
      <c r="K8024" s="33"/>
      <c r="L8024" s="32"/>
      <c r="M8024" s="32"/>
    </row>
    <row r="8025" spans="9:13" s="31" customFormat="1" ht="11.25">
      <c r="I8025" s="32"/>
      <c r="J8025" s="32"/>
      <c r="K8025" s="33"/>
      <c r="L8025" s="32"/>
      <c r="M8025" s="32"/>
    </row>
    <row r="8026" spans="9:13" s="31" customFormat="1" ht="11.25">
      <c r="I8026" s="32"/>
      <c r="J8026" s="32"/>
      <c r="K8026" s="33"/>
      <c r="L8026" s="32"/>
      <c r="M8026" s="32"/>
    </row>
    <row r="8027" spans="9:13" s="31" customFormat="1" ht="11.25">
      <c r="I8027" s="32"/>
      <c r="J8027" s="32"/>
      <c r="K8027" s="33"/>
      <c r="L8027" s="32"/>
      <c r="M8027" s="32"/>
    </row>
    <row r="8028" spans="9:13" s="31" customFormat="1" ht="11.25">
      <c r="I8028" s="32"/>
      <c r="J8028" s="32"/>
      <c r="K8028" s="33"/>
      <c r="L8028" s="32"/>
      <c r="M8028" s="32"/>
    </row>
    <row r="8029" spans="9:13" s="31" customFormat="1" ht="11.25">
      <c r="I8029" s="32"/>
      <c r="J8029" s="32"/>
      <c r="K8029" s="33"/>
      <c r="L8029" s="32"/>
      <c r="M8029" s="32"/>
    </row>
    <row r="8030" spans="9:13" s="31" customFormat="1" ht="11.25">
      <c r="I8030" s="32"/>
      <c r="J8030" s="32"/>
      <c r="K8030" s="33"/>
      <c r="L8030" s="32"/>
      <c r="M8030" s="32"/>
    </row>
    <row r="8031" spans="9:13" s="31" customFormat="1" ht="11.25">
      <c r="I8031" s="32"/>
      <c r="J8031" s="32"/>
      <c r="K8031" s="33"/>
      <c r="L8031" s="32"/>
      <c r="M8031" s="32"/>
    </row>
    <row r="8032" spans="9:13" s="31" customFormat="1" ht="11.25">
      <c r="I8032" s="32"/>
      <c r="J8032" s="32"/>
      <c r="K8032" s="33"/>
      <c r="L8032" s="32"/>
      <c r="M8032" s="32"/>
    </row>
    <row r="8033" spans="9:13" s="31" customFormat="1" ht="11.25">
      <c r="I8033" s="32"/>
      <c r="J8033" s="32"/>
      <c r="K8033" s="33"/>
      <c r="L8033" s="32"/>
      <c r="M8033" s="32"/>
    </row>
    <row r="8034" spans="9:13" s="31" customFormat="1" ht="11.25">
      <c r="I8034" s="32"/>
      <c r="J8034" s="32"/>
      <c r="K8034" s="33"/>
      <c r="L8034" s="32"/>
      <c r="M8034" s="32"/>
    </row>
    <row r="8035" spans="9:13" s="31" customFormat="1" ht="11.25">
      <c r="I8035" s="32"/>
      <c r="J8035" s="32"/>
      <c r="K8035" s="33"/>
      <c r="L8035" s="32"/>
      <c r="M8035" s="32"/>
    </row>
    <row r="8036" spans="9:13" s="31" customFormat="1" ht="11.25">
      <c r="I8036" s="32"/>
      <c r="J8036" s="32"/>
      <c r="K8036" s="33"/>
      <c r="L8036" s="32"/>
      <c r="M8036" s="32"/>
    </row>
    <row r="8037" spans="9:13" s="31" customFormat="1" ht="11.25">
      <c r="I8037" s="32"/>
      <c r="J8037" s="32"/>
      <c r="K8037" s="33"/>
      <c r="L8037" s="32"/>
      <c r="M8037" s="32"/>
    </row>
    <row r="8038" spans="9:13" s="31" customFormat="1" ht="11.25">
      <c r="I8038" s="32"/>
      <c r="J8038" s="32"/>
      <c r="K8038" s="33"/>
      <c r="L8038" s="32"/>
      <c r="M8038" s="32"/>
    </row>
    <row r="8039" spans="9:13" s="31" customFormat="1" ht="11.25">
      <c r="I8039" s="32"/>
      <c r="J8039" s="32"/>
      <c r="K8039" s="33"/>
      <c r="L8039" s="32"/>
      <c r="M8039" s="32"/>
    </row>
    <row r="8040" spans="9:13" s="31" customFormat="1" ht="11.25">
      <c r="I8040" s="32"/>
      <c r="J8040" s="32"/>
      <c r="K8040" s="33"/>
      <c r="L8040" s="32"/>
      <c r="M8040" s="32"/>
    </row>
    <row r="8041" spans="9:13" s="31" customFormat="1" ht="11.25">
      <c r="I8041" s="32"/>
      <c r="J8041" s="32"/>
      <c r="K8041" s="33"/>
      <c r="L8041" s="32"/>
      <c r="M8041" s="32"/>
    </row>
    <row r="8042" spans="9:13" s="31" customFormat="1" ht="11.25">
      <c r="I8042" s="32"/>
      <c r="J8042" s="32"/>
      <c r="K8042" s="33"/>
      <c r="L8042" s="32"/>
      <c r="M8042" s="32"/>
    </row>
    <row r="8043" spans="9:13" s="31" customFormat="1" ht="11.25">
      <c r="I8043" s="32"/>
      <c r="J8043" s="32"/>
      <c r="K8043" s="33"/>
      <c r="L8043" s="32"/>
      <c r="M8043" s="32"/>
    </row>
    <row r="8044" spans="9:13" s="31" customFormat="1" ht="11.25">
      <c r="I8044" s="32"/>
      <c r="J8044" s="32"/>
      <c r="K8044" s="33"/>
      <c r="L8044" s="32"/>
      <c r="M8044" s="32"/>
    </row>
    <row r="8045" spans="9:13" s="31" customFormat="1" ht="11.25">
      <c r="I8045" s="32"/>
      <c r="J8045" s="32"/>
      <c r="K8045" s="33"/>
      <c r="L8045" s="32"/>
      <c r="M8045" s="32"/>
    </row>
    <row r="8046" spans="9:13" s="31" customFormat="1" ht="11.25">
      <c r="I8046" s="32"/>
      <c r="J8046" s="32"/>
      <c r="K8046" s="33"/>
      <c r="L8046" s="32"/>
      <c r="M8046" s="32"/>
    </row>
    <row r="8047" spans="9:13" s="31" customFormat="1" ht="11.25">
      <c r="I8047" s="32"/>
      <c r="J8047" s="32"/>
      <c r="K8047" s="33"/>
      <c r="L8047" s="32"/>
      <c r="M8047" s="32"/>
    </row>
    <row r="8048" spans="9:13" s="31" customFormat="1" ht="11.25">
      <c r="I8048" s="32"/>
      <c r="J8048" s="32"/>
      <c r="K8048" s="33"/>
      <c r="L8048" s="32"/>
      <c r="M8048" s="32"/>
    </row>
    <row r="8049" spans="9:13" s="31" customFormat="1" ht="11.25">
      <c r="I8049" s="32"/>
      <c r="J8049" s="32"/>
      <c r="K8049" s="33"/>
      <c r="L8049" s="32"/>
      <c r="M8049" s="32"/>
    </row>
    <row r="8050" spans="9:13" s="31" customFormat="1" ht="11.25">
      <c r="I8050" s="32"/>
      <c r="J8050" s="32"/>
      <c r="K8050" s="33"/>
      <c r="L8050" s="32"/>
      <c r="M8050" s="32"/>
    </row>
    <row r="8051" spans="9:13" s="31" customFormat="1" ht="11.25">
      <c r="I8051" s="32"/>
      <c r="J8051" s="32"/>
      <c r="K8051" s="33"/>
      <c r="L8051" s="32"/>
      <c r="M8051" s="32"/>
    </row>
    <row r="8052" spans="9:13" s="31" customFormat="1" ht="11.25">
      <c r="I8052" s="32"/>
      <c r="J8052" s="32"/>
      <c r="K8052" s="33"/>
      <c r="L8052" s="32"/>
      <c r="M8052" s="32"/>
    </row>
    <row r="8053" spans="9:13" s="31" customFormat="1" ht="11.25">
      <c r="I8053" s="32"/>
      <c r="J8053" s="32"/>
      <c r="K8053" s="33"/>
      <c r="L8053" s="32"/>
      <c r="M8053" s="32"/>
    </row>
    <row r="8054" spans="9:13" s="31" customFormat="1" ht="11.25">
      <c r="I8054" s="32"/>
      <c r="J8054" s="32"/>
      <c r="K8054" s="33"/>
      <c r="L8054" s="32"/>
      <c r="M8054" s="32"/>
    </row>
    <row r="8055" spans="9:13" s="31" customFormat="1" ht="11.25">
      <c r="I8055" s="32"/>
      <c r="J8055" s="32"/>
      <c r="K8055" s="33"/>
      <c r="L8055" s="32"/>
      <c r="M8055" s="32"/>
    </row>
    <row r="8056" spans="9:13" s="31" customFormat="1" ht="11.25">
      <c r="I8056" s="32"/>
      <c r="J8056" s="32"/>
      <c r="K8056" s="33"/>
      <c r="L8056" s="32"/>
      <c r="M8056" s="32"/>
    </row>
    <row r="8057" spans="9:13" s="31" customFormat="1" ht="11.25">
      <c r="I8057" s="32"/>
      <c r="J8057" s="32"/>
      <c r="K8057" s="33"/>
      <c r="L8057" s="32"/>
      <c r="M8057" s="32"/>
    </row>
    <row r="8058" spans="9:13" s="31" customFormat="1" ht="11.25">
      <c r="I8058" s="32"/>
      <c r="J8058" s="32"/>
      <c r="K8058" s="33"/>
      <c r="L8058" s="32"/>
      <c r="M8058" s="32"/>
    </row>
    <row r="8059" spans="9:13" s="31" customFormat="1" ht="11.25">
      <c r="I8059" s="32"/>
      <c r="J8059" s="32"/>
      <c r="K8059" s="33"/>
      <c r="L8059" s="32"/>
      <c r="M8059" s="32"/>
    </row>
    <row r="8060" spans="9:13" s="31" customFormat="1" ht="11.25">
      <c r="I8060" s="32"/>
      <c r="J8060" s="32"/>
      <c r="K8060" s="33"/>
      <c r="L8060" s="32"/>
      <c r="M8060" s="32"/>
    </row>
    <row r="8061" spans="9:13" s="31" customFormat="1" ht="11.25">
      <c r="I8061" s="32"/>
      <c r="J8061" s="32"/>
      <c r="K8061" s="33"/>
      <c r="L8061" s="32"/>
      <c r="M8061" s="32"/>
    </row>
    <row r="8062" spans="9:13" s="31" customFormat="1" ht="11.25">
      <c r="I8062" s="32"/>
      <c r="J8062" s="32"/>
      <c r="K8062" s="33"/>
      <c r="L8062" s="32"/>
      <c r="M8062" s="32"/>
    </row>
    <row r="8063" spans="9:13" s="31" customFormat="1" ht="11.25">
      <c r="I8063" s="32"/>
      <c r="J8063" s="32"/>
      <c r="K8063" s="33"/>
      <c r="L8063" s="32"/>
      <c r="M8063" s="32"/>
    </row>
    <row r="8064" spans="9:13" s="31" customFormat="1" ht="11.25">
      <c r="I8064" s="32"/>
      <c r="J8064" s="32"/>
      <c r="K8064" s="33"/>
      <c r="L8064" s="32"/>
      <c r="M8064" s="32"/>
    </row>
    <row r="8065" spans="9:13" s="31" customFormat="1" ht="11.25">
      <c r="I8065" s="32"/>
      <c r="J8065" s="32"/>
      <c r="K8065" s="33"/>
      <c r="L8065" s="32"/>
      <c r="M8065" s="32"/>
    </row>
    <row r="8066" spans="9:13" s="31" customFormat="1" ht="11.25">
      <c r="I8066" s="32"/>
      <c r="J8066" s="32"/>
      <c r="K8066" s="33"/>
      <c r="L8066" s="32"/>
      <c r="M8066" s="32"/>
    </row>
    <row r="8067" spans="9:13" s="31" customFormat="1" ht="11.25">
      <c r="I8067" s="32"/>
      <c r="J8067" s="32"/>
      <c r="K8067" s="33"/>
      <c r="L8067" s="32"/>
      <c r="M8067" s="32"/>
    </row>
    <row r="8068" spans="9:13" s="31" customFormat="1" ht="11.25">
      <c r="I8068" s="32"/>
      <c r="J8068" s="32"/>
      <c r="K8068" s="33"/>
      <c r="L8068" s="32"/>
      <c r="M8068" s="32"/>
    </row>
    <row r="8069" spans="9:13" s="31" customFormat="1" ht="11.25">
      <c r="I8069" s="32"/>
      <c r="J8069" s="32"/>
      <c r="K8069" s="33"/>
      <c r="L8069" s="32"/>
      <c r="M8069" s="32"/>
    </row>
    <row r="8070" spans="9:13" s="31" customFormat="1" ht="11.25">
      <c r="I8070" s="32"/>
      <c r="J8070" s="32"/>
      <c r="K8070" s="33"/>
      <c r="L8070" s="32"/>
      <c r="M8070" s="32"/>
    </row>
    <row r="8071" spans="9:13" s="31" customFormat="1" ht="11.25">
      <c r="I8071" s="32"/>
      <c r="J8071" s="32"/>
      <c r="K8071" s="33"/>
      <c r="L8071" s="32"/>
      <c r="M8071" s="32"/>
    </row>
    <row r="8072" spans="9:13" s="31" customFormat="1" ht="11.25">
      <c r="I8072" s="32"/>
      <c r="J8072" s="32"/>
      <c r="K8072" s="33"/>
      <c r="L8072" s="32"/>
      <c r="M8072" s="32"/>
    </row>
    <row r="8073" spans="9:13" s="31" customFormat="1" ht="11.25">
      <c r="I8073" s="32"/>
      <c r="J8073" s="32"/>
      <c r="K8073" s="33"/>
      <c r="L8073" s="32"/>
      <c r="M8073" s="32"/>
    </row>
    <row r="8074" spans="9:13" s="31" customFormat="1" ht="11.25">
      <c r="I8074" s="32"/>
      <c r="J8074" s="32"/>
      <c r="K8074" s="33"/>
      <c r="L8074" s="32"/>
      <c r="M8074" s="32"/>
    </row>
    <row r="8075" spans="9:13" s="31" customFormat="1" ht="11.25">
      <c r="I8075" s="32"/>
      <c r="J8075" s="32"/>
      <c r="K8075" s="33"/>
      <c r="L8075" s="32"/>
      <c r="M8075" s="32"/>
    </row>
    <row r="8076" spans="9:13" s="31" customFormat="1" ht="11.25">
      <c r="I8076" s="32"/>
      <c r="J8076" s="32"/>
      <c r="K8076" s="33"/>
      <c r="L8076" s="32"/>
      <c r="M8076" s="32"/>
    </row>
    <row r="8077" spans="9:13" s="31" customFormat="1" ht="11.25">
      <c r="I8077" s="32"/>
      <c r="J8077" s="32"/>
      <c r="K8077" s="33"/>
      <c r="L8077" s="32"/>
      <c r="M8077" s="32"/>
    </row>
    <row r="8078" spans="9:13" s="31" customFormat="1" ht="11.25">
      <c r="I8078" s="32"/>
      <c r="J8078" s="32"/>
      <c r="K8078" s="33"/>
      <c r="L8078" s="32"/>
      <c r="M8078" s="32"/>
    </row>
    <row r="8079" spans="9:13" s="31" customFormat="1" ht="11.25">
      <c r="I8079" s="32"/>
      <c r="J8079" s="32"/>
      <c r="K8079" s="33"/>
      <c r="L8079" s="32"/>
      <c r="M8079" s="32"/>
    </row>
    <row r="8080" spans="9:13" s="31" customFormat="1" ht="11.25">
      <c r="I8080" s="32"/>
      <c r="J8080" s="32"/>
      <c r="K8080" s="33"/>
      <c r="L8080" s="32"/>
      <c r="M8080" s="32"/>
    </row>
    <row r="8081" spans="9:13" s="31" customFormat="1" ht="11.25">
      <c r="I8081" s="32"/>
      <c r="J8081" s="32"/>
      <c r="K8081" s="33"/>
      <c r="L8081" s="32"/>
      <c r="M8081" s="32"/>
    </row>
    <row r="8082" spans="9:13" s="31" customFormat="1" ht="11.25">
      <c r="I8082" s="32"/>
      <c r="J8082" s="32"/>
      <c r="K8082" s="33"/>
      <c r="L8082" s="32"/>
      <c r="M8082" s="32"/>
    </row>
    <row r="8083" spans="9:13" s="31" customFormat="1" ht="11.25">
      <c r="I8083" s="32"/>
      <c r="J8083" s="32"/>
      <c r="K8083" s="33"/>
      <c r="L8083" s="32"/>
      <c r="M8083" s="32"/>
    </row>
    <row r="8084" spans="9:13" s="31" customFormat="1" ht="11.25">
      <c r="I8084" s="32"/>
      <c r="J8084" s="32"/>
      <c r="K8084" s="33"/>
      <c r="L8084" s="32"/>
      <c r="M8084" s="32"/>
    </row>
    <row r="8085" spans="9:13" s="31" customFormat="1" ht="11.25">
      <c r="I8085" s="32"/>
      <c r="J8085" s="32"/>
      <c r="K8085" s="33"/>
      <c r="L8085" s="32"/>
      <c r="M8085" s="32"/>
    </row>
    <row r="8086" spans="9:13" s="31" customFormat="1" ht="11.25">
      <c r="I8086" s="32"/>
      <c r="J8086" s="32"/>
      <c r="K8086" s="33"/>
      <c r="L8086" s="32"/>
      <c r="M8086" s="32"/>
    </row>
    <row r="8087" spans="9:13" s="31" customFormat="1" ht="11.25">
      <c r="I8087" s="32"/>
      <c r="J8087" s="32"/>
      <c r="K8087" s="33"/>
      <c r="L8087" s="32"/>
      <c r="M8087" s="32"/>
    </row>
    <row r="8088" spans="9:13" s="31" customFormat="1" ht="11.25">
      <c r="I8088" s="32"/>
      <c r="J8088" s="32"/>
      <c r="K8088" s="33"/>
      <c r="L8088" s="32"/>
      <c r="M8088" s="32"/>
    </row>
    <row r="8089" spans="9:13" s="31" customFormat="1" ht="11.25">
      <c r="I8089" s="32"/>
      <c r="J8089" s="32"/>
      <c r="K8089" s="33"/>
      <c r="L8089" s="32"/>
      <c r="M8089" s="32"/>
    </row>
    <row r="8090" spans="9:13" s="31" customFormat="1" ht="11.25">
      <c r="I8090" s="32"/>
      <c r="J8090" s="32"/>
      <c r="K8090" s="33"/>
      <c r="L8090" s="32"/>
      <c r="M8090" s="32"/>
    </row>
    <row r="8091" spans="9:13" s="31" customFormat="1" ht="11.25">
      <c r="I8091" s="32"/>
      <c r="J8091" s="32"/>
      <c r="K8091" s="33"/>
      <c r="L8091" s="32"/>
      <c r="M8091" s="32"/>
    </row>
    <row r="8092" spans="9:13" s="31" customFormat="1" ht="11.25">
      <c r="I8092" s="32"/>
      <c r="J8092" s="32"/>
      <c r="K8092" s="33"/>
      <c r="L8092" s="32"/>
      <c r="M8092" s="32"/>
    </row>
    <row r="8093" spans="9:13" s="31" customFormat="1" ht="11.25">
      <c r="I8093" s="32"/>
      <c r="J8093" s="32"/>
      <c r="K8093" s="33"/>
      <c r="L8093" s="32"/>
      <c r="M8093" s="32"/>
    </row>
    <row r="8094" spans="9:13" s="31" customFormat="1" ht="11.25">
      <c r="I8094" s="32"/>
      <c r="J8094" s="32"/>
      <c r="K8094" s="33"/>
      <c r="L8094" s="32"/>
      <c r="M8094" s="32"/>
    </row>
    <row r="8095" spans="9:13" s="31" customFormat="1" ht="11.25">
      <c r="I8095" s="32"/>
      <c r="J8095" s="32"/>
      <c r="K8095" s="33"/>
      <c r="L8095" s="32"/>
      <c r="M8095" s="32"/>
    </row>
    <row r="8096" spans="9:13" s="31" customFormat="1" ht="11.25">
      <c r="I8096" s="32"/>
      <c r="J8096" s="32"/>
      <c r="K8096" s="33"/>
      <c r="L8096" s="32"/>
      <c r="M8096" s="32"/>
    </row>
    <row r="8097" spans="9:13" s="31" customFormat="1" ht="11.25">
      <c r="I8097" s="32"/>
      <c r="J8097" s="32"/>
      <c r="K8097" s="33"/>
      <c r="L8097" s="32"/>
      <c r="M8097" s="32"/>
    </row>
    <row r="8098" spans="9:13" s="31" customFormat="1" ht="11.25">
      <c r="I8098" s="32"/>
      <c r="J8098" s="32"/>
      <c r="K8098" s="33"/>
      <c r="L8098" s="32"/>
      <c r="M8098" s="32"/>
    </row>
    <row r="8099" spans="9:13" s="31" customFormat="1" ht="11.25">
      <c r="I8099" s="32"/>
      <c r="J8099" s="32"/>
      <c r="K8099" s="33"/>
      <c r="L8099" s="32"/>
      <c r="M8099" s="32"/>
    </row>
    <row r="8100" spans="9:13" s="31" customFormat="1" ht="11.25">
      <c r="I8100" s="32"/>
      <c r="J8100" s="32"/>
      <c r="K8100" s="33"/>
      <c r="L8100" s="32"/>
      <c r="M8100" s="32"/>
    </row>
    <row r="8101" spans="9:13" s="31" customFormat="1" ht="11.25">
      <c r="I8101" s="32"/>
      <c r="J8101" s="32"/>
      <c r="K8101" s="33"/>
      <c r="L8101" s="32"/>
      <c r="M8101" s="32"/>
    </row>
    <row r="8102" spans="9:13" s="31" customFormat="1" ht="11.25">
      <c r="I8102" s="32"/>
      <c r="J8102" s="32"/>
      <c r="K8102" s="33"/>
      <c r="L8102" s="32"/>
      <c r="M8102" s="32"/>
    </row>
    <row r="8103" spans="9:13" s="31" customFormat="1" ht="11.25">
      <c r="I8103" s="32"/>
      <c r="J8103" s="32"/>
      <c r="K8103" s="33"/>
      <c r="L8103" s="32"/>
      <c r="M8103" s="32"/>
    </row>
    <row r="8104" spans="9:13" s="31" customFormat="1" ht="11.25">
      <c r="I8104" s="32"/>
      <c r="J8104" s="32"/>
      <c r="K8104" s="33"/>
      <c r="L8104" s="32"/>
      <c r="M8104" s="32"/>
    </row>
    <row r="8105" spans="9:13" s="31" customFormat="1" ht="11.25">
      <c r="I8105" s="32"/>
      <c r="J8105" s="32"/>
      <c r="K8105" s="33"/>
      <c r="L8105" s="32"/>
      <c r="M8105" s="32"/>
    </row>
    <row r="8106" spans="9:13" s="31" customFormat="1" ht="11.25">
      <c r="I8106" s="32"/>
      <c r="J8106" s="32"/>
      <c r="K8106" s="33"/>
      <c r="L8106" s="32"/>
      <c r="M8106" s="32"/>
    </row>
    <row r="8107" spans="9:13" s="31" customFormat="1" ht="11.25">
      <c r="I8107" s="32"/>
      <c r="J8107" s="32"/>
      <c r="K8107" s="33"/>
      <c r="L8107" s="32"/>
      <c r="M8107" s="32"/>
    </row>
    <row r="8108" spans="9:13" s="31" customFormat="1" ht="11.25">
      <c r="I8108" s="32"/>
      <c r="J8108" s="32"/>
      <c r="K8108" s="33"/>
      <c r="L8108" s="32"/>
      <c r="M8108" s="32"/>
    </row>
    <row r="8109" spans="9:13" s="31" customFormat="1" ht="11.25">
      <c r="I8109" s="32"/>
      <c r="J8109" s="32"/>
      <c r="K8109" s="33"/>
      <c r="L8109" s="32"/>
      <c r="M8109" s="32"/>
    </row>
    <row r="8110" spans="9:13" s="31" customFormat="1" ht="11.25">
      <c r="I8110" s="32"/>
      <c r="J8110" s="32"/>
      <c r="K8110" s="33"/>
      <c r="L8110" s="32"/>
      <c r="M8110" s="32"/>
    </row>
    <row r="8111" spans="9:13" s="31" customFormat="1" ht="11.25">
      <c r="I8111" s="32"/>
      <c r="J8111" s="32"/>
      <c r="K8111" s="33"/>
      <c r="L8111" s="32"/>
      <c r="M8111" s="32"/>
    </row>
    <row r="8112" spans="9:13" s="31" customFormat="1" ht="11.25">
      <c r="I8112" s="32"/>
      <c r="J8112" s="32"/>
      <c r="K8112" s="33"/>
      <c r="L8112" s="32"/>
      <c r="M8112" s="32"/>
    </row>
    <row r="8113" spans="9:13" s="31" customFormat="1" ht="11.25">
      <c r="I8113" s="32"/>
      <c r="J8113" s="32"/>
      <c r="K8113" s="33"/>
      <c r="L8113" s="32"/>
      <c r="M8113" s="32"/>
    </row>
    <row r="8114" spans="9:13" s="31" customFormat="1" ht="11.25">
      <c r="I8114" s="32"/>
      <c r="J8114" s="32"/>
      <c r="K8114" s="33"/>
      <c r="L8114" s="32"/>
      <c r="M8114" s="32"/>
    </row>
    <row r="8115" spans="9:13" s="31" customFormat="1" ht="11.25">
      <c r="I8115" s="32"/>
      <c r="J8115" s="32"/>
      <c r="K8115" s="33"/>
      <c r="L8115" s="32"/>
      <c r="M8115" s="32"/>
    </row>
    <row r="8116" spans="9:13" s="31" customFormat="1" ht="11.25">
      <c r="I8116" s="32"/>
      <c r="J8116" s="32"/>
      <c r="K8116" s="33"/>
      <c r="L8116" s="32"/>
      <c r="M8116" s="32"/>
    </row>
    <row r="8117" spans="9:13" s="31" customFormat="1" ht="11.25">
      <c r="I8117" s="32"/>
      <c r="J8117" s="32"/>
      <c r="K8117" s="33"/>
      <c r="L8117" s="32"/>
      <c r="M8117" s="32"/>
    </row>
    <row r="8118" spans="9:13" s="31" customFormat="1" ht="11.25">
      <c r="I8118" s="32"/>
      <c r="J8118" s="32"/>
      <c r="K8118" s="33"/>
      <c r="L8118" s="32"/>
      <c r="M8118" s="32"/>
    </row>
    <row r="8119" spans="9:13" s="31" customFormat="1" ht="11.25">
      <c r="I8119" s="32"/>
      <c r="J8119" s="32"/>
      <c r="K8119" s="33"/>
      <c r="L8119" s="32"/>
      <c r="M8119" s="32"/>
    </row>
    <row r="8120" spans="9:13" s="31" customFormat="1" ht="11.25">
      <c r="I8120" s="32"/>
      <c r="J8120" s="32"/>
      <c r="K8120" s="33"/>
      <c r="L8120" s="32"/>
      <c r="M8120" s="32"/>
    </row>
    <row r="8121" spans="9:13" s="31" customFormat="1" ht="11.25">
      <c r="I8121" s="32"/>
      <c r="J8121" s="32"/>
      <c r="K8121" s="33"/>
      <c r="L8121" s="32"/>
      <c r="M8121" s="32"/>
    </row>
    <row r="8122" spans="9:13" s="31" customFormat="1" ht="11.25">
      <c r="I8122" s="32"/>
      <c r="J8122" s="32"/>
      <c r="K8122" s="33"/>
      <c r="L8122" s="32"/>
      <c r="M8122" s="32"/>
    </row>
    <row r="8123" spans="9:13" s="31" customFormat="1" ht="11.25">
      <c r="I8123" s="32"/>
      <c r="J8123" s="32"/>
      <c r="K8123" s="33"/>
      <c r="L8123" s="32"/>
      <c r="M8123" s="32"/>
    </row>
    <row r="8124" spans="9:13" s="31" customFormat="1" ht="11.25">
      <c r="I8124" s="32"/>
      <c r="J8124" s="32"/>
      <c r="K8124" s="33"/>
      <c r="L8124" s="32"/>
      <c r="M8124" s="32"/>
    </row>
    <row r="8125" spans="9:13" s="31" customFormat="1" ht="11.25">
      <c r="I8125" s="32"/>
      <c r="J8125" s="32"/>
      <c r="K8125" s="33"/>
      <c r="L8125" s="32"/>
      <c r="M8125" s="32"/>
    </row>
    <row r="8126" spans="9:13" s="31" customFormat="1" ht="11.25">
      <c r="I8126" s="32"/>
      <c r="J8126" s="32"/>
      <c r="K8126" s="33"/>
      <c r="L8126" s="32"/>
      <c r="M8126" s="32"/>
    </row>
    <row r="8127" spans="9:13" s="31" customFormat="1" ht="11.25">
      <c r="I8127" s="32"/>
      <c r="J8127" s="32"/>
      <c r="K8127" s="33"/>
      <c r="L8127" s="32"/>
      <c r="M8127" s="32"/>
    </row>
    <row r="8128" spans="9:13" s="31" customFormat="1" ht="11.25">
      <c r="I8128" s="32"/>
      <c r="J8128" s="32"/>
      <c r="K8128" s="33"/>
      <c r="L8128" s="32"/>
      <c r="M8128" s="32"/>
    </row>
    <row r="8129" spans="9:13" s="31" customFormat="1" ht="11.25">
      <c r="I8129" s="32"/>
      <c r="J8129" s="32"/>
      <c r="K8129" s="33"/>
      <c r="L8129" s="32"/>
      <c r="M8129" s="32"/>
    </row>
    <row r="8130" spans="9:13" s="31" customFormat="1" ht="11.25">
      <c r="I8130" s="32"/>
      <c r="J8130" s="32"/>
      <c r="K8130" s="33"/>
      <c r="L8130" s="32"/>
      <c r="M8130" s="32"/>
    </row>
    <row r="8131" spans="9:13" s="31" customFormat="1" ht="11.25">
      <c r="I8131" s="32"/>
      <c r="J8131" s="32"/>
      <c r="K8131" s="33"/>
      <c r="L8131" s="32"/>
      <c r="M8131" s="32"/>
    </row>
    <row r="8132" spans="9:13" s="31" customFormat="1" ht="11.25">
      <c r="I8132" s="32"/>
      <c r="J8132" s="32"/>
      <c r="K8132" s="33"/>
      <c r="L8132" s="32"/>
      <c r="M8132" s="32"/>
    </row>
    <row r="8133" spans="9:13" s="31" customFormat="1" ht="11.25">
      <c r="I8133" s="32"/>
      <c r="J8133" s="32"/>
      <c r="K8133" s="33"/>
      <c r="L8133" s="32"/>
      <c r="M8133" s="32"/>
    </row>
    <row r="8134" spans="9:13" s="31" customFormat="1" ht="11.25">
      <c r="I8134" s="32"/>
      <c r="J8134" s="32"/>
      <c r="K8134" s="33"/>
      <c r="L8134" s="32"/>
      <c r="M8134" s="32"/>
    </row>
    <row r="8135" spans="9:13" s="31" customFormat="1" ht="11.25">
      <c r="I8135" s="32"/>
      <c r="J8135" s="32"/>
      <c r="K8135" s="33"/>
      <c r="L8135" s="32"/>
      <c r="M8135" s="32"/>
    </row>
    <row r="8136" spans="9:13" s="31" customFormat="1" ht="11.25">
      <c r="I8136" s="32"/>
      <c r="J8136" s="32"/>
      <c r="K8136" s="33"/>
      <c r="L8136" s="32"/>
      <c r="M8136" s="32"/>
    </row>
    <row r="8137" spans="9:13" s="31" customFormat="1" ht="11.25">
      <c r="I8137" s="32"/>
      <c r="J8137" s="32"/>
      <c r="K8137" s="33"/>
      <c r="L8137" s="32"/>
      <c r="M8137" s="32"/>
    </row>
    <row r="8138" spans="9:13" s="31" customFormat="1" ht="11.25">
      <c r="I8138" s="32"/>
      <c r="J8138" s="32"/>
      <c r="K8138" s="33"/>
      <c r="L8138" s="32"/>
      <c r="M8138" s="32"/>
    </row>
    <row r="8139" spans="9:13" s="31" customFormat="1" ht="11.25">
      <c r="I8139" s="32"/>
      <c r="J8139" s="32"/>
      <c r="K8139" s="33"/>
      <c r="L8139" s="32"/>
      <c r="M8139" s="32"/>
    </row>
    <row r="8140" spans="9:13" s="31" customFormat="1" ht="11.25">
      <c r="I8140" s="32"/>
      <c r="J8140" s="32"/>
      <c r="K8140" s="33"/>
      <c r="L8140" s="32"/>
      <c r="M8140" s="32"/>
    </row>
    <row r="8141" spans="9:13" s="31" customFormat="1" ht="11.25">
      <c r="I8141" s="32"/>
      <c r="J8141" s="32"/>
      <c r="K8141" s="33"/>
      <c r="L8141" s="32"/>
      <c r="M8141" s="32"/>
    </row>
    <row r="8142" spans="9:13" s="31" customFormat="1" ht="11.25">
      <c r="I8142" s="32"/>
      <c r="J8142" s="32"/>
      <c r="K8142" s="33"/>
      <c r="L8142" s="32"/>
      <c r="M8142" s="32"/>
    </row>
    <row r="8143" spans="9:13" s="31" customFormat="1" ht="11.25">
      <c r="I8143" s="32"/>
      <c r="J8143" s="32"/>
      <c r="K8143" s="33"/>
      <c r="L8143" s="32"/>
      <c r="M8143" s="32"/>
    </row>
    <row r="8144" spans="9:13" s="31" customFormat="1" ht="11.25">
      <c r="I8144" s="32"/>
      <c r="J8144" s="32"/>
      <c r="K8144" s="33"/>
      <c r="L8144" s="32"/>
      <c r="M8144" s="32"/>
    </row>
    <row r="8145" spans="9:13" s="31" customFormat="1" ht="11.25">
      <c r="I8145" s="32"/>
      <c r="J8145" s="32"/>
      <c r="K8145" s="33"/>
      <c r="L8145" s="32"/>
      <c r="M8145" s="32"/>
    </row>
    <row r="8146" spans="9:13" s="31" customFormat="1" ht="11.25">
      <c r="I8146" s="32"/>
      <c r="J8146" s="32"/>
      <c r="K8146" s="33"/>
      <c r="L8146" s="32"/>
      <c r="M8146" s="32"/>
    </row>
    <row r="8147" spans="9:13" s="31" customFormat="1" ht="11.25">
      <c r="I8147" s="32"/>
      <c r="J8147" s="32"/>
      <c r="K8147" s="33"/>
      <c r="L8147" s="32"/>
      <c r="M8147" s="32"/>
    </row>
    <row r="8148" spans="9:13" s="31" customFormat="1" ht="11.25">
      <c r="I8148" s="32"/>
      <c r="J8148" s="32"/>
      <c r="K8148" s="33"/>
      <c r="L8148" s="32"/>
      <c r="M8148" s="32"/>
    </row>
    <row r="8149" spans="9:13" s="31" customFormat="1" ht="11.25">
      <c r="I8149" s="32"/>
      <c r="J8149" s="32"/>
      <c r="K8149" s="33"/>
      <c r="L8149" s="32"/>
      <c r="M8149" s="32"/>
    </row>
    <row r="8150" spans="9:13" s="31" customFormat="1" ht="11.25">
      <c r="I8150" s="32"/>
      <c r="J8150" s="32"/>
      <c r="K8150" s="33"/>
      <c r="L8150" s="32"/>
      <c r="M8150" s="32"/>
    </row>
    <row r="8151" spans="9:13" s="31" customFormat="1" ht="11.25">
      <c r="I8151" s="32"/>
      <c r="J8151" s="32"/>
      <c r="K8151" s="33"/>
      <c r="L8151" s="32"/>
      <c r="M8151" s="32"/>
    </row>
    <row r="8152" spans="9:13" s="31" customFormat="1" ht="11.25">
      <c r="I8152" s="32"/>
      <c r="J8152" s="32"/>
      <c r="K8152" s="33"/>
      <c r="L8152" s="32"/>
      <c r="M8152" s="32"/>
    </row>
    <row r="8153" spans="9:13" s="31" customFormat="1" ht="11.25">
      <c r="I8153" s="32"/>
      <c r="J8153" s="32"/>
      <c r="K8153" s="33"/>
      <c r="L8153" s="32"/>
      <c r="M8153" s="32"/>
    </row>
    <row r="8154" spans="9:13" s="31" customFormat="1" ht="11.25">
      <c r="I8154" s="32"/>
      <c r="J8154" s="32"/>
      <c r="K8154" s="33"/>
      <c r="L8154" s="32"/>
      <c r="M8154" s="32"/>
    </row>
    <row r="8155" spans="9:13" s="31" customFormat="1" ht="11.25">
      <c r="I8155" s="32"/>
      <c r="J8155" s="32"/>
      <c r="K8155" s="33"/>
      <c r="L8155" s="32"/>
      <c r="M8155" s="32"/>
    </row>
    <row r="8156" spans="9:13" s="31" customFormat="1" ht="11.25">
      <c r="I8156" s="32"/>
      <c r="J8156" s="32"/>
      <c r="K8156" s="33"/>
      <c r="L8156" s="32"/>
      <c r="M8156" s="32"/>
    </row>
    <row r="8157" spans="9:13" s="31" customFormat="1" ht="11.25">
      <c r="I8157" s="32"/>
      <c r="J8157" s="32"/>
      <c r="K8157" s="33"/>
      <c r="L8157" s="32"/>
      <c r="M8157" s="32"/>
    </row>
    <row r="8158" spans="9:13" s="31" customFormat="1" ht="11.25">
      <c r="I8158" s="32"/>
      <c r="J8158" s="32"/>
      <c r="K8158" s="33"/>
      <c r="L8158" s="32"/>
      <c r="M8158" s="32"/>
    </row>
    <row r="8159" spans="9:13" s="31" customFormat="1" ht="11.25">
      <c r="I8159" s="32"/>
      <c r="J8159" s="32"/>
      <c r="K8159" s="33"/>
      <c r="L8159" s="32"/>
      <c r="M8159" s="32"/>
    </row>
    <row r="8160" spans="9:13" s="31" customFormat="1" ht="11.25">
      <c r="I8160" s="32"/>
      <c r="J8160" s="32"/>
      <c r="K8160" s="33"/>
      <c r="L8160" s="32"/>
      <c r="M8160" s="32"/>
    </row>
    <row r="8161" spans="9:13" s="31" customFormat="1" ht="11.25">
      <c r="I8161" s="32"/>
      <c r="J8161" s="32"/>
      <c r="K8161" s="33"/>
      <c r="L8161" s="32"/>
      <c r="M8161" s="32"/>
    </row>
    <row r="8162" spans="9:13" s="31" customFormat="1" ht="11.25">
      <c r="I8162" s="32"/>
      <c r="J8162" s="32"/>
      <c r="K8162" s="33"/>
      <c r="L8162" s="32"/>
      <c r="M8162" s="32"/>
    </row>
    <row r="8163" spans="9:13" s="31" customFormat="1" ht="11.25">
      <c r="I8163" s="32"/>
      <c r="J8163" s="32"/>
      <c r="K8163" s="33"/>
      <c r="L8163" s="32"/>
      <c r="M8163" s="32"/>
    </row>
    <row r="8164" spans="9:13" s="31" customFormat="1" ht="11.25">
      <c r="I8164" s="32"/>
      <c r="J8164" s="32"/>
      <c r="K8164" s="33"/>
      <c r="L8164" s="32"/>
      <c r="M8164" s="32"/>
    </row>
    <row r="8165" spans="9:13" s="31" customFormat="1" ht="11.25">
      <c r="I8165" s="32"/>
      <c r="J8165" s="32"/>
      <c r="K8165" s="33"/>
      <c r="L8165" s="32"/>
      <c r="M8165" s="32"/>
    </row>
    <row r="8166" spans="9:13" s="31" customFormat="1" ht="11.25">
      <c r="I8166" s="32"/>
      <c r="J8166" s="32"/>
      <c r="K8166" s="33"/>
      <c r="L8166" s="32"/>
      <c r="M8166" s="32"/>
    </row>
    <row r="8167" spans="9:13" s="31" customFormat="1" ht="11.25">
      <c r="I8167" s="32"/>
      <c r="J8167" s="32"/>
      <c r="K8167" s="33"/>
      <c r="L8167" s="32"/>
      <c r="M8167" s="32"/>
    </row>
    <row r="8168" spans="9:13" s="31" customFormat="1" ht="11.25">
      <c r="I8168" s="32"/>
      <c r="J8168" s="32"/>
      <c r="K8168" s="33"/>
      <c r="L8168" s="32"/>
      <c r="M8168" s="32"/>
    </row>
    <row r="8169" spans="9:13" s="31" customFormat="1" ht="11.25">
      <c r="I8169" s="32"/>
      <c r="J8169" s="32"/>
      <c r="K8169" s="33"/>
      <c r="L8169" s="32"/>
      <c r="M8169" s="32"/>
    </row>
    <row r="8170" spans="9:13" s="31" customFormat="1" ht="11.25">
      <c r="I8170" s="32"/>
      <c r="J8170" s="32"/>
      <c r="K8170" s="33"/>
      <c r="L8170" s="32"/>
      <c r="M8170" s="32"/>
    </row>
    <row r="8171" spans="9:13" s="31" customFormat="1" ht="11.25">
      <c r="I8171" s="32"/>
      <c r="J8171" s="32"/>
      <c r="K8171" s="33"/>
      <c r="L8171" s="32"/>
      <c r="M8171" s="32"/>
    </row>
    <row r="8172" spans="9:13" s="31" customFormat="1" ht="11.25">
      <c r="I8172" s="32"/>
      <c r="J8172" s="32"/>
      <c r="K8172" s="33"/>
      <c r="L8172" s="32"/>
      <c r="M8172" s="32"/>
    </row>
    <row r="8173" spans="9:13" s="31" customFormat="1" ht="11.25">
      <c r="I8173" s="32"/>
      <c r="J8173" s="32"/>
      <c r="K8173" s="33"/>
      <c r="L8173" s="32"/>
      <c r="M8173" s="32"/>
    </row>
    <row r="8174" spans="9:13" s="31" customFormat="1" ht="11.25">
      <c r="I8174" s="32"/>
      <c r="J8174" s="32"/>
      <c r="K8174" s="33"/>
      <c r="L8174" s="32"/>
      <c r="M8174" s="32"/>
    </row>
    <row r="8175" spans="9:13" s="31" customFormat="1" ht="11.25">
      <c r="I8175" s="32"/>
      <c r="J8175" s="32"/>
      <c r="K8175" s="33"/>
      <c r="L8175" s="32"/>
      <c r="M8175" s="32"/>
    </row>
    <row r="8176" spans="9:13" s="31" customFormat="1" ht="11.25">
      <c r="I8176" s="32"/>
      <c r="J8176" s="32"/>
      <c r="K8176" s="33"/>
      <c r="L8176" s="32"/>
      <c r="M8176" s="32"/>
    </row>
    <row r="8177" spans="9:13" s="31" customFormat="1" ht="11.25">
      <c r="I8177" s="32"/>
      <c r="J8177" s="32"/>
      <c r="K8177" s="33"/>
      <c r="L8177" s="32"/>
      <c r="M8177" s="32"/>
    </row>
    <row r="8178" spans="9:13" s="31" customFormat="1" ht="11.25">
      <c r="I8178" s="32"/>
      <c r="J8178" s="32"/>
      <c r="K8178" s="33"/>
      <c r="L8178" s="32"/>
      <c r="M8178" s="32"/>
    </row>
    <row r="8179" spans="9:13" s="31" customFormat="1" ht="11.25">
      <c r="I8179" s="32"/>
      <c r="J8179" s="32"/>
      <c r="K8179" s="33"/>
      <c r="L8179" s="32"/>
      <c r="M8179" s="32"/>
    </row>
    <row r="8180" spans="9:13" s="31" customFormat="1" ht="11.25">
      <c r="I8180" s="32"/>
      <c r="J8180" s="32"/>
      <c r="K8180" s="33"/>
      <c r="L8180" s="32"/>
      <c r="M8180" s="32"/>
    </row>
    <row r="8181" spans="9:13" s="31" customFormat="1" ht="11.25">
      <c r="I8181" s="32"/>
      <c r="J8181" s="32"/>
      <c r="K8181" s="33"/>
      <c r="L8181" s="32"/>
      <c r="M8181" s="32"/>
    </row>
    <row r="8182" spans="9:13" s="31" customFormat="1" ht="11.25">
      <c r="I8182" s="32"/>
      <c r="J8182" s="32"/>
      <c r="K8182" s="33"/>
      <c r="L8182" s="32"/>
      <c r="M8182" s="32"/>
    </row>
    <row r="8183" spans="9:13" s="31" customFormat="1" ht="11.25">
      <c r="I8183" s="32"/>
      <c r="J8183" s="32"/>
      <c r="K8183" s="33"/>
      <c r="L8183" s="32"/>
      <c r="M8183" s="32"/>
    </row>
    <row r="8184" spans="9:13" s="31" customFormat="1" ht="11.25">
      <c r="I8184" s="32"/>
      <c r="J8184" s="32"/>
      <c r="K8184" s="33"/>
      <c r="L8184" s="32"/>
      <c r="M8184" s="32"/>
    </row>
    <row r="8185" spans="9:13" s="31" customFormat="1" ht="11.25">
      <c r="I8185" s="32"/>
      <c r="J8185" s="32"/>
      <c r="K8185" s="33"/>
      <c r="L8185" s="32"/>
      <c r="M8185" s="32"/>
    </row>
    <row r="8186" spans="9:13" s="31" customFormat="1" ht="11.25">
      <c r="I8186" s="32"/>
      <c r="J8186" s="32"/>
      <c r="K8186" s="33"/>
      <c r="L8186" s="32"/>
      <c r="M8186" s="32"/>
    </row>
    <row r="8187" spans="9:13" s="31" customFormat="1" ht="11.25">
      <c r="I8187" s="32"/>
      <c r="J8187" s="32"/>
      <c r="K8187" s="33"/>
      <c r="L8187" s="32"/>
      <c r="M8187" s="32"/>
    </row>
    <row r="8188" spans="9:13" s="31" customFormat="1" ht="11.25">
      <c r="I8188" s="32"/>
      <c r="J8188" s="32"/>
      <c r="K8188" s="33"/>
      <c r="L8188" s="32"/>
      <c r="M8188" s="32"/>
    </row>
    <row r="8189" spans="9:13" s="31" customFormat="1" ht="11.25">
      <c r="I8189" s="32"/>
      <c r="J8189" s="32"/>
      <c r="K8189" s="33"/>
      <c r="L8189" s="32"/>
      <c r="M8189" s="32"/>
    </row>
    <row r="8190" spans="9:13" s="31" customFormat="1" ht="11.25">
      <c r="I8190" s="32"/>
      <c r="J8190" s="32"/>
      <c r="K8190" s="33"/>
      <c r="L8190" s="32"/>
      <c r="M8190" s="32"/>
    </row>
    <row r="8191" spans="9:13" s="31" customFormat="1" ht="11.25">
      <c r="I8191" s="32"/>
      <c r="J8191" s="32"/>
      <c r="K8191" s="33"/>
      <c r="L8191" s="32"/>
      <c r="M8191" s="32"/>
    </row>
    <row r="8192" spans="9:13" s="31" customFormat="1" ht="11.25">
      <c r="I8192" s="32"/>
      <c r="J8192" s="32"/>
      <c r="K8192" s="33"/>
      <c r="L8192" s="32"/>
      <c r="M8192" s="32"/>
    </row>
    <row r="8193" spans="1:45" s="31" customFormat="1" ht="11.25">
      <c r="I8193" s="32"/>
      <c r="J8193" s="32"/>
      <c r="K8193" s="33"/>
      <c r="L8193" s="32"/>
      <c r="M8193" s="32"/>
    </row>
    <row r="8194" spans="1:45" s="31" customFormat="1" ht="11.25">
      <c r="I8194" s="32"/>
      <c r="J8194" s="32"/>
      <c r="K8194" s="33"/>
      <c r="L8194" s="32"/>
      <c r="M8194" s="32"/>
    </row>
    <row r="8195" spans="1:45" s="31" customFormat="1" ht="11.25">
      <c r="I8195" s="32"/>
      <c r="J8195" s="32"/>
      <c r="K8195" s="33"/>
      <c r="L8195" s="32"/>
      <c r="M8195" s="32"/>
    </row>
    <row r="8196" spans="1:45" s="31" customFormat="1" ht="11.25">
      <c r="I8196" s="32"/>
      <c r="J8196" s="32"/>
      <c r="K8196" s="33"/>
      <c r="L8196" s="32"/>
      <c r="M8196" s="32"/>
    </row>
    <row r="8197" spans="1:45" s="31" customFormat="1" ht="11.25">
      <c r="I8197" s="32"/>
      <c r="J8197" s="32"/>
      <c r="K8197" s="33"/>
      <c r="L8197" s="32"/>
      <c r="M8197" s="32"/>
    </row>
    <row r="8198" spans="1:45" s="31" customFormat="1" ht="11.25">
      <c r="I8198" s="32"/>
      <c r="J8198" s="32"/>
      <c r="K8198" s="33"/>
      <c r="L8198" s="32"/>
      <c r="M8198" s="32"/>
    </row>
    <row r="8199" spans="1:45">
      <c r="A8199" s="31"/>
      <c r="B8199" s="31"/>
      <c r="C8199" s="31"/>
      <c r="D8199" s="31"/>
      <c r="E8199" s="31"/>
      <c r="F8199" s="31"/>
      <c r="G8199" s="31"/>
      <c r="H8199" s="31"/>
      <c r="I8199" s="32"/>
      <c r="J8199" s="32"/>
      <c r="K8199" s="33"/>
      <c r="L8199" s="32"/>
      <c r="M8199" s="32"/>
      <c r="N8199" s="31"/>
      <c r="O8199" s="31"/>
      <c r="P8199" s="31"/>
      <c r="Q8199" s="31"/>
      <c r="R8199" s="31"/>
      <c r="S8199" s="31"/>
      <c r="T8199" s="31"/>
      <c r="U8199" s="31"/>
      <c r="V8199" s="31"/>
      <c r="W8199" s="31"/>
      <c r="X8199" s="31"/>
      <c r="Y8199" s="31"/>
      <c r="Z8199" s="31"/>
      <c r="AA8199" s="31"/>
      <c r="AB8199" s="31"/>
      <c r="AC8199" s="31"/>
      <c r="AD8199" s="31"/>
      <c r="AE8199" s="31"/>
      <c r="AF8199" s="31"/>
      <c r="AG8199" s="31"/>
      <c r="AH8199" s="31"/>
      <c r="AI8199" s="31"/>
      <c r="AJ8199" s="31"/>
      <c r="AK8199" s="31"/>
      <c r="AL8199" s="31"/>
      <c r="AM8199" s="31"/>
      <c r="AN8199" s="31"/>
      <c r="AO8199" s="31"/>
      <c r="AP8199" s="31"/>
      <c r="AQ8199" s="31"/>
      <c r="AR8199" s="31"/>
      <c r="AS8199" s="31"/>
    </row>
    <row r="8200" spans="1:45">
      <c r="A8200" s="31"/>
      <c r="B8200" s="31"/>
      <c r="C8200" s="31"/>
      <c r="D8200" s="31"/>
      <c r="E8200" s="31"/>
      <c r="F8200" s="31"/>
      <c r="G8200" s="31"/>
      <c r="H8200" s="31"/>
      <c r="I8200" s="32"/>
      <c r="J8200" s="32"/>
      <c r="K8200" s="33"/>
      <c r="L8200" s="32"/>
      <c r="M8200" s="32"/>
      <c r="N8200" s="31"/>
      <c r="O8200" s="31"/>
      <c r="P8200" s="31"/>
      <c r="Q8200" s="31"/>
      <c r="R8200" s="31"/>
      <c r="S8200" s="31"/>
      <c r="T8200" s="31"/>
      <c r="U8200" s="31"/>
      <c r="V8200" s="31"/>
      <c r="W8200" s="31"/>
      <c r="X8200" s="31"/>
      <c r="Y8200" s="31"/>
      <c r="Z8200" s="31"/>
      <c r="AA8200" s="31"/>
      <c r="AB8200" s="31"/>
      <c r="AC8200" s="31"/>
      <c r="AD8200" s="31"/>
      <c r="AE8200" s="31"/>
      <c r="AF8200" s="31"/>
      <c r="AG8200" s="31"/>
      <c r="AH8200" s="31"/>
      <c r="AI8200" s="31"/>
      <c r="AJ8200" s="31"/>
      <c r="AK8200" s="31"/>
      <c r="AL8200" s="31"/>
      <c r="AM8200" s="31"/>
      <c r="AN8200" s="31"/>
      <c r="AO8200" s="31"/>
      <c r="AP8200" s="31"/>
      <c r="AQ8200" s="31"/>
      <c r="AR8200" s="31"/>
      <c r="AS8200" s="31"/>
    </row>
    <row r="8201" spans="1:45">
      <c r="A8201" s="31"/>
      <c r="B8201" s="31"/>
      <c r="C8201" s="31"/>
      <c r="D8201" s="31"/>
      <c r="E8201" s="31"/>
      <c r="F8201" s="31"/>
      <c r="G8201" s="31"/>
      <c r="H8201" s="31"/>
      <c r="I8201" s="32"/>
      <c r="J8201" s="32"/>
      <c r="K8201" s="33"/>
      <c r="L8201" s="32"/>
      <c r="M8201" s="32"/>
      <c r="N8201" s="31"/>
      <c r="O8201" s="31"/>
      <c r="P8201" s="31"/>
      <c r="Q8201" s="31"/>
      <c r="R8201" s="31"/>
      <c r="S8201" s="31"/>
      <c r="T8201" s="31"/>
      <c r="U8201" s="31"/>
      <c r="V8201" s="31"/>
      <c r="W8201" s="31"/>
      <c r="X8201" s="31"/>
      <c r="Y8201" s="31"/>
      <c r="Z8201" s="31"/>
      <c r="AA8201" s="31"/>
      <c r="AB8201" s="31"/>
      <c r="AC8201" s="31"/>
      <c r="AD8201" s="31"/>
      <c r="AE8201" s="31"/>
      <c r="AF8201" s="31"/>
      <c r="AG8201" s="31"/>
      <c r="AH8201" s="31"/>
      <c r="AI8201" s="31"/>
      <c r="AJ8201" s="31"/>
      <c r="AK8201" s="31"/>
      <c r="AL8201" s="31"/>
      <c r="AM8201" s="31"/>
      <c r="AN8201" s="31"/>
      <c r="AO8201" s="31"/>
      <c r="AP8201" s="31"/>
      <c r="AQ8201" s="31"/>
      <c r="AR8201" s="31"/>
      <c r="AS8201" s="31"/>
    </row>
    <row r="8202" spans="1:45">
      <c r="A8202" s="31"/>
      <c r="B8202" s="31"/>
      <c r="C8202" s="31"/>
      <c r="D8202" s="31"/>
      <c r="E8202" s="31"/>
      <c r="F8202" s="31"/>
      <c r="G8202" s="31"/>
      <c r="H8202" s="31"/>
      <c r="I8202" s="32"/>
      <c r="J8202" s="32"/>
      <c r="K8202" s="33"/>
      <c r="L8202" s="32"/>
      <c r="M8202" s="32"/>
      <c r="N8202" s="31"/>
      <c r="O8202" s="31"/>
      <c r="P8202" s="31"/>
      <c r="Q8202" s="31"/>
      <c r="R8202" s="31"/>
      <c r="S8202" s="31"/>
      <c r="T8202" s="31"/>
      <c r="U8202" s="31"/>
      <c r="V8202" s="31"/>
      <c r="W8202" s="31"/>
      <c r="X8202" s="31"/>
      <c r="Y8202" s="31"/>
      <c r="Z8202" s="31"/>
      <c r="AA8202" s="31"/>
      <c r="AB8202" s="31"/>
      <c r="AC8202" s="31"/>
      <c r="AD8202" s="31"/>
      <c r="AE8202" s="31"/>
      <c r="AF8202" s="31"/>
      <c r="AG8202" s="31"/>
      <c r="AH8202" s="31"/>
      <c r="AI8202" s="31"/>
      <c r="AJ8202" s="31"/>
      <c r="AK8202" s="31"/>
      <c r="AL8202" s="31"/>
      <c r="AM8202" s="31"/>
      <c r="AN8202" s="31"/>
      <c r="AO8202" s="31"/>
      <c r="AP8202" s="31"/>
      <c r="AQ8202" s="31"/>
      <c r="AR8202" s="31"/>
      <c r="AS8202" s="31"/>
    </row>
    <row r="8203" spans="1:45">
      <c r="A8203" s="31"/>
      <c r="B8203" s="31"/>
      <c r="C8203" s="31"/>
      <c r="D8203" s="31"/>
      <c r="E8203" s="31"/>
      <c r="F8203" s="31"/>
      <c r="G8203" s="31"/>
      <c r="H8203" s="31"/>
      <c r="I8203" s="32"/>
      <c r="J8203" s="32"/>
      <c r="K8203" s="33"/>
      <c r="L8203" s="32"/>
      <c r="M8203" s="32"/>
      <c r="N8203" s="31"/>
      <c r="O8203" s="31"/>
      <c r="P8203" s="31"/>
      <c r="Q8203" s="31"/>
      <c r="R8203" s="31"/>
      <c r="S8203" s="31"/>
      <c r="T8203" s="31"/>
      <c r="U8203" s="31"/>
      <c r="V8203" s="31"/>
      <c r="W8203" s="31"/>
      <c r="X8203" s="31"/>
      <c r="Y8203" s="31"/>
      <c r="Z8203" s="31"/>
      <c r="AA8203" s="31"/>
      <c r="AB8203" s="31"/>
      <c r="AC8203" s="31"/>
      <c r="AD8203" s="31"/>
      <c r="AE8203" s="31"/>
      <c r="AF8203" s="31"/>
      <c r="AG8203" s="31"/>
      <c r="AH8203" s="31"/>
      <c r="AI8203" s="31"/>
      <c r="AJ8203" s="31"/>
      <c r="AK8203" s="31"/>
      <c r="AL8203" s="31"/>
      <c r="AM8203" s="31"/>
      <c r="AN8203" s="31"/>
      <c r="AO8203" s="31"/>
      <c r="AP8203" s="31"/>
      <c r="AQ8203" s="31"/>
      <c r="AR8203" s="31"/>
      <c r="AS8203" s="31"/>
    </row>
  </sheetData>
  <mergeCells count="22">
    <mergeCell ref="A11:Q11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  <mergeCell ref="A1:AS1"/>
    <mergeCell ref="A2:AS2"/>
    <mergeCell ref="A3:AS3"/>
    <mergeCell ref="A4:AS4"/>
    <mergeCell ref="A5:AS5"/>
    <mergeCell ref="Q6:Q7"/>
  </mergeCells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"/>
  <sheetViews>
    <sheetView workbookViewId="0">
      <selection activeCell="S17" sqref="S17"/>
    </sheetView>
  </sheetViews>
  <sheetFormatPr defaultRowHeight="13.5"/>
  <cols>
    <col min="4" max="4" width="13.625" customWidth="1"/>
    <col min="5" max="5" width="11.25" bestFit="1" customWidth="1"/>
    <col min="12" max="12" width="14.125" customWidth="1"/>
    <col min="13" max="13" width="13.125" customWidth="1"/>
    <col min="14" max="14" width="17.75" bestFit="1" customWidth="1"/>
    <col min="15" max="15" width="17.25" bestFit="1" customWidth="1"/>
  </cols>
  <sheetData>
    <row r="1" spans="1:45" s="7" customForma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</row>
    <row r="2" spans="1:45" s="7" customFormat="1" ht="19.5">
      <c r="A2" s="77" t="s">
        <v>255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s="23" customFormat="1" ht="34.5" customHeight="1">
      <c r="A3" s="78" t="s">
        <v>195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7" customFormat="1" ht="21.75" customHeight="1">
      <c r="A4" s="69" t="s">
        <v>823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</row>
    <row r="5" spans="1:45" s="7" customFormat="1" ht="20.25" customHeight="1">
      <c r="A5" s="79" t="s">
        <v>264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</row>
    <row r="6" spans="1:45" s="7" customFormat="1">
      <c r="A6" s="74" t="s">
        <v>2</v>
      </c>
      <c r="B6" s="82" t="s">
        <v>3</v>
      </c>
      <c r="C6" s="74" t="s">
        <v>187</v>
      </c>
      <c r="D6" s="74" t="s">
        <v>5</v>
      </c>
      <c r="E6" s="81" t="s">
        <v>188</v>
      </c>
      <c r="F6" s="81" t="s">
        <v>189</v>
      </c>
      <c r="G6" s="74" t="s">
        <v>19</v>
      </c>
      <c r="H6" s="82" t="s">
        <v>20</v>
      </c>
      <c r="I6" s="84" t="s">
        <v>190</v>
      </c>
      <c r="J6" s="24" t="s">
        <v>21</v>
      </c>
      <c r="K6" s="86" t="s">
        <v>191</v>
      </c>
      <c r="L6" s="88" t="s">
        <v>192</v>
      </c>
      <c r="M6" s="84" t="s">
        <v>22</v>
      </c>
      <c r="N6" s="81" t="s">
        <v>15</v>
      </c>
      <c r="O6" s="90" t="s">
        <v>16</v>
      </c>
      <c r="P6" s="74" t="s">
        <v>23</v>
      </c>
      <c r="Q6" s="74" t="s">
        <v>18</v>
      </c>
    </row>
    <row r="7" spans="1:45" s="7" customFormat="1" ht="24" customHeight="1">
      <c r="A7" s="75"/>
      <c r="B7" s="83"/>
      <c r="C7" s="75"/>
      <c r="D7" s="75"/>
      <c r="E7" s="81"/>
      <c r="F7" s="81"/>
      <c r="G7" s="75"/>
      <c r="H7" s="83"/>
      <c r="I7" s="85"/>
      <c r="J7" s="25" t="s">
        <v>24</v>
      </c>
      <c r="K7" s="87"/>
      <c r="L7" s="89"/>
      <c r="M7" s="85"/>
      <c r="N7" s="81"/>
      <c r="O7" s="91"/>
      <c r="P7" s="75"/>
      <c r="Q7" s="75"/>
    </row>
    <row r="8" spans="1:45" s="39" customFormat="1" ht="27.75" customHeight="1">
      <c r="A8" s="14" t="s">
        <v>25</v>
      </c>
      <c r="B8" s="36" t="s">
        <v>265</v>
      </c>
      <c r="C8" s="36" t="s">
        <v>261</v>
      </c>
      <c r="D8" s="36" t="s">
        <v>1262</v>
      </c>
      <c r="E8" s="37" t="s">
        <v>1263</v>
      </c>
      <c r="F8" s="36" t="s">
        <v>263</v>
      </c>
      <c r="G8" s="38">
        <v>116.37</v>
      </c>
      <c r="H8" s="38">
        <v>116.37</v>
      </c>
      <c r="I8" s="26">
        <f>G8*1290</f>
        <v>150117.30000000002</v>
      </c>
      <c r="J8" s="27">
        <f>G8*52.89</f>
        <v>6154.8092999999999</v>
      </c>
      <c r="K8" s="20">
        <v>0.8</v>
      </c>
      <c r="L8" s="27">
        <f>J8*0.8</f>
        <v>4923.8474400000005</v>
      </c>
      <c r="M8" s="27">
        <f>J8*0.2</f>
        <v>1230.9618600000001</v>
      </c>
      <c r="N8" s="36" t="s">
        <v>1315</v>
      </c>
      <c r="O8" s="4" t="s">
        <v>256</v>
      </c>
      <c r="P8" s="94"/>
      <c r="Q8" s="95"/>
      <c r="R8" s="9"/>
    </row>
    <row r="9" spans="1:45" s="39" customFormat="1" ht="23.25" customHeight="1">
      <c r="A9" s="14"/>
      <c r="B9" s="14" t="s">
        <v>257</v>
      </c>
      <c r="C9" s="14"/>
      <c r="D9" s="18"/>
      <c r="E9" s="18"/>
      <c r="F9" s="18"/>
      <c r="G9" s="38">
        <v>116.37</v>
      </c>
      <c r="H9" s="38">
        <v>116.37</v>
      </c>
      <c r="I9" s="26">
        <f>G9*1290</f>
        <v>150117.30000000002</v>
      </c>
      <c r="J9" s="27">
        <f>G9*52.89</f>
        <v>6154.8092999999999</v>
      </c>
      <c r="K9" s="20">
        <v>0.8</v>
      </c>
      <c r="L9" s="27">
        <f>J9*0.8</f>
        <v>4923.8474400000005</v>
      </c>
      <c r="M9" s="27">
        <f>J9*0.2</f>
        <v>1230.9618600000001</v>
      </c>
      <c r="N9" s="14"/>
      <c r="O9" s="4"/>
      <c r="P9" s="28"/>
      <c r="Q9" s="14"/>
    </row>
    <row r="10" spans="1:45" s="31" customFormat="1" ht="24" customHeight="1">
      <c r="A10" s="29"/>
      <c r="B10" s="29" t="s">
        <v>258</v>
      </c>
      <c r="C10" s="29"/>
      <c r="D10" s="29"/>
      <c r="E10" s="29"/>
      <c r="F10" s="29"/>
      <c r="G10" s="38">
        <v>116.37</v>
      </c>
      <c r="H10" s="38">
        <v>116.37</v>
      </c>
      <c r="I10" s="26">
        <f>G10*1290</f>
        <v>150117.30000000002</v>
      </c>
      <c r="J10" s="27">
        <f>G10*52.89</f>
        <v>6154.8092999999999</v>
      </c>
      <c r="K10" s="20">
        <v>0.8</v>
      </c>
      <c r="L10" s="27">
        <f>J10*0.8</f>
        <v>4923.8474400000005</v>
      </c>
      <c r="M10" s="27">
        <f>J10*0.2</f>
        <v>1230.9618600000001</v>
      </c>
      <c r="N10" s="29"/>
      <c r="O10" s="29"/>
      <c r="P10" s="29"/>
      <c r="Q10" s="29"/>
    </row>
    <row r="11" spans="1:45" s="21" customFormat="1" ht="14.25">
      <c r="A11" s="80" t="s">
        <v>196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</row>
    <row r="12" spans="1:45" s="31" customFormat="1" ht="11.25">
      <c r="I12" s="32"/>
      <c r="J12" s="32"/>
      <c r="K12" s="33"/>
      <c r="L12" s="32"/>
      <c r="M12" s="32"/>
    </row>
  </sheetData>
  <mergeCells count="22">
    <mergeCell ref="A11:Q11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  <mergeCell ref="A1:AS1"/>
    <mergeCell ref="A2:AS2"/>
    <mergeCell ref="A3:AS3"/>
    <mergeCell ref="A4:AS4"/>
    <mergeCell ref="A5:AS5"/>
    <mergeCell ref="Q6:Q7"/>
  </mergeCells>
  <phoneticPr fontId="9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405"/>
  <sheetViews>
    <sheetView tabSelected="1" zoomScaleNormal="100" workbookViewId="0">
      <selection activeCell="E7" sqref="E7:E8"/>
    </sheetView>
  </sheetViews>
  <sheetFormatPr defaultRowHeight="13.5"/>
  <cols>
    <col min="1" max="1" width="4.75" style="7" bestFit="1" customWidth="1"/>
    <col min="2" max="2" width="11.375" style="7" bestFit="1" customWidth="1"/>
    <col min="3" max="3" width="6" style="7" bestFit="1" customWidth="1"/>
    <col min="4" max="4" width="21.375" style="7" bestFit="1" customWidth="1"/>
    <col min="5" max="5" width="9.75" style="7" bestFit="1" customWidth="1"/>
    <col min="6" max="6" width="9" style="7" bestFit="1" customWidth="1"/>
    <col min="7" max="8" width="6.75" style="7" bestFit="1" customWidth="1"/>
    <col min="9" max="9" width="11.5" style="34" bestFit="1" customWidth="1"/>
    <col min="10" max="10" width="9" style="34" bestFit="1" customWidth="1"/>
    <col min="11" max="11" width="11.375" style="35" bestFit="1" customWidth="1"/>
    <col min="12" max="13" width="16.75" style="34" bestFit="1" customWidth="1"/>
    <col min="14" max="14" width="17.75" style="7" bestFit="1" customWidth="1"/>
    <col min="15" max="15" width="33.875" style="7" bestFit="1" customWidth="1"/>
    <col min="16" max="16" width="20.5" style="7" bestFit="1" customWidth="1"/>
    <col min="17" max="17" width="12.75" style="7" bestFit="1" customWidth="1"/>
    <col min="18" max="18" width="21.625" style="7" bestFit="1" customWidth="1"/>
    <col min="19" max="27" width="9" style="7" hidden="1" customWidth="1"/>
    <col min="28" max="28" width="7" style="7" hidden="1" customWidth="1"/>
    <col min="29" max="44" width="9" style="7" hidden="1" customWidth="1"/>
    <col min="45" max="45" width="0.125" style="7" hidden="1" customWidth="1"/>
    <col min="46" max="46" width="26" style="7" customWidth="1"/>
    <col min="47" max="16384" width="9" style="7"/>
  </cols>
  <sheetData>
    <row r="1" spans="1:45" ht="0.95" customHeight="1">
      <c r="A1" s="92" t="s">
        <v>193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</row>
    <row r="2" spans="1:45" ht="15.95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</row>
    <row r="3" spans="1:45" ht="18" customHeight="1">
      <c r="A3" s="77" t="s">
        <v>194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</row>
    <row r="4" spans="1:45" s="23" customFormat="1" ht="35.25" customHeight="1">
      <c r="A4" s="78" t="s">
        <v>195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</row>
    <row r="5" spans="1:45" ht="18" customHeight="1">
      <c r="A5" s="69" t="s">
        <v>823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</row>
    <row r="6" spans="1:45" ht="21" customHeight="1">
      <c r="A6" s="79" t="s">
        <v>266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</row>
    <row r="7" spans="1:45" ht="15" customHeight="1">
      <c r="A7" s="74" t="s">
        <v>2</v>
      </c>
      <c r="B7" s="82" t="s">
        <v>3</v>
      </c>
      <c r="C7" s="74" t="s">
        <v>187</v>
      </c>
      <c r="D7" s="74" t="s">
        <v>5</v>
      </c>
      <c r="E7" s="81" t="s">
        <v>188</v>
      </c>
      <c r="F7" s="81" t="s">
        <v>189</v>
      </c>
      <c r="G7" s="74" t="s">
        <v>19</v>
      </c>
      <c r="H7" s="82" t="s">
        <v>20</v>
      </c>
      <c r="I7" s="84" t="s">
        <v>190</v>
      </c>
      <c r="J7" s="24" t="s">
        <v>21</v>
      </c>
      <c r="K7" s="86" t="s">
        <v>191</v>
      </c>
      <c r="L7" s="88" t="s">
        <v>192</v>
      </c>
      <c r="M7" s="84" t="s">
        <v>22</v>
      </c>
      <c r="N7" s="81" t="s">
        <v>15</v>
      </c>
      <c r="O7" s="90" t="s">
        <v>16</v>
      </c>
      <c r="P7" s="74" t="s">
        <v>23</v>
      </c>
      <c r="Q7" s="74" t="s">
        <v>18</v>
      </c>
    </row>
    <row r="8" spans="1:45" ht="15" customHeight="1">
      <c r="A8" s="75"/>
      <c r="B8" s="83"/>
      <c r="C8" s="75"/>
      <c r="D8" s="75"/>
      <c r="E8" s="81"/>
      <c r="F8" s="81"/>
      <c r="G8" s="75"/>
      <c r="H8" s="83"/>
      <c r="I8" s="85"/>
      <c r="J8" s="25" t="s">
        <v>24</v>
      </c>
      <c r="K8" s="87"/>
      <c r="L8" s="89"/>
      <c r="M8" s="85"/>
      <c r="N8" s="81"/>
      <c r="O8" s="91"/>
      <c r="P8" s="75"/>
      <c r="Q8" s="75"/>
    </row>
    <row r="9" spans="1:45" ht="15" customHeight="1">
      <c r="A9" s="14" t="s">
        <v>25</v>
      </c>
      <c r="B9" s="36" t="s">
        <v>267</v>
      </c>
      <c r="C9" s="36" t="s">
        <v>567</v>
      </c>
      <c r="D9" s="36" t="s">
        <v>824</v>
      </c>
      <c r="E9" s="45" t="s">
        <v>825</v>
      </c>
      <c r="F9" s="36" t="s">
        <v>566</v>
      </c>
      <c r="G9" s="38">
        <v>5</v>
      </c>
      <c r="H9" s="38">
        <v>5</v>
      </c>
      <c r="I9" s="26">
        <f>G9*1290</f>
        <v>6450</v>
      </c>
      <c r="J9" s="27">
        <f>G9*52.89</f>
        <v>264.45</v>
      </c>
      <c r="K9" s="20">
        <v>0.8</v>
      </c>
      <c r="L9" s="27">
        <f>J9*0.8</f>
        <v>211.56</v>
      </c>
      <c r="M9" s="27">
        <f>J9*0.2</f>
        <v>52.89</v>
      </c>
      <c r="N9" s="36" t="s">
        <v>1278</v>
      </c>
      <c r="O9" s="4" t="s">
        <v>254</v>
      </c>
      <c r="P9" s="94"/>
      <c r="Q9" s="95"/>
      <c r="R9" s="9"/>
    </row>
    <row r="10" spans="1:45" ht="15" customHeight="1">
      <c r="A10" s="14" t="s">
        <v>26</v>
      </c>
      <c r="B10" s="36" t="s">
        <v>268</v>
      </c>
      <c r="C10" s="36" t="s">
        <v>567</v>
      </c>
      <c r="D10" s="36" t="s">
        <v>844</v>
      </c>
      <c r="E10" s="46" t="s">
        <v>956</v>
      </c>
      <c r="F10" s="36" t="s">
        <v>269</v>
      </c>
      <c r="G10" s="38">
        <v>7</v>
      </c>
      <c r="H10" s="38">
        <v>7</v>
      </c>
      <c r="I10" s="26">
        <f t="shared" ref="I10:I73" si="0">G10*1290</f>
        <v>9030</v>
      </c>
      <c r="J10" s="27">
        <f t="shared" ref="J10:J73" si="1">G10*52.89</f>
        <v>370.23</v>
      </c>
      <c r="K10" s="20">
        <v>0.8</v>
      </c>
      <c r="L10" s="27">
        <f t="shared" ref="L10:L73" si="2">J10*0.8</f>
        <v>296.18400000000003</v>
      </c>
      <c r="M10" s="27">
        <f t="shared" ref="M10:M73" si="3">J10*0.2</f>
        <v>74.046000000000006</v>
      </c>
      <c r="N10" s="36" t="s">
        <v>1278</v>
      </c>
      <c r="O10" s="4" t="s">
        <v>254</v>
      </c>
      <c r="P10" s="94"/>
      <c r="Q10" s="95"/>
      <c r="R10" s="9"/>
    </row>
    <row r="11" spans="1:45" ht="15" customHeight="1">
      <c r="A11" s="14" t="s">
        <v>27</v>
      </c>
      <c r="B11" s="36" t="s">
        <v>270</v>
      </c>
      <c r="C11" s="36" t="s">
        <v>567</v>
      </c>
      <c r="D11" s="36" t="s">
        <v>826</v>
      </c>
      <c r="E11" s="46" t="s">
        <v>957</v>
      </c>
      <c r="F11" s="36" t="s">
        <v>269</v>
      </c>
      <c r="G11" s="38">
        <v>9</v>
      </c>
      <c r="H11" s="38">
        <v>9</v>
      </c>
      <c r="I11" s="26">
        <f t="shared" si="0"/>
        <v>11610</v>
      </c>
      <c r="J11" s="27">
        <f t="shared" si="1"/>
        <v>476.01</v>
      </c>
      <c r="K11" s="20">
        <v>0.8</v>
      </c>
      <c r="L11" s="27">
        <f t="shared" si="2"/>
        <v>380.80799999999999</v>
      </c>
      <c r="M11" s="27">
        <f t="shared" si="3"/>
        <v>95.201999999999998</v>
      </c>
      <c r="N11" s="36" t="s">
        <v>1278</v>
      </c>
      <c r="O11" s="4" t="s">
        <v>254</v>
      </c>
      <c r="P11" s="94"/>
      <c r="Q11" s="95"/>
      <c r="R11" s="9"/>
    </row>
    <row r="12" spans="1:45" ht="15" customHeight="1">
      <c r="A12" s="14" t="s">
        <v>28</v>
      </c>
      <c r="B12" s="36" t="s">
        <v>271</v>
      </c>
      <c r="C12" s="36" t="s">
        <v>567</v>
      </c>
      <c r="D12" s="36" t="s">
        <v>860</v>
      </c>
      <c r="E12" s="46" t="s">
        <v>1318</v>
      </c>
      <c r="F12" s="36" t="s">
        <v>269</v>
      </c>
      <c r="G12" s="38">
        <v>25</v>
      </c>
      <c r="H12" s="38">
        <v>25</v>
      </c>
      <c r="I12" s="26">
        <f t="shared" si="0"/>
        <v>32250</v>
      </c>
      <c r="J12" s="27">
        <f t="shared" si="1"/>
        <v>1322.25</v>
      </c>
      <c r="K12" s="20">
        <v>0.8</v>
      </c>
      <c r="L12" s="27">
        <f t="shared" si="2"/>
        <v>1057.8</v>
      </c>
      <c r="M12" s="27">
        <f t="shared" si="3"/>
        <v>264.45</v>
      </c>
      <c r="N12" s="36" t="s">
        <v>1278</v>
      </c>
      <c r="O12" s="4" t="s">
        <v>254</v>
      </c>
      <c r="P12" s="94"/>
      <c r="Q12" s="95"/>
      <c r="R12" s="9"/>
    </row>
    <row r="13" spans="1:45" ht="15" customHeight="1">
      <c r="A13" s="14" t="s">
        <v>29</v>
      </c>
      <c r="B13" s="36" t="s">
        <v>272</v>
      </c>
      <c r="C13" s="36" t="s">
        <v>567</v>
      </c>
      <c r="D13" s="36" t="s">
        <v>826</v>
      </c>
      <c r="E13" s="46" t="s">
        <v>989</v>
      </c>
      <c r="F13" s="36" t="s">
        <v>273</v>
      </c>
      <c r="G13" s="38">
        <v>5.2</v>
      </c>
      <c r="H13" s="38">
        <v>5.2</v>
      </c>
      <c r="I13" s="26">
        <f t="shared" si="0"/>
        <v>6708</v>
      </c>
      <c r="J13" s="27">
        <f t="shared" si="1"/>
        <v>275.02800000000002</v>
      </c>
      <c r="K13" s="20">
        <v>0.8</v>
      </c>
      <c r="L13" s="27">
        <f t="shared" si="2"/>
        <v>220.02240000000003</v>
      </c>
      <c r="M13" s="27">
        <f t="shared" si="3"/>
        <v>55.005600000000008</v>
      </c>
      <c r="N13" s="36" t="s">
        <v>1278</v>
      </c>
      <c r="O13" s="4" t="s">
        <v>254</v>
      </c>
      <c r="P13" s="94"/>
      <c r="Q13" s="95"/>
      <c r="R13" s="9"/>
    </row>
    <row r="14" spans="1:45" ht="15" customHeight="1">
      <c r="A14" s="14" t="s">
        <v>30</v>
      </c>
      <c r="B14" s="36" t="s">
        <v>274</v>
      </c>
      <c r="C14" s="36" t="s">
        <v>567</v>
      </c>
      <c r="D14" s="36" t="s">
        <v>844</v>
      </c>
      <c r="E14" s="46" t="s">
        <v>990</v>
      </c>
      <c r="F14" s="36" t="s">
        <v>273</v>
      </c>
      <c r="G14" s="38">
        <v>4.5999999999999996</v>
      </c>
      <c r="H14" s="38">
        <v>4.5999999999999996</v>
      </c>
      <c r="I14" s="26">
        <f t="shared" si="0"/>
        <v>5933.9999999999991</v>
      </c>
      <c r="J14" s="27">
        <f t="shared" si="1"/>
        <v>243.29399999999998</v>
      </c>
      <c r="K14" s="20">
        <v>0.8</v>
      </c>
      <c r="L14" s="27">
        <f t="shared" si="2"/>
        <v>194.6352</v>
      </c>
      <c r="M14" s="27">
        <f t="shared" si="3"/>
        <v>48.658799999999999</v>
      </c>
      <c r="N14" s="36" t="s">
        <v>1291</v>
      </c>
      <c r="O14" s="4" t="s">
        <v>254</v>
      </c>
      <c r="P14" s="94"/>
      <c r="Q14" s="95"/>
      <c r="R14" s="9"/>
    </row>
    <row r="15" spans="1:45" ht="15" customHeight="1">
      <c r="A15" s="14" t="s">
        <v>31</v>
      </c>
      <c r="B15" s="36" t="s">
        <v>275</v>
      </c>
      <c r="C15" s="36" t="s">
        <v>567</v>
      </c>
      <c r="D15" s="36" t="s">
        <v>842</v>
      </c>
      <c r="E15" s="45" t="s">
        <v>991</v>
      </c>
      <c r="F15" s="36" t="s">
        <v>273</v>
      </c>
      <c r="G15" s="38">
        <v>4.2</v>
      </c>
      <c r="H15" s="38">
        <v>4.2</v>
      </c>
      <c r="I15" s="26">
        <f t="shared" si="0"/>
        <v>5418</v>
      </c>
      <c r="J15" s="27">
        <f t="shared" si="1"/>
        <v>222.13800000000001</v>
      </c>
      <c r="K15" s="20">
        <v>0.8</v>
      </c>
      <c r="L15" s="27">
        <f t="shared" si="2"/>
        <v>177.71040000000002</v>
      </c>
      <c r="M15" s="27">
        <f t="shared" si="3"/>
        <v>44.427600000000005</v>
      </c>
      <c r="N15" s="36" t="s">
        <v>1278</v>
      </c>
      <c r="O15" s="4" t="s">
        <v>254</v>
      </c>
      <c r="P15" s="94"/>
      <c r="Q15" s="95"/>
      <c r="R15" s="9"/>
    </row>
    <row r="16" spans="1:45" ht="15" customHeight="1">
      <c r="A16" s="14" t="s">
        <v>32</v>
      </c>
      <c r="B16" s="36" t="s">
        <v>276</v>
      </c>
      <c r="C16" s="36" t="s">
        <v>567</v>
      </c>
      <c r="D16" s="36" t="s">
        <v>965</v>
      </c>
      <c r="E16" s="45" t="s">
        <v>993</v>
      </c>
      <c r="F16" s="36" t="s">
        <v>273</v>
      </c>
      <c r="G16" s="38">
        <v>1.2</v>
      </c>
      <c r="H16" s="38">
        <v>1.2</v>
      </c>
      <c r="I16" s="26">
        <f t="shared" si="0"/>
        <v>1548</v>
      </c>
      <c r="J16" s="27">
        <f t="shared" si="1"/>
        <v>63.467999999999996</v>
      </c>
      <c r="K16" s="20">
        <v>0.8</v>
      </c>
      <c r="L16" s="27">
        <f t="shared" si="2"/>
        <v>50.7744</v>
      </c>
      <c r="M16" s="27">
        <f t="shared" si="3"/>
        <v>12.6936</v>
      </c>
      <c r="N16" s="36" t="s">
        <v>1278</v>
      </c>
      <c r="O16" s="4" t="s">
        <v>254</v>
      </c>
      <c r="P16" s="94"/>
      <c r="Q16" s="95"/>
      <c r="R16" s="9"/>
    </row>
    <row r="17" spans="1:18" ht="15" customHeight="1">
      <c r="A17" s="14" t="s">
        <v>33</v>
      </c>
      <c r="B17" s="36" t="s">
        <v>277</v>
      </c>
      <c r="C17" s="36" t="s">
        <v>567</v>
      </c>
      <c r="D17" s="36" t="s">
        <v>994</v>
      </c>
      <c r="E17" s="45" t="s">
        <v>995</v>
      </c>
      <c r="F17" s="36" t="s">
        <v>273</v>
      </c>
      <c r="G17" s="38">
        <v>4</v>
      </c>
      <c r="H17" s="38">
        <v>4</v>
      </c>
      <c r="I17" s="26">
        <f t="shared" si="0"/>
        <v>5160</v>
      </c>
      <c r="J17" s="27">
        <f t="shared" si="1"/>
        <v>211.56</v>
      </c>
      <c r="K17" s="20">
        <v>0.8</v>
      </c>
      <c r="L17" s="27">
        <f t="shared" si="2"/>
        <v>169.24800000000002</v>
      </c>
      <c r="M17" s="27">
        <f t="shared" si="3"/>
        <v>42.312000000000005</v>
      </c>
      <c r="N17" s="36" t="s">
        <v>1278</v>
      </c>
      <c r="O17" s="4" t="s">
        <v>254</v>
      </c>
      <c r="P17" s="94"/>
      <c r="Q17" s="95"/>
      <c r="R17" s="9"/>
    </row>
    <row r="18" spans="1:18" ht="15" customHeight="1">
      <c r="A18" s="14" t="s">
        <v>34</v>
      </c>
      <c r="B18" s="36" t="s">
        <v>278</v>
      </c>
      <c r="C18" s="36" t="s">
        <v>567</v>
      </c>
      <c r="D18" s="36" t="s">
        <v>872</v>
      </c>
      <c r="E18" s="45" t="s">
        <v>997</v>
      </c>
      <c r="F18" s="36" t="s">
        <v>273</v>
      </c>
      <c r="G18" s="38">
        <v>13.6</v>
      </c>
      <c r="H18" s="38">
        <v>13.6</v>
      </c>
      <c r="I18" s="26">
        <f t="shared" si="0"/>
        <v>17544</v>
      </c>
      <c r="J18" s="27">
        <f t="shared" si="1"/>
        <v>719.30399999999997</v>
      </c>
      <c r="K18" s="20">
        <v>0.8</v>
      </c>
      <c r="L18" s="27">
        <f t="shared" si="2"/>
        <v>575.44320000000005</v>
      </c>
      <c r="M18" s="27">
        <f t="shared" si="3"/>
        <v>143.86080000000001</v>
      </c>
      <c r="N18" s="36" t="s">
        <v>1278</v>
      </c>
      <c r="O18" s="4" t="s">
        <v>254</v>
      </c>
      <c r="P18" s="94"/>
      <c r="Q18" s="95"/>
      <c r="R18" s="9"/>
    </row>
    <row r="19" spans="1:18" ht="15" customHeight="1">
      <c r="A19" s="14" t="s">
        <v>35</v>
      </c>
      <c r="B19" s="36" t="s">
        <v>279</v>
      </c>
      <c r="C19" s="36" t="s">
        <v>567</v>
      </c>
      <c r="D19" s="36" t="s">
        <v>958</v>
      </c>
      <c r="E19" s="45" t="s">
        <v>998</v>
      </c>
      <c r="F19" s="36" t="s">
        <v>273</v>
      </c>
      <c r="G19" s="38">
        <v>6.2</v>
      </c>
      <c r="H19" s="38">
        <v>6.2</v>
      </c>
      <c r="I19" s="26">
        <f t="shared" si="0"/>
        <v>7998</v>
      </c>
      <c r="J19" s="27">
        <f t="shared" si="1"/>
        <v>327.91800000000001</v>
      </c>
      <c r="K19" s="20">
        <v>0.8</v>
      </c>
      <c r="L19" s="27">
        <f t="shared" si="2"/>
        <v>262.33440000000002</v>
      </c>
      <c r="M19" s="27">
        <f t="shared" si="3"/>
        <v>65.583600000000004</v>
      </c>
      <c r="N19" s="36" t="s">
        <v>1279</v>
      </c>
      <c r="O19" s="4" t="s">
        <v>254</v>
      </c>
      <c r="P19" s="94"/>
      <c r="Q19" s="95"/>
      <c r="R19" s="9"/>
    </row>
    <row r="20" spans="1:18" ht="15" customHeight="1">
      <c r="A20" s="14" t="s">
        <v>36</v>
      </c>
      <c r="B20" s="36" t="s">
        <v>280</v>
      </c>
      <c r="C20" s="36" t="s">
        <v>567</v>
      </c>
      <c r="D20" s="36" t="s">
        <v>851</v>
      </c>
      <c r="E20" s="45" t="s">
        <v>999</v>
      </c>
      <c r="F20" s="36" t="s">
        <v>273</v>
      </c>
      <c r="G20" s="38">
        <v>3.2</v>
      </c>
      <c r="H20" s="38">
        <v>3.2</v>
      </c>
      <c r="I20" s="26">
        <f t="shared" si="0"/>
        <v>4128</v>
      </c>
      <c r="J20" s="27">
        <f t="shared" si="1"/>
        <v>169.24800000000002</v>
      </c>
      <c r="K20" s="20">
        <v>0.8</v>
      </c>
      <c r="L20" s="27">
        <f t="shared" si="2"/>
        <v>135.39840000000001</v>
      </c>
      <c r="M20" s="27">
        <f t="shared" si="3"/>
        <v>33.849600000000002</v>
      </c>
      <c r="N20" s="36" t="s">
        <v>1278</v>
      </c>
      <c r="O20" s="4" t="s">
        <v>254</v>
      </c>
      <c r="P20" s="94"/>
      <c r="Q20" s="95"/>
      <c r="R20" s="9"/>
    </row>
    <row r="21" spans="1:18" ht="15" customHeight="1">
      <c r="A21" s="14" t="s">
        <v>37</v>
      </c>
      <c r="B21" s="36" t="s">
        <v>281</v>
      </c>
      <c r="C21" s="36" t="s">
        <v>567</v>
      </c>
      <c r="D21" s="36" t="s">
        <v>826</v>
      </c>
      <c r="E21" s="45" t="s">
        <v>1000</v>
      </c>
      <c r="F21" s="36" t="s">
        <v>273</v>
      </c>
      <c r="G21" s="38">
        <v>2.8</v>
      </c>
      <c r="H21" s="38">
        <v>2.8</v>
      </c>
      <c r="I21" s="26">
        <f t="shared" si="0"/>
        <v>3611.9999999999995</v>
      </c>
      <c r="J21" s="27">
        <f t="shared" si="1"/>
        <v>148.09199999999998</v>
      </c>
      <c r="K21" s="20">
        <v>0.8</v>
      </c>
      <c r="L21" s="27">
        <f t="shared" si="2"/>
        <v>118.47359999999999</v>
      </c>
      <c r="M21" s="27">
        <f t="shared" si="3"/>
        <v>29.618399999999998</v>
      </c>
      <c r="N21" s="36" t="s">
        <v>1279</v>
      </c>
      <c r="O21" s="4" t="s">
        <v>254</v>
      </c>
      <c r="P21" s="94"/>
      <c r="Q21" s="95"/>
      <c r="R21" s="9"/>
    </row>
    <row r="22" spans="1:18" ht="15" customHeight="1">
      <c r="A22" s="14" t="s">
        <v>38</v>
      </c>
      <c r="B22" s="36" t="s">
        <v>282</v>
      </c>
      <c r="C22" s="36" t="s">
        <v>567</v>
      </c>
      <c r="D22" s="36" t="s">
        <v>832</v>
      </c>
      <c r="E22" s="45" t="s">
        <v>1001</v>
      </c>
      <c r="F22" s="36" t="s">
        <v>273</v>
      </c>
      <c r="G22" s="38">
        <v>2.8</v>
      </c>
      <c r="H22" s="38">
        <v>2.8</v>
      </c>
      <c r="I22" s="26">
        <f t="shared" si="0"/>
        <v>3611.9999999999995</v>
      </c>
      <c r="J22" s="27">
        <f t="shared" si="1"/>
        <v>148.09199999999998</v>
      </c>
      <c r="K22" s="20">
        <v>0.8</v>
      </c>
      <c r="L22" s="27">
        <f t="shared" si="2"/>
        <v>118.47359999999999</v>
      </c>
      <c r="M22" s="27">
        <f t="shared" si="3"/>
        <v>29.618399999999998</v>
      </c>
      <c r="N22" s="36" t="s">
        <v>1279</v>
      </c>
      <c r="O22" s="4" t="s">
        <v>254</v>
      </c>
      <c r="P22" s="94"/>
      <c r="Q22" s="95"/>
      <c r="R22" s="9"/>
    </row>
    <row r="23" spans="1:18" ht="15" customHeight="1">
      <c r="A23" s="14" t="s">
        <v>39</v>
      </c>
      <c r="B23" s="36" t="s">
        <v>283</v>
      </c>
      <c r="C23" s="36" t="s">
        <v>567</v>
      </c>
      <c r="D23" s="36" t="s">
        <v>834</v>
      </c>
      <c r="E23" s="45" t="s">
        <v>1002</v>
      </c>
      <c r="F23" s="36" t="s">
        <v>273</v>
      </c>
      <c r="G23" s="38">
        <v>2.8</v>
      </c>
      <c r="H23" s="38">
        <v>2.8</v>
      </c>
      <c r="I23" s="26">
        <f t="shared" si="0"/>
        <v>3611.9999999999995</v>
      </c>
      <c r="J23" s="27">
        <f t="shared" si="1"/>
        <v>148.09199999999998</v>
      </c>
      <c r="K23" s="20">
        <v>0.8</v>
      </c>
      <c r="L23" s="27">
        <f t="shared" si="2"/>
        <v>118.47359999999999</v>
      </c>
      <c r="M23" s="27">
        <f t="shared" si="3"/>
        <v>29.618399999999998</v>
      </c>
      <c r="N23" s="36" t="s">
        <v>1278</v>
      </c>
      <c r="O23" s="4" t="s">
        <v>254</v>
      </c>
      <c r="P23" s="94"/>
      <c r="Q23" s="95"/>
      <c r="R23" s="9"/>
    </row>
    <row r="24" spans="1:18" ht="15" customHeight="1">
      <c r="A24" s="14" t="s">
        <v>40</v>
      </c>
      <c r="B24" s="36" t="s">
        <v>284</v>
      </c>
      <c r="C24" s="36" t="s">
        <v>567</v>
      </c>
      <c r="D24" s="36" t="s">
        <v>851</v>
      </c>
      <c r="E24" s="45" t="s">
        <v>1004</v>
      </c>
      <c r="F24" s="36" t="s">
        <v>273</v>
      </c>
      <c r="G24" s="38">
        <v>2.4</v>
      </c>
      <c r="H24" s="38">
        <v>2.4</v>
      </c>
      <c r="I24" s="26">
        <f t="shared" si="0"/>
        <v>3096</v>
      </c>
      <c r="J24" s="27">
        <f t="shared" si="1"/>
        <v>126.93599999999999</v>
      </c>
      <c r="K24" s="20">
        <v>0.8</v>
      </c>
      <c r="L24" s="27">
        <f t="shared" si="2"/>
        <v>101.5488</v>
      </c>
      <c r="M24" s="27">
        <f t="shared" si="3"/>
        <v>25.3872</v>
      </c>
      <c r="N24" s="36" t="s">
        <v>1278</v>
      </c>
      <c r="O24" s="4" t="s">
        <v>254</v>
      </c>
      <c r="P24" s="94"/>
      <c r="Q24" s="95"/>
      <c r="R24" s="9"/>
    </row>
    <row r="25" spans="1:18" ht="15" customHeight="1">
      <c r="A25" s="14" t="s">
        <v>41</v>
      </c>
      <c r="B25" s="36" t="s">
        <v>285</v>
      </c>
      <c r="C25" s="36" t="s">
        <v>567</v>
      </c>
      <c r="D25" s="36" t="s">
        <v>851</v>
      </c>
      <c r="E25" s="45" t="s">
        <v>1005</v>
      </c>
      <c r="F25" s="36" t="s">
        <v>273</v>
      </c>
      <c r="G25" s="38">
        <v>3.4</v>
      </c>
      <c r="H25" s="38">
        <v>3.4</v>
      </c>
      <c r="I25" s="26">
        <f t="shared" si="0"/>
        <v>4386</v>
      </c>
      <c r="J25" s="27">
        <f t="shared" si="1"/>
        <v>179.82599999999999</v>
      </c>
      <c r="K25" s="20">
        <v>0.8</v>
      </c>
      <c r="L25" s="27">
        <f t="shared" si="2"/>
        <v>143.86080000000001</v>
      </c>
      <c r="M25" s="27">
        <f t="shared" si="3"/>
        <v>35.965200000000003</v>
      </c>
      <c r="N25" s="36" t="s">
        <v>1279</v>
      </c>
      <c r="O25" s="4" t="s">
        <v>254</v>
      </c>
      <c r="P25" s="94"/>
      <c r="Q25" s="95"/>
      <c r="R25" s="9"/>
    </row>
    <row r="26" spans="1:18" ht="15" customHeight="1">
      <c r="A26" s="14" t="s">
        <v>42</v>
      </c>
      <c r="B26" s="36" t="s">
        <v>286</v>
      </c>
      <c r="C26" s="36" t="s">
        <v>567</v>
      </c>
      <c r="D26" s="36" t="s">
        <v>853</v>
      </c>
      <c r="E26" s="45" t="s">
        <v>1007</v>
      </c>
      <c r="F26" s="36" t="s">
        <v>273</v>
      </c>
      <c r="G26" s="38">
        <v>2.4</v>
      </c>
      <c r="H26" s="38">
        <v>2.4</v>
      </c>
      <c r="I26" s="26">
        <f t="shared" si="0"/>
        <v>3096</v>
      </c>
      <c r="J26" s="27">
        <f t="shared" si="1"/>
        <v>126.93599999999999</v>
      </c>
      <c r="K26" s="20">
        <v>0.8</v>
      </c>
      <c r="L26" s="27">
        <f t="shared" si="2"/>
        <v>101.5488</v>
      </c>
      <c r="M26" s="27">
        <f t="shared" si="3"/>
        <v>25.3872</v>
      </c>
      <c r="N26" s="36" t="s">
        <v>1279</v>
      </c>
      <c r="O26" s="4" t="s">
        <v>254</v>
      </c>
      <c r="P26" s="94"/>
      <c r="Q26" s="95"/>
      <c r="R26" s="9"/>
    </row>
    <row r="27" spans="1:18" ht="15" customHeight="1">
      <c r="A27" s="14" t="s">
        <v>43</v>
      </c>
      <c r="B27" s="36" t="s">
        <v>287</v>
      </c>
      <c r="C27" s="36" t="s">
        <v>567</v>
      </c>
      <c r="D27" s="36" t="s">
        <v>851</v>
      </c>
      <c r="E27" s="45" t="s">
        <v>1008</v>
      </c>
      <c r="F27" s="36" t="s">
        <v>273</v>
      </c>
      <c r="G27" s="38">
        <v>2</v>
      </c>
      <c r="H27" s="38">
        <v>2</v>
      </c>
      <c r="I27" s="26">
        <f t="shared" si="0"/>
        <v>2580</v>
      </c>
      <c r="J27" s="27">
        <f t="shared" si="1"/>
        <v>105.78</v>
      </c>
      <c r="K27" s="20">
        <v>0.8</v>
      </c>
      <c r="L27" s="27">
        <f t="shared" si="2"/>
        <v>84.624000000000009</v>
      </c>
      <c r="M27" s="27">
        <f t="shared" si="3"/>
        <v>21.156000000000002</v>
      </c>
      <c r="N27" s="36" t="s">
        <v>1278</v>
      </c>
      <c r="O27" s="4" t="s">
        <v>254</v>
      </c>
      <c r="P27" s="94"/>
      <c r="Q27" s="95"/>
      <c r="R27" s="9"/>
    </row>
    <row r="28" spans="1:18" ht="15" customHeight="1">
      <c r="A28" s="14" t="s">
        <v>44</v>
      </c>
      <c r="B28" s="36" t="s">
        <v>288</v>
      </c>
      <c r="C28" s="36" t="s">
        <v>567</v>
      </c>
      <c r="D28" s="36" t="s">
        <v>1009</v>
      </c>
      <c r="E28" s="45" t="s">
        <v>1010</v>
      </c>
      <c r="F28" s="36" t="s">
        <v>273</v>
      </c>
      <c r="G28" s="38">
        <v>2</v>
      </c>
      <c r="H28" s="38">
        <v>2</v>
      </c>
      <c r="I28" s="26">
        <f t="shared" si="0"/>
        <v>2580</v>
      </c>
      <c r="J28" s="27">
        <f t="shared" si="1"/>
        <v>105.78</v>
      </c>
      <c r="K28" s="20">
        <v>0.8</v>
      </c>
      <c r="L28" s="27">
        <f t="shared" si="2"/>
        <v>84.624000000000009</v>
      </c>
      <c r="M28" s="27">
        <f t="shared" si="3"/>
        <v>21.156000000000002</v>
      </c>
      <c r="N28" s="36" t="s">
        <v>1279</v>
      </c>
      <c r="O28" s="4" t="s">
        <v>254</v>
      </c>
      <c r="P28" s="94"/>
      <c r="Q28" s="95"/>
      <c r="R28" s="9"/>
    </row>
    <row r="29" spans="1:18" ht="15" customHeight="1">
      <c r="A29" s="14" t="s">
        <v>45</v>
      </c>
      <c r="B29" s="36" t="s">
        <v>289</v>
      </c>
      <c r="C29" s="36" t="s">
        <v>567</v>
      </c>
      <c r="D29" s="36" t="s">
        <v>1011</v>
      </c>
      <c r="E29" s="45" t="s">
        <v>1012</v>
      </c>
      <c r="F29" s="36" t="s">
        <v>273</v>
      </c>
      <c r="G29" s="38">
        <v>2</v>
      </c>
      <c r="H29" s="38">
        <v>2</v>
      </c>
      <c r="I29" s="26">
        <f t="shared" si="0"/>
        <v>2580</v>
      </c>
      <c r="J29" s="27">
        <f t="shared" si="1"/>
        <v>105.78</v>
      </c>
      <c r="K29" s="20">
        <v>0.8</v>
      </c>
      <c r="L29" s="27">
        <f t="shared" si="2"/>
        <v>84.624000000000009</v>
      </c>
      <c r="M29" s="27">
        <f t="shared" si="3"/>
        <v>21.156000000000002</v>
      </c>
      <c r="N29" s="36" t="s">
        <v>1278</v>
      </c>
      <c r="O29" s="4" t="s">
        <v>254</v>
      </c>
      <c r="P29" s="94"/>
      <c r="Q29" s="95"/>
      <c r="R29" s="9"/>
    </row>
    <row r="30" spans="1:18" ht="15" customHeight="1">
      <c r="A30" s="14" t="s">
        <v>46</v>
      </c>
      <c r="B30" s="36" t="s">
        <v>290</v>
      </c>
      <c r="C30" s="36" t="s">
        <v>567</v>
      </c>
      <c r="D30" s="36" t="s">
        <v>836</v>
      </c>
      <c r="E30" s="45" t="s">
        <v>1014</v>
      </c>
      <c r="F30" s="36" t="s">
        <v>273</v>
      </c>
      <c r="G30" s="38">
        <v>3</v>
      </c>
      <c r="H30" s="38">
        <v>3</v>
      </c>
      <c r="I30" s="26">
        <f t="shared" si="0"/>
        <v>3870</v>
      </c>
      <c r="J30" s="27">
        <f t="shared" si="1"/>
        <v>158.67000000000002</v>
      </c>
      <c r="K30" s="20">
        <v>0.8</v>
      </c>
      <c r="L30" s="27">
        <f t="shared" si="2"/>
        <v>126.93600000000002</v>
      </c>
      <c r="M30" s="27">
        <f t="shared" si="3"/>
        <v>31.734000000000005</v>
      </c>
      <c r="N30" s="36" t="s">
        <v>1278</v>
      </c>
      <c r="O30" s="4" t="s">
        <v>254</v>
      </c>
      <c r="P30" s="94"/>
      <c r="Q30" s="95"/>
      <c r="R30" s="9"/>
    </row>
    <row r="31" spans="1:18" ht="15" customHeight="1">
      <c r="A31" s="14" t="s">
        <v>47</v>
      </c>
      <c r="B31" s="40" t="s">
        <v>291</v>
      </c>
      <c r="C31" s="36" t="s">
        <v>567</v>
      </c>
      <c r="D31" s="40" t="s">
        <v>838</v>
      </c>
      <c r="E31" s="45" t="s">
        <v>1015</v>
      </c>
      <c r="F31" s="40" t="s">
        <v>273</v>
      </c>
      <c r="G31" s="41">
        <v>5</v>
      </c>
      <c r="H31" s="41">
        <v>5</v>
      </c>
      <c r="I31" s="26">
        <f t="shared" si="0"/>
        <v>6450</v>
      </c>
      <c r="J31" s="27">
        <f t="shared" si="1"/>
        <v>264.45</v>
      </c>
      <c r="K31" s="20">
        <v>0.8</v>
      </c>
      <c r="L31" s="27">
        <f t="shared" si="2"/>
        <v>211.56</v>
      </c>
      <c r="M31" s="27">
        <f t="shared" si="3"/>
        <v>52.89</v>
      </c>
      <c r="N31" s="40" t="s">
        <v>1278</v>
      </c>
      <c r="O31" s="4" t="s">
        <v>254</v>
      </c>
      <c r="P31" s="94"/>
      <c r="Q31" s="95"/>
      <c r="R31" s="9"/>
    </row>
    <row r="32" spans="1:18" ht="15" customHeight="1">
      <c r="A32" s="14" t="s">
        <v>48</v>
      </c>
      <c r="B32" s="42" t="s">
        <v>292</v>
      </c>
      <c r="C32" s="36" t="s">
        <v>567</v>
      </c>
      <c r="D32" s="42" t="s">
        <v>830</v>
      </c>
      <c r="E32" s="45" t="s">
        <v>1016</v>
      </c>
      <c r="F32" s="42" t="s">
        <v>273</v>
      </c>
      <c r="G32" s="43">
        <v>2</v>
      </c>
      <c r="H32" s="43">
        <v>2</v>
      </c>
      <c r="I32" s="26">
        <f t="shared" si="0"/>
        <v>2580</v>
      </c>
      <c r="J32" s="27">
        <f t="shared" si="1"/>
        <v>105.78</v>
      </c>
      <c r="K32" s="20">
        <v>0.8</v>
      </c>
      <c r="L32" s="27">
        <f t="shared" si="2"/>
        <v>84.624000000000009</v>
      </c>
      <c r="M32" s="27">
        <f t="shared" si="3"/>
        <v>21.156000000000002</v>
      </c>
      <c r="N32" s="42" t="s">
        <v>1278</v>
      </c>
      <c r="O32" s="4" t="s">
        <v>254</v>
      </c>
      <c r="P32" s="94"/>
      <c r="Q32" s="95"/>
      <c r="R32" s="9"/>
    </row>
    <row r="33" spans="1:18" ht="15" customHeight="1">
      <c r="A33" s="14" t="s">
        <v>49</v>
      </c>
      <c r="B33" s="42" t="s">
        <v>293</v>
      </c>
      <c r="C33" s="36" t="s">
        <v>567</v>
      </c>
      <c r="D33" s="42" t="s">
        <v>826</v>
      </c>
      <c r="E33" s="45" t="s">
        <v>1017</v>
      </c>
      <c r="F33" s="42" t="s">
        <v>273</v>
      </c>
      <c r="G33" s="43">
        <v>1.8</v>
      </c>
      <c r="H33" s="43">
        <v>1.8</v>
      </c>
      <c r="I33" s="26">
        <f t="shared" si="0"/>
        <v>2322</v>
      </c>
      <c r="J33" s="27">
        <f t="shared" si="1"/>
        <v>95.201999999999998</v>
      </c>
      <c r="K33" s="20">
        <v>0.8</v>
      </c>
      <c r="L33" s="27">
        <f t="shared" si="2"/>
        <v>76.161600000000007</v>
      </c>
      <c r="M33" s="27">
        <f t="shared" si="3"/>
        <v>19.040400000000002</v>
      </c>
      <c r="N33" s="42" t="s">
        <v>1278</v>
      </c>
      <c r="O33" s="4" t="s">
        <v>254</v>
      </c>
      <c r="P33" s="94"/>
      <c r="Q33" s="95"/>
      <c r="R33" s="9"/>
    </row>
    <row r="34" spans="1:18" ht="15" customHeight="1">
      <c r="A34" s="14" t="s">
        <v>50</v>
      </c>
      <c r="B34" s="42" t="s">
        <v>294</v>
      </c>
      <c r="C34" s="36" t="s">
        <v>567</v>
      </c>
      <c r="D34" s="42" t="s">
        <v>832</v>
      </c>
      <c r="E34" s="45" t="s">
        <v>1018</v>
      </c>
      <c r="F34" s="42" t="s">
        <v>273</v>
      </c>
      <c r="G34" s="43">
        <v>10.4</v>
      </c>
      <c r="H34" s="43">
        <v>10.4</v>
      </c>
      <c r="I34" s="26">
        <f t="shared" si="0"/>
        <v>13416</v>
      </c>
      <c r="J34" s="27">
        <f t="shared" si="1"/>
        <v>550.05600000000004</v>
      </c>
      <c r="K34" s="20">
        <v>0.8</v>
      </c>
      <c r="L34" s="27">
        <f t="shared" si="2"/>
        <v>440.04480000000007</v>
      </c>
      <c r="M34" s="27">
        <f t="shared" si="3"/>
        <v>110.01120000000002</v>
      </c>
      <c r="N34" s="42" t="s">
        <v>1278</v>
      </c>
      <c r="O34" s="4" t="s">
        <v>254</v>
      </c>
      <c r="P34" s="94"/>
      <c r="Q34" s="95"/>
      <c r="R34" s="9"/>
    </row>
    <row r="35" spans="1:18" ht="15" customHeight="1">
      <c r="A35" s="14" t="s">
        <v>51</v>
      </c>
      <c r="B35" s="42" t="s">
        <v>295</v>
      </c>
      <c r="C35" s="36" t="s">
        <v>567</v>
      </c>
      <c r="D35" s="42" t="s">
        <v>836</v>
      </c>
      <c r="E35" s="45" t="s">
        <v>1019</v>
      </c>
      <c r="F35" s="42" t="s">
        <v>273</v>
      </c>
      <c r="G35" s="43">
        <v>2.8</v>
      </c>
      <c r="H35" s="43">
        <v>2.8</v>
      </c>
      <c r="I35" s="26">
        <f t="shared" si="0"/>
        <v>3611.9999999999995</v>
      </c>
      <c r="J35" s="27">
        <f t="shared" si="1"/>
        <v>148.09199999999998</v>
      </c>
      <c r="K35" s="20">
        <v>0.8</v>
      </c>
      <c r="L35" s="27">
        <f t="shared" si="2"/>
        <v>118.47359999999999</v>
      </c>
      <c r="M35" s="27">
        <f t="shared" si="3"/>
        <v>29.618399999999998</v>
      </c>
      <c r="N35" s="42" t="s">
        <v>1278</v>
      </c>
      <c r="O35" s="4" t="s">
        <v>254</v>
      </c>
      <c r="P35" s="94"/>
      <c r="Q35" s="95"/>
      <c r="R35" s="9"/>
    </row>
    <row r="36" spans="1:18" ht="15" customHeight="1">
      <c r="A36" s="14" t="s">
        <v>52</v>
      </c>
      <c r="B36" s="42" t="s">
        <v>296</v>
      </c>
      <c r="C36" s="36" t="s">
        <v>567</v>
      </c>
      <c r="D36" s="42" t="s">
        <v>1020</v>
      </c>
      <c r="E36" s="45" t="s">
        <v>1021</v>
      </c>
      <c r="F36" s="42" t="s">
        <v>273</v>
      </c>
      <c r="G36" s="43">
        <v>1.6</v>
      </c>
      <c r="H36" s="43">
        <v>1.6</v>
      </c>
      <c r="I36" s="26">
        <f t="shared" si="0"/>
        <v>2064</v>
      </c>
      <c r="J36" s="27">
        <f t="shared" si="1"/>
        <v>84.624000000000009</v>
      </c>
      <c r="K36" s="20">
        <v>0.8</v>
      </c>
      <c r="L36" s="27">
        <f t="shared" si="2"/>
        <v>67.699200000000005</v>
      </c>
      <c r="M36" s="27">
        <f t="shared" si="3"/>
        <v>16.924800000000001</v>
      </c>
      <c r="N36" s="42" t="s">
        <v>1279</v>
      </c>
      <c r="O36" s="4" t="s">
        <v>254</v>
      </c>
      <c r="P36" s="94"/>
      <c r="Q36" s="95"/>
      <c r="R36" s="9"/>
    </row>
    <row r="37" spans="1:18" ht="15" customHeight="1">
      <c r="A37" s="14" t="s">
        <v>53</v>
      </c>
      <c r="B37" s="42" t="s">
        <v>297</v>
      </c>
      <c r="C37" s="36" t="s">
        <v>567</v>
      </c>
      <c r="D37" s="42" t="s">
        <v>872</v>
      </c>
      <c r="E37" s="45" t="s">
        <v>1022</v>
      </c>
      <c r="F37" s="42" t="s">
        <v>273</v>
      </c>
      <c r="G37" s="43">
        <v>4.8</v>
      </c>
      <c r="H37" s="43">
        <v>4.8</v>
      </c>
      <c r="I37" s="26">
        <f t="shared" si="0"/>
        <v>6192</v>
      </c>
      <c r="J37" s="27">
        <f t="shared" si="1"/>
        <v>253.87199999999999</v>
      </c>
      <c r="K37" s="20">
        <v>0.8</v>
      </c>
      <c r="L37" s="27">
        <f t="shared" si="2"/>
        <v>203.0976</v>
      </c>
      <c r="M37" s="27">
        <f t="shared" si="3"/>
        <v>50.7744</v>
      </c>
      <c r="N37" s="42" t="s">
        <v>1278</v>
      </c>
      <c r="O37" s="4" t="s">
        <v>254</v>
      </c>
      <c r="P37" s="94"/>
      <c r="Q37" s="95"/>
      <c r="R37" s="9"/>
    </row>
    <row r="38" spans="1:18" ht="15" customHeight="1">
      <c r="A38" s="14" t="s">
        <v>54</v>
      </c>
      <c r="B38" s="42" t="s">
        <v>298</v>
      </c>
      <c r="C38" s="36" t="s">
        <v>567</v>
      </c>
      <c r="D38" s="42" t="s">
        <v>958</v>
      </c>
      <c r="E38" s="45" t="s">
        <v>1024</v>
      </c>
      <c r="F38" s="42" t="s">
        <v>273</v>
      </c>
      <c r="G38" s="43">
        <v>1.6</v>
      </c>
      <c r="H38" s="43">
        <v>1.6</v>
      </c>
      <c r="I38" s="26">
        <f t="shared" si="0"/>
        <v>2064</v>
      </c>
      <c r="J38" s="27">
        <f t="shared" si="1"/>
        <v>84.624000000000009</v>
      </c>
      <c r="K38" s="20">
        <v>0.8</v>
      </c>
      <c r="L38" s="27">
        <f t="shared" si="2"/>
        <v>67.699200000000005</v>
      </c>
      <c r="M38" s="27">
        <f t="shared" si="3"/>
        <v>16.924800000000001</v>
      </c>
      <c r="N38" s="42" t="s">
        <v>1279</v>
      </c>
      <c r="O38" s="4" t="s">
        <v>254</v>
      </c>
      <c r="P38" s="94"/>
      <c r="Q38" s="95"/>
      <c r="R38" s="9"/>
    </row>
    <row r="39" spans="1:18" ht="15" customHeight="1">
      <c r="A39" s="14" t="s">
        <v>55</v>
      </c>
      <c r="B39" s="42" t="s">
        <v>299</v>
      </c>
      <c r="C39" s="36" t="s">
        <v>567</v>
      </c>
      <c r="D39" s="42" t="s">
        <v>834</v>
      </c>
      <c r="E39" s="45" t="s">
        <v>1025</v>
      </c>
      <c r="F39" s="42" t="s">
        <v>273</v>
      </c>
      <c r="G39" s="43">
        <v>1.6</v>
      </c>
      <c r="H39" s="43">
        <v>1.6</v>
      </c>
      <c r="I39" s="26">
        <f t="shared" si="0"/>
        <v>2064</v>
      </c>
      <c r="J39" s="27">
        <f t="shared" si="1"/>
        <v>84.624000000000009</v>
      </c>
      <c r="K39" s="20">
        <v>0.8</v>
      </c>
      <c r="L39" s="27">
        <f t="shared" si="2"/>
        <v>67.699200000000005</v>
      </c>
      <c r="M39" s="27">
        <f t="shared" si="3"/>
        <v>16.924800000000001</v>
      </c>
      <c r="N39" s="42" t="s">
        <v>1278</v>
      </c>
      <c r="O39" s="4" t="s">
        <v>254</v>
      </c>
      <c r="P39" s="94"/>
      <c r="Q39" s="95"/>
      <c r="R39" s="9"/>
    </row>
    <row r="40" spans="1:18" ht="15" customHeight="1">
      <c r="A40" s="14" t="s">
        <v>56</v>
      </c>
      <c r="B40" s="42" t="s">
        <v>300</v>
      </c>
      <c r="C40" s="36" t="s">
        <v>567</v>
      </c>
      <c r="D40" s="42" t="s">
        <v>945</v>
      </c>
      <c r="E40" s="45" t="s">
        <v>1026</v>
      </c>
      <c r="F40" s="42" t="s">
        <v>273</v>
      </c>
      <c r="G40" s="43">
        <v>1.6</v>
      </c>
      <c r="H40" s="43">
        <v>1.6</v>
      </c>
      <c r="I40" s="26">
        <f t="shared" si="0"/>
        <v>2064</v>
      </c>
      <c r="J40" s="27">
        <f t="shared" si="1"/>
        <v>84.624000000000009</v>
      </c>
      <c r="K40" s="20">
        <v>0.8</v>
      </c>
      <c r="L40" s="27">
        <f t="shared" si="2"/>
        <v>67.699200000000005</v>
      </c>
      <c r="M40" s="27">
        <f t="shared" si="3"/>
        <v>16.924800000000001</v>
      </c>
      <c r="N40" s="42" t="s">
        <v>1279</v>
      </c>
      <c r="O40" s="4" t="s">
        <v>254</v>
      </c>
      <c r="P40" s="94"/>
      <c r="Q40" s="95"/>
      <c r="R40" s="9"/>
    </row>
    <row r="41" spans="1:18" ht="15" customHeight="1">
      <c r="A41" s="14" t="s">
        <v>57</v>
      </c>
      <c r="B41" s="42" t="s">
        <v>301</v>
      </c>
      <c r="C41" s="36" t="s">
        <v>567</v>
      </c>
      <c r="D41" s="42" t="s">
        <v>828</v>
      </c>
      <c r="E41" s="45" t="s">
        <v>1027</v>
      </c>
      <c r="F41" s="42" t="s">
        <v>273</v>
      </c>
      <c r="G41" s="43">
        <v>1.6</v>
      </c>
      <c r="H41" s="43">
        <v>1.6</v>
      </c>
      <c r="I41" s="26">
        <f t="shared" si="0"/>
        <v>2064</v>
      </c>
      <c r="J41" s="27">
        <f t="shared" si="1"/>
        <v>84.624000000000009</v>
      </c>
      <c r="K41" s="20">
        <v>0.8</v>
      </c>
      <c r="L41" s="27">
        <f t="shared" si="2"/>
        <v>67.699200000000005</v>
      </c>
      <c r="M41" s="27">
        <f t="shared" si="3"/>
        <v>16.924800000000001</v>
      </c>
      <c r="N41" s="42" t="s">
        <v>1278</v>
      </c>
      <c r="O41" s="4" t="s">
        <v>254</v>
      </c>
      <c r="P41" s="94"/>
      <c r="Q41" s="95"/>
      <c r="R41" s="9"/>
    </row>
    <row r="42" spans="1:18" ht="15" customHeight="1">
      <c r="A42" s="14" t="s">
        <v>58</v>
      </c>
      <c r="B42" s="42" t="s">
        <v>302</v>
      </c>
      <c r="C42" s="36" t="s">
        <v>567</v>
      </c>
      <c r="D42" s="42" t="s">
        <v>836</v>
      </c>
      <c r="E42" s="45" t="s">
        <v>1028</v>
      </c>
      <c r="F42" s="42" t="s">
        <v>273</v>
      </c>
      <c r="G42" s="43">
        <v>1.6</v>
      </c>
      <c r="H42" s="43">
        <v>1.6</v>
      </c>
      <c r="I42" s="26">
        <f t="shared" si="0"/>
        <v>2064</v>
      </c>
      <c r="J42" s="27">
        <f t="shared" si="1"/>
        <v>84.624000000000009</v>
      </c>
      <c r="K42" s="20">
        <v>0.8</v>
      </c>
      <c r="L42" s="27">
        <f t="shared" si="2"/>
        <v>67.699200000000005</v>
      </c>
      <c r="M42" s="27">
        <f t="shared" si="3"/>
        <v>16.924800000000001</v>
      </c>
      <c r="N42" s="42" t="s">
        <v>1278</v>
      </c>
      <c r="O42" s="4" t="s">
        <v>254</v>
      </c>
      <c r="P42" s="94"/>
      <c r="Q42" s="95"/>
      <c r="R42" s="9"/>
    </row>
    <row r="43" spans="1:18" ht="15" customHeight="1">
      <c r="A43" s="14" t="s">
        <v>59</v>
      </c>
      <c r="B43" s="42" t="s">
        <v>303</v>
      </c>
      <c r="C43" s="36" t="s">
        <v>567</v>
      </c>
      <c r="D43" s="42" t="s">
        <v>851</v>
      </c>
      <c r="E43" s="45" t="s">
        <v>1029</v>
      </c>
      <c r="F43" s="42" t="s">
        <v>273</v>
      </c>
      <c r="G43" s="43">
        <v>1.6</v>
      </c>
      <c r="H43" s="43">
        <v>1.6</v>
      </c>
      <c r="I43" s="26">
        <f t="shared" si="0"/>
        <v>2064</v>
      </c>
      <c r="J43" s="27">
        <f t="shared" si="1"/>
        <v>84.624000000000009</v>
      </c>
      <c r="K43" s="20">
        <v>0.8</v>
      </c>
      <c r="L43" s="27">
        <f t="shared" si="2"/>
        <v>67.699200000000005</v>
      </c>
      <c r="M43" s="27">
        <f t="shared" si="3"/>
        <v>16.924800000000001</v>
      </c>
      <c r="N43" s="42" t="s">
        <v>1278</v>
      </c>
      <c r="O43" s="4" t="s">
        <v>254</v>
      </c>
      <c r="P43" s="94"/>
      <c r="Q43" s="95"/>
      <c r="R43" s="9"/>
    </row>
    <row r="44" spans="1:18" ht="15" customHeight="1">
      <c r="A44" s="14" t="s">
        <v>60</v>
      </c>
      <c r="B44" s="42" t="s">
        <v>304</v>
      </c>
      <c r="C44" s="36" t="s">
        <v>567</v>
      </c>
      <c r="D44" s="42" t="s">
        <v>872</v>
      </c>
      <c r="E44" s="45" t="s">
        <v>1030</v>
      </c>
      <c r="F44" s="42" t="s">
        <v>273</v>
      </c>
      <c r="G44" s="43">
        <v>1.6</v>
      </c>
      <c r="H44" s="43">
        <v>1.6</v>
      </c>
      <c r="I44" s="26">
        <f t="shared" si="0"/>
        <v>2064</v>
      </c>
      <c r="J44" s="27">
        <f t="shared" si="1"/>
        <v>84.624000000000009</v>
      </c>
      <c r="K44" s="20">
        <v>0.8</v>
      </c>
      <c r="L44" s="27">
        <f t="shared" si="2"/>
        <v>67.699200000000005</v>
      </c>
      <c r="M44" s="27">
        <f t="shared" si="3"/>
        <v>16.924800000000001</v>
      </c>
      <c r="N44" s="42" t="s">
        <v>1278</v>
      </c>
      <c r="O44" s="4" t="s">
        <v>254</v>
      </c>
      <c r="P44" s="94"/>
      <c r="Q44" s="95"/>
      <c r="R44" s="9"/>
    </row>
    <row r="45" spans="1:18" ht="15" customHeight="1">
      <c r="A45" s="14" t="s">
        <v>61</v>
      </c>
      <c r="B45" s="42" t="s">
        <v>305</v>
      </c>
      <c r="C45" s="36" t="s">
        <v>567</v>
      </c>
      <c r="D45" s="42" t="s">
        <v>870</v>
      </c>
      <c r="E45" s="45" t="s">
        <v>1031</v>
      </c>
      <c r="F45" s="42" t="s">
        <v>273</v>
      </c>
      <c r="G45" s="43">
        <v>1.6</v>
      </c>
      <c r="H45" s="43">
        <v>1.6</v>
      </c>
      <c r="I45" s="26">
        <f t="shared" si="0"/>
        <v>2064</v>
      </c>
      <c r="J45" s="27">
        <f t="shared" si="1"/>
        <v>84.624000000000009</v>
      </c>
      <c r="K45" s="20">
        <v>0.8</v>
      </c>
      <c r="L45" s="27">
        <f t="shared" si="2"/>
        <v>67.699200000000005</v>
      </c>
      <c r="M45" s="27">
        <f t="shared" si="3"/>
        <v>16.924800000000001</v>
      </c>
      <c r="N45" s="42" t="s">
        <v>1279</v>
      </c>
      <c r="O45" s="4" t="s">
        <v>254</v>
      </c>
      <c r="P45" s="94"/>
      <c r="Q45" s="95"/>
      <c r="R45" s="9"/>
    </row>
    <row r="46" spans="1:18" ht="15" customHeight="1">
      <c r="A46" s="14" t="s">
        <v>62</v>
      </c>
      <c r="B46" s="42" t="s">
        <v>306</v>
      </c>
      <c r="C46" s="36" t="s">
        <v>567</v>
      </c>
      <c r="D46" s="42" t="s">
        <v>836</v>
      </c>
      <c r="E46" s="45" t="s">
        <v>1032</v>
      </c>
      <c r="F46" s="42" t="s">
        <v>273</v>
      </c>
      <c r="G46" s="43">
        <v>2</v>
      </c>
      <c r="H46" s="43">
        <v>2</v>
      </c>
      <c r="I46" s="26">
        <f t="shared" si="0"/>
        <v>2580</v>
      </c>
      <c r="J46" s="27">
        <f t="shared" si="1"/>
        <v>105.78</v>
      </c>
      <c r="K46" s="20">
        <v>0.8</v>
      </c>
      <c r="L46" s="27">
        <f t="shared" si="2"/>
        <v>84.624000000000009</v>
      </c>
      <c r="M46" s="27">
        <f t="shared" si="3"/>
        <v>21.156000000000002</v>
      </c>
      <c r="N46" s="42" t="s">
        <v>1278</v>
      </c>
      <c r="O46" s="4" t="s">
        <v>254</v>
      </c>
      <c r="P46" s="94"/>
      <c r="Q46" s="95"/>
      <c r="R46" s="9"/>
    </row>
    <row r="47" spans="1:18" ht="15" customHeight="1">
      <c r="A47" s="14" t="s">
        <v>63</v>
      </c>
      <c r="B47" s="42" t="s">
        <v>307</v>
      </c>
      <c r="C47" s="36" t="s">
        <v>567</v>
      </c>
      <c r="D47" s="42" t="s">
        <v>872</v>
      </c>
      <c r="E47" s="45" t="s">
        <v>1033</v>
      </c>
      <c r="F47" s="42" t="s">
        <v>273</v>
      </c>
      <c r="G47" s="43">
        <v>6.6</v>
      </c>
      <c r="H47" s="43">
        <v>6.6</v>
      </c>
      <c r="I47" s="26">
        <f t="shared" si="0"/>
        <v>8514</v>
      </c>
      <c r="J47" s="27">
        <f t="shared" si="1"/>
        <v>349.07400000000001</v>
      </c>
      <c r="K47" s="20">
        <v>0.8</v>
      </c>
      <c r="L47" s="27">
        <f t="shared" si="2"/>
        <v>279.25920000000002</v>
      </c>
      <c r="M47" s="27">
        <f t="shared" si="3"/>
        <v>69.814800000000005</v>
      </c>
      <c r="N47" s="42" t="s">
        <v>1279</v>
      </c>
      <c r="O47" s="4" t="s">
        <v>254</v>
      </c>
      <c r="P47" s="94"/>
      <c r="Q47" s="95"/>
      <c r="R47" s="9"/>
    </row>
    <row r="48" spans="1:18" ht="15" customHeight="1">
      <c r="A48" s="14" t="s">
        <v>64</v>
      </c>
      <c r="B48" s="42" t="s">
        <v>308</v>
      </c>
      <c r="C48" s="36" t="s">
        <v>567</v>
      </c>
      <c r="D48" s="42" t="s">
        <v>853</v>
      </c>
      <c r="E48" s="45" t="s">
        <v>1034</v>
      </c>
      <c r="F48" s="42" t="s">
        <v>273</v>
      </c>
      <c r="G48" s="43">
        <v>2.4</v>
      </c>
      <c r="H48" s="43">
        <v>2.4</v>
      </c>
      <c r="I48" s="26">
        <f t="shared" si="0"/>
        <v>3096</v>
      </c>
      <c r="J48" s="27">
        <f t="shared" si="1"/>
        <v>126.93599999999999</v>
      </c>
      <c r="K48" s="20">
        <v>0.8</v>
      </c>
      <c r="L48" s="27">
        <f t="shared" si="2"/>
        <v>101.5488</v>
      </c>
      <c r="M48" s="27">
        <f t="shared" si="3"/>
        <v>25.3872</v>
      </c>
      <c r="N48" s="42" t="s">
        <v>1279</v>
      </c>
      <c r="O48" s="4" t="s">
        <v>254</v>
      </c>
      <c r="P48" s="94"/>
      <c r="Q48" s="95"/>
      <c r="R48" s="9"/>
    </row>
    <row r="49" spans="1:18" ht="15" customHeight="1">
      <c r="A49" s="14" t="s">
        <v>65</v>
      </c>
      <c r="B49" s="42" t="s">
        <v>309</v>
      </c>
      <c r="C49" s="36" t="s">
        <v>567</v>
      </c>
      <c r="D49" s="42" t="s">
        <v>851</v>
      </c>
      <c r="E49" s="45" t="s">
        <v>1035</v>
      </c>
      <c r="F49" s="42" t="s">
        <v>273</v>
      </c>
      <c r="G49" s="43">
        <v>1.4</v>
      </c>
      <c r="H49" s="43">
        <v>1.4</v>
      </c>
      <c r="I49" s="26">
        <f t="shared" si="0"/>
        <v>1805.9999999999998</v>
      </c>
      <c r="J49" s="27">
        <f t="shared" si="1"/>
        <v>74.045999999999992</v>
      </c>
      <c r="K49" s="20">
        <v>0.8</v>
      </c>
      <c r="L49" s="27">
        <f t="shared" si="2"/>
        <v>59.236799999999995</v>
      </c>
      <c r="M49" s="27">
        <f t="shared" si="3"/>
        <v>14.809199999999999</v>
      </c>
      <c r="N49" s="42" t="s">
        <v>1278</v>
      </c>
      <c r="O49" s="4" t="s">
        <v>254</v>
      </c>
      <c r="P49" s="94"/>
      <c r="Q49" s="95"/>
      <c r="R49" s="9"/>
    </row>
    <row r="50" spans="1:18" ht="15" customHeight="1">
      <c r="A50" s="14" t="s">
        <v>66</v>
      </c>
      <c r="B50" s="42" t="s">
        <v>310</v>
      </c>
      <c r="C50" s="36" t="s">
        <v>567</v>
      </c>
      <c r="D50" s="42" t="s">
        <v>892</v>
      </c>
      <c r="E50" s="45" t="s">
        <v>1036</v>
      </c>
      <c r="F50" s="42" t="s">
        <v>273</v>
      </c>
      <c r="G50" s="43">
        <v>3.8</v>
      </c>
      <c r="H50" s="43">
        <v>3.8</v>
      </c>
      <c r="I50" s="26">
        <f t="shared" si="0"/>
        <v>4902</v>
      </c>
      <c r="J50" s="27">
        <f t="shared" si="1"/>
        <v>200.982</v>
      </c>
      <c r="K50" s="20">
        <v>0.8</v>
      </c>
      <c r="L50" s="27">
        <f t="shared" si="2"/>
        <v>160.78560000000002</v>
      </c>
      <c r="M50" s="27">
        <f t="shared" si="3"/>
        <v>40.196400000000004</v>
      </c>
      <c r="N50" s="42" t="s">
        <v>1279</v>
      </c>
      <c r="O50" s="4" t="s">
        <v>254</v>
      </c>
      <c r="P50" s="94"/>
      <c r="Q50" s="95"/>
      <c r="R50" s="9"/>
    </row>
    <row r="51" spans="1:18" ht="15" customHeight="1">
      <c r="A51" s="14" t="s">
        <v>67</v>
      </c>
      <c r="B51" s="42" t="s">
        <v>311</v>
      </c>
      <c r="C51" s="36" t="s">
        <v>567</v>
      </c>
      <c r="D51" s="42" t="s">
        <v>830</v>
      </c>
      <c r="E51" s="45" t="s">
        <v>1037</v>
      </c>
      <c r="F51" s="42" t="s">
        <v>273</v>
      </c>
      <c r="G51" s="43">
        <v>1.2</v>
      </c>
      <c r="H51" s="43">
        <v>1.2</v>
      </c>
      <c r="I51" s="26">
        <f t="shared" si="0"/>
        <v>1548</v>
      </c>
      <c r="J51" s="27">
        <f t="shared" si="1"/>
        <v>63.467999999999996</v>
      </c>
      <c r="K51" s="20">
        <v>0.8</v>
      </c>
      <c r="L51" s="27">
        <f t="shared" si="2"/>
        <v>50.7744</v>
      </c>
      <c r="M51" s="27">
        <f t="shared" si="3"/>
        <v>12.6936</v>
      </c>
      <c r="N51" s="42" t="s">
        <v>1278</v>
      </c>
      <c r="O51" s="4" t="s">
        <v>254</v>
      </c>
      <c r="P51" s="94"/>
      <c r="Q51" s="95"/>
      <c r="R51" s="9"/>
    </row>
    <row r="52" spans="1:18" ht="15" customHeight="1">
      <c r="A52" s="14" t="s">
        <v>68</v>
      </c>
      <c r="B52" s="42" t="s">
        <v>312</v>
      </c>
      <c r="C52" s="36" t="s">
        <v>567</v>
      </c>
      <c r="D52" s="42" t="s">
        <v>853</v>
      </c>
      <c r="E52" s="45" t="s">
        <v>1038</v>
      </c>
      <c r="F52" s="42" t="s">
        <v>273</v>
      </c>
      <c r="G52" s="43">
        <v>1.2</v>
      </c>
      <c r="H52" s="43">
        <v>1.2</v>
      </c>
      <c r="I52" s="26">
        <f t="shared" si="0"/>
        <v>1548</v>
      </c>
      <c r="J52" s="27">
        <f t="shared" si="1"/>
        <v>63.467999999999996</v>
      </c>
      <c r="K52" s="20">
        <v>0.8</v>
      </c>
      <c r="L52" s="27">
        <f t="shared" si="2"/>
        <v>50.7744</v>
      </c>
      <c r="M52" s="27">
        <f t="shared" si="3"/>
        <v>12.6936</v>
      </c>
      <c r="N52" s="42" t="s">
        <v>1279</v>
      </c>
      <c r="O52" s="4" t="s">
        <v>254</v>
      </c>
      <c r="P52" s="94"/>
      <c r="Q52" s="95"/>
      <c r="R52" s="9"/>
    </row>
    <row r="53" spans="1:18" ht="15" customHeight="1">
      <c r="A53" s="14" t="s">
        <v>69</v>
      </c>
      <c r="B53" s="42" t="s">
        <v>313</v>
      </c>
      <c r="C53" s="36" t="s">
        <v>567</v>
      </c>
      <c r="D53" s="42" t="s">
        <v>892</v>
      </c>
      <c r="E53" s="45" t="s">
        <v>1039</v>
      </c>
      <c r="F53" s="42" t="s">
        <v>273</v>
      </c>
      <c r="G53" s="43">
        <v>1.2</v>
      </c>
      <c r="H53" s="43">
        <v>1.2</v>
      </c>
      <c r="I53" s="26">
        <f t="shared" si="0"/>
        <v>1548</v>
      </c>
      <c r="J53" s="27">
        <f t="shared" si="1"/>
        <v>63.467999999999996</v>
      </c>
      <c r="K53" s="20">
        <v>0.8</v>
      </c>
      <c r="L53" s="27">
        <f t="shared" si="2"/>
        <v>50.7744</v>
      </c>
      <c r="M53" s="27">
        <f t="shared" si="3"/>
        <v>12.6936</v>
      </c>
      <c r="N53" s="42" t="s">
        <v>1278</v>
      </c>
      <c r="O53" s="4" t="s">
        <v>254</v>
      </c>
      <c r="P53" s="94"/>
      <c r="Q53" s="95"/>
      <c r="R53" s="9"/>
    </row>
    <row r="54" spans="1:18" ht="15" customHeight="1">
      <c r="A54" s="14" t="s">
        <v>70</v>
      </c>
      <c r="B54" s="42" t="s">
        <v>314</v>
      </c>
      <c r="C54" s="36" t="s">
        <v>567</v>
      </c>
      <c r="D54" s="42" t="s">
        <v>826</v>
      </c>
      <c r="E54" s="45" t="s">
        <v>1040</v>
      </c>
      <c r="F54" s="42" t="s">
        <v>273</v>
      </c>
      <c r="G54" s="43">
        <v>1.2</v>
      </c>
      <c r="H54" s="43">
        <v>1.2</v>
      </c>
      <c r="I54" s="26">
        <f t="shared" si="0"/>
        <v>1548</v>
      </c>
      <c r="J54" s="27">
        <f t="shared" si="1"/>
        <v>63.467999999999996</v>
      </c>
      <c r="K54" s="20">
        <v>0.8</v>
      </c>
      <c r="L54" s="27">
        <f t="shared" si="2"/>
        <v>50.7744</v>
      </c>
      <c r="M54" s="27">
        <f t="shared" si="3"/>
        <v>12.6936</v>
      </c>
      <c r="N54" s="42" t="s">
        <v>1278</v>
      </c>
      <c r="O54" s="4" t="s">
        <v>254</v>
      </c>
      <c r="P54" s="94"/>
      <c r="Q54" s="95"/>
      <c r="R54" s="9"/>
    </row>
    <row r="55" spans="1:18" ht="15" customHeight="1">
      <c r="A55" s="14" t="s">
        <v>71</v>
      </c>
      <c r="B55" s="42" t="s">
        <v>315</v>
      </c>
      <c r="C55" s="36" t="s">
        <v>567</v>
      </c>
      <c r="D55" s="42" t="s">
        <v>826</v>
      </c>
      <c r="E55" s="45" t="s">
        <v>1041</v>
      </c>
      <c r="F55" s="42" t="s">
        <v>273</v>
      </c>
      <c r="G55" s="43">
        <v>3</v>
      </c>
      <c r="H55" s="43">
        <v>3</v>
      </c>
      <c r="I55" s="26">
        <f t="shared" si="0"/>
        <v>3870</v>
      </c>
      <c r="J55" s="27">
        <f t="shared" si="1"/>
        <v>158.67000000000002</v>
      </c>
      <c r="K55" s="20">
        <v>0.8</v>
      </c>
      <c r="L55" s="27">
        <f t="shared" si="2"/>
        <v>126.93600000000002</v>
      </c>
      <c r="M55" s="27">
        <f t="shared" si="3"/>
        <v>31.734000000000005</v>
      </c>
      <c r="N55" s="42" t="s">
        <v>1278</v>
      </c>
      <c r="O55" s="4" t="s">
        <v>254</v>
      </c>
      <c r="P55" s="94"/>
      <c r="Q55" s="95"/>
      <c r="R55" s="9"/>
    </row>
    <row r="56" spans="1:18" ht="15" customHeight="1">
      <c r="A56" s="14" t="s">
        <v>72</v>
      </c>
      <c r="B56" s="42" t="s">
        <v>316</v>
      </c>
      <c r="C56" s="36" t="s">
        <v>567</v>
      </c>
      <c r="D56" s="42" t="s">
        <v>836</v>
      </c>
      <c r="E56" s="45" t="s">
        <v>1042</v>
      </c>
      <c r="F56" s="42" t="s">
        <v>273</v>
      </c>
      <c r="G56" s="43">
        <v>1.2</v>
      </c>
      <c r="H56" s="43">
        <v>1.2</v>
      </c>
      <c r="I56" s="26">
        <f t="shared" si="0"/>
        <v>1548</v>
      </c>
      <c r="J56" s="27">
        <f t="shared" si="1"/>
        <v>63.467999999999996</v>
      </c>
      <c r="K56" s="20">
        <v>0.8</v>
      </c>
      <c r="L56" s="27">
        <f t="shared" si="2"/>
        <v>50.7744</v>
      </c>
      <c r="M56" s="27">
        <f t="shared" si="3"/>
        <v>12.6936</v>
      </c>
      <c r="N56" s="42" t="s">
        <v>1278</v>
      </c>
      <c r="O56" s="4" t="s">
        <v>254</v>
      </c>
      <c r="P56" s="94"/>
      <c r="Q56" s="95"/>
      <c r="R56" s="9"/>
    </row>
    <row r="57" spans="1:18" ht="15" customHeight="1">
      <c r="A57" s="14" t="s">
        <v>73</v>
      </c>
      <c r="B57" s="42" t="s">
        <v>317</v>
      </c>
      <c r="C57" s="36" t="s">
        <v>567</v>
      </c>
      <c r="D57" s="42" t="s">
        <v>842</v>
      </c>
      <c r="E57" s="45" t="s">
        <v>1043</v>
      </c>
      <c r="F57" s="42" t="s">
        <v>273</v>
      </c>
      <c r="G57" s="43">
        <v>1.2</v>
      </c>
      <c r="H57" s="43">
        <v>1.2</v>
      </c>
      <c r="I57" s="26">
        <f t="shared" si="0"/>
        <v>1548</v>
      </c>
      <c r="J57" s="27">
        <f t="shared" si="1"/>
        <v>63.467999999999996</v>
      </c>
      <c r="K57" s="20">
        <v>0.8</v>
      </c>
      <c r="L57" s="27">
        <f t="shared" si="2"/>
        <v>50.7744</v>
      </c>
      <c r="M57" s="27">
        <f t="shared" si="3"/>
        <v>12.6936</v>
      </c>
      <c r="N57" s="42" t="s">
        <v>1278</v>
      </c>
      <c r="O57" s="4" t="s">
        <v>254</v>
      </c>
      <c r="P57" s="94"/>
      <c r="Q57" s="95"/>
      <c r="R57" s="9"/>
    </row>
    <row r="58" spans="1:18" ht="15" customHeight="1">
      <c r="A58" s="14" t="s">
        <v>74</v>
      </c>
      <c r="B58" s="42" t="s">
        <v>318</v>
      </c>
      <c r="C58" s="36" t="s">
        <v>567</v>
      </c>
      <c r="D58" s="42" t="s">
        <v>892</v>
      </c>
      <c r="E58" s="45" t="s">
        <v>1044</v>
      </c>
      <c r="F58" s="42" t="s">
        <v>273</v>
      </c>
      <c r="G58" s="43">
        <v>1.2</v>
      </c>
      <c r="H58" s="43">
        <v>1.2</v>
      </c>
      <c r="I58" s="26">
        <f t="shared" si="0"/>
        <v>1548</v>
      </c>
      <c r="J58" s="27">
        <f t="shared" si="1"/>
        <v>63.467999999999996</v>
      </c>
      <c r="K58" s="20">
        <v>0.8</v>
      </c>
      <c r="L58" s="27">
        <f t="shared" si="2"/>
        <v>50.7744</v>
      </c>
      <c r="M58" s="27">
        <f t="shared" si="3"/>
        <v>12.6936</v>
      </c>
      <c r="N58" s="42" t="s">
        <v>1279</v>
      </c>
      <c r="O58" s="4" t="s">
        <v>254</v>
      </c>
      <c r="P58" s="94"/>
      <c r="Q58" s="95"/>
      <c r="R58" s="9"/>
    </row>
    <row r="59" spans="1:18" ht="15" customHeight="1">
      <c r="A59" s="14" t="s">
        <v>75</v>
      </c>
      <c r="B59" s="42" t="s">
        <v>319</v>
      </c>
      <c r="C59" s="36" t="s">
        <v>567</v>
      </c>
      <c r="D59" s="42" t="s">
        <v>838</v>
      </c>
      <c r="E59" s="45" t="s">
        <v>1045</v>
      </c>
      <c r="F59" s="42" t="s">
        <v>273</v>
      </c>
      <c r="G59" s="43">
        <v>1.2</v>
      </c>
      <c r="H59" s="43">
        <v>1.2</v>
      </c>
      <c r="I59" s="26">
        <f t="shared" si="0"/>
        <v>1548</v>
      </c>
      <c r="J59" s="27">
        <f t="shared" si="1"/>
        <v>63.467999999999996</v>
      </c>
      <c r="K59" s="20">
        <v>0.8</v>
      </c>
      <c r="L59" s="27">
        <f t="shared" si="2"/>
        <v>50.7744</v>
      </c>
      <c r="M59" s="27">
        <f t="shared" si="3"/>
        <v>12.6936</v>
      </c>
      <c r="N59" s="42" t="s">
        <v>1282</v>
      </c>
      <c r="O59" s="4" t="s">
        <v>254</v>
      </c>
      <c r="P59" s="94"/>
      <c r="Q59" s="95"/>
      <c r="R59" s="9"/>
    </row>
    <row r="60" spans="1:18" ht="15" customHeight="1">
      <c r="A60" s="14" t="s">
        <v>76</v>
      </c>
      <c r="B60" s="42" t="s">
        <v>320</v>
      </c>
      <c r="C60" s="36" t="s">
        <v>567</v>
      </c>
      <c r="D60" s="42" t="s">
        <v>851</v>
      </c>
      <c r="E60" s="45" t="s">
        <v>1046</v>
      </c>
      <c r="F60" s="42" t="s">
        <v>273</v>
      </c>
      <c r="G60" s="43">
        <v>1.2</v>
      </c>
      <c r="H60" s="43">
        <v>1.2</v>
      </c>
      <c r="I60" s="26">
        <f t="shared" si="0"/>
        <v>1548</v>
      </c>
      <c r="J60" s="27">
        <f t="shared" si="1"/>
        <v>63.467999999999996</v>
      </c>
      <c r="K60" s="20">
        <v>0.8</v>
      </c>
      <c r="L60" s="27">
        <f t="shared" si="2"/>
        <v>50.7744</v>
      </c>
      <c r="M60" s="27">
        <f t="shared" si="3"/>
        <v>12.6936</v>
      </c>
      <c r="N60" s="42" t="s">
        <v>1278</v>
      </c>
      <c r="O60" s="4" t="s">
        <v>254</v>
      </c>
      <c r="P60" s="94"/>
      <c r="Q60" s="95"/>
      <c r="R60" s="9"/>
    </row>
    <row r="61" spans="1:18" ht="15" customHeight="1">
      <c r="A61" s="14" t="s">
        <v>77</v>
      </c>
      <c r="B61" s="42" t="s">
        <v>321</v>
      </c>
      <c r="C61" s="36" t="s">
        <v>567</v>
      </c>
      <c r="D61" s="42" t="s">
        <v>842</v>
      </c>
      <c r="E61" s="45" t="s">
        <v>1047</v>
      </c>
      <c r="F61" s="42" t="s">
        <v>273</v>
      </c>
      <c r="G61" s="43">
        <v>0.8</v>
      </c>
      <c r="H61" s="43">
        <v>0.8</v>
      </c>
      <c r="I61" s="26">
        <f t="shared" si="0"/>
        <v>1032</v>
      </c>
      <c r="J61" s="27">
        <f t="shared" si="1"/>
        <v>42.312000000000005</v>
      </c>
      <c r="K61" s="20">
        <v>0.8</v>
      </c>
      <c r="L61" s="27">
        <f t="shared" si="2"/>
        <v>33.849600000000002</v>
      </c>
      <c r="M61" s="27">
        <f t="shared" si="3"/>
        <v>8.4624000000000006</v>
      </c>
      <c r="N61" s="42" t="s">
        <v>1279</v>
      </c>
      <c r="O61" s="4" t="s">
        <v>254</v>
      </c>
      <c r="P61" s="94"/>
      <c r="Q61" s="95"/>
      <c r="R61" s="9"/>
    </row>
    <row r="62" spans="1:18" ht="15" customHeight="1">
      <c r="A62" s="14" t="s">
        <v>78</v>
      </c>
      <c r="B62" s="42" t="s">
        <v>322</v>
      </c>
      <c r="C62" s="36" t="s">
        <v>567</v>
      </c>
      <c r="D62" s="42" t="s">
        <v>853</v>
      </c>
      <c r="E62" s="45" t="s">
        <v>1048</v>
      </c>
      <c r="F62" s="42" t="s">
        <v>273</v>
      </c>
      <c r="G62" s="43">
        <v>0.8</v>
      </c>
      <c r="H62" s="43">
        <v>0.8</v>
      </c>
      <c r="I62" s="26">
        <f t="shared" si="0"/>
        <v>1032</v>
      </c>
      <c r="J62" s="27">
        <f t="shared" si="1"/>
        <v>42.312000000000005</v>
      </c>
      <c r="K62" s="20">
        <v>0.8</v>
      </c>
      <c r="L62" s="27">
        <f t="shared" si="2"/>
        <v>33.849600000000002</v>
      </c>
      <c r="M62" s="27">
        <f t="shared" si="3"/>
        <v>8.4624000000000006</v>
      </c>
      <c r="N62" s="42" t="s">
        <v>1278</v>
      </c>
      <c r="O62" s="4" t="s">
        <v>254</v>
      </c>
      <c r="P62" s="94"/>
      <c r="Q62" s="95"/>
      <c r="R62" s="9"/>
    </row>
    <row r="63" spans="1:18" ht="15" customHeight="1">
      <c r="A63" s="14" t="s">
        <v>79</v>
      </c>
      <c r="B63" s="42" t="s">
        <v>323</v>
      </c>
      <c r="C63" s="36" t="s">
        <v>567</v>
      </c>
      <c r="D63" s="42" t="s">
        <v>842</v>
      </c>
      <c r="E63" s="45" t="s">
        <v>1049</v>
      </c>
      <c r="F63" s="42" t="s">
        <v>273</v>
      </c>
      <c r="G63" s="43">
        <v>0.8</v>
      </c>
      <c r="H63" s="43">
        <v>0.8</v>
      </c>
      <c r="I63" s="26">
        <f t="shared" si="0"/>
        <v>1032</v>
      </c>
      <c r="J63" s="27">
        <f t="shared" si="1"/>
        <v>42.312000000000005</v>
      </c>
      <c r="K63" s="20">
        <v>0.8</v>
      </c>
      <c r="L63" s="27">
        <f t="shared" si="2"/>
        <v>33.849600000000002</v>
      </c>
      <c r="M63" s="27">
        <f t="shared" si="3"/>
        <v>8.4624000000000006</v>
      </c>
      <c r="N63" s="42" t="s">
        <v>1279</v>
      </c>
      <c r="O63" s="4" t="s">
        <v>254</v>
      </c>
      <c r="P63" s="94"/>
      <c r="Q63" s="95"/>
      <c r="R63" s="9"/>
    </row>
    <row r="64" spans="1:18" ht="15" customHeight="1">
      <c r="A64" s="14" t="s">
        <v>80</v>
      </c>
      <c r="B64" s="42" t="s">
        <v>324</v>
      </c>
      <c r="C64" s="36" t="s">
        <v>567</v>
      </c>
      <c r="D64" s="42" t="s">
        <v>940</v>
      </c>
      <c r="E64" s="45" t="s">
        <v>1050</v>
      </c>
      <c r="F64" s="42" t="s">
        <v>273</v>
      </c>
      <c r="G64" s="43">
        <v>0.8</v>
      </c>
      <c r="H64" s="43">
        <v>0.8</v>
      </c>
      <c r="I64" s="26">
        <f t="shared" si="0"/>
        <v>1032</v>
      </c>
      <c r="J64" s="27">
        <f t="shared" si="1"/>
        <v>42.312000000000005</v>
      </c>
      <c r="K64" s="20">
        <v>0.8</v>
      </c>
      <c r="L64" s="27">
        <f t="shared" si="2"/>
        <v>33.849600000000002</v>
      </c>
      <c r="M64" s="27">
        <f t="shared" si="3"/>
        <v>8.4624000000000006</v>
      </c>
      <c r="N64" s="42" t="s">
        <v>1282</v>
      </c>
      <c r="O64" s="4" t="s">
        <v>254</v>
      </c>
      <c r="P64" s="94"/>
      <c r="Q64" s="95"/>
      <c r="R64" s="9"/>
    </row>
    <row r="65" spans="1:18" ht="15" customHeight="1">
      <c r="A65" s="14" t="s">
        <v>81</v>
      </c>
      <c r="B65" s="42" t="s">
        <v>325</v>
      </c>
      <c r="C65" s="36" t="s">
        <v>567</v>
      </c>
      <c r="D65" s="42" t="s">
        <v>958</v>
      </c>
      <c r="E65" s="45" t="s">
        <v>1013</v>
      </c>
      <c r="F65" s="42" t="s">
        <v>273</v>
      </c>
      <c r="G65" s="43">
        <v>2</v>
      </c>
      <c r="H65" s="43">
        <v>2</v>
      </c>
      <c r="I65" s="26">
        <f t="shared" si="0"/>
        <v>2580</v>
      </c>
      <c r="J65" s="27">
        <f t="shared" si="1"/>
        <v>105.78</v>
      </c>
      <c r="K65" s="20">
        <v>0.8</v>
      </c>
      <c r="L65" s="27">
        <f t="shared" si="2"/>
        <v>84.624000000000009</v>
      </c>
      <c r="M65" s="27">
        <f t="shared" si="3"/>
        <v>21.156000000000002</v>
      </c>
      <c r="N65" s="42" t="s">
        <v>1279</v>
      </c>
      <c r="O65" s="4" t="s">
        <v>254</v>
      </c>
      <c r="P65" s="94"/>
      <c r="Q65" s="95"/>
      <c r="R65" s="9"/>
    </row>
    <row r="66" spans="1:18" ht="15" customHeight="1">
      <c r="A66" s="14" t="s">
        <v>82</v>
      </c>
      <c r="B66" s="42" t="s">
        <v>326</v>
      </c>
      <c r="C66" s="36" t="s">
        <v>567</v>
      </c>
      <c r="D66" s="42" t="s">
        <v>1051</v>
      </c>
      <c r="E66" s="45" t="s">
        <v>1052</v>
      </c>
      <c r="F66" s="42" t="s">
        <v>273</v>
      </c>
      <c r="G66" s="43">
        <v>1.4</v>
      </c>
      <c r="H66" s="43">
        <v>1.4</v>
      </c>
      <c r="I66" s="26">
        <f t="shared" si="0"/>
        <v>1805.9999999999998</v>
      </c>
      <c r="J66" s="27">
        <f t="shared" si="1"/>
        <v>74.045999999999992</v>
      </c>
      <c r="K66" s="20">
        <v>0.8</v>
      </c>
      <c r="L66" s="27">
        <f t="shared" si="2"/>
        <v>59.236799999999995</v>
      </c>
      <c r="M66" s="27">
        <f t="shared" si="3"/>
        <v>14.809199999999999</v>
      </c>
      <c r="N66" s="42" t="s">
        <v>1292</v>
      </c>
      <c r="O66" s="4" t="s">
        <v>254</v>
      </c>
      <c r="P66" s="94"/>
      <c r="Q66" s="95"/>
      <c r="R66" s="9"/>
    </row>
    <row r="67" spans="1:18" ht="15" customHeight="1">
      <c r="A67" s="14" t="s">
        <v>83</v>
      </c>
      <c r="B67" s="42" t="s">
        <v>327</v>
      </c>
      <c r="C67" s="36" t="s">
        <v>567</v>
      </c>
      <c r="D67" s="42" t="s">
        <v>943</v>
      </c>
      <c r="E67" s="45" t="s">
        <v>1053</v>
      </c>
      <c r="F67" s="42" t="s">
        <v>273</v>
      </c>
      <c r="G67" s="43">
        <v>2.4</v>
      </c>
      <c r="H67" s="43">
        <v>2.4</v>
      </c>
      <c r="I67" s="26">
        <f t="shared" si="0"/>
        <v>3096</v>
      </c>
      <c r="J67" s="27">
        <f t="shared" si="1"/>
        <v>126.93599999999999</v>
      </c>
      <c r="K67" s="20">
        <v>0.8</v>
      </c>
      <c r="L67" s="27">
        <f t="shared" si="2"/>
        <v>101.5488</v>
      </c>
      <c r="M67" s="27">
        <f t="shared" si="3"/>
        <v>25.3872</v>
      </c>
      <c r="N67" s="42" t="s">
        <v>1279</v>
      </c>
      <c r="O67" s="4" t="s">
        <v>254</v>
      </c>
      <c r="P67" s="94"/>
      <c r="Q67" s="95"/>
      <c r="R67" s="9"/>
    </row>
    <row r="68" spans="1:18" ht="15" customHeight="1">
      <c r="A68" s="14" t="s">
        <v>84</v>
      </c>
      <c r="B68" s="42" t="s">
        <v>328</v>
      </c>
      <c r="C68" s="36" t="s">
        <v>567</v>
      </c>
      <c r="D68" s="42" t="s">
        <v>824</v>
      </c>
      <c r="E68" s="45" t="s">
        <v>1054</v>
      </c>
      <c r="F68" s="42" t="s">
        <v>329</v>
      </c>
      <c r="G68" s="43">
        <v>24</v>
      </c>
      <c r="H68" s="43">
        <v>24</v>
      </c>
      <c r="I68" s="26">
        <f t="shared" si="0"/>
        <v>30960</v>
      </c>
      <c r="J68" s="27">
        <f t="shared" si="1"/>
        <v>1269.3600000000001</v>
      </c>
      <c r="K68" s="20">
        <v>0.8</v>
      </c>
      <c r="L68" s="27">
        <f t="shared" si="2"/>
        <v>1015.4880000000002</v>
      </c>
      <c r="M68" s="27">
        <f t="shared" si="3"/>
        <v>253.87200000000004</v>
      </c>
      <c r="N68" s="42" t="s">
        <v>1279</v>
      </c>
      <c r="O68" s="4" t="s">
        <v>254</v>
      </c>
      <c r="P68" s="94"/>
      <c r="Q68" s="95"/>
      <c r="R68" s="9"/>
    </row>
    <row r="69" spans="1:18" ht="15" customHeight="1">
      <c r="A69" s="14" t="s">
        <v>85</v>
      </c>
      <c r="B69" s="42" t="s">
        <v>330</v>
      </c>
      <c r="C69" s="36" t="s">
        <v>567</v>
      </c>
      <c r="D69" s="42" t="s">
        <v>1153</v>
      </c>
      <c r="E69" s="45" t="s">
        <v>1320</v>
      </c>
      <c r="F69" s="42" t="s">
        <v>331</v>
      </c>
      <c r="G69" s="43">
        <v>10</v>
      </c>
      <c r="H69" s="43">
        <v>10</v>
      </c>
      <c r="I69" s="26">
        <f t="shared" si="0"/>
        <v>12900</v>
      </c>
      <c r="J69" s="27">
        <f t="shared" si="1"/>
        <v>528.9</v>
      </c>
      <c r="K69" s="20">
        <v>0.8</v>
      </c>
      <c r="L69" s="27">
        <f t="shared" si="2"/>
        <v>423.12</v>
      </c>
      <c r="M69" s="27">
        <f t="shared" si="3"/>
        <v>105.78</v>
      </c>
      <c r="N69" s="42" t="s">
        <v>1294</v>
      </c>
      <c r="O69" s="4" t="s">
        <v>254</v>
      </c>
      <c r="P69" s="94"/>
      <c r="Q69" s="95"/>
      <c r="R69" s="9"/>
    </row>
    <row r="70" spans="1:18" ht="15" customHeight="1">
      <c r="A70" s="14" t="s">
        <v>86</v>
      </c>
      <c r="B70" s="42" t="s">
        <v>332</v>
      </c>
      <c r="C70" s="36" t="s">
        <v>567</v>
      </c>
      <c r="D70" s="42" t="s">
        <v>846</v>
      </c>
      <c r="E70" s="45" t="s">
        <v>1141</v>
      </c>
      <c r="F70" s="42" t="s">
        <v>331</v>
      </c>
      <c r="G70" s="43">
        <v>14</v>
      </c>
      <c r="H70" s="43">
        <v>14</v>
      </c>
      <c r="I70" s="26">
        <f t="shared" si="0"/>
        <v>18060</v>
      </c>
      <c r="J70" s="27">
        <f t="shared" si="1"/>
        <v>740.46</v>
      </c>
      <c r="K70" s="20">
        <v>0.8</v>
      </c>
      <c r="L70" s="27">
        <f t="shared" si="2"/>
        <v>592.36800000000005</v>
      </c>
      <c r="M70" s="27">
        <f t="shared" si="3"/>
        <v>148.09200000000001</v>
      </c>
      <c r="N70" s="42" t="s">
        <v>1299</v>
      </c>
      <c r="O70" s="4" t="s">
        <v>254</v>
      </c>
      <c r="P70" s="94"/>
      <c r="Q70" s="95"/>
      <c r="R70" s="9"/>
    </row>
    <row r="71" spans="1:18" ht="15" customHeight="1">
      <c r="A71" s="14" t="s">
        <v>87</v>
      </c>
      <c r="B71" s="42" t="s">
        <v>333</v>
      </c>
      <c r="C71" s="36" t="s">
        <v>567</v>
      </c>
      <c r="D71" s="42" t="s">
        <v>1142</v>
      </c>
      <c r="E71" s="45" t="s">
        <v>1143</v>
      </c>
      <c r="F71" s="42" t="s">
        <v>331</v>
      </c>
      <c r="G71" s="43">
        <v>21.5</v>
      </c>
      <c r="H71" s="43">
        <v>21.5</v>
      </c>
      <c r="I71" s="26">
        <f t="shared" si="0"/>
        <v>27735</v>
      </c>
      <c r="J71" s="27">
        <f t="shared" si="1"/>
        <v>1137.135</v>
      </c>
      <c r="K71" s="20">
        <v>0.8</v>
      </c>
      <c r="L71" s="27">
        <f t="shared" si="2"/>
        <v>909.70800000000008</v>
      </c>
      <c r="M71" s="27">
        <f t="shared" si="3"/>
        <v>227.42700000000002</v>
      </c>
      <c r="N71" s="42" t="s">
        <v>1300</v>
      </c>
      <c r="O71" s="4" t="s">
        <v>254</v>
      </c>
      <c r="P71" s="94"/>
      <c r="Q71" s="95"/>
      <c r="R71" s="9"/>
    </row>
    <row r="72" spans="1:18" ht="15" customHeight="1">
      <c r="A72" s="14" t="s">
        <v>88</v>
      </c>
      <c r="B72" s="42" t="s">
        <v>334</v>
      </c>
      <c r="C72" s="36" t="s">
        <v>567</v>
      </c>
      <c r="D72" s="42" t="s">
        <v>945</v>
      </c>
      <c r="E72" s="45" t="s">
        <v>1105</v>
      </c>
      <c r="F72" s="42" t="s">
        <v>331</v>
      </c>
      <c r="G72" s="43">
        <v>10</v>
      </c>
      <c r="H72" s="43">
        <v>10</v>
      </c>
      <c r="I72" s="26">
        <f t="shared" si="0"/>
        <v>12900</v>
      </c>
      <c r="J72" s="27">
        <f t="shared" si="1"/>
        <v>528.9</v>
      </c>
      <c r="K72" s="20">
        <v>0.8</v>
      </c>
      <c r="L72" s="27">
        <f t="shared" si="2"/>
        <v>423.12</v>
      </c>
      <c r="M72" s="27">
        <f t="shared" si="3"/>
        <v>105.78</v>
      </c>
      <c r="N72" s="42" t="s">
        <v>1279</v>
      </c>
      <c r="O72" s="4" t="s">
        <v>254</v>
      </c>
      <c r="P72" s="94"/>
      <c r="Q72" s="95"/>
      <c r="R72" s="9"/>
    </row>
    <row r="73" spans="1:18" ht="15" customHeight="1">
      <c r="A73" s="14" t="s">
        <v>89</v>
      </c>
      <c r="B73" s="42" t="s">
        <v>335</v>
      </c>
      <c r="C73" s="36" t="s">
        <v>567</v>
      </c>
      <c r="D73" s="42" t="s">
        <v>1106</v>
      </c>
      <c r="E73" s="45" t="s">
        <v>1107</v>
      </c>
      <c r="F73" s="42" t="s">
        <v>331</v>
      </c>
      <c r="G73" s="43">
        <v>9</v>
      </c>
      <c r="H73" s="43">
        <v>9</v>
      </c>
      <c r="I73" s="26">
        <f t="shared" si="0"/>
        <v>11610</v>
      </c>
      <c r="J73" s="27">
        <f t="shared" si="1"/>
        <v>476.01</v>
      </c>
      <c r="K73" s="20">
        <v>0.8</v>
      </c>
      <c r="L73" s="27">
        <f t="shared" si="2"/>
        <v>380.80799999999999</v>
      </c>
      <c r="M73" s="27">
        <f t="shared" si="3"/>
        <v>95.201999999999998</v>
      </c>
      <c r="N73" s="42" t="s">
        <v>1279</v>
      </c>
      <c r="O73" s="4" t="s">
        <v>254</v>
      </c>
      <c r="P73" s="94"/>
      <c r="Q73" s="95"/>
      <c r="R73" s="9"/>
    </row>
    <row r="74" spans="1:18" ht="15" customHeight="1">
      <c r="A74" s="14" t="s">
        <v>90</v>
      </c>
      <c r="B74" s="42" t="s">
        <v>336</v>
      </c>
      <c r="C74" s="36" t="s">
        <v>567</v>
      </c>
      <c r="D74" s="42" t="s">
        <v>855</v>
      </c>
      <c r="E74" s="45" t="s">
        <v>1108</v>
      </c>
      <c r="F74" s="42" t="s">
        <v>331</v>
      </c>
      <c r="G74" s="43">
        <v>2</v>
      </c>
      <c r="H74" s="43">
        <v>2</v>
      </c>
      <c r="I74" s="26">
        <f t="shared" ref="I74:I137" si="4">G74*1290</f>
        <v>2580</v>
      </c>
      <c r="J74" s="27">
        <f t="shared" ref="J74:J137" si="5">G74*52.89</f>
        <v>105.78</v>
      </c>
      <c r="K74" s="20">
        <v>0.8</v>
      </c>
      <c r="L74" s="27">
        <f t="shared" ref="L74:L113" si="6">J74*0.8</f>
        <v>84.624000000000009</v>
      </c>
      <c r="M74" s="27">
        <f t="shared" ref="M74:M113" si="7">J74*0.2</f>
        <v>21.156000000000002</v>
      </c>
      <c r="N74" s="44" t="s">
        <v>1278</v>
      </c>
      <c r="O74" s="4" t="s">
        <v>254</v>
      </c>
      <c r="P74" s="94"/>
      <c r="Q74" s="95"/>
      <c r="R74" s="9"/>
    </row>
    <row r="75" spans="1:18" ht="15" customHeight="1">
      <c r="A75" s="14" t="s">
        <v>91</v>
      </c>
      <c r="B75" s="42" t="s">
        <v>337</v>
      </c>
      <c r="C75" s="36" t="s">
        <v>567</v>
      </c>
      <c r="D75" s="42" t="s">
        <v>945</v>
      </c>
      <c r="E75" s="45" t="s">
        <v>1109</v>
      </c>
      <c r="F75" s="42" t="s">
        <v>331</v>
      </c>
      <c r="G75" s="43">
        <v>6</v>
      </c>
      <c r="H75" s="43">
        <v>6</v>
      </c>
      <c r="I75" s="26">
        <f t="shared" si="4"/>
        <v>7740</v>
      </c>
      <c r="J75" s="27">
        <f t="shared" si="5"/>
        <v>317.34000000000003</v>
      </c>
      <c r="K75" s="20">
        <v>0.8</v>
      </c>
      <c r="L75" s="27">
        <f t="shared" si="6"/>
        <v>253.87200000000004</v>
      </c>
      <c r="M75" s="27">
        <f t="shared" si="7"/>
        <v>63.468000000000011</v>
      </c>
      <c r="N75" s="42" t="s">
        <v>1279</v>
      </c>
      <c r="O75" s="4" t="s">
        <v>254</v>
      </c>
      <c r="P75" s="94"/>
      <c r="Q75" s="95"/>
      <c r="R75" s="9"/>
    </row>
    <row r="76" spans="1:18" ht="15" customHeight="1">
      <c r="A76" s="14" t="s">
        <v>92</v>
      </c>
      <c r="B76" s="42" t="s">
        <v>338</v>
      </c>
      <c r="C76" s="36" t="s">
        <v>567</v>
      </c>
      <c r="D76" s="42" t="s">
        <v>1110</v>
      </c>
      <c r="E76" s="45" t="s">
        <v>1111</v>
      </c>
      <c r="F76" s="42" t="s">
        <v>331</v>
      </c>
      <c r="G76" s="43">
        <v>8</v>
      </c>
      <c r="H76" s="43">
        <v>8</v>
      </c>
      <c r="I76" s="26">
        <f t="shared" si="4"/>
        <v>10320</v>
      </c>
      <c r="J76" s="27">
        <f t="shared" si="5"/>
        <v>423.12</v>
      </c>
      <c r="K76" s="20">
        <v>0.8</v>
      </c>
      <c r="L76" s="27">
        <f t="shared" si="6"/>
        <v>338.49600000000004</v>
      </c>
      <c r="M76" s="27">
        <f t="shared" si="7"/>
        <v>84.624000000000009</v>
      </c>
      <c r="N76" s="42" t="s">
        <v>1294</v>
      </c>
      <c r="O76" s="4" t="s">
        <v>254</v>
      </c>
      <c r="P76" s="94"/>
      <c r="Q76" s="95"/>
      <c r="R76" s="9"/>
    </row>
    <row r="77" spans="1:18" ht="15" customHeight="1">
      <c r="A77" s="14" t="s">
        <v>93</v>
      </c>
      <c r="B77" s="42" t="s">
        <v>339</v>
      </c>
      <c r="C77" s="36" t="s">
        <v>567</v>
      </c>
      <c r="D77" s="42" t="s">
        <v>958</v>
      </c>
      <c r="E77" s="45" t="s">
        <v>1112</v>
      </c>
      <c r="F77" s="42" t="s">
        <v>331</v>
      </c>
      <c r="G77" s="43">
        <v>10</v>
      </c>
      <c r="H77" s="43">
        <v>10</v>
      </c>
      <c r="I77" s="26">
        <f t="shared" si="4"/>
        <v>12900</v>
      </c>
      <c r="J77" s="27">
        <f t="shared" si="5"/>
        <v>528.9</v>
      </c>
      <c r="K77" s="20">
        <v>0.8</v>
      </c>
      <c r="L77" s="27">
        <f t="shared" si="6"/>
        <v>423.12</v>
      </c>
      <c r="M77" s="27">
        <f t="shared" si="7"/>
        <v>105.78</v>
      </c>
      <c r="N77" s="42" t="s">
        <v>1278</v>
      </c>
      <c r="O77" s="4" t="s">
        <v>254</v>
      </c>
      <c r="P77" s="94"/>
      <c r="Q77" s="95"/>
      <c r="R77" s="9"/>
    </row>
    <row r="78" spans="1:18" ht="15" customHeight="1">
      <c r="A78" s="14" t="s">
        <v>94</v>
      </c>
      <c r="B78" s="42" t="s">
        <v>340</v>
      </c>
      <c r="C78" s="36" t="s">
        <v>567</v>
      </c>
      <c r="D78" s="42" t="s">
        <v>824</v>
      </c>
      <c r="E78" s="45" t="s">
        <v>1113</v>
      </c>
      <c r="F78" s="42" t="s">
        <v>331</v>
      </c>
      <c r="G78" s="43">
        <v>9</v>
      </c>
      <c r="H78" s="43">
        <v>9</v>
      </c>
      <c r="I78" s="26">
        <f t="shared" si="4"/>
        <v>11610</v>
      </c>
      <c r="J78" s="27">
        <f t="shared" si="5"/>
        <v>476.01</v>
      </c>
      <c r="K78" s="20">
        <v>0.8</v>
      </c>
      <c r="L78" s="27">
        <f t="shared" si="6"/>
        <v>380.80799999999999</v>
      </c>
      <c r="M78" s="27">
        <f t="shared" si="7"/>
        <v>95.201999999999998</v>
      </c>
      <c r="N78" s="42" t="s">
        <v>1278</v>
      </c>
      <c r="O78" s="4" t="s">
        <v>254</v>
      </c>
      <c r="P78" s="94"/>
      <c r="Q78" s="95"/>
      <c r="R78" s="9"/>
    </row>
    <row r="79" spans="1:18" ht="15" customHeight="1">
      <c r="A79" s="14" t="s">
        <v>95</v>
      </c>
      <c r="B79" s="42" t="s">
        <v>341</v>
      </c>
      <c r="C79" s="36" t="s">
        <v>567</v>
      </c>
      <c r="D79" s="42" t="s">
        <v>1114</v>
      </c>
      <c r="E79" s="45" t="s">
        <v>1115</v>
      </c>
      <c r="F79" s="42" t="s">
        <v>331</v>
      </c>
      <c r="G79" s="43">
        <v>34</v>
      </c>
      <c r="H79" s="43">
        <v>34</v>
      </c>
      <c r="I79" s="26">
        <f t="shared" si="4"/>
        <v>43860</v>
      </c>
      <c r="J79" s="27">
        <f t="shared" si="5"/>
        <v>1798.26</v>
      </c>
      <c r="K79" s="20">
        <v>0.8</v>
      </c>
      <c r="L79" s="27">
        <f t="shared" si="6"/>
        <v>1438.6080000000002</v>
      </c>
      <c r="M79" s="27">
        <f t="shared" si="7"/>
        <v>359.65200000000004</v>
      </c>
      <c r="N79" s="42" t="s">
        <v>1278</v>
      </c>
      <c r="O79" s="4" t="s">
        <v>254</v>
      </c>
      <c r="P79" s="94"/>
      <c r="Q79" s="95"/>
      <c r="R79" s="9"/>
    </row>
    <row r="80" spans="1:18" ht="15" customHeight="1">
      <c r="A80" s="14" t="s">
        <v>96</v>
      </c>
      <c r="B80" s="42" t="s">
        <v>342</v>
      </c>
      <c r="C80" s="36" t="s">
        <v>567</v>
      </c>
      <c r="D80" s="42" t="s">
        <v>1116</v>
      </c>
      <c r="E80" s="45" t="s">
        <v>1117</v>
      </c>
      <c r="F80" s="42" t="s">
        <v>331</v>
      </c>
      <c r="G80" s="43">
        <v>4</v>
      </c>
      <c r="H80" s="43">
        <v>4</v>
      </c>
      <c r="I80" s="26">
        <f t="shared" si="4"/>
        <v>5160</v>
      </c>
      <c r="J80" s="27">
        <f t="shared" si="5"/>
        <v>211.56</v>
      </c>
      <c r="K80" s="20">
        <v>0.8</v>
      </c>
      <c r="L80" s="27">
        <f t="shared" si="6"/>
        <v>169.24800000000002</v>
      </c>
      <c r="M80" s="27">
        <f t="shared" si="7"/>
        <v>42.312000000000005</v>
      </c>
      <c r="N80" s="42" t="s">
        <v>1279</v>
      </c>
      <c r="O80" s="4" t="s">
        <v>254</v>
      </c>
      <c r="P80" s="94"/>
      <c r="Q80" s="95"/>
      <c r="R80" s="9"/>
    </row>
    <row r="81" spans="1:18" ht="15" customHeight="1">
      <c r="A81" s="14" t="s">
        <v>97</v>
      </c>
      <c r="B81" s="42" t="s">
        <v>343</v>
      </c>
      <c r="C81" s="36" t="s">
        <v>567</v>
      </c>
      <c r="D81" s="42" t="s">
        <v>1118</v>
      </c>
      <c r="E81" s="45" t="s">
        <v>1119</v>
      </c>
      <c r="F81" s="42" t="s">
        <v>331</v>
      </c>
      <c r="G81" s="43">
        <v>18.5</v>
      </c>
      <c r="H81" s="43">
        <v>18.5</v>
      </c>
      <c r="I81" s="26">
        <f t="shared" si="4"/>
        <v>23865</v>
      </c>
      <c r="J81" s="27">
        <f t="shared" si="5"/>
        <v>978.46500000000003</v>
      </c>
      <c r="K81" s="20">
        <v>0.8</v>
      </c>
      <c r="L81" s="27">
        <f t="shared" si="6"/>
        <v>782.77200000000005</v>
      </c>
      <c r="M81" s="27">
        <f t="shared" si="7"/>
        <v>195.69300000000001</v>
      </c>
      <c r="N81" s="42" t="s">
        <v>1296</v>
      </c>
      <c r="O81" s="4" t="s">
        <v>254</v>
      </c>
      <c r="P81" s="94"/>
      <c r="Q81" s="95"/>
      <c r="R81" s="9"/>
    </row>
    <row r="82" spans="1:18" ht="15" customHeight="1">
      <c r="A82" s="14" t="s">
        <v>98</v>
      </c>
      <c r="B82" s="42" t="s">
        <v>344</v>
      </c>
      <c r="C82" s="36" t="s">
        <v>567</v>
      </c>
      <c r="D82" s="42" t="s">
        <v>832</v>
      </c>
      <c r="E82" s="47" t="s">
        <v>1120</v>
      </c>
      <c r="F82" s="42" t="s">
        <v>331</v>
      </c>
      <c r="G82" s="43">
        <v>10.5</v>
      </c>
      <c r="H82" s="43">
        <v>10.5</v>
      </c>
      <c r="I82" s="26">
        <f t="shared" si="4"/>
        <v>13545</v>
      </c>
      <c r="J82" s="27">
        <f t="shared" si="5"/>
        <v>555.34500000000003</v>
      </c>
      <c r="K82" s="20">
        <v>0.8</v>
      </c>
      <c r="L82" s="27">
        <f t="shared" si="6"/>
        <v>444.27600000000007</v>
      </c>
      <c r="M82" s="27">
        <f t="shared" si="7"/>
        <v>111.06900000000002</v>
      </c>
      <c r="N82" s="42" t="s">
        <v>1278</v>
      </c>
      <c r="O82" s="4" t="s">
        <v>254</v>
      </c>
      <c r="P82" s="94"/>
      <c r="Q82" s="95"/>
      <c r="R82" s="9"/>
    </row>
    <row r="83" spans="1:18" ht="15" customHeight="1">
      <c r="A83" s="14" t="s">
        <v>99</v>
      </c>
      <c r="B83" s="42" t="s">
        <v>345</v>
      </c>
      <c r="C83" s="36" t="s">
        <v>567</v>
      </c>
      <c r="D83" s="42" t="s">
        <v>842</v>
      </c>
      <c r="E83" s="45" t="s">
        <v>1121</v>
      </c>
      <c r="F83" s="42" t="s">
        <v>331</v>
      </c>
      <c r="G83" s="43">
        <v>11</v>
      </c>
      <c r="H83" s="43">
        <v>11</v>
      </c>
      <c r="I83" s="26">
        <f t="shared" si="4"/>
        <v>14190</v>
      </c>
      <c r="J83" s="27">
        <f t="shared" si="5"/>
        <v>581.79</v>
      </c>
      <c r="K83" s="20">
        <v>0.8</v>
      </c>
      <c r="L83" s="27">
        <f t="shared" si="6"/>
        <v>465.43200000000002</v>
      </c>
      <c r="M83" s="27">
        <f t="shared" si="7"/>
        <v>116.358</v>
      </c>
      <c r="N83" s="42" t="s">
        <v>1278</v>
      </c>
      <c r="O83" s="4" t="s">
        <v>254</v>
      </c>
      <c r="P83" s="94"/>
      <c r="Q83" s="95"/>
      <c r="R83" s="9"/>
    </row>
    <row r="84" spans="1:18" ht="15" customHeight="1">
      <c r="A84" s="14" t="s">
        <v>100</v>
      </c>
      <c r="B84" s="42" t="s">
        <v>346</v>
      </c>
      <c r="C84" s="36" t="s">
        <v>567</v>
      </c>
      <c r="D84" s="42" t="s">
        <v>872</v>
      </c>
      <c r="E84" s="45" t="s">
        <v>1122</v>
      </c>
      <c r="F84" s="42" t="s">
        <v>331</v>
      </c>
      <c r="G84" s="43">
        <v>9</v>
      </c>
      <c r="H84" s="43">
        <v>9</v>
      </c>
      <c r="I84" s="26">
        <f t="shared" si="4"/>
        <v>11610</v>
      </c>
      <c r="J84" s="27">
        <f t="shared" si="5"/>
        <v>476.01</v>
      </c>
      <c r="K84" s="20">
        <v>0.8</v>
      </c>
      <c r="L84" s="27">
        <f t="shared" si="6"/>
        <v>380.80799999999999</v>
      </c>
      <c r="M84" s="27">
        <f t="shared" si="7"/>
        <v>95.201999999999998</v>
      </c>
      <c r="N84" s="42" t="s">
        <v>1278</v>
      </c>
      <c r="O84" s="4" t="s">
        <v>254</v>
      </c>
      <c r="P84" s="94"/>
      <c r="Q84" s="95"/>
      <c r="R84" s="9"/>
    </row>
    <row r="85" spans="1:18" ht="15" customHeight="1">
      <c r="A85" s="14" t="s">
        <v>101</v>
      </c>
      <c r="B85" s="42" t="s">
        <v>347</v>
      </c>
      <c r="C85" s="36" t="s">
        <v>567</v>
      </c>
      <c r="D85" s="42" t="s">
        <v>943</v>
      </c>
      <c r="E85" s="45" t="s">
        <v>1123</v>
      </c>
      <c r="F85" s="42" t="s">
        <v>331</v>
      </c>
      <c r="G85" s="43">
        <v>12.5</v>
      </c>
      <c r="H85" s="43">
        <v>12.5</v>
      </c>
      <c r="I85" s="26">
        <f t="shared" si="4"/>
        <v>16125</v>
      </c>
      <c r="J85" s="27">
        <f t="shared" si="5"/>
        <v>661.125</v>
      </c>
      <c r="K85" s="20">
        <v>0.8</v>
      </c>
      <c r="L85" s="27">
        <f t="shared" si="6"/>
        <v>528.9</v>
      </c>
      <c r="M85" s="27">
        <f t="shared" si="7"/>
        <v>132.22499999999999</v>
      </c>
      <c r="N85" s="42" t="s">
        <v>1278</v>
      </c>
      <c r="O85" s="4" t="s">
        <v>254</v>
      </c>
      <c r="P85" s="94"/>
      <c r="Q85" s="95"/>
      <c r="R85" s="9"/>
    </row>
    <row r="86" spans="1:18" ht="15" customHeight="1">
      <c r="A86" s="14" t="s">
        <v>102</v>
      </c>
      <c r="B86" s="42" t="s">
        <v>348</v>
      </c>
      <c r="C86" s="36" t="s">
        <v>567</v>
      </c>
      <c r="D86" s="42" t="s">
        <v>842</v>
      </c>
      <c r="E86" s="45" t="s">
        <v>1124</v>
      </c>
      <c r="F86" s="42" t="s">
        <v>331</v>
      </c>
      <c r="G86" s="43">
        <v>2</v>
      </c>
      <c r="H86" s="43">
        <v>2</v>
      </c>
      <c r="I86" s="26">
        <f t="shared" si="4"/>
        <v>2580</v>
      </c>
      <c r="J86" s="27">
        <f t="shared" si="5"/>
        <v>105.78</v>
      </c>
      <c r="K86" s="20">
        <v>0.8</v>
      </c>
      <c r="L86" s="27">
        <f t="shared" si="6"/>
        <v>84.624000000000009</v>
      </c>
      <c r="M86" s="27">
        <f t="shared" si="7"/>
        <v>21.156000000000002</v>
      </c>
      <c r="N86" s="42" t="s">
        <v>1278</v>
      </c>
      <c r="O86" s="4" t="s">
        <v>254</v>
      </c>
      <c r="P86" s="94"/>
      <c r="Q86" s="95"/>
      <c r="R86" s="9"/>
    </row>
    <row r="87" spans="1:18" ht="15" customHeight="1">
      <c r="A87" s="14" t="s">
        <v>103</v>
      </c>
      <c r="B87" s="42" t="s">
        <v>349</v>
      </c>
      <c r="C87" s="36" t="s">
        <v>567</v>
      </c>
      <c r="D87" s="42" t="s">
        <v>826</v>
      </c>
      <c r="E87" s="45" t="s">
        <v>1144</v>
      </c>
      <c r="F87" s="42" t="s">
        <v>331</v>
      </c>
      <c r="G87" s="43">
        <v>3</v>
      </c>
      <c r="H87" s="43">
        <v>3</v>
      </c>
      <c r="I87" s="26">
        <f t="shared" si="4"/>
        <v>3870</v>
      </c>
      <c r="J87" s="27">
        <f t="shared" si="5"/>
        <v>158.67000000000002</v>
      </c>
      <c r="K87" s="20">
        <v>0.8</v>
      </c>
      <c r="L87" s="27">
        <f t="shared" si="6"/>
        <v>126.93600000000002</v>
      </c>
      <c r="M87" s="27">
        <f t="shared" si="7"/>
        <v>31.734000000000005</v>
      </c>
      <c r="N87" s="42" t="s">
        <v>1301</v>
      </c>
      <c r="O87" s="4" t="s">
        <v>254</v>
      </c>
      <c r="P87" s="94"/>
      <c r="Q87" s="95"/>
      <c r="R87" s="9"/>
    </row>
    <row r="88" spans="1:18" ht="15" customHeight="1">
      <c r="A88" s="14" t="s">
        <v>104</v>
      </c>
      <c r="B88" s="42" t="s">
        <v>350</v>
      </c>
      <c r="C88" s="36" t="s">
        <v>567</v>
      </c>
      <c r="D88" s="42" t="s">
        <v>836</v>
      </c>
      <c r="E88" s="45" t="s">
        <v>1321</v>
      </c>
      <c r="F88" s="42" t="s">
        <v>351</v>
      </c>
      <c r="G88" s="43">
        <v>36.4</v>
      </c>
      <c r="H88" s="43">
        <v>36.4</v>
      </c>
      <c r="I88" s="26">
        <f t="shared" si="4"/>
        <v>46956</v>
      </c>
      <c r="J88" s="27">
        <f t="shared" si="5"/>
        <v>1925.1959999999999</v>
      </c>
      <c r="K88" s="20">
        <v>0.8</v>
      </c>
      <c r="L88" s="27">
        <f t="shared" si="6"/>
        <v>1540.1568</v>
      </c>
      <c r="M88" s="27">
        <f t="shared" si="7"/>
        <v>385.03919999999999</v>
      </c>
      <c r="N88" s="42" t="s">
        <v>1302</v>
      </c>
      <c r="O88" s="4" t="s">
        <v>254</v>
      </c>
      <c r="P88" s="94"/>
      <c r="Q88" s="95"/>
      <c r="R88" s="9"/>
    </row>
    <row r="89" spans="1:18" ht="15" customHeight="1">
      <c r="A89" s="14" t="s">
        <v>105</v>
      </c>
      <c r="B89" s="42" t="s">
        <v>352</v>
      </c>
      <c r="C89" s="36" t="s">
        <v>567</v>
      </c>
      <c r="D89" s="42" t="s">
        <v>826</v>
      </c>
      <c r="E89" s="45" t="s">
        <v>1322</v>
      </c>
      <c r="F89" s="42" t="s">
        <v>351</v>
      </c>
      <c r="G89" s="43">
        <v>41.6</v>
      </c>
      <c r="H89" s="43">
        <v>41.6</v>
      </c>
      <c r="I89" s="26">
        <f t="shared" si="4"/>
        <v>53664</v>
      </c>
      <c r="J89" s="27">
        <f t="shared" si="5"/>
        <v>2200.2240000000002</v>
      </c>
      <c r="K89" s="20">
        <v>0.8</v>
      </c>
      <c r="L89" s="27">
        <f t="shared" si="6"/>
        <v>1760.1792000000003</v>
      </c>
      <c r="M89" s="27">
        <f t="shared" si="7"/>
        <v>440.04480000000007</v>
      </c>
      <c r="N89" s="42" t="s">
        <v>1302</v>
      </c>
      <c r="O89" s="4" t="s">
        <v>254</v>
      </c>
      <c r="P89" s="94"/>
      <c r="Q89" s="95"/>
      <c r="R89" s="9"/>
    </row>
    <row r="90" spans="1:18" ht="15" customHeight="1">
      <c r="A90" s="14" t="s">
        <v>106</v>
      </c>
      <c r="B90" s="42" t="s">
        <v>353</v>
      </c>
      <c r="C90" s="36" t="s">
        <v>567</v>
      </c>
      <c r="D90" s="42" t="s">
        <v>851</v>
      </c>
      <c r="E90" s="47" t="s">
        <v>1323</v>
      </c>
      <c r="F90" s="42" t="s">
        <v>351</v>
      </c>
      <c r="G90" s="43">
        <v>46.8</v>
      </c>
      <c r="H90" s="43">
        <v>46.8</v>
      </c>
      <c r="I90" s="26">
        <f t="shared" si="4"/>
        <v>60371.999999999993</v>
      </c>
      <c r="J90" s="27">
        <f t="shared" si="5"/>
        <v>2475.252</v>
      </c>
      <c r="K90" s="20">
        <v>0.8</v>
      </c>
      <c r="L90" s="27">
        <f t="shared" si="6"/>
        <v>1980.2016000000001</v>
      </c>
      <c r="M90" s="27">
        <f t="shared" si="7"/>
        <v>495.05040000000002</v>
      </c>
      <c r="N90" s="42" t="s">
        <v>1302</v>
      </c>
      <c r="O90" s="4" t="s">
        <v>254</v>
      </c>
      <c r="P90" s="94"/>
      <c r="Q90" s="95"/>
      <c r="R90" s="9"/>
    </row>
    <row r="91" spans="1:18" ht="15" customHeight="1">
      <c r="A91" s="14" t="s">
        <v>107</v>
      </c>
      <c r="B91" s="42" t="s">
        <v>354</v>
      </c>
      <c r="C91" s="36" t="s">
        <v>567</v>
      </c>
      <c r="D91" s="42" t="s">
        <v>866</v>
      </c>
      <c r="E91" s="45" t="s">
        <v>1324</v>
      </c>
      <c r="F91" s="42" t="s">
        <v>351</v>
      </c>
      <c r="G91" s="43">
        <v>5.2</v>
      </c>
      <c r="H91" s="43">
        <v>5.2</v>
      </c>
      <c r="I91" s="26">
        <f t="shared" si="4"/>
        <v>6708</v>
      </c>
      <c r="J91" s="27">
        <f t="shared" si="5"/>
        <v>275.02800000000002</v>
      </c>
      <c r="K91" s="20">
        <v>0.8</v>
      </c>
      <c r="L91" s="27">
        <f t="shared" si="6"/>
        <v>220.02240000000003</v>
      </c>
      <c r="M91" s="27">
        <f t="shared" si="7"/>
        <v>55.005600000000008</v>
      </c>
      <c r="N91" s="42" t="s">
        <v>1452</v>
      </c>
      <c r="O91" s="4" t="s">
        <v>254</v>
      </c>
      <c r="P91" s="94"/>
      <c r="Q91" s="95"/>
      <c r="R91" s="9"/>
    </row>
    <row r="92" spans="1:18" ht="15" customHeight="1">
      <c r="A92" s="14" t="s">
        <v>108</v>
      </c>
      <c r="B92" s="42" t="s">
        <v>355</v>
      </c>
      <c r="C92" s="36" t="s">
        <v>567</v>
      </c>
      <c r="D92" s="42" t="s">
        <v>842</v>
      </c>
      <c r="E92" s="45" t="s">
        <v>1325</v>
      </c>
      <c r="F92" s="42" t="s">
        <v>351</v>
      </c>
      <c r="G92" s="43">
        <v>26</v>
      </c>
      <c r="H92" s="43">
        <v>26</v>
      </c>
      <c r="I92" s="26">
        <f t="shared" si="4"/>
        <v>33540</v>
      </c>
      <c r="J92" s="27">
        <f t="shared" si="5"/>
        <v>1375.14</v>
      </c>
      <c r="K92" s="20">
        <v>0.8</v>
      </c>
      <c r="L92" s="27">
        <f t="shared" si="6"/>
        <v>1100.1120000000001</v>
      </c>
      <c r="M92" s="27">
        <f t="shared" si="7"/>
        <v>275.02800000000002</v>
      </c>
      <c r="N92" s="42" t="s">
        <v>1302</v>
      </c>
      <c r="O92" s="4" t="s">
        <v>254</v>
      </c>
      <c r="P92" s="94"/>
      <c r="Q92" s="95"/>
      <c r="R92" s="9"/>
    </row>
    <row r="93" spans="1:18" ht="15" customHeight="1">
      <c r="A93" s="14" t="s">
        <v>109</v>
      </c>
      <c r="B93" s="42" t="s">
        <v>356</v>
      </c>
      <c r="C93" s="36" t="s">
        <v>567</v>
      </c>
      <c r="D93" s="42" t="s">
        <v>844</v>
      </c>
      <c r="E93" s="45" t="s">
        <v>1326</v>
      </c>
      <c r="F93" s="42" t="s">
        <v>351</v>
      </c>
      <c r="G93" s="43">
        <v>23.4</v>
      </c>
      <c r="H93" s="43">
        <v>23.4</v>
      </c>
      <c r="I93" s="26">
        <f t="shared" si="4"/>
        <v>30185.999999999996</v>
      </c>
      <c r="J93" s="27">
        <f t="shared" si="5"/>
        <v>1237.626</v>
      </c>
      <c r="K93" s="20">
        <v>0.8</v>
      </c>
      <c r="L93" s="27">
        <f t="shared" si="6"/>
        <v>990.10080000000005</v>
      </c>
      <c r="M93" s="27">
        <f t="shared" si="7"/>
        <v>247.52520000000001</v>
      </c>
      <c r="N93" s="42" t="s">
        <v>1302</v>
      </c>
      <c r="O93" s="4" t="s">
        <v>254</v>
      </c>
      <c r="P93" s="94"/>
      <c r="Q93" s="95"/>
      <c r="R93" s="9"/>
    </row>
    <row r="94" spans="1:18" ht="15" customHeight="1">
      <c r="A94" s="14" t="s">
        <v>110</v>
      </c>
      <c r="B94" s="42" t="s">
        <v>357</v>
      </c>
      <c r="C94" s="36" t="s">
        <v>567</v>
      </c>
      <c r="D94" s="42" t="s">
        <v>1138</v>
      </c>
      <c r="E94" s="45" t="s">
        <v>1327</v>
      </c>
      <c r="F94" s="42" t="s">
        <v>351</v>
      </c>
      <c r="G94" s="43">
        <v>46.8</v>
      </c>
      <c r="H94" s="43">
        <v>46.8</v>
      </c>
      <c r="I94" s="26">
        <f t="shared" si="4"/>
        <v>60371.999999999993</v>
      </c>
      <c r="J94" s="27">
        <f t="shared" si="5"/>
        <v>2475.252</v>
      </c>
      <c r="K94" s="20">
        <v>0.8</v>
      </c>
      <c r="L94" s="27">
        <f t="shared" si="6"/>
        <v>1980.2016000000001</v>
      </c>
      <c r="M94" s="27">
        <f t="shared" si="7"/>
        <v>495.05040000000002</v>
      </c>
      <c r="N94" s="42" t="s">
        <v>1302</v>
      </c>
      <c r="O94" s="4" t="s">
        <v>254</v>
      </c>
      <c r="P94" s="94"/>
      <c r="Q94" s="95"/>
      <c r="R94" s="9"/>
    </row>
    <row r="95" spans="1:18" ht="15" customHeight="1">
      <c r="A95" s="14" t="s">
        <v>111</v>
      </c>
      <c r="B95" s="42" t="s">
        <v>358</v>
      </c>
      <c r="C95" s="36" t="s">
        <v>567</v>
      </c>
      <c r="D95" s="42" t="s">
        <v>1328</v>
      </c>
      <c r="E95" s="45" t="s">
        <v>1329</v>
      </c>
      <c r="F95" s="42" t="s">
        <v>351</v>
      </c>
      <c r="G95" s="43">
        <v>23.4</v>
      </c>
      <c r="H95" s="43">
        <v>23.4</v>
      </c>
      <c r="I95" s="26">
        <f t="shared" si="4"/>
        <v>30185.999999999996</v>
      </c>
      <c r="J95" s="27">
        <f t="shared" si="5"/>
        <v>1237.626</v>
      </c>
      <c r="K95" s="20">
        <v>0.8</v>
      </c>
      <c r="L95" s="27">
        <f t="shared" si="6"/>
        <v>990.10080000000005</v>
      </c>
      <c r="M95" s="27">
        <f t="shared" si="7"/>
        <v>247.52520000000001</v>
      </c>
      <c r="N95" s="42" t="s">
        <v>1302</v>
      </c>
      <c r="O95" s="4" t="s">
        <v>254</v>
      </c>
      <c r="P95" s="94"/>
      <c r="Q95" s="95"/>
      <c r="R95" s="9"/>
    </row>
    <row r="96" spans="1:18" ht="15" customHeight="1">
      <c r="A96" s="14" t="s">
        <v>112</v>
      </c>
      <c r="B96" s="42" t="s">
        <v>359</v>
      </c>
      <c r="C96" s="36" t="s">
        <v>567</v>
      </c>
      <c r="D96" s="42" t="s">
        <v>1266</v>
      </c>
      <c r="E96" s="45" t="s">
        <v>1330</v>
      </c>
      <c r="F96" s="42" t="s">
        <v>351</v>
      </c>
      <c r="G96" s="43">
        <v>20.8</v>
      </c>
      <c r="H96" s="43">
        <v>20.8</v>
      </c>
      <c r="I96" s="26">
        <f t="shared" si="4"/>
        <v>26832</v>
      </c>
      <c r="J96" s="27">
        <f t="shared" si="5"/>
        <v>1100.1120000000001</v>
      </c>
      <c r="K96" s="20">
        <v>0.8</v>
      </c>
      <c r="L96" s="27">
        <f t="shared" si="6"/>
        <v>880.08960000000013</v>
      </c>
      <c r="M96" s="27">
        <f t="shared" si="7"/>
        <v>220.02240000000003</v>
      </c>
      <c r="N96" s="42" t="s">
        <v>1302</v>
      </c>
      <c r="O96" s="4" t="s">
        <v>254</v>
      </c>
      <c r="P96" s="94"/>
      <c r="Q96" s="95"/>
      <c r="R96" s="9"/>
    </row>
    <row r="97" spans="1:18" ht="15" customHeight="1">
      <c r="A97" s="14" t="s">
        <v>113</v>
      </c>
      <c r="B97" s="42" t="s">
        <v>360</v>
      </c>
      <c r="C97" s="36" t="s">
        <v>567</v>
      </c>
      <c r="D97" s="42" t="s">
        <v>853</v>
      </c>
      <c r="E97" s="45" t="s">
        <v>1331</v>
      </c>
      <c r="F97" s="42" t="s">
        <v>351</v>
      </c>
      <c r="G97" s="43">
        <v>26</v>
      </c>
      <c r="H97" s="43">
        <v>26</v>
      </c>
      <c r="I97" s="26">
        <f t="shared" si="4"/>
        <v>33540</v>
      </c>
      <c r="J97" s="27">
        <f t="shared" si="5"/>
        <v>1375.14</v>
      </c>
      <c r="K97" s="20">
        <v>0.8</v>
      </c>
      <c r="L97" s="27">
        <f t="shared" si="6"/>
        <v>1100.1120000000001</v>
      </c>
      <c r="M97" s="27">
        <f t="shared" si="7"/>
        <v>275.02800000000002</v>
      </c>
      <c r="N97" s="42" t="s">
        <v>1302</v>
      </c>
      <c r="O97" s="4" t="s">
        <v>254</v>
      </c>
      <c r="P97" s="94"/>
      <c r="Q97" s="95"/>
      <c r="R97" s="9"/>
    </row>
    <row r="98" spans="1:18" ht="15" customHeight="1">
      <c r="A98" s="14" t="s">
        <v>114</v>
      </c>
      <c r="B98" s="42" t="s">
        <v>361</v>
      </c>
      <c r="C98" s="36" t="s">
        <v>567</v>
      </c>
      <c r="D98" s="42" t="s">
        <v>866</v>
      </c>
      <c r="E98" s="45" t="s">
        <v>1184</v>
      </c>
      <c r="F98" s="42" t="s">
        <v>351</v>
      </c>
      <c r="G98" s="43">
        <v>19</v>
      </c>
      <c r="H98" s="43">
        <v>19</v>
      </c>
      <c r="I98" s="26">
        <f t="shared" si="4"/>
        <v>24510</v>
      </c>
      <c r="J98" s="27">
        <f t="shared" si="5"/>
        <v>1004.91</v>
      </c>
      <c r="K98" s="20">
        <v>0.8</v>
      </c>
      <c r="L98" s="27">
        <f t="shared" si="6"/>
        <v>803.928</v>
      </c>
      <c r="M98" s="27">
        <f t="shared" si="7"/>
        <v>200.982</v>
      </c>
      <c r="N98" s="42" t="s">
        <v>1307</v>
      </c>
      <c r="O98" s="4" t="s">
        <v>254</v>
      </c>
      <c r="P98" s="94"/>
      <c r="Q98" s="95"/>
      <c r="R98" s="9"/>
    </row>
    <row r="99" spans="1:18" ht="15" customHeight="1">
      <c r="A99" s="14" t="s">
        <v>115</v>
      </c>
      <c r="B99" s="42" t="s">
        <v>362</v>
      </c>
      <c r="C99" s="36" t="s">
        <v>567</v>
      </c>
      <c r="D99" s="42" t="s">
        <v>860</v>
      </c>
      <c r="E99" s="45" t="s">
        <v>1145</v>
      </c>
      <c r="F99" s="42" t="s">
        <v>351</v>
      </c>
      <c r="G99" s="43">
        <v>57.5</v>
      </c>
      <c r="H99" s="43">
        <v>57.5</v>
      </c>
      <c r="I99" s="26">
        <f t="shared" si="4"/>
        <v>74175</v>
      </c>
      <c r="J99" s="27">
        <f t="shared" si="5"/>
        <v>3041.1750000000002</v>
      </c>
      <c r="K99" s="20">
        <v>0.8</v>
      </c>
      <c r="L99" s="27">
        <f t="shared" si="6"/>
        <v>2432.94</v>
      </c>
      <c r="M99" s="27">
        <f t="shared" si="7"/>
        <v>608.23500000000001</v>
      </c>
      <c r="N99" s="42" t="s">
        <v>1302</v>
      </c>
      <c r="O99" s="4" t="s">
        <v>254</v>
      </c>
      <c r="P99" s="94"/>
      <c r="Q99" s="95"/>
      <c r="R99" s="9"/>
    </row>
    <row r="100" spans="1:18" ht="15" customHeight="1">
      <c r="A100" s="14" t="s">
        <v>116</v>
      </c>
      <c r="B100" s="42" t="s">
        <v>363</v>
      </c>
      <c r="C100" s="36" t="s">
        <v>567</v>
      </c>
      <c r="D100" s="42" t="s">
        <v>940</v>
      </c>
      <c r="E100" s="45" t="s">
        <v>1146</v>
      </c>
      <c r="F100" s="42" t="s">
        <v>351</v>
      </c>
      <c r="G100" s="43">
        <v>10</v>
      </c>
      <c r="H100" s="43">
        <v>10</v>
      </c>
      <c r="I100" s="26">
        <f t="shared" si="4"/>
        <v>12900</v>
      </c>
      <c r="J100" s="27">
        <f t="shared" si="5"/>
        <v>528.9</v>
      </c>
      <c r="K100" s="20">
        <v>0.8</v>
      </c>
      <c r="L100" s="27">
        <f t="shared" si="6"/>
        <v>423.12</v>
      </c>
      <c r="M100" s="27">
        <f t="shared" si="7"/>
        <v>105.78</v>
      </c>
      <c r="N100" s="42" t="s">
        <v>1302</v>
      </c>
      <c r="O100" s="4" t="s">
        <v>254</v>
      </c>
      <c r="P100" s="94"/>
      <c r="Q100" s="95"/>
      <c r="R100" s="9"/>
    </row>
    <row r="101" spans="1:18" ht="15" customHeight="1">
      <c r="A101" s="14" t="s">
        <v>117</v>
      </c>
      <c r="B101" s="42" t="s">
        <v>364</v>
      </c>
      <c r="C101" s="36" t="s">
        <v>567</v>
      </c>
      <c r="D101" s="42" t="s">
        <v>967</v>
      </c>
      <c r="E101" s="45" t="s">
        <v>1147</v>
      </c>
      <c r="F101" s="42" t="s">
        <v>351</v>
      </c>
      <c r="G101" s="43">
        <v>52</v>
      </c>
      <c r="H101" s="43">
        <v>52</v>
      </c>
      <c r="I101" s="26">
        <f t="shared" si="4"/>
        <v>67080</v>
      </c>
      <c r="J101" s="27">
        <f t="shared" si="5"/>
        <v>2750.28</v>
      </c>
      <c r="K101" s="20">
        <v>0.8</v>
      </c>
      <c r="L101" s="27">
        <f t="shared" si="6"/>
        <v>2200.2240000000002</v>
      </c>
      <c r="M101" s="27">
        <f t="shared" si="7"/>
        <v>550.05600000000004</v>
      </c>
      <c r="N101" s="42" t="s">
        <v>1302</v>
      </c>
      <c r="O101" s="4" t="s">
        <v>254</v>
      </c>
      <c r="P101" s="94"/>
      <c r="Q101" s="95"/>
      <c r="R101" s="9"/>
    </row>
    <row r="102" spans="1:18" ht="15" customHeight="1">
      <c r="A102" s="14" t="s">
        <v>118</v>
      </c>
      <c r="B102" s="42" t="s">
        <v>365</v>
      </c>
      <c r="C102" s="36" t="s">
        <v>567</v>
      </c>
      <c r="D102" s="42" t="s">
        <v>851</v>
      </c>
      <c r="E102" s="45" t="s">
        <v>1148</v>
      </c>
      <c r="F102" s="42" t="s">
        <v>351</v>
      </c>
      <c r="G102" s="43">
        <v>19</v>
      </c>
      <c r="H102" s="43">
        <v>19</v>
      </c>
      <c r="I102" s="26">
        <f t="shared" si="4"/>
        <v>24510</v>
      </c>
      <c r="J102" s="27">
        <f t="shared" si="5"/>
        <v>1004.91</v>
      </c>
      <c r="K102" s="20">
        <v>0.8</v>
      </c>
      <c r="L102" s="27">
        <f t="shared" si="6"/>
        <v>803.928</v>
      </c>
      <c r="M102" s="27">
        <f t="shared" si="7"/>
        <v>200.982</v>
      </c>
      <c r="N102" s="42" t="s">
        <v>1302</v>
      </c>
      <c r="O102" s="4" t="s">
        <v>254</v>
      </c>
      <c r="P102" s="94"/>
      <c r="Q102" s="95"/>
      <c r="R102" s="9"/>
    </row>
    <row r="103" spans="1:18" ht="15" customHeight="1">
      <c r="A103" s="14" t="s">
        <v>119</v>
      </c>
      <c r="B103" s="42" t="s">
        <v>366</v>
      </c>
      <c r="C103" s="36" t="s">
        <v>567</v>
      </c>
      <c r="D103" s="42" t="s">
        <v>844</v>
      </c>
      <c r="E103" s="45" t="s">
        <v>1149</v>
      </c>
      <c r="F103" s="42" t="s">
        <v>351</v>
      </c>
      <c r="G103" s="43">
        <v>20.8</v>
      </c>
      <c r="H103" s="43">
        <v>20.8</v>
      </c>
      <c r="I103" s="26">
        <f t="shared" si="4"/>
        <v>26832</v>
      </c>
      <c r="J103" s="27">
        <f t="shared" si="5"/>
        <v>1100.1120000000001</v>
      </c>
      <c r="K103" s="20">
        <v>0.8</v>
      </c>
      <c r="L103" s="27">
        <f t="shared" si="6"/>
        <v>880.08960000000013</v>
      </c>
      <c r="M103" s="27">
        <f t="shared" si="7"/>
        <v>220.02240000000003</v>
      </c>
      <c r="N103" s="42" t="s">
        <v>1302</v>
      </c>
      <c r="O103" s="4" t="s">
        <v>254</v>
      </c>
      <c r="P103" s="94"/>
      <c r="Q103" s="95"/>
      <c r="R103" s="9"/>
    </row>
    <row r="104" spans="1:18" ht="15" customHeight="1">
      <c r="A104" s="14" t="s">
        <v>120</v>
      </c>
      <c r="B104" s="42" t="s">
        <v>367</v>
      </c>
      <c r="C104" s="36" t="s">
        <v>567</v>
      </c>
      <c r="D104" s="42" t="s">
        <v>832</v>
      </c>
      <c r="E104" s="45" t="s">
        <v>1150</v>
      </c>
      <c r="F104" s="42" t="s">
        <v>351</v>
      </c>
      <c r="G104" s="43">
        <v>3</v>
      </c>
      <c r="H104" s="43">
        <v>3</v>
      </c>
      <c r="I104" s="26">
        <f t="shared" si="4"/>
        <v>3870</v>
      </c>
      <c r="J104" s="27">
        <f t="shared" si="5"/>
        <v>158.67000000000002</v>
      </c>
      <c r="K104" s="20">
        <v>0.8</v>
      </c>
      <c r="L104" s="27">
        <f t="shared" si="6"/>
        <v>126.93600000000002</v>
      </c>
      <c r="M104" s="27">
        <f t="shared" si="7"/>
        <v>31.734000000000005</v>
      </c>
      <c r="N104" s="42" t="s">
        <v>1303</v>
      </c>
      <c r="O104" s="4" t="s">
        <v>254</v>
      </c>
      <c r="P104" s="94"/>
      <c r="Q104" s="95"/>
      <c r="R104" s="9"/>
    </row>
    <row r="105" spans="1:18" ht="15" customHeight="1">
      <c r="A105" s="14" t="s">
        <v>121</v>
      </c>
      <c r="B105" s="42" t="s">
        <v>368</v>
      </c>
      <c r="C105" s="36" t="s">
        <v>567</v>
      </c>
      <c r="D105" s="42" t="s">
        <v>945</v>
      </c>
      <c r="E105" s="45" t="s">
        <v>1151</v>
      </c>
      <c r="F105" s="42" t="s">
        <v>351</v>
      </c>
      <c r="G105" s="43">
        <v>26.4</v>
      </c>
      <c r="H105" s="43">
        <v>26.4</v>
      </c>
      <c r="I105" s="26">
        <f t="shared" si="4"/>
        <v>34056</v>
      </c>
      <c r="J105" s="27">
        <f t="shared" si="5"/>
        <v>1396.296</v>
      </c>
      <c r="K105" s="20">
        <v>0.8</v>
      </c>
      <c r="L105" s="27">
        <f t="shared" si="6"/>
        <v>1117.0368000000001</v>
      </c>
      <c r="M105" s="27">
        <f t="shared" si="7"/>
        <v>279.25920000000002</v>
      </c>
      <c r="N105" s="42" t="s">
        <v>1302</v>
      </c>
      <c r="O105" s="4" t="s">
        <v>254</v>
      </c>
      <c r="P105" s="94"/>
      <c r="Q105" s="95"/>
      <c r="R105" s="9"/>
    </row>
    <row r="106" spans="1:18" ht="15" customHeight="1">
      <c r="A106" s="14" t="s">
        <v>122</v>
      </c>
      <c r="B106" s="42" t="s">
        <v>369</v>
      </c>
      <c r="C106" s="36" t="s">
        <v>567</v>
      </c>
      <c r="D106" s="42" t="s">
        <v>826</v>
      </c>
      <c r="E106" s="45" t="s">
        <v>1152</v>
      </c>
      <c r="F106" s="42" t="s">
        <v>351</v>
      </c>
      <c r="G106" s="43">
        <v>20.8</v>
      </c>
      <c r="H106" s="43">
        <v>20.8</v>
      </c>
      <c r="I106" s="26">
        <f t="shared" si="4"/>
        <v>26832</v>
      </c>
      <c r="J106" s="27">
        <f t="shared" si="5"/>
        <v>1100.1120000000001</v>
      </c>
      <c r="K106" s="20">
        <v>0.8</v>
      </c>
      <c r="L106" s="27">
        <f t="shared" si="6"/>
        <v>880.08960000000013</v>
      </c>
      <c r="M106" s="27">
        <f t="shared" si="7"/>
        <v>220.02240000000003</v>
      </c>
      <c r="N106" s="42" t="s">
        <v>1304</v>
      </c>
      <c r="O106" s="4" t="s">
        <v>254</v>
      </c>
      <c r="P106" s="94"/>
      <c r="Q106" s="95"/>
      <c r="R106" s="9"/>
    </row>
    <row r="107" spans="1:18" ht="15" customHeight="1">
      <c r="A107" s="14" t="s">
        <v>123</v>
      </c>
      <c r="B107" s="42" t="s">
        <v>370</v>
      </c>
      <c r="C107" s="36" t="s">
        <v>567</v>
      </c>
      <c r="D107" s="42" t="s">
        <v>1332</v>
      </c>
      <c r="E107" s="45" t="s">
        <v>1333</v>
      </c>
      <c r="F107" s="42" t="s">
        <v>351</v>
      </c>
      <c r="G107" s="43">
        <v>20.8</v>
      </c>
      <c r="H107" s="43">
        <v>20.8</v>
      </c>
      <c r="I107" s="26">
        <f t="shared" si="4"/>
        <v>26832</v>
      </c>
      <c r="J107" s="27">
        <f t="shared" si="5"/>
        <v>1100.1120000000001</v>
      </c>
      <c r="K107" s="20">
        <v>0.8</v>
      </c>
      <c r="L107" s="27">
        <f t="shared" si="6"/>
        <v>880.08960000000013</v>
      </c>
      <c r="M107" s="27">
        <f t="shared" si="7"/>
        <v>220.02240000000003</v>
      </c>
      <c r="N107" s="42" t="s">
        <v>1302</v>
      </c>
      <c r="O107" s="4" t="s">
        <v>254</v>
      </c>
      <c r="P107" s="94"/>
      <c r="Q107" s="95"/>
      <c r="R107" s="9"/>
    </row>
    <row r="108" spans="1:18" ht="15" customHeight="1">
      <c r="A108" s="14" t="s">
        <v>124</v>
      </c>
      <c r="B108" s="42" t="s">
        <v>371</v>
      </c>
      <c r="C108" s="36" t="s">
        <v>567</v>
      </c>
      <c r="D108" s="42" t="s">
        <v>1153</v>
      </c>
      <c r="E108" s="45" t="s">
        <v>1154</v>
      </c>
      <c r="F108" s="42" t="s">
        <v>351</v>
      </c>
      <c r="G108" s="43">
        <v>20</v>
      </c>
      <c r="H108" s="43">
        <v>20</v>
      </c>
      <c r="I108" s="26">
        <f t="shared" si="4"/>
        <v>25800</v>
      </c>
      <c r="J108" s="27">
        <f t="shared" si="5"/>
        <v>1057.8</v>
      </c>
      <c r="K108" s="20">
        <v>0.8</v>
      </c>
      <c r="L108" s="27">
        <f t="shared" si="6"/>
        <v>846.24</v>
      </c>
      <c r="M108" s="27">
        <f t="shared" si="7"/>
        <v>211.56</v>
      </c>
      <c r="N108" s="42" t="s">
        <v>1302</v>
      </c>
      <c r="O108" s="4" t="s">
        <v>254</v>
      </c>
      <c r="P108" s="94"/>
      <c r="Q108" s="95"/>
      <c r="R108" s="9"/>
    </row>
    <row r="109" spans="1:18" ht="15" customHeight="1">
      <c r="A109" s="14" t="s">
        <v>125</v>
      </c>
      <c r="B109" s="42" t="s">
        <v>372</v>
      </c>
      <c r="C109" s="36" t="s">
        <v>567</v>
      </c>
      <c r="D109" s="42" t="s">
        <v>851</v>
      </c>
      <c r="E109" s="45" t="s">
        <v>1155</v>
      </c>
      <c r="F109" s="42" t="s">
        <v>351</v>
      </c>
      <c r="G109" s="43">
        <v>40</v>
      </c>
      <c r="H109" s="43">
        <v>40</v>
      </c>
      <c r="I109" s="26">
        <f t="shared" si="4"/>
        <v>51600</v>
      </c>
      <c r="J109" s="27">
        <f t="shared" si="5"/>
        <v>2115.6</v>
      </c>
      <c r="K109" s="20">
        <v>0.8</v>
      </c>
      <c r="L109" s="27">
        <f t="shared" si="6"/>
        <v>1692.48</v>
      </c>
      <c r="M109" s="27">
        <f t="shared" si="7"/>
        <v>423.12</v>
      </c>
      <c r="N109" s="42" t="s">
        <v>1302</v>
      </c>
      <c r="O109" s="4" t="s">
        <v>254</v>
      </c>
      <c r="P109" s="94"/>
      <c r="Q109" s="95"/>
      <c r="R109" s="9"/>
    </row>
    <row r="110" spans="1:18" ht="15" customHeight="1">
      <c r="A110" s="14" t="s">
        <v>126</v>
      </c>
      <c r="B110" s="42" t="s">
        <v>373</v>
      </c>
      <c r="C110" s="36" t="s">
        <v>567</v>
      </c>
      <c r="D110" s="42" t="s">
        <v>842</v>
      </c>
      <c r="E110" s="45" t="s">
        <v>1156</v>
      </c>
      <c r="F110" s="42" t="s">
        <v>351</v>
      </c>
      <c r="G110" s="43">
        <v>33</v>
      </c>
      <c r="H110" s="43">
        <v>33</v>
      </c>
      <c r="I110" s="26">
        <f t="shared" si="4"/>
        <v>42570</v>
      </c>
      <c r="J110" s="27">
        <f t="shared" si="5"/>
        <v>1745.3700000000001</v>
      </c>
      <c r="K110" s="20">
        <v>0.8</v>
      </c>
      <c r="L110" s="27">
        <f t="shared" si="6"/>
        <v>1396.2960000000003</v>
      </c>
      <c r="M110" s="27">
        <f t="shared" si="7"/>
        <v>349.07400000000007</v>
      </c>
      <c r="N110" s="42" t="s">
        <v>1302</v>
      </c>
      <c r="O110" s="4" t="s">
        <v>254</v>
      </c>
      <c r="P110" s="94"/>
      <c r="Q110" s="95"/>
      <c r="R110" s="9"/>
    </row>
    <row r="111" spans="1:18" ht="15" customHeight="1">
      <c r="A111" s="14" t="s">
        <v>127</v>
      </c>
      <c r="B111" s="42" t="s">
        <v>374</v>
      </c>
      <c r="C111" s="36" t="s">
        <v>567</v>
      </c>
      <c r="D111" s="42" t="s">
        <v>844</v>
      </c>
      <c r="E111" s="45" t="s">
        <v>1157</v>
      </c>
      <c r="F111" s="42" t="s">
        <v>351</v>
      </c>
      <c r="G111" s="43">
        <v>29.8</v>
      </c>
      <c r="H111" s="43">
        <v>29.8</v>
      </c>
      <c r="I111" s="26">
        <f t="shared" si="4"/>
        <v>38442</v>
      </c>
      <c r="J111" s="27">
        <f t="shared" si="5"/>
        <v>1576.1220000000001</v>
      </c>
      <c r="K111" s="20">
        <v>0.8</v>
      </c>
      <c r="L111" s="27">
        <f t="shared" si="6"/>
        <v>1260.8976000000002</v>
      </c>
      <c r="M111" s="27">
        <f t="shared" si="7"/>
        <v>315.22440000000006</v>
      </c>
      <c r="N111" s="42" t="s">
        <v>1302</v>
      </c>
      <c r="O111" s="4" t="s">
        <v>254</v>
      </c>
      <c r="P111" s="94"/>
      <c r="Q111" s="95"/>
      <c r="R111" s="9"/>
    </row>
    <row r="112" spans="1:18" ht="15" customHeight="1">
      <c r="A112" s="14" t="s">
        <v>128</v>
      </c>
      <c r="B112" s="42" t="s">
        <v>375</v>
      </c>
      <c r="C112" s="36" t="s">
        <v>567</v>
      </c>
      <c r="D112" s="42" t="s">
        <v>860</v>
      </c>
      <c r="E112" s="45" t="s">
        <v>1158</v>
      </c>
      <c r="F112" s="42" t="s">
        <v>351</v>
      </c>
      <c r="G112" s="43">
        <v>35</v>
      </c>
      <c r="H112" s="43">
        <v>35</v>
      </c>
      <c r="I112" s="26">
        <f t="shared" si="4"/>
        <v>45150</v>
      </c>
      <c r="J112" s="27">
        <f t="shared" si="5"/>
        <v>1851.15</v>
      </c>
      <c r="K112" s="20">
        <v>0.8</v>
      </c>
      <c r="L112" s="27">
        <f t="shared" si="6"/>
        <v>1480.92</v>
      </c>
      <c r="M112" s="27">
        <f t="shared" si="7"/>
        <v>370.23</v>
      </c>
      <c r="N112" s="42" t="s">
        <v>1302</v>
      </c>
      <c r="O112" s="4" t="s">
        <v>254</v>
      </c>
      <c r="P112" s="94"/>
      <c r="Q112" s="95"/>
      <c r="R112" s="9"/>
    </row>
    <row r="113" spans="1:18" ht="15" customHeight="1">
      <c r="A113" s="14" t="s">
        <v>129</v>
      </c>
      <c r="B113" s="42" t="s">
        <v>376</v>
      </c>
      <c r="C113" s="36" t="s">
        <v>567</v>
      </c>
      <c r="D113" s="42" t="s">
        <v>853</v>
      </c>
      <c r="E113" s="45" t="s">
        <v>1159</v>
      </c>
      <c r="F113" s="42" t="s">
        <v>351</v>
      </c>
      <c r="G113" s="43">
        <v>33.4</v>
      </c>
      <c r="H113" s="43">
        <v>33.4</v>
      </c>
      <c r="I113" s="26">
        <f t="shared" si="4"/>
        <v>43086</v>
      </c>
      <c r="J113" s="27">
        <f t="shared" si="5"/>
        <v>1766.5259999999998</v>
      </c>
      <c r="K113" s="20">
        <v>0.8</v>
      </c>
      <c r="L113" s="27">
        <f t="shared" si="6"/>
        <v>1413.2208000000001</v>
      </c>
      <c r="M113" s="27">
        <f t="shared" si="7"/>
        <v>353.30520000000001</v>
      </c>
      <c r="N113" s="42" t="s">
        <v>1302</v>
      </c>
      <c r="O113" s="4" t="s">
        <v>254</v>
      </c>
      <c r="P113" s="94"/>
      <c r="Q113" s="95"/>
      <c r="R113" s="9"/>
    </row>
    <row r="114" spans="1:18" ht="15" customHeight="1">
      <c r="A114" s="14" t="s">
        <v>130</v>
      </c>
      <c r="B114" s="42" t="s">
        <v>377</v>
      </c>
      <c r="C114" s="36" t="s">
        <v>567</v>
      </c>
      <c r="D114" s="42" t="s">
        <v>836</v>
      </c>
      <c r="E114" s="45" t="s">
        <v>1160</v>
      </c>
      <c r="F114" s="42" t="s">
        <v>351</v>
      </c>
      <c r="G114" s="43">
        <v>23</v>
      </c>
      <c r="H114" s="43">
        <v>23</v>
      </c>
      <c r="I114" s="26">
        <f t="shared" si="4"/>
        <v>29670</v>
      </c>
      <c r="J114" s="27">
        <f t="shared" si="5"/>
        <v>1216.47</v>
      </c>
      <c r="K114" s="20">
        <v>0.8</v>
      </c>
      <c r="L114" s="27">
        <f>J114*0.8</f>
        <v>973.17600000000004</v>
      </c>
      <c r="M114" s="27">
        <f>J114*0.2</f>
        <v>243.29400000000001</v>
      </c>
      <c r="N114" s="42" t="s">
        <v>1302</v>
      </c>
      <c r="O114" s="4" t="s">
        <v>254</v>
      </c>
      <c r="P114" s="94"/>
      <c r="Q114" s="95"/>
      <c r="R114" s="9"/>
    </row>
    <row r="115" spans="1:18" ht="15" customHeight="1">
      <c r="A115" s="14" t="s">
        <v>131</v>
      </c>
      <c r="B115" s="42" t="s">
        <v>378</v>
      </c>
      <c r="C115" s="36" t="s">
        <v>567</v>
      </c>
      <c r="D115" s="42" t="s">
        <v>853</v>
      </c>
      <c r="E115" s="45" t="s">
        <v>1334</v>
      </c>
      <c r="F115" s="42" t="s">
        <v>351</v>
      </c>
      <c r="G115" s="43">
        <v>20.8</v>
      </c>
      <c r="H115" s="43">
        <v>20.8</v>
      </c>
      <c r="I115" s="26">
        <f t="shared" si="4"/>
        <v>26832</v>
      </c>
      <c r="J115" s="27">
        <f t="shared" si="5"/>
        <v>1100.1120000000001</v>
      </c>
      <c r="K115" s="20">
        <v>0.8</v>
      </c>
      <c r="L115" s="27">
        <f t="shared" ref="L115:L178" si="8">J115*0.8</f>
        <v>880.08960000000013</v>
      </c>
      <c r="M115" s="27">
        <f t="shared" ref="M115:M178" si="9">J115*0.2</f>
        <v>220.02240000000003</v>
      </c>
      <c r="N115" s="42" t="s">
        <v>1302</v>
      </c>
      <c r="O115" s="4" t="s">
        <v>254</v>
      </c>
      <c r="P115" s="94"/>
      <c r="Q115" s="95"/>
      <c r="R115" s="9"/>
    </row>
    <row r="116" spans="1:18" ht="15" customHeight="1">
      <c r="A116" s="14" t="s">
        <v>132</v>
      </c>
      <c r="B116" s="42" t="s">
        <v>379</v>
      </c>
      <c r="C116" s="36" t="s">
        <v>567</v>
      </c>
      <c r="D116" s="42" t="s">
        <v>836</v>
      </c>
      <c r="E116" s="45" t="s">
        <v>1335</v>
      </c>
      <c r="F116" s="42" t="s">
        <v>351</v>
      </c>
      <c r="G116" s="43">
        <v>20.8</v>
      </c>
      <c r="H116" s="43">
        <v>20.8</v>
      </c>
      <c r="I116" s="26">
        <f t="shared" si="4"/>
        <v>26832</v>
      </c>
      <c r="J116" s="27">
        <f t="shared" si="5"/>
        <v>1100.1120000000001</v>
      </c>
      <c r="K116" s="20">
        <v>0.8</v>
      </c>
      <c r="L116" s="27">
        <f t="shared" si="8"/>
        <v>880.08960000000013</v>
      </c>
      <c r="M116" s="27">
        <f t="shared" si="9"/>
        <v>220.02240000000003</v>
      </c>
      <c r="N116" s="42" t="s">
        <v>1302</v>
      </c>
      <c r="O116" s="4" t="s">
        <v>254</v>
      </c>
      <c r="P116" s="94"/>
      <c r="Q116" s="95"/>
      <c r="R116" s="9"/>
    </row>
    <row r="117" spans="1:18" ht="15" customHeight="1">
      <c r="A117" s="14" t="s">
        <v>133</v>
      </c>
      <c r="B117" s="42" t="s">
        <v>380</v>
      </c>
      <c r="C117" s="36" t="s">
        <v>567</v>
      </c>
      <c r="D117" s="42" t="s">
        <v>870</v>
      </c>
      <c r="E117" s="45" t="s">
        <v>1336</v>
      </c>
      <c r="F117" s="42" t="s">
        <v>351</v>
      </c>
      <c r="G117" s="43">
        <v>36.4</v>
      </c>
      <c r="H117" s="43">
        <v>36.4</v>
      </c>
      <c r="I117" s="26">
        <f t="shared" si="4"/>
        <v>46956</v>
      </c>
      <c r="J117" s="27">
        <f t="shared" si="5"/>
        <v>1925.1959999999999</v>
      </c>
      <c r="K117" s="20">
        <v>0.8</v>
      </c>
      <c r="L117" s="27">
        <f t="shared" si="8"/>
        <v>1540.1568</v>
      </c>
      <c r="M117" s="27">
        <f t="shared" si="9"/>
        <v>385.03919999999999</v>
      </c>
      <c r="N117" s="42" t="s">
        <v>1302</v>
      </c>
      <c r="O117" s="4" t="s">
        <v>254</v>
      </c>
      <c r="P117" s="94"/>
      <c r="Q117" s="95"/>
      <c r="R117" s="9"/>
    </row>
    <row r="118" spans="1:18" ht="15" customHeight="1">
      <c r="A118" s="14" t="s">
        <v>134</v>
      </c>
      <c r="B118" s="42" t="s">
        <v>381</v>
      </c>
      <c r="C118" s="36" t="s">
        <v>567</v>
      </c>
      <c r="D118" s="42" t="s">
        <v>830</v>
      </c>
      <c r="E118" s="45" t="s">
        <v>1337</v>
      </c>
      <c r="F118" s="42" t="s">
        <v>382</v>
      </c>
      <c r="G118" s="43">
        <v>14.1</v>
      </c>
      <c r="H118" s="43">
        <v>14.1</v>
      </c>
      <c r="I118" s="26">
        <f t="shared" si="4"/>
        <v>18189</v>
      </c>
      <c r="J118" s="27">
        <f t="shared" si="5"/>
        <v>745.74900000000002</v>
      </c>
      <c r="K118" s="20">
        <v>0.8</v>
      </c>
      <c r="L118" s="27">
        <f t="shared" si="8"/>
        <v>596.5992</v>
      </c>
      <c r="M118" s="27">
        <f t="shared" si="9"/>
        <v>149.1498</v>
      </c>
      <c r="N118" s="42" t="s">
        <v>1303</v>
      </c>
      <c r="O118" s="4" t="s">
        <v>254</v>
      </c>
      <c r="P118" s="94"/>
      <c r="Q118" s="95"/>
      <c r="R118" s="9"/>
    </row>
    <row r="119" spans="1:18" ht="15" customHeight="1">
      <c r="A119" s="14" t="s">
        <v>135</v>
      </c>
      <c r="B119" s="42" t="s">
        <v>383</v>
      </c>
      <c r="C119" s="36" t="s">
        <v>567</v>
      </c>
      <c r="D119" s="42" t="s">
        <v>842</v>
      </c>
      <c r="E119" s="45" t="s">
        <v>1338</v>
      </c>
      <c r="F119" s="42" t="s">
        <v>382</v>
      </c>
      <c r="G119" s="43">
        <v>84.2</v>
      </c>
      <c r="H119" s="43">
        <v>84.2</v>
      </c>
      <c r="I119" s="26">
        <f t="shared" si="4"/>
        <v>108618</v>
      </c>
      <c r="J119" s="27">
        <f t="shared" si="5"/>
        <v>4453.3380000000006</v>
      </c>
      <c r="K119" s="20">
        <v>0.8</v>
      </c>
      <c r="L119" s="27">
        <f t="shared" si="8"/>
        <v>3562.6704000000009</v>
      </c>
      <c r="M119" s="27">
        <f t="shared" si="9"/>
        <v>890.66760000000022</v>
      </c>
      <c r="N119" s="42" t="s">
        <v>1302</v>
      </c>
      <c r="O119" s="4" t="s">
        <v>254</v>
      </c>
      <c r="P119" s="94"/>
      <c r="Q119" s="95"/>
      <c r="R119" s="9"/>
    </row>
    <row r="120" spans="1:18" ht="15" customHeight="1">
      <c r="A120" s="14" t="s">
        <v>136</v>
      </c>
      <c r="B120" s="42" t="s">
        <v>384</v>
      </c>
      <c r="C120" s="36" t="s">
        <v>567</v>
      </c>
      <c r="D120" s="42" t="s">
        <v>965</v>
      </c>
      <c r="E120" s="45" t="s">
        <v>1339</v>
      </c>
      <c r="F120" s="42" t="s">
        <v>382</v>
      </c>
      <c r="G120" s="43">
        <v>18.8</v>
      </c>
      <c r="H120" s="43">
        <v>18.8</v>
      </c>
      <c r="I120" s="26">
        <f t="shared" si="4"/>
        <v>24252</v>
      </c>
      <c r="J120" s="27">
        <f t="shared" si="5"/>
        <v>994.33199999999999</v>
      </c>
      <c r="K120" s="20">
        <v>0.8</v>
      </c>
      <c r="L120" s="27">
        <f t="shared" si="8"/>
        <v>795.46559999999999</v>
      </c>
      <c r="M120" s="27">
        <f t="shared" si="9"/>
        <v>198.8664</v>
      </c>
      <c r="N120" s="42" t="s">
        <v>1302</v>
      </c>
      <c r="O120" s="4" t="s">
        <v>254</v>
      </c>
      <c r="P120" s="94"/>
      <c r="Q120" s="95"/>
      <c r="R120" s="9"/>
    </row>
    <row r="121" spans="1:18" ht="15" customHeight="1">
      <c r="A121" s="14" t="s">
        <v>137</v>
      </c>
      <c r="B121" s="42" t="s">
        <v>385</v>
      </c>
      <c r="C121" s="36" t="s">
        <v>567</v>
      </c>
      <c r="D121" s="42" t="s">
        <v>967</v>
      </c>
      <c r="E121" s="45" t="s">
        <v>1340</v>
      </c>
      <c r="F121" s="42" t="s">
        <v>382</v>
      </c>
      <c r="G121" s="43">
        <v>14.1</v>
      </c>
      <c r="H121" s="43">
        <v>14.1</v>
      </c>
      <c r="I121" s="26">
        <f t="shared" si="4"/>
        <v>18189</v>
      </c>
      <c r="J121" s="27">
        <f t="shared" si="5"/>
        <v>745.74900000000002</v>
      </c>
      <c r="K121" s="20">
        <v>0.8</v>
      </c>
      <c r="L121" s="27">
        <f t="shared" si="8"/>
        <v>596.5992</v>
      </c>
      <c r="M121" s="27">
        <f t="shared" si="9"/>
        <v>149.1498</v>
      </c>
      <c r="N121" s="42" t="s">
        <v>1302</v>
      </c>
      <c r="O121" s="4" t="s">
        <v>254</v>
      </c>
      <c r="P121" s="94"/>
      <c r="Q121" s="95"/>
      <c r="R121" s="9"/>
    </row>
    <row r="122" spans="1:18" ht="15" customHeight="1">
      <c r="A122" s="14" t="s">
        <v>138</v>
      </c>
      <c r="B122" s="42" t="s">
        <v>386</v>
      </c>
      <c r="C122" s="36" t="s">
        <v>567</v>
      </c>
      <c r="D122" s="42" t="s">
        <v>1153</v>
      </c>
      <c r="E122" s="45" t="s">
        <v>1225</v>
      </c>
      <c r="F122" s="42" t="s">
        <v>382</v>
      </c>
      <c r="G122" s="43">
        <v>20</v>
      </c>
      <c r="H122" s="43">
        <v>20</v>
      </c>
      <c r="I122" s="26">
        <f t="shared" si="4"/>
        <v>25800</v>
      </c>
      <c r="J122" s="27">
        <f t="shared" si="5"/>
        <v>1057.8</v>
      </c>
      <c r="K122" s="20">
        <v>0.8</v>
      </c>
      <c r="L122" s="27">
        <f t="shared" si="8"/>
        <v>846.24</v>
      </c>
      <c r="M122" s="27">
        <f t="shared" si="9"/>
        <v>211.56</v>
      </c>
      <c r="N122" s="42" t="s">
        <v>1311</v>
      </c>
      <c r="O122" s="4" t="s">
        <v>254</v>
      </c>
      <c r="P122" s="94"/>
      <c r="Q122" s="95"/>
      <c r="R122" s="9"/>
    </row>
    <row r="123" spans="1:18" ht="15" customHeight="1">
      <c r="A123" s="14" t="s">
        <v>139</v>
      </c>
      <c r="B123" s="42" t="s">
        <v>387</v>
      </c>
      <c r="C123" s="36" t="s">
        <v>567</v>
      </c>
      <c r="D123" s="42" t="s">
        <v>853</v>
      </c>
      <c r="E123" s="45" t="s">
        <v>1224</v>
      </c>
      <c r="F123" s="42" t="s">
        <v>382</v>
      </c>
      <c r="G123" s="43">
        <v>8.8000000000000007</v>
      </c>
      <c r="H123" s="43">
        <v>8.8000000000000007</v>
      </c>
      <c r="I123" s="26">
        <f t="shared" si="4"/>
        <v>11352.000000000002</v>
      </c>
      <c r="J123" s="27">
        <f t="shared" si="5"/>
        <v>465.43200000000002</v>
      </c>
      <c r="K123" s="20">
        <v>0.8</v>
      </c>
      <c r="L123" s="27">
        <f t="shared" si="8"/>
        <v>372.34560000000005</v>
      </c>
      <c r="M123" s="27">
        <f t="shared" si="9"/>
        <v>93.086400000000012</v>
      </c>
      <c r="N123" s="42" t="s">
        <v>1302</v>
      </c>
      <c r="O123" s="4" t="s">
        <v>254</v>
      </c>
      <c r="P123" s="94"/>
      <c r="Q123" s="95"/>
      <c r="R123" s="9"/>
    </row>
    <row r="124" spans="1:18" ht="15" customHeight="1">
      <c r="A124" s="14" t="s">
        <v>140</v>
      </c>
      <c r="B124" s="42" t="s">
        <v>388</v>
      </c>
      <c r="C124" s="36" t="s">
        <v>567</v>
      </c>
      <c r="D124" s="42" t="s">
        <v>860</v>
      </c>
      <c r="E124" s="45" t="s">
        <v>1187</v>
      </c>
      <c r="F124" s="42" t="s">
        <v>382</v>
      </c>
      <c r="G124" s="43">
        <v>83</v>
      </c>
      <c r="H124" s="43">
        <v>83</v>
      </c>
      <c r="I124" s="26">
        <f t="shared" si="4"/>
        <v>107070</v>
      </c>
      <c r="J124" s="27">
        <f t="shared" si="5"/>
        <v>4389.87</v>
      </c>
      <c r="K124" s="20">
        <v>0.8</v>
      </c>
      <c r="L124" s="27">
        <f t="shared" si="8"/>
        <v>3511.8960000000002</v>
      </c>
      <c r="M124" s="27">
        <f t="shared" si="9"/>
        <v>877.97400000000005</v>
      </c>
      <c r="N124" s="42" t="s">
        <v>1302</v>
      </c>
      <c r="O124" s="4" t="s">
        <v>254</v>
      </c>
      <c r="P124" s="94"/>
      <c r="Q124" s="95"/>
      <c r="R124" s="9"/>
    </row>
    <row r="125" spans="1:18" ht="15" customHeight="1">
      <c r="A125" s="14" t="s">
        <v>141</v>
      </c>
      <c r="B125" s="42" t="s">
        <v>389</v>
      </c>
      <c r="C125" s="36" t="s">
        <v>567</v>
      </c>
      <c r="D125" s="42" t="s">
        <v>958</v>
      </c>
      <c r="E125" s="45" t="s">
        <v>1188</v>
      </c>
      <c r="F125" s="42" t="s">
        <v>382</v>
      </c>
      <c r="G125" s="43">
        <v>15</v>
      </c>
      <c r="H125" s="43">
        <v>15</v>
      </c>
      <c r="I125" s="26">
        <f t="shared" si="4"/>
        <v>19350</v>
      </c>
      <c r="J125" s="27">
        <f t="shared" si="5"/>
        <v>793.35</v>
      </c>
      <c r="K125" s="20">
        <v>0.8</v>
      </c>
      <c r="L125" s="27">
        <f t="shared" si="8"/>
        <v>634.68000000000006</v>
      </c>
      <c r="M125" s="27">
        <f t="shared" si="9"/>
        <v>158.67000000000002</v>
      </c>
      <c r="N125" s="42" t="s">
        <v>1302</v>
      </c>
      <c r="O125" s="4" t="s">
        <v>254</v>
      </c>
      <c r="P125" s="94"/>
      <c r="Q125" s="95"/>
      <c r="R125" s="9"/>
    </row>
    <row r="126" spans="1:18" ht="15" customHeight="1">
      <c r="A126" s="14" t="s">
        <v>142</v>
      </c>
      <c r="B126" s="42" t="s">
        <v>390</v>
      </c>
      <c r="C126" s="36" t="s">
        <v>567</v>
      </c>
      <c r="D126" s="42" t="s">
        <v>844</v>
      </c>
      <c r="E126" s="45" t="s">
        <v>1189</v>
      </c>
      <c r="F126" s="42" t="s">
        <v>382</v>
      </c>
      <c r="G126" s="43">
        <v>12.9</v>
      </c>
      <c r="H126" s="43">
        <v>12.9</v>
      </c>
      <c r="I126" s="26">
        <f t="shared" si="4"/>
        <v>16641</v>
      </c>
      <c r="J126" s="27">
        <f t="shared" si="5"/>
        <v>682.28100000000006</v>
      </c>
      <c r="K126" s="20">
        <v>0.8</v>
      </c>
      <c r="L126" s="27">
        <f t="shared" si="8"/>
        <v>545.8248000000001</v>
      </c>
      <c r="M126" s="27">
        <f t="shared" si="9"/>
        <v>136.45620000000002</v>
      </c>
      <c r="N126" s="42" t="s">
        <v>1302</v>
      </c>
      <c r="O126" s="4" t="s">
        <v>254</v>
      </c>
      <c r="P126" s="94"/>
      <c r="Q126" s="95"/>
      <c r="R126" s="9"/>
    </row>
    <row r="127" spans="1:18" ht="15" customHeight="1">
      <c r="A127" s="14" t="s">
        <v>143</v>
      </c>
      <c r="B127" s="42" t="s">
        <v>391</v>
      </c>
      <c r="C127" s="36" t="s">
        <v>567</v>
      </c>
      <c r="D127" s="42" t="s">
        <v>919</v>
      </c>
      <c r="E127" s="45" t="s">
        <v>1190</v>
      </c>
      <c r="F127" s="42" t="s">
        <v>382</v>
      </c>
      <c r="G127" s="43">
        <v>27</v>
      </c>
      <c r="H127" s="43">
        <v>27</v>
      </c>
      <c r="I127" s="26">
        <f t="shared" si="4"/>
        <v>34830</v>
      </c>
      <c r="J127" s="27">
        <f t="shared" si="5"/>
        <v>1428.03</v>
      </c>
      <c r="K127" s="20">
        <v>0.8</v>
      </c>
      <c r="L127" s="27">
        <f t="shared" si="8"/>
        <v>1142.424</v>
      </c>
      <c r="M127" s="27">
        <f t="shared" si="9"/>
        <v>285.60599999999999</v>
      </c>
      <c r="N127" s="42" t="s">
        <v>1302</v>
      </c>
      <c r="O127" s="4" t="s">
        <v>254</v>
      </c>
      <c r="P127" s="94"/>
      <c r="Q127" s="95"/>
      <c r="R127" s="9"/>
    </row>
    <row r="128" spans="1:18" ht="15" customHeight="1">
      <c r="A128" s="14" t="s">
        <v>144</v>
      </c>
      <c r="B128" s="42" t="s">
        <v>392</v>
      </c>
      <c r="C128" s="36" t="s">
        <v>567</v>
      </c>
      <c r="D128" s="42" t="s">
        <v>958</v>
      </c>
      <c r="E128" s="45" t="s">
        <v>1191</v>
      </c>
      <c r="F128" s="42" t="s">
        <v>382</v>
      </c>
      <c r="G128" s="43">
        <v>6.8</v>
      </c>
      <c r="H128" s="43">
        <v>6.8</v>
      </c>
      <c r="I128" s="26">
        <f t="shared" si="4"/>
        <v>8772</v>
      </c>
      <c r="J128" s="27">
        <f t="shared" si="5"/>
        <v>359.65199999999999</v>
      </c>
      <c r="K128" s="20">
        <v>0.8</v>
      </c>
      <c r="L128" s="27">
        <f t="shared" si="8"/>
        <v>287.72160000000002</v>
      </c>
      <c r="M128" s="27">
        <f t="shared" si="9"/>
        <v>71.930400000000006</v>
      </c>
      <c r="N128" s="42" t="s">
        <v>1302</v>
      </c>
      <c r="O128" s="4" t="s">
        <v>254</v>
      </c>
      <c r="P128" s="94"/>
      <c r="Q128" s="95"/>
      <c r="R128" s="9"/>
    </row>
    <row r="129" spans="1:18" ht="15" customHeight="1">
      <c r="A129" s="14" t="s">
        <v>145</v>
      </c>
      <c r="B129" s="42" t="s">
        <v>393</v>
      </c>
      <c r="C129" s="36" t="s">
        <v>567</v>
      </c>
      <c r="D129" s="42" t="s">
        <v>958</v>
      </c>
      <c r="E129" s="45" t="s">
        <v>1192</v>
      </c>
      <c r="F129" s="42" t="s">
        <v>382</v>
      </c>
      <c r="G129" s="43">
        <v>18</v>
      </c>
      <c r="H129" s="43">
        <v>18</v>
      </c>
      <c r="I129" s="26">
        <f t="shared" si="4"/>
        <v>23220</v>
      </c>
      <c r="J129" s="27">
        <f t="shared" si="5"/>
        <v>952.02</v>
      </c>
      <c r="K129" s="20">
        <v>0.8</v>
      </c>
      <c r="L129" s="27">
        <f t="shared" si="8"/>
        <v>761.61599999999999</v>
      </c>
      <c r="M129" s="27">
        <f t="shared" si="9"/>
        <v>190.404</v>
      </c>
      <c r="N129" s="42" t="s">
        <v>1302</v>
      </c>
      <c r="O129" s="4" t="s">
        <v>254</v>
      </c>
      <c r="P129" s="94"/>
      <c r="Q129" s="95"/>
      <c r="R129" s="9"/>
    </row>
    <row r="130" spans="1:18" ht="15" customHeight="1">
      <c r="A130" s="14" t="s">
        <v>146</v>
      </c>
      <c r="B130" s="42" t="s">
        <v>394</v>
      </c>
      <c r="C130" s="36" t="s">
        <v>567</v>
      </c>
      <c r="D130" s="42" t="s">
        <v>853</v>
      </c>
      <c r="E130" s="45" t="s">
        <v>1193</v>
      </c>
      <c r="F130" s="42" t="s">
        <v>382</v>
      </c>
      <c r="G130" s="43">
        <v>20</v>
      </c>
      <c r="H130" s="43">
        <v>20</v>
      </c>
      <c r="I130" s="26">
        <f t="shared" si="4"/>
        <v>25800</v>
      </c>
      <c r="J130" s="27">
        <f t="shared" si="5"/>
        <v>1057.8</v>
      </c>
      <c r="K130" s="20">
        <v>0.8</v>
      </c>
      <c r="L130" s="27">
        <f t="shared" si="8"/>
        <v>846.24</v>
      </c>
      <c r="M130" s="27">
        <f t="shared" si="9"/>
        <v>211.56</v>
      </c>
      <c r="N130" s="42" t="s">
        <v>1302</v>
      </c>
      <c r="O130" s="4" t="s">
        <v>254</v>
      </c>
      <c r="P130" s="94"/>
      <c r="Q130" s="95"/>
      <c r="R130" s="9"/>
    </row>
    <row r="131" spans="1:18" ht="15" customHeight="1">
      <c r="A131" s="14" t="s">
        <v>147</v>
      </c>
      <c r="B131" s="42" t="s">
        <v>395</v>
      </c>
      <c r="C131" s="36" t="s">
        <v>567</v>
      </c>
      <c r="D131" s="42" t="s">
        <v>842</v>
      </c>
      <c r="E131" s="45" t="s">
        <v>1194</v>
      </c>
      <c r="F131" s="42" t="s">
        <v>382</v>
      </c>
      <c r="G131" s="43">
        <v>20</v>
      </c>
      <c r="H131" s="43">
        <v>20</v>
      </c>
      <c r="I131" s="26">
        <f t="shared" si="4"/>
        <v>25800</v>
      </c>
      <c r="J131" s="27">
        <f t="shared" si="5"/>
        <v>1057.8</v>
      </c>
      <c r="K131" s="20">
        <v>0.8</v>
      </c>
      <c r="L131" s="27">
        <f t="shared" si="8"/>
        <v>846.24</v>
      </c>
      <c r="M131" s="27">
        <f t="shared" si="9"/>
        <v>211.56</v>
      </c>
      <c r="N131" s="42" t="s">
        <v>1302</v>
      </c>
      <c r="O131" s="4" t="s">
        <v>254</v>
      </c>
      <c r="P131" s="94"/>
      <c r="Q131" s="95"/>
      <c r="R131" s="9"/>
    </row>
    <row r="132" spans="1:18" ht="15" customHeight="1">
      <c r="A132" s="14" t="s">
        <v>148</v>
      </c>
      <c r="B132" s="42" t="s">
        <v>396</v>
      </c>
      <c r="C132" s="36" t="s">
        <v>567</v>
      </c>
      <c r="D132" s="42" t="s">
        <v>828</v>
      </c>
      <c r="E132" s="45" t="s">
        <v>1195</v>
      </c>
      <c r="F132" s="42" t="s">
        <v>382</v>
      </c>
      <c r="G132" s="43">
        <v>8.8000000000000007</v>
      </c>
      <c r="H132" s="43">
        <v>8.8000000000000007</v>
      </c>
      <c r="I132" s="26">
        <f t="shared" si="4"/>
        <v>11352.000000000002</v>
      </c>
      <c r="J132" s="27">
        <f t="shared" si="5"/>
        <v>465.43200000000002</v>
      </c>
      <c r="K132" s="20">
        <v>0.8</v>
      </c>
      <c r="L132" s="27">
        <f t="shared" si="8"/>
        <v>372.34560000000005</v>
      </c>
      <c r="M132" s="27">
        <f t="shared" si="9"/>
        <v>93.086400000000012</v>
      </c>
      <c r="N132" s="42" t="s">
        <v>1302</v>
      </c>
      <c r="O132" s="4" t="s">
        <v>254</v>
      </c>
      <c r="P132" s="94"/>
      <c r="Q132" s="95"/>
      <c r="R132" s="9"/>
    </row>
    <row r="133" spans="1:18" ht="15" customHeight="1">
      <c r="A133" s="14" t="s">
        <v>149</v>
      </c>
      <c r="B133" s="42" t="s">
        <v>397</v>
      </c>
      <c r="C133" s="36" t="s">
        <v>567</v>
      </c>
      <c r="D133" s="42" t="s">
        <v>851</v>
      </c>
      <c r="E133" s="45" t="s">
        <v>1196</v>
      </c>
      <c r="F133" s="42" t="s">
        <v>382</v>
      </c>
      <c r="G133" s="43">
        <v>20</v>
      </c>
      <c r="H133" s="43">
        <v>20</v>
      </c>
      <c r="I133" s="26">
        <f t="shared" si="4"/>
        <v>25800</v>
      </c>
      <c r="J133" s="27">
        <f t="shared" si="5"/>
        <v>1057.8</v>
      </c>
      <c r="K133" s="20">
        <v>0.8</v>
      </c>
      <c r="L133" s="27">
        <f t="shared" si="8"/>
        <v>846.24</v>
      </c>
      <c r="M133" s="27">
        <f t="shared" si="9"/>
        <v>211.56</v>
      </c>
      <c r="N133" s="42" t="s">
        <v>1302</v>
      </c>
      <c r="O133" s="4" t="s">
        <v>254</v>
      </c>
      <c r="P133" s="94"/>
      <c r="Q133" s="95"/>
      <c r="R133" s="9"/>
    </row>
    <row r="134" spans="1:18" ht="15" customHeight="1">
      <c r="A134" s="14" t="s">
        <v>150</v>
      </c>
      <c r="B134" s="42" t="s">
        <v>398</v>
      </c>
      <c r="C134" s="36" t="s">
        <v>567</v>
      </c>
      <c r="D134" s="42" t="s">
        <v>844</v>
      </c>
      <c r="E134" s="45" t="s">
        <v>1341</v>
      </c>
      <c r="F134" s="42" t="s">
        <v>382</v>
      </c>
      <c r="G134" s="43">
        <v>30</v>
      </c>
      <c r="H134" s="43">
        <v>30</v>
      </c>
      <c r="I134" s="26">
        <f t="shared" si="4"/>
        <v>38700</v>
      </c>
      <c r="J134" s="27">
        <f t="shared" si="5"/>
        <v>1586.7</v>
      </c>
      <c r="K134" s="20">
        <v>0.8</v>
      </c>
      <c r="L134" s="27">
        <f t="shared" si="8"/>
        <v>1269.3600000000001</v>
      </c>
      <c r="M134" s="27">
        <f t="shared" si="9"/>
        <v>317.34000000000003</v>
      </c>
      <c r="N134" s="42" t="s">
        <v>1302</v>
      </c>
      <c r="O134" s="4" t="s">
        <v>254</v>
      </c>
      <c r="P134" s="94"/>
      <c r="Q134" s="95"/>
      <c r="R134" s="9"/>
    </row>
    <row r="135" spans="1:18" ht="15" customHeight="1">
      <c r="A135" s="14" t="s">
        <v>151</v>
      </c>
      <c r="B135" s="42" t="s">
        <v>399</v>
      </c>
      <c r="C135" s="36" t="s">
        <v>567</v>
      </c>
      <c r="D135" s="42" t="s">
        <v>838</v>
      </c>
      <c r="E135" s="45" t="s">
        <v>1197</v>
      </c>
      <c r="F135" s="42" t="s">
        <v>382</v>
      </c>
      <c r="G135" s="43">
        <v>15</v>
      </c>
      <c r="H135" s="43">
        <v>15</v>
      </c>
      <c r="I135" s="26">
        <f t="shared" si="4"/>
        <v>19350</v>
      </c>
      <c r="J135" s="27">
        <f t="shared" si="5"/>
        <v>793.35</v>
      </c>
      <c r="K135" s="20">
        <v>0.8</v>
      </c>
      <c r="L135" s="27">
        <f t="shared" si="8"/>
        <v>634.68000000000006</v>
      </c>
      <c r="M135" s="27">
        <f t="shared" si="9"/>
        <v>158.67000000000002</v>
      </c>
      <c r="N135" s="42" t="s">
        <v>1302</v>
      </c>
      <c r="O135" s="4" t="s">
        <v>254</v>
      </c>
      <c r="P135" s="94"/>
      <c r="Q135" s="95"/>
      <c r="R135" s="9"/>
    </row>
    <row r="136" spans="1:18" ht="15" customHeight="1">
      <c r="A136" s="14" t="s">
        <v>152</v>
      </c>
      <c r="B136" s="42" t="s">
        <v>400</v>
      </c>
      <c r="C136" s="36" t="s">
        <v>567</v>
      </c>
      <c r="D136" s="42" t="s">
        <v>965</v>
      </c>
      <c r="E136" s="45" t="s">
        <v>1198</v>
      </c>
      <c r="F136" s="42" t="s">
        <v>382</v>
      </c>
      <c r="G136" s="43">
        <v>28.2</v>
      </c>
      <c r="H136" s="43">
        <v>28.2</v>
      </c>
      <c r="I136" s="26">
        <f t="shared" si="4"/>
        <v>36378</v>
      </c>
      <c r="J136" s="27">
        <f t="shared" si="5"/>
        <v>1491.498</v>
      </c>
      <c r="K136" s="20">
        <v>0.8</v>
      </c>
      <c r="L136" s="27">
        <f t="shared" si="8"/>
        <v>1193.1984</v>
      </c>
      <c r="M136" s="27">
        <f t="shared" si="9"/>
        <v>298.2996</v>
      </c>
      <c r="N136" s="42" t="s">
        <v>1302</v>
      </c>
      <c r="O136" s="4" t="s">
        <v>254</v>
      </c>
      <c r="P136" s="94"/>
      <c r="Q136" s="95"/>
      <c r="R136" s="9"/>
    </row>
    <row r="137" spans="1:18" ht="15" customHeight="1">
      <c r="A137" s="14" t="s">
        <v>153</v>
      </c>
      <c r="B137" s="42" t="s">
        <v>401</v>
      </c>
      <c r="C137" s="36" t="s">
        <v>567</v>
      </c>
      <c r="D137" s="42" t="s">
        <v>851</v>
      </c>
      <c r="E137" s="45" t="s">
        <v>1200</v>
      </c>
      <c r="F137" s="42" t="s">
        <v>382</v>
      </c>
      <c r="G137" s="43">
        <v>8.8000000000000007</v>
      </c>
      <c r="H137" s="43">
        <v>8.8000000000000007</v>
      </c>
      <c r="I137" s="26">
        <f t="shared" si="4"/>
        <v>11352.000000000002</v>
      </c>
      <c r="J137" s="27">
        <f t="shared" si="5"/>
        <v>465.43200000000002</v>
      </c>
      <c r="K137" s="20">
        <v>0.8</v>
      </c>
      <c r="L137" s="27">
        <f t="shared" si="8"/>
        <v>372.34560000000005</v>
      </c>
      <c r="M137" s="27">
        <f t="shared" si="9"/>
        <v>93.086400000000012</v>
      </c>
      <c r="N137" s="42" t="s">
        <v>1287</v>
      </c>
      <c r="O137" s="4" t="s">
        <v>254</v>
      </c>
      <c r="P137" s="94"/>
      <c r="Q137" s="95"/>
      <c r="R137" s="9"/>
    </row>
    <row r="138" spans="1:18" ht="15" customHeight="1">
      <c r="A138" s="14" t="s">
        <v>154</v>
      </c>
      <c r="B138" s="42" t="s">
        <v>402</v>
      </c>
      <c r="C138" s="36" t="s">
        <v>567</v>
      </c>
      <c r="D138" s="42" t="s">
        <v>851</v>
      </c>
      <c r="E138" s="45" t="s">
        <v>1201</v>
      </c>
      <c r="F138" s="42" t="s">
        <v>382</v>
      </c>
      <c r="G138" s="43">
        <v>15</v>
      </c>
      <c r="H138" s="43">
        <v>15</v>
      </c>
      <c r="I138" s="26">
        <f t="shared" ref="I138:I201" si="10">G138*1290</f>
        <v>19350</v>
      </c>
      <c r="J138" s="27">
        <f t="shared" ref="J138:J201" si="11">G138*52.89</f>
        <v>793.35</v>
      </c>
      <c r="K138" s="20">
        <v>0.8</v>
      </c>
      <c r="L138" s="27">
        <f t="shared" si="8"/>
        <v>634.68000000000006</v>
      </c>
      <c r="M138" s="27">
        <f t="shared" si="9"/>
        <v>158.67000000000002</v>
      </c>
      <c r="N138" s="42" t="s">
        <v>1302</v>
      </c>
      <c r="O138" s="4" t="s">
        <v>254</v>
      </c>
      <c r="P138" s="94"/>
      <c r="Q138" s="95"/>
      <c r="R138" s="9"/>
    </row>
    <row r="139" spans="1:18" ht="15" customHeight="1">
      <c r="A139" s="14" t="s">
        <v>155</v>
      </c>
      <c r="B139" s="42" t="s">
        <v>403</v>
      </c>
      <c r="C139" s="36" t="s">
        <v>567</v>
      </c>
      <c r="D139" s="42" t="s">
        <v>832</v>
      </c>
      <c r="E139" s="45" t="s">
        <v>1203</v>
      </c>
      <c r="F139" s="42" t="s">
        <v>382</v>
      </c>
      <c r="G139" s="43">
        <v>8.8000000000000007</v>
      </c>
      <c r="H139" s="43">
        <v>8.8000000000000007</v>
      </c>
      <c r="I139" s="26">
        <f t="shared" si="10"/>
        <v>11352.000000000002</v>
      </c>
      <c r="J139" s="27">
        <f t="shared" si="11"/>
        <v>465.43200000000002</v>
      </c>
      <c r="K139" s="20">
        <v>0.8</v>
      </c>
      <c r="L139" s="27">
        <f t="shared" si="8"/>
        <v>372.34560000000005</v>
      </c>
      <c r="M139" s="27">
        <f t="shared" si="9"/>
        <v>93.086400000000012</v>
      </c>
      <c r="N139" s="42" t="s">
        <v>1308</v>
      </c>
      <c r="O139" s="4" t="s">
        <v>254</v>
      </c>
      <c r="P139" s="94"/>
      <c r="Q139" s="95"/>
      <c r="R139" s="9"/>
    </row>
    <row r="140" spans="1:18" ht="15" customHeight="1">
      <c r="A140" s="14" t="s">
        <v>156</v>
      </c>
      <c r="B140" s="42" t="s">
        <v>404</v>
      </c>
      <c r="C140" s="36" t="s">
        <v>567</v>
      </c>
      <c r="D140" s="42" t="s">
        <v>892</v>
      </c>
      <c r="E140" s="45" t="s">
        <v>1342</v>
      </c>
      <c r="F140" s="42" t="s">
        <v>382</v>
      </c>
      <c r="G140" s="43">
        <v>15</v>
      </c>
      <c r="H140" s="43">
        <v>15</v>
      </c>
      <c r="I140" s="26">
        <f t="shared" si="10"/>
        <v>19350</v>
      </c>
      <c r="J140" s="27">
        <f t="shared" si="11"/>
        <v>793.35</v>
      </c>
      <c r="K140" s="20">
        <v>0.8</v>
      </c>
      <c r="L140" s="27">
        <f t="shared" si="8"/>
        <v>634.68000000000006</v>
      </c>
      <c r="M140" s="27">
        <f t="shared" si="9"/>
        <v>158.67000000000002</v>
      </c>
      <c r="N140" s="42" t="s">
        <v>1302</v>
      </c>
      <c r="O140" s="4" t="s">
        <v>254</v>
      </c>
      <c r="P140" s="94"/>
      <c r="Q140" s="95"/>
      <c r="R140" s="9"/>
    </row>
    <row r="141" spans="1:18" ht="15" customHeight="1">
      <c r="A141" s="14" t="s">
        <v>157</v>
      </c>
      <c r="B141" s="42" t="s">
        <v>405</v>
      </c>
      <c r="C141" s="36" t="s">
        <v>567</v>
      </c>
      <c r="D141" s="42" t="s">
        <v>958</v>
      </c>
      <c r="E141" s="45" t="s">
        <v>1226</v>
      </c>
      <c r="F141" s="42" t="s">
        <v>382</v>
      </c>
      <c r="G141" s="43">
        <v>24</v>
      </c>
      <c r="H141" s="43">
        <v>24</v>
      </c>
      <c r="I141" s="26">
        <f t="shared" si="10"/>
        <v>30960</v>
      </c>
      <c r="J141" s="27">
        <f t="shared" si="11"/>
        <v>1269.3600000000001</v>
      </c>
      <c r="K141" s="20">
        <v>0.8</v>
      </c>
      <c r="L141" s="27">
        <f t="shared" si="8"/>
        <v>1015.4880000000002</v>
      </c>
      <c r="M141" s="27">
        <f t="shared" si="9"/>
        <v>253.87200000000004</v>
      </c>
      <c r="N141" s="42" t="s">
        <v>1287</v>
      </c>
      <c r="O141" s="4" t="s">
        <v>254</v>
      </c>
      <c r="P141" s="94"/>
      <c r="Q141" s="95"/>
      <c r="R141" s="9"/>
    </row>
    <row r="142" spans="1:18" ht="15" customHeight="1">
      <c r="A142" s="14" t="s">
        <v>158</v>
      </c>
      <c r="B142" s="42" t="s">
        <v>406</v>
      </c>
      <c r="C142" s="36" t="s">
        <v>567</v>
      </c>
      <c r="D142" s="42" t="s">
        <v>945</v>
      </c>
      <c r="E142" s="45" t="s">
        <v>1221</v>
      </c>
      <c r="F142" s="42" t="s">
        <v>382</v>
      </c>
      <c r="G142" s="43">
        <v>27</v>
      </c>
      <c r="H142" s="43">
        <v>27</v>
      </c>
      <c r="I142" s="26">
        <f t="shared" si="10"/>
        <v>34830</v>
      </c>
      <c r="J142" s="27">
        <f t="shared" si="11"/>
        <v>1428.03</v>
      </c>
      <c r="K142" s="20">
        <v>0.8</v>
      </c>
      <c r="L142" s="27">
        <f t="shared" si="8"/>
        <v>1142.424</v>
      </c>
      <c r="M142" s="27">
        <f t="shared" si="9"/>
        <v>285.60599999999999</v>
      </c>
      <c r="N142" s="42" t="s">
        <v>1287</v>
      </c>
      <c r="O142" s="4" t="s">
        <v>254</v>
      </c>
      <c r="P142" s="94"/>
      <c r="Q142" s="95"/>
      <c r="R142" s="9"/>
    </row>
    <row r="143" spans="1:18" ht="15" customHeight="1">
      <c r="A143" s="14" t="s">
        <v>159</v>
      </c>
      <c r="B143" s="42" t="s">
        <v>407</v>
      </c>
      <c r="C143" s="36" t="s">
        <v>567</v>
      </c>
      <c r="D143" s="42" t="s">
        <v>830</v>
      </c>
      <c r="E143" s="45" t="s">
        <v>1227</v>
      </c>
      <c r="F143" s="42" t="s">
        <v>382</v>
      </c>
      <c r="G143" s="43">
        <v>20</v>
      </c>
      <c r="H143" s="43">
        <v>20</v>
      </c>
      <c r="I143" s="26">
        <f t="shared" si="10"/>
        <v>25800</v>
      </c>
      <c r="J143" s="27">
        <f t="shared" si="11"/>
        <v>1057.8</v>
      </c>
      <c r="K143" s="20">
        <v>0.8</v>
      </c>
      <c r="L143" s="27">
        <f t="shared" si="8"/>
        <v>846.24</v>
      </c>
      <c r="M143" s="27">
        <f t="shared" si="9"/>
        <v>211.56</v>
      </c>
      <c r="N143" s="42" t="s">
        <v>1302</v>
      </c>
      <c r="O143" s="4" t="s">
        <v>254</v>
      </c>
      <c r="P143" s="94"/>
      <c r="Q143" s="95"/>
      <c r="R143" s="9"/>
    </row>
    <row r="144" spans="1:18" ht="15" customHeight="1">
      <c r="A144" s="14" t="s">
        <v>160</v>
      </c>
      <c r="B144" s="42" t="s">
        <v>408</v>
      </c>
      <c r="C144" s="36" t="s">
        <v>567</v>
      </c>
      <c r="D144" s="42" t="s">
        <v>880</v>
      </c>
      <c r="E144" s="45" t="s">
        <v>1186</v>
      </c>
      <c r="F144" s="42" t="s">
        <v>382</v>
      </c>
      <c r="G144" s="43">
        <v>42</v>
      </c>
      <c r="H144" s="43">
        <v>42</v>
      </c>
      <c r="I144" s="26">
        <f t="shared" si="10"/>
        <v>54180</v>
      </c>
      <c r="J144" s="27">
        <f t="shared" si="11"/>
        <v>2221.38</v>
      </c>
      <c r="K144" s="20">
        <v>0.8</v>
      </c>
      <c r="L144" s="27">
        <f t="shared" si="8"/>
        <v>1777.1040000000003</v>
      </c>
      <c r="M144" s="27">
        <f t="shared" si="9"/>
        <v>444.27600000000007</v>
      </c>
      <c r="N144" s="42" t="s">
        <v>1302</v>
      </c>
      <c r="O144" s="4" t="s">
        <v>254</v>
      </c>
      <c r="P144" s="94"/>
      <c r="Q144" s="95"/>
      <c r="R144" s="9"/>
    </row>
    <row r="145" spans="1:18" ht="15" customHeight="1">
      <c r="A145" s="14" t="s">
        <v>161</v>
      </c>
      <c r="B145" s="42" t="s">
        <v>409</v>
      </c>
      <c r="C145" s="36" t="s">
        <v>567</v>
      </c>
      <c r="D145" s="42" t="s">
        <v>832</v>
      </c>
      <c r="E145" s="45" t="s">
        <v>1199</v>
      </c>
      <c r="F145" s="42" t="s">
        <v>382</v>
      </c>
      <c r="G145" s="43">
        <v>18</v>
      </c>
      <c r="H145" s="43">
        <v>18</v>
      </c>
      <c r="I145" s="26">
        <f t="shared" si="10"/>
        <v>23220</v>
      </c>
      <c r="J145" s="27">
        <f t="shared" si="11"/>
        <v>952.02</v>
      </c>
      <c r="K145" s="20">
        <v>0.8</v>
      </c>
      <c r="L145" s="27">
        <f t="shared" si="8"/>
        <v>761.61599999999999</v>
      </c>
      <c r="M145" s="27">
        <f t="shared" si="9"/>
        <v>190.404</v>
      </c>
      <c r="N145" s="42" t="s">
        <v>1302</v>
      </c>
      <c r="O145" s="4" t="s">
        <v>254</v>
      </c>
      <c r="P145" s="94"/>
      <c r="Q145" s="95"/>
      <c r="R145" s="9"/>
    </row>
    <row r="146" spans="1:18" ht="15" customHeight="1">
      <c r="A146" s="14" t="s">
        <v>162</v>
      </c>
      <c r="B146" s="42" t="s">
        <v>410</v>
      </c>
      <c r="C146" s="36" t="s">
        <v>567</v>
      </c>
      <c r="D146" s="42" t="s">
        <v>940</v>
      </c>
      <c r="E146" s="45" t="s">
        <v>1343</v>
      </c>
      <c r="F146" s="42" t="s">
        <v>411</v>
      </c>
      <c r="G146" s="43">
        <v>13.8</v>
      </c>
      <c r="H146" s="43">
        <v>13.8</v>
      </c>
      <c r="I146" s="26">
        <f t="shared" si="10"/>
        <v>17802</v>
      </c>
      <c r="J146" s="27">
        <f t="shared" si="11"/>
        <v>729.88200000000006</v>
      </c>
      <c r="K146" s="20">
        <v>0.8</v>
      </c>
      <c r="L146" s="27">
        <f t="shared" si="8"/>
        <v>583.90560000000005</v>
      </c>
      <c r="M146" s="27">
        <f t="shared" si="9"/>
        <v>145.97640000000001</v>
      </c>
      <c r="N146" s="42" t="s">
        <v>1302</v>
      </c>
      <c r="O146" s="4" t="s">
        <v>254</v>
      </c>
      <c r="P146" s="94"/>
      <c r="Q146" s="95"/>
      <c r="R146" s="9"/>
    </row>
    <row r="147" spans="1:18" ht="15" customHeight="1">
      <c r="A147" s="14" t="s">
        <v>163</v>
      </c>
      <c r="B147" s="42" t="s">
        <v>412</v>
      </c>
      <c r="C147" s="36" t="s">
        <v>567</v>
      </c>
      <c r="D147" s="42" t="s">
        <v>832</v>
      </c>
      <c r="E147" s="45" t="s">
        <v>1344</v>
      </c>
      <c r="F147" s="42" t="s">
        <v>411</v>
      </c>
      <c r="G147" s="43">
        <v>12.6</v>
      </c>
      <c r="H147" s="43">
        <v>12.6</v>
      </c>
      <c r="I147" s="26">
        <f t="shared" si="10"/>
        <v>16254</v>
      </c>
      <c r="J147" s="27">
        <f t="shared" si="11"/>
        <v>666.41399999999999</v>
      </c>
      <c r="K147" s="20">
        <v>0.8</v>
      </c>
      <c r="L147" s="27">
        <f t="shared" si="8"/>
        <v>533.13120000000004</v>
      </c>
      <c r="M147" s="27">
        <f t="shared" si="9"/>
        <v>133.28280000000001</v>
      </c>
      <c r="N147" s="42" t="s">
        <v>1302</v>
      </c>
      <c r="O147" s="4" t="s">
        <v>254</v>
      </c>
      <c r="P147" s="94"/>
      <c r="Q147" s="95"/>
      <c r="R147" s="9"/>
    </row>
    <row r="148" spans="1:18" ht="15" customHeight="1">
      <c r="A148" s="14" t="s">
        <v>164</v>
      </c>
      <c r="B148" s="42" t="s">
        <v>413</v>
      </c>
      <c r="C148" s="36" t="s">
        <v>567</v>
      </c>
      <c r="D148" s="42" t="s">
        <v>838</v>
      </c>
      <c r="E148" s="45" t="s">
        <v>1345</v>
      </c>
      <c r="F148" s="42" t="s">
        <v>411</v>
      </c>
      <c r="G148" s="43">
        <v>28.8</v>
      </c>
      <c r="H148" s="43">
        <v>28.8</v>
      </c>
      <c r="I148" s="26">
        <f t="shared" si="10"/>
        <v>37152</v>
      </c>
      <c r="J148" s="27">
        <f t="shared" si="11"/>
        <v>1523.232</v>
      </c>
      <c r="K148" s="20">
        <v>0.8</v>
      </c>
      <c r="L148" s="27">
        <f t="shared" si="8"/>
        <v>1218.5856000000001</v>
      </c>
      <c r="M148" s="27">
        <f t="shared" si="9"/>
        <v>304.64640000000003</v>
      </c>
      <c r="N148" s="42" t="s">
        <v>1302</v>
      </c>
      <c r="O148" s="4" t="s">
        <v>254</v>
      </c>
      <c r="P148" s="94"/>
      <c r="Q148" s="95"/>
      <c r="R148" s="9"/>
    </row>
    <row r="149" spans="1:18" ht="15" customHeight="1">
      <c r="A149" s="14" t="s">
        <v>165</v>
      </c>
      <c r="B149" s="42" t="s">
        <v>414</v>
      </c>
      <c r="C149" s="36" t="s">
        <v>567</v>
      </c>
      <c r="D149" s="42" t="s">
        <v>1138</v>
      </c>
      <c r="E149" s="45" t="s">
        <v>1346</v>
      </c>
      <c r="F149" s="42" t="s">
        <v>411</v>
      </c>
      <c r="G149" s="43">
        <v>21</v>
      </c>
      <c r="H149" s="43">
        <v>21</v>
      </c>
      <c r="I149" s="26">
        <f t="shared" si="10"/>
        <v>27090</v>
      </c>
      <c r="J149" s="27">
        <f t="shared" si="11"/>
        <v>1110.69</v>
      </c>
      <c r="K149" s="20">
        <v>0.8</v>
      </c>
      <c r="L149" s="27">
        <f t="shared" si="8"/>
        <v>888.55200000000013</v>
      </c>
      <c r="M149" s="27">
        <f t="shared" si="9"/>
        <v>222.13800000000003</v>
      </c>
      <c r="N149" s="42" t="s">
        <v>1302</v>
      </c>
      <c r="O149" s="4" t="s">
        <v>254</v>
      </c>
      <c r="P149" s="94"/>
      <c r="Q149" s="95"/>
      <c r="R149" s="9"/>
    </row>
    <row r="150" spans="1:18" ht="15" customHeight="1">
      <c r="A150" s="14" t="s">
        <v>166</v>
      </c>
      <c r="B150" s="42" t="s">
        <v>415</v>
      </c>
      <c r="C150" s="36" t="s">
        <v>567</v>
      </c>
      <c r="D150" s="42" t="s">
        <v>828</v>
      </c>
      <c r="E150" s="45" t="s">
        <v>1245</v>
      </c>
      <c r="F150" s="42" t="s">
        <v>411</v>
      </c>
      <c r="G150" s="43">
        <v>20.2</v>
      </c>
      <c r="H150" s="43">
        <v>20.2</v>
      </c>
      <c r="I150" s="26">
        <f t="shared" si="10"/>
        <v>26058</v>
      </c>
      <c r="J150" s="27">
        <f t="shared" si="11"/>
        <v>1068.3779999999999</v>
      </c>
      <c r="K150" s="20">
        <v>0.8</v>
      </c>
      <c r="L150" s="27">
        <f t="shared" si="8"/>
        <v>854.70240000000001</v>
      </c>
      <c r="M150" s="27">
        <f t="shared" si="9"/>
        <v>213.6756</v>
      </c>
      <c r="N150" s="42" t="s">
        <v>1302</v>
      </c>
      <c r="O150" s="4" t="s">
        <v>254</v>
      </c>
      <c r="P150" s="94"/>
      <c r="Q150" s="95"/>
      <c r="R150" s="9"/>
    </row>
    <row r="151" spans="1:18" ht="15" customHeight="1">
      <c r="A151" s="14" t="s">
        <v>167</v>
      </c>
      <c r="B151" s="42" t="s">
        <v>416</v>
      </c>
      <c r="C151" s="36" t="s">
        <v>567</v>
      </c>
      <c r="D151" s="42" t="s">
        <v>826</v>
      </c>
      <c r="E151" s="45" t="s">
        <v>1347</v>
      </c>
      <c r="F151" s="42" t="s">
        <v>411</v>
      </c>
      <c r="G151" s="43">
        <v>12</v>
      </c>
      <c r="H151" s="43">
        <v>12</v>
      </c>
      <c r="I151" s="26">
        <f t="shared" si="10"/>
        <v>15480</v>
      </c>
      <c r="J151" s="27">
        <f t="shared" si="11"/>
        <v>634.68000000000006</v>
      </c>
      <c r="K151" s="20">
        <v>0.8</v>
      </c>
      <c r="L151" s="27">
        <f t="shared" si="8"/>
        <v>507.74400000000009</v>
      </c>
      <c r="M151" s="27">
        <f t="shared" si="9"/>
        <v>126.93600000000002</v>
      </c>
      <c r="N151" s="42" t="s">
        <v>1302</v>
      </c>
      <c r="O151" s="4" t="s">
        <v>254</v>
      </c>
      <c r="P151" s="94"/>
      <c r="Q151" s="95"/>
      <c r="R151" s="9"/>
    </row>
    <row r="152" spans="1:18" ht="15" customHeight="1">
      <c r="A152" s="14" t="s">
        <v>168</v>
      </c>
      <c r="B152" s="42" t="s">
        <v>417</v>
      </c>
      <c r="C152" s="36" t="s">
        <v>567</v>
      </c>
      <c r="D152" s="42" t="s">
        <v>958</v>
      </c>
      <c r="E152" s="45" t="s">
        <v>1348</v>
      </c>
      <c r="F152" s="42" t="s">
        <v>411</v>
      </c>
      <c r="G152" s="43">
        <v>13</v>
      </c>
      <c r="H152" s="43">
        <v>13</v>
      </c>
      <c r="I152" s="26">
        <f t="shared" si="10"/>
        <v>16770</v>
      </c>
      <c r="J152" s="27">
        <f t="shared" si="11"/>
        <v>687.57</v>
      </c>
      <c r="K152" s="20">
        <v>0.8</v>
      </c>
      <c r="L152" s="27">
        <f t="shared" si="8"/>
        <v>550.05600000000004</v>
      </c>
      <c r="M152" s="27">
        <f t="shared" si="9"/>
        <v>137.51400000000001</v>
      </c>
      <c r="N152" s="42" t="s">
        <v>1302</v>
      </c>
      <c r="O152" s="4" t="s">
        <v>254</v>
      </c>
      <c r="P152" s="94"/>
      <c r="Q152" s="95"/>
      <c r="R152" s="9"/>
    </row>
    <row r="153" spans="1:18" ht="15" customHeight="1">
      <c r="A153" s="14" t="s">
        <v>169</v>
      </c>
      <c r="B153" s="42" t="s">
        <v>418</v>
      </c>
      <c r="C153" s="36" t="s">
        <v>567</v>
      </c>
      <c r="D153" s="42" t="s">
        <v>872</v>
      </c>
      <c r="E153" s="45" t="s">
        <v>1349</v>
      </c>
      <c r="F153" s="42" t="s">
        <v>411</v>
      </c>
      <c r="G153" s="43">
        <v>16</v>
      </c>
      <c r="H153" s="43">
        <v>16</v>
      </c>
      <c r="I153" s="26">
        <f t="shared" si="10"/>
        <v>20640</v>
      </c>
      <c r="J153" s="27">
        <f t="shared" si="11"/>
        <v>846.24</v>
      </c>
      <c r="K153" s="20">
        <v>0.8</v>
      </c>
      <c r="L153" s="27">
        <f t="shared" si="8"/>
        <v>676.99200000000008</v>
      </c>
      <c r="M153" s="27">
        <f t="shared" si="9"/>
        <v>169.24800000000002</v>
      </c>
      <c r="N153" s="42" t="s">
        <v>1302</v>
      </c>
      <c r="O153" s="4" t="s">
        <v>254</v>
      </c>
      <c r="P153" s="94"/>
      <c r="Q153" s="95"/>
      <c r="R153" s="9"/>
    </row>
    <row r="154" spans="1:18" ht="15" customHeight="1">
      <c r="A154" s="14" t="s">
        <v>170</v>
      </c>
      <c r="B154" s="42" t="s">
        <v>419</v>
      </c>
      <c r="C154" s="36" t="s">
        <v>567</v>
      </c>
      <c r="D154" s="42" t="s">
        <v>872</v>
      </c>
      <c r="E154" s="45" t="s">
        <v>1350</v>
      </c>
      <c r="F154" s="42" t="s">
        <v>411</v>
      </c>
      <c r="G154" s="43">
        <v>61.09</v>
      </c>
      <c r="H154" s="43">
        <v>61.09</v>
      </c>
      <c r="I154" s="26">
        <f t="shared" si="10"/>
        <v>78806.100000000006</v>
      </c>
      <c r="J154" s="27">
        <f t="shared" si="11"/>
        <v>3231.0501000000004</v>
      </c>
      <c r="K154" s="20">
        <v>0.8</v>
      </c>
      <c r="L154" s="27">
        <f t="shared" si="8"/>
        <v>2584.8400800000004</v>
      </c>
      <c r="M154" s="27">
        <f t="shared" si="9"/>
        <v>646.2100200000001</v>
      </c>
      <c r="N154" s="42" t="s">
        <v>1302</v>
      </c>
      <c r="O154" s="4" t="s">
        <v>254</v>
      </c>
      <c r="P154" s="94"/>
      <c r="Q154" s="95"/>
      <c r="R154" s="9"/>
    </row>
    <row r="155" spans="1:18" ht="15" customHeight="1">
      <c r="A155" s="14" t="s">
        <v>171</v>
      </c>
      <c r="B155" s="42" t="s">
        <v>420</v>
      </c>
      <c r="C155" s="36" t="s">
        <v>567</v>
      </c>
      <c r="D155" s="42" t="s">
        <v>857</v>
      </c>
      <c r="E155" s="45" t="s">
        <v>1351</v>
      </c>
      <c r="F155" s="42" t="s">
        <v>411</v>
      </c>
      <c r="G155" s="43">
        <v>73.3</v>
      </c>
      <c r="H155" s="43">
        <v>73.3</v>
      </c>
      <c r="I155" s="26">
        <f t="shared" si="10"/>
        <v>94557</v>
      </c>
      <c r="J155" s="27">
        <f t="shared" si="11"/>
        <v>3876.837</v>
      </c>
      <c r="K155" s="20">
        <v>0.8</v>
      </c>
      <c r="L155" s="27">
        <f t="shared" si="8"/>
        <v>3101.4696000000004</v>
      </c>
      <c r="M155" s="27">
        <f t="shared" si="9"/>
        <v>775.36740000000009</v>
      </c>
      <c r="N155" s="42" t="s">
        <v>1302</v>
      </c>
      <c r="O155" s="4" t="s">
        <v>254</v>
      </c>
      <c r="P155" s="94"/>
      <c r="Q155" s="95"/>
      <c r="R155" s="9"/>
    </row>
    <row r="156" spans="1:18" ht="15" customHeight="1">
      <c r="A156" s="14" t="s">
        <v>172</v>
      </c>
      <c r="B156" s="42" t="s">
        <v>421</v>
      </c>
      <c r="C156" s="36" t="s">
        <v>567</v>
      </c>
      <c r="D156" s="42" t="s">
        <v>1352</v>
      </c>
      <c r="E156" s="45" t="s">
        <v>1353</v>
      </c>
      <c r="F156" s="42" t="s">
        <v>411</v>
      </c>
      <c r="G156" s="43">
        <v>56.1</v>
      </c>
      <c r="H156" s="43">
        <v>56.1</v>
      </c>
      <c r="I156" s="26">
        <f t="shared" si="10"/>
        <v>72369</v>
      </c>
      <c r="J156" s="27">
        <f t="shared" si="11"/>
        <v>2967.1289999999999</v>
      </c>
      <c r="K156" s="20">
        <v>0.8</v>
      </c>
      <c r="L156" s="27">
        <f t="shared" si="8"/>
        <v>2373.7031999999999</v>
      </c>
      <c r="M156" s="27">
        <f t="shared" si="9"/>
        <v>593.42579999999998</v>
      </c>
      <c r="N156" s="42" t="s">
        <v>1302</v>
      </c>
      <c r="O156" s="4" t="s">
        <v>254</v>
      </c>
      <c r="P156" s="94"/>
      <c r="Q156" s="95"/>
      <c r="R156" s="9"/>
    </row>
    <row r="157" spans="1:18" ht="15" customHeight="1">
      <c r="A157" s="14" t="s">
        <v>173</v>
      </c>
      <c r="B157" s="42" t="s">
        <v>422</v>
      </c>
      <c r="C157" s="36" t="s">
        <v>567</v>
      </c>
      <c r="D157" s="42" t="s">
        <v>1276</v>
      </c>
      <c r="E157" s="45" t="s">
        <v>1354</v>
      </c>
      <c r="F157" s="42" t="s">
        <v>411</v>
      </c>
      <c r="G157" s="43">
        <v>35.4</v>
      </c>
      <c r="H157" s="43">
        <v>35.4</v>
      </c>
      <c r="I157" s="26">
        <f t="shared" si="10"/>
        <v>45666</v>
      </c>
      <c r="J157" s="27">
        <f t="shared" si="11"/>
        <v>1872.306</v>
      </c>
      <c r="K157" s="20">
        <v>0.8</v>
      </c>
      <c r="L157" s="27">
        <f t="shared" si="8"/>
        <v>1497.8448000000001</v>
      </c>
      <c r="M157" s="27">
        <f t="shared" si="9"/>
        <v>374.46120000000002</v>
      </c>
      <c r="N157" s="42" t="s">
        <v>1302</v>
      </c>
      <c r="O157" s="4" t="s">
        <v>254</v>
      </c>
      <c r="P157" s="94"/>
      <c r="Q157" s="95"/>
      <c r="R157" s="9"/>
    </row>
    <row r="158" spans="1:18" ht="15" customHeight="1">
      <c r="A158" s="14" t="s">
        <v>174</v>
      </c>
      <c r="B158" s="42" t="s">
        <v>423</v>
      </c>
      <c r="C158" s="36" t="s">
        <v>567</v>
      </c>
      <c r="D158" s="42" t="s">
        <v>919</v>
      </c>
      <c r="E158" s="45" t="s">
        <v>1355</v>
      </c>
      <c r="F158" s="42" t="s">
        <v>411</v>
      </c>
      <c r="G158" s="43">
        <v>16.8</v>
      </c>
      <c r="H158" s="43">
        <v>16.8</v>
      </c>
      <c r="I158" s="26">
        <f t="shared" si="10"/>
        <v>21672</v>
      </c>
      <c r="J158" s="27">
        <f t="shared" si="11"/>
        <v>888.55200000000002</v>
      </c>
      <c r="K158" s="20">
        <v>0.8</v>
      </c>
      <c r="L158" s="27">
        <f t="shared" si="8"/>
        <v>710.84160000000008</v>
      </c>
      <c r="M158" s="27">
        <f t="shared" si="9"/>
        <v>177.71040000000002</v>
      </c>
      <c r="N158" s="42" t="s">
        <v>1302</v>
      </c>
      <c r="O158" s="4" t="s">
        <v>254</v>
      </c>
      <c r="P158" s="94"/>
      <c r="Q158" s="95"/>
      <c r="R158" s="9"/>
    </row>
    <row r="159" spans="1:18" ht="15" customHeight="1">
      <c r="A159" s="14" t="s">
        <v>175</v>
      </c>
      <c r="B159" s="42" t="s">
        <v>424</v>
      </c>
      <c r="C159" s="36" t="s">
        <v>567</v>
      </c>
      <c r="D159" s="42" t="s">
        <v>842</v>
      </c>
      <c r="E159" s="45" t="s">
        <v>1356</v>
      </c>
      <c r="F159" s="42" t="s">
        <v>411</v>
      </c>
      <c r="G159" s="43">
        <v>21</v>
      </c>
      <c r="H159" s="43">
        <v>21</v>
      </c>
      <c r="I159" s="26">
        <f t="shared" si="10"/>
        <v>27090</v>
      </c>
      <c r="J159" s="27">
        <f t="shared" si="11"/>
        <v>1110.69</v>
      </c>
      <c r="K159" s="20">
        <v>0.8</v>
      </c>
      <c r="L159" s="27">
        <f t="shared" si="8"/>
        <v>888.55200000000013</v>
      </c>
      <c r="M159" s="27">
        <f t="shared" si="9"/>
        <v>222.13800000000003</v>
      </c>
      <c r="N159" s="42" t="s">
        <v>1302</v>
      </c>
      <c r="O159" s="4" t="s">
        <v>254</v>
      </c>
      <c r="P159" s="94"/>
      <c r="Q159" s="95"/>
      <c r="R159" s="9"/>
    </row>
    <row r="160" spans="1:18" ht="15" customHeight="1">
      <c r="A160" s="14" t="s">
        <v>176</v>
      </c>
      <c r="B160" s="42" t="s">
        <v>425</v>
      </c>
      <c r="C160" s="36" t="s">
        <v>567</v>
      </c>
      <c r="D160" s="42" t="s">
        <v>834</v>
      </c>
      <c r="E160" s="45" t="s">
        <v>1241</v>
      </c>
      <c r="F160" s="42" t="s">
        <v>411</v>
      </c>
      <c r="G160" s="43">
        <v>6.8</v>
      </c>
      <c r="H160" s="43">
        <v>6.8</v>
      </c>
      <c r="I160" s="26">
        <f t="shared" si="10"/>
        <v>8772</v>
      </c>
      <c r="J160" s="27">
        <f t="shared" si="11"/>
        <v>359.65199999999999</v>
      </c>
      <c r="K160" s="20">
        <v>0.8</v>
      </c>
      <c r="L160" s="27">
        <f t="shared" si="8"/>
        <v>287.72160000000002</v>
      </c>
      <c r="M160" s="27">
        <f t="shared" si="9"/>
        <v>71.930400000000006</v>
      </c>
      <c r="N160" s="42" t="s">
        <v>1302</v>
      </c>
      <c r="O160" s="4" t="s">
        <v>254</v>
      </c>
      <c r="P160" s="94"/>
      <c r="Q160" s="95"/>
      <c r="R160" s="9"/>
    </row>
    <row r="161" spans="1:18" ht="15" customHeight="1">
      <c r="A161" s="14" t="s">
        <v>177</v>
      </c>
      <c r="B161" s="42" t="s">
        <v>426</v>
      </c>
      <c r="C161" s="36" t="s">
        <v>567</v>
      </c>
      <c r="D161" s="42" t="s">
        <v>890</v>
      </c>
      <c r="E161" s="45" t="s">
        <v>1357</v>
      </c>
      <c r="F161" s="42" t="s">
        <v>411</v>
      </c>
      <c r="G161" s="43">
        <v>17.600000000000001</v>
      </c>
      <c r="H161" s="43">
        <v>17.600000000000001</v>
      </c>
      <c r="I161" s="26">
        <f t="shared" si="10"/>
        <v>22704.000000000004</v>
      </c>
      <c r="J161" s="27">
        <f t="shared" si="11"/>
        <v>930.86400000000003</v>
      </c>
      <c r="K161" s="20">
        <v>0.8</v>
      </c>
      <c r="L161" s="27">
        <f t="shared" si="8"/>
        <v>744.69120000000009</v>
      </c>
      <c r="M161" s="27">
        <f t="shared" si="9"/>
        <v>186.17280000000002</v>
      </c>
      <c r="N161" s="42" t="s">
        <v>1302</v>
      </c>
      <c r="O161" s="4" t="s">
        <v>254</v>
      </c>
      <c r="P161" s="94"/>
      <c r="Q161" s="95"/>
      <c r="R161" s="9"/>
    </row>
    <row r="162" spans="1:18" ht="15" customHeight="1">
      <c r="A162" s="14" t="s">
        <v>178</v>
      </c>
      <c r="B162" s="42" t="s">
        <v>427</v>
      </c>
      <c r="C162" s="36" t="s">
        <v>567</v>
      </c>
      <c r="D162" s="42" t="s">
        <v>830</v>
      </c>
      <c r="E162" s="45" t="s">
        <v>1358</v>
      </c>
      <c r="F162" s="42" t="s">
        <v>411</v>
      </c>
      <c r="G162" s="43">
        <v>21</v>
      </c>
      <c r="H162" s="43">
        <v>21</v>
      </c>
      <c r="I162" s="26">
        <f t="shared" si="10"/>
        <v>27090</v>
      </c>
      <c r="J162" s="27">
        <f t="shared" si="11"/>
        <v>1110.69</v>
      </c>
      <c r="K162" s="20">
        <v>0.8</v>
      </c>
      <c r="L162" s="27">
        <f t="shared" si="8"/>
        <v>888.55200000000013</v>
      </c>
      <c r="M162" s="27">
        <f t="shared" si="9"/>
        <v>222.13800000000003</v>
      </c>
      <c r="N162" s="42" t="s">
        <v>1302</v>
      </c>
      <c r="O162" s="4" t="s">
        <v>254</v>
      </c>
      <c r="P162" s="94"/>
      <c r="Q162" s="95"/>
      <c r="R162" s="9"/>
    </row>
    <row r="163" spans="1:18" ht="15" customHeight="1">
      <c r="A163" s="14" t="s">
        <v>179</v>
      </c>
      <c r="B163" s="42" t="s">
        <v>428</v>
      </c>
      <c r="C163" s="36" t="s">
        <v>567</v>
      </c>
      <c r="D163" s="42" t="s">
        <v>917</v>
      </c>
      <c r="E163" s="45" t="s">
        <v>1359</v>
      </c>
      <c r="F163" s="42" t="s">
        <v>411</v>
      </c>
      <c r="G163" s="43">
        <v>12.6</v>
      </c>
      <c r="H163" s="43">
        <v>12.6</v>
      </c>
      <c r="I163" s="26">
        <f t="shared" si="10"/>
        <v>16254</v>
      </c>
      <c r="J163" s="27">
        <f t="shared" si="11"/>
        <v>666.41399999999999</v>
      </c>
      <c r="K163" s="20">
        <v>0.8</v>
      </c>
      <c r="L163" s="27">
        <f t="shared" si="8"/>
        <v>533.13120000000004</v>
      </c>
      <c r="M163" s="27">
        <f t="shared" si="9"/>
        <v>133.28280000000001</v>
      </c>
      <c r="N163" s="42" t="s">
        <v>1302</v>
      </c>
      <c r="O163" s="4" t="s">
        <v>254</v>
      </c>
      <c r="P163" s="94"/>
      <c r="Q163" s="95"/>
      <c r="R163" s="9"/>
    </row>
    <row r="164" spans="1:18" ht="15" customHeight="1">
      <c r="A164" s="14" t="s">
        <v>180</v>
      </c>
      <c r="B164" s="42" t="s">
        <v>429</v>
      </c>
      <c r="C164" s="36" t="s">
        <v>567</v>
      </c>
      <c r="D164" s="42" t="s">
        <v>836</v>
      </c>
      <c r="E164" s="45" t="s">
        <v>1239</v>
      </c>
      <c r="F164" s="42" t="s">
        <v>411</v>
      </c>
      <c r="G164" s="43">
        <v>19</v>
      </c>
      <c r="H164" s="43">
        <v>19</v>
      </c>
      <c r="I164" s="26">
        <f t="shared" si="10"/>
        <v>24510</v>
      </c>
      <c r="J164" s="27">
        <f t="shared" si="11"/>
        <v>1004.91</v>
      </c>
      <c r="K164" s="20">
        <v>0.8</v>
      </c>
      <c r="L164" s="27">
        <f t="shared" si="8"/>
        <v>803.928</v>
      </c>
      <c r="M164" s="27">
        <f t="shared" si="9"/>
        <v>200.982</v>
      </c>
      <c r="N164" s="42" t="s">
        <v>1302</v>
      </c>
      <c r="O164" s="4" t="s">
        <v>254</v>
      </c>
      <c r="P164" s="94"/>
      <c r="Q164" s="95"/>
      <c r="R164" s="9"/>
    </row>
    <row r="165" spans="1:18" ht="15" customHeight="1">
      <c r="A165" s="14" t="s">
        <v>181</v>
      </c>
      <c r="B165" s="42" t="s">
        <v>430</v>
      </c>
      <c r="C165" s="36" t="s">
        <v>567</v>
      </c>
      <c r="D165" s="42" t="s">
        <v>842</v>
      </c>
      <c r="E165" s="45" t="s">
        <v>1360</v>
      </c>
      <c r="F165" s="42" t="s">
        <v>411</v>
      </c>
      <c r="G165" s="43">
        <v>21</v>
      </c>
      <c r="H165" s="43">
        <v>21</v>
      </c>
      <c r="I165" s="26">
        <f t="shared" si="10"/>
        <v>27090</v>
      </c>
      <c r="J165" s="27">
        <f t="shared" si="11"/>
        <v>1110.69</v>
      </c>
      <c r="K165" s="20">
        <v>0.8</v>
      </c>
      <c r="L165" s="27">
        <f t="shared" si="8"/>
        <v>888.55200000000013</v>
      </c>
      <c r="M165" s="27">
        <f t="shared" si="9"/>
        <v>222.13800000000003</v>
      </c>
      <c r="N165" s="42" t="s">
        <v>1302</v>
      </c>
      <c r="O165" s="4" t="s">
        <v>254</v>
      </c>
      <c r="P165" s="94"/>
      <c r="Q165" s="95"/>
      <c r="R165" s="9"/>
    </row>
    <row r="166" spans="1:18" ht="15" customHeight="1">
      <c r="A166" s="14" t="s">
        <v>182</v>
      </c>
      <c r="B166" s="42" t="s">
        <v>431</v>
      </c>
      <c r="C166" s="36" t="s">
        <v>567</v>
      </c>
      <c r="D166" s="42" t="s">
        <v>945</v>
      </c>
      <c r="E166" s="45" t="s">
        <v>1243</v>
      </c>
      <c r="F166" s="42" t="s">
        <v>411</v>
      </c>
      <c r="G166" s="43">
        <v>8</v>
      </c>
      <c r="H166" s="43">
        <v>8</v>
      </c>
      <c r="I166" s="26">
        <f t="shared" si="10"/>
        <v>10320</v>
      </c>
      <c r="J166" s="27">
        <f t="shared" si="11"/>
        <v>423.12</v>
      </c>
      <c r="K166" s="20">
        <v>0.8</v>
      </c>
      <c r="L166" s="27">
        <f t="shared" si="8"/>
        <v>338.49600000000004</v>
      </c>
      <c r="M166" s="27">
        <f t="shared" si="9"/>
        <v>84.624000000000009</v>
      </c>
      <c r="N166" s="42" t="s">
        <v>1315</v>
      </c>
      <c r="O166" s="4" t="s">
        <v>254</v>
      </c>
      <c r="P166" s="94"/>
      <c r="Q166" s="95"/>
      <c r="R166" s="9"/>
    </row>
    <row r="167" spans="1:18" ht="15" customHeight="1">
      <c r="A167" s="14" t="s">
        <v>183</v>
      </c>
      <c r="B167" s="42" t="s">
        <v>432</v>
      </c>
      <c r="C167" s="36" t="s">
        <v>567</v>
      </c>
      <c r="D167" s="42" t="s">
        <v>853</v>
      </c>
      <c r="E167" s="45" t="s">
        <v>1361</v>
      </c>
      <c r="F167" s="42" t="s">
        <v>411</v>
      </c>
      <c r="G167" s="43">
        <v>6.1</v>
      </c>
      <c r="H167" s="43">
        <v>6.1</v>
      </c>
      <c r="I167" s="26">
        <f t="shared" si="10"/>
        <v>7868.9999999999991</v>
      </c>
      <c r="J167" s="27">
        <f t="shared" si="11"/>
        <v>322.62899999999996</v>
      </c>
      <c r="K167" s="20">
        <v>0.8</v>
      </c>
      <c r="L167" s="27">
        <f t="shared" si="8"/>
        <v>258.10319999999996</v>
      </c>
      <c r="M167" s="27">
        <f t="shared" si="9"/>
        <v>64.52579999999999</v>
      </c>
      <c r="N167" s="42" t="s">
        <v>1302</v>
      </c>
      <c r="O167" s="4" t="s">
        <v>254</v>
      </c>
      <c r="P167" s="94"/>
      <c r="Q167" s="95"/>
      <c r="R167" s="9"/>
    </row>
    <row r="168" spans="1:18" ht="15" customHeight="1">
      <c r="A168" s="14" t="s">
        <v>184</v>
      </c>
      <c r="B168" s="42" t="s">
        <v>433</v>
      </c>
      <c r="C168" s="36" t="s">
        <v>567</v>
      </c>
      <c r="D168" s="42" t="s">
        <v>844</v>
      </c>
      <c r="E168" s="45" t="s">
        <v>1362</v>
      </c>
      <c r="F168" s="42" t="s">
        <v>411</v>
      </c>
      <c r="G168" s="43">
        <v>7.6</v>
      </c>
      <c r="H168" s="43">
        <v>7.6</v>
      </c>
      <c r="I168" s="26">
        <f t="shared" si="10"/>
        <v>9804</v>
      </c>
      <c r="J168" s="27">
        <f t="shared" si="11"/>
        <v>401.964</v>
      </c>
      <c r="K168" s="20">
        <v>0.8</v>
      </c>
      <c r="L168" s="27">
        <f t="shared" si="8"/>
        <v>321.57120000000003</v>
      </c>
      <c r="M168" s="27">
        <f t="shared" si="9"/>
        <v>80.392800000000008</v>
      </c>
      <c r="N168" s="42" t="s">
        <v>1302</v>
      </c>
      <c r="O168" s="4" t="s">
        <v>254</v>
      </c>
      <c r="P168" s="94"/>
      <c r="Q168" s="95"/>
      <c r="R168" s="9"/>
    </row>
    <row r="169" spans="1:18" ht="15" customHeight="1">
      <c r="A169" s="14" t="s">
        <v>185</v>
      </c>
      <c r="B169" s="42" t="s">
        <v>434</v>
      </c>
      <c r="C169" s="36" t="s">
        <v>567</v>
      </c>
      <c r="D169" s="42" t="s">
        <v>836</v>
      </c>
      <c r="E169" s="45" t="s">
        <v>1363</v>
      </c>
      <c r="F169" s="42" t="s">
        <v>411</v>
      </c>
      <c r="G169" s="43">
        <v>17.600000000000001</v>
      </c>
      <c r="H169" s="43">
        <v>17.600000000000001</v>
      </c>
      <c r="I169" s="26">
        <f t="shared" si="10"/>
        <v>22704.000000000004</v>
      </c>
      <c r="J169" s="27">
        <f t="shared" si="11"/>
        <v>930.86400000000003</v>
      </c>
      <c r="K169" s="20">
        <v>0.8</v>
      </c>
      <c r="L169" s="27">
        <f t="shared" si="8"/>
        <v>744.69120000000009</v>
      </c>
      <c r="M169" s="27">
        <f t="shared" si="9"/>
        <v>186.17280000000002</v>
      </c>
      <c r="N169" s="42" t="s">
        <v>1302</v>
      </c>
      <c r="O169" s="4" t="s">
        <v>254</v>
      </c>
      <c r="P169" s="94"/>
      <c r="Q169" s="95"/>
      <c r="R169" s="9"/>
    </row>
    <row r="170" spans="1:18" ht="15" customHeight="1">
      <c r="A170" s="14" t="s">
        <v>186</v>
      </c>
      <c r="B170" s="42" t="s">
        <v>435</v>
      </c>
      <c r="C170" s="36" t="s">
        <v>567</v>
      </c>
      <c r="D170" s="42" t="s">
        <v>1364</v>
      </c>
      <c r="E170" s="45" t="s">
        <v>1365</v>
      </c>
      <c r="F170" s="42" t="s">
        <v>411</v>
      </c>
      <c r="G170" s="43">
        <v>38</v>
      </c>
      <c r="H170" s="43">
        <v>38</v>
      </c>
      <c r="I170" s="26">
        <f t="shared" si="10"/>
        <v>49020</v>
      </c>
      <c r="J170" s="27">
        <f t="shared" si="11"/>
        <v>2009.82</v>
      </c>
      <c r="K170" s="20">
        <v>0.8</v>
      </c>
      <c r="L170" s="27">
        <f t="shared" si="8"/>
        <v>1607.856</v>
      </c>
      <c r="M170" s="27">
        <f t="shared" si="9"/>
        <v>401.964</v>
      </c>
      <c r="N170" s="42" t="s">
        <v>1302</v>
      </c>
      <c r="O170" s="4" t="s">
        <v>254</v>
      </c>
      <c r="P170" s="94"/>
      <c r="Q170" s="95"/>
      <c r="R170" s="9"/>
    </row>
    <row r="171" spans="1:18" ht="15" customHeight="1">
      <c r="A171" s="14" t="s">
        <v>197</v>
      </c>
      <c r="B171" s="42" t="s">
        <v>436</v>
      </c>
      <c r="C171" s="36" t="s">
        <v>567</v>
      </c>
      <c r="D171" s="42" t="s">
        <v>1231</v>
      </c>
      <c r="E171" s="45" t="s">
        <v>1232</v>
      </c>
      <c r="F171" s="42" t="s">
        <v>411</v>
      </c>
      <c r="G171" s="43">
        <v>7</v>
      </c>
      <c r="H171" s="43">
        <v>7</v>
      </c>
      <c r="I171" s="26">
        <f t="shared" si="10"/>
        <v>9030</v>
      </c>
      <c r="J171" s="27">
        <f t="shared" si="11"/>
        <v>370.23</v>
      </c>
      <c r="K171" s="20">
        <v>0.8</v>
      </c>
      <c r="L171" s="27">
        <f t="shared" si="8"/>
        <v>296.18400000000003</v>
      </c>
      <c r="M171" s="27">
        <f t="shared" si="9"/>
        <v>74.046000000000006</v>
      </c>
      <c r="N171" s="42" t="s">
        <v>1302</v>
      </c>
      <c r="O171" s="4" t="s">
        <v>254</v>
      </c>
      <c r="P171" s="94"/>
      <c r="Q171" s="95"/>
      <c r="R171" s="9"/>
    </row>
    <row r="172" spans="1:18" ht="15" customHeight="1">
      <c r="A172" s="14" t="s">
        <v>198</v>
      </c>
      <c r="B172" s="42" t="s">
        <v>437</v>
      </c>
      <c r="C172" s="36" t="s">
        <v>567</v>
      </c>
      <c r="D172" s="42" t="s">
        <v>851</v>
      </c>
      <c r="E172" s="45" t="s">
        <v>1366</v>
      </c>
      <c r="F172" s="42" t="s">
        <v>411</v>
      </c>
      <c r="G172" s="43">
        <v>12.6</v>
      </c>
      <c r="H172" s="43">
        <v>12.6</v>
      </c>
      <c r="I172" s="26">
        <f t="shared" si="10"/>
        <v>16254</v>
      </c>
      <c r="J172" s="27">
        <f t="shared" si="11"/>
        <v>666.41399999999999</v>
      </c>
      <c r="K172" s="20">
        <v>0.8</v>
      </c>
      <c r="L172" s="27">
        <f t="shared" si="8"/>
        <v>533.13120000000004</v>
      </c>
      <c r="M172" s="27">
        <f t="shared" si="9"/>
        <v>133.28280000000001</v>
      </c>
      <c r="N172" s="42" t="s">
        <v>1302</v>
      </c>
      <c r="O172" s="4" t="s">
        <v>254</v>
      </c>
      <c r="P172" s="94"/>
      <c r="Q172" s="95"/>
      <c r="R172" s="9"/>
    </row>
    <row r="173" spans="1:18" ht="15" customHeight="1">
      <c r="A173" s="14" t="s">
        <v>199</v>
      </c>
      <c r="B173" s="42" t="s">
        <v>438</v>
      </c>
      <c r="C173" s="36" t="s">
        <v>567</v>
      </c>
      <c r="D173" s="42" t="s">
        <v>842</v>
      </c>
      <c r="E173" s="45" t="s">
        <v>1367</v>
      </c>
      <c r="F173" s="42" t="s">
        <v>262</v>
      </c>
      <c r="G173" s="43">
        <v>44.1</v>
      </c>
      <c r="H173" s="43">
        <v>44.1</v>
      </c>
      <c r="I173" s="26">
        <f t="shared" si="10"/>
        <v>56889</v>
      </c>
      <c r="J173" s="27">
        <f t="shared" si="11"/>
        <v>2332.4490000000001</v>
      </c>
      <c r="K173" s="20">
        <v>0.8</v>
      </c>
      <c r="L173" s="27">
        <f t="shared" si="8"/>
        <v>1865.9592000000002</v>
      </c>
      <c r="M173" s="27">
        <f t="shared" si="9"/>
        <v>466.48980000000006</v>
      </c>
      <c r="N173" s="42" t="s">
        <v>1453</v>
      </c>
      <c r="O173" s="4" t="s">
        <v>254</v>
      </c>
      <c r="P173" s="94"/>
      <c r="Q173" s="95"/>
      <c r="R173" s="9"/>
    </row>
    <row r="174" spans="1:18" ht="15" customHeight="1">
      <c r="A174" s="14" t="s">
        <v>200</v>
      </c>
      <c r="B174" s="42" t="s">
        <v>439</v>
      </c>
      <c r="C174" s="36" t="s">
        <v>567</v>
      </c>
      <c r="D174" s="42" t="s">
        <v>853</v>
      </c>
      <c r="E174" s="45" t="s">
        <v>1368</v>
      </c>
      <c r="F174" s="42" t="s">
        <v>262</v>
      </c>
      <c r="G174" s="43">
        <v>23</v>
      </c>
      <c r="H174" s="43">
        <v>23</v>
      </c>
      <c r="I174" s="26">
        <f t="shared" si="10"/>
        <v>29670</v>
      </c>
      <c r="J174" s="27">
        <f t="shared" si="11"/>
        <v>1216.47</v>
      </c>
      <c r="K174" s="20">
        <v>0.8</v>
      </c>
      <c r="L174" s="27">
        <f t="shared" si="8"/>
        <v>973.17600000000004</v>
      </c>
      <c r="M174" s="27">
        <f t="shared" si="9"/>
        <v>243.29400000000001</v>
      </c>
      <c r="N174" s="42" t="s">
        <v>1302</v>
      </c>
      <c r="O174" s="4" t="s">
        <v>254</v>
      </c>
      <c r="P174" s="94"/>
      <c r="Q174" s="95"/>
      <c r="R174" s="9"/>
    </row>
    <row r="175" spans="1:18" ht="15" customHeight="1">
      <c r="A175" s="14" t="s">
        <v>201</v>
      </c>
      <c r="B175" s="42" t="s">
        <v>440</v>
      </c>
      <c r="C175" s="36" t="s">
        <v>567</v>
      </c>
      <c r="D175" s="42" t="s">
        <v>834</v>
      </c>
      <c r="E175" s="45" t="s">
        <v>1369</v>
      </c>
      <c r="F175" s="42" t="s">
        <v>262</v>
      </c>
      <c r="G175" s="43">
        <v>86.8</v>
      </c>
      <c r="H175" s="43">
        <v>86.8</v>
      </c>
      <c r="I175" s="26">
        <f t="shared" si="10"/>
        <v>111972</v>
      </c>
      <c r="J175" s="27">
        <f t="shared" si="11"/>
        <v>4590.8519999999999</v>
      </c>
      <c r="K175" s="20">
        <v>0.8</v>
      </c>
      <c r="L175" s="27">
        <f t="shared" si="8"/>
        <v>3672.6815999999999</v>
      </c>
      <c r="M175" s="27">
        <f t="shared" si="9"/>
        <v>918.17039999999997</v>
      </c>
      <c r="N175" s="42" t="s">
        <v>1302</v>
      </c>
      <c r="O175" s="4" t="s">
        <v>254</v>
      </c>
      <c r="P175" s="94"/>
      <c r="Q175" s="95"/>
      <c r="R175" s="9"/>
    </row>
    <row r="176" spans="1:18" ht="15" customHeight="1">
      <c r="A176" s="14" t="s">
        <v>202</v>
      </c>
      <c r="B176" s="42" t="s">
        <v>441</v>
      </c>
      <c r="C176" s="36" t="s">
        <v>567</v>
      </c>
      <c r="D176" s="42" t="s">
        <v>853</v>
      </c>
      <c r="E176" s="45" t="s">
        <v>1370</v>
      </c>
      <c r="F176" s="42" t="s">
        <v>262</v>
      </c>
      <c r="G176" s="43">
        <v>18.399999999999999</v>
      </c>
      <c r="H176" s="43">
        <v>18.399999999999999</v>
      </c>
      <c r="I176" s="26">
        <f t="shared" si="10"/>
        <v>23735.999999999996</v>
      </c>
      <c r="J176" s="27">
        <f t="shared" si="11"/>
        <v>973.17599999999993</v>
      </c>
      <c r="K176" s="20">
        <v>0.8</v>
      </c>
      <c r="L176" s="27">
        <f t="shared" si="8"/>
        <v>778.54079999999999</v>
      </c>
      <c r="M176" s="27">
        <f t="shared" si="9"/>
        <v>194.6352</v>
      </c>
      <c r="N176" s="42" t="s">
        <v>1302</v>
      </c>
      <c r="O176" s="4" t="s">
        <v>254</v>
      </c>
      <c r="P176" s="94"/>
      <c r="Q176" s="95"/>
      <c r="R176" s="9"/>
    </row>
    <row r="177" spans="1:18" ht="15" customHeight="1">
      <c r="A177" s="14" t="s">
        <v>203</v>
      </c>
      <c r="B177" s="42" t="s">
        <v>442</v>
      </c>
      <c r="C177" s="36" t="s">
        <v>567</v>
      </c>
      <c r="D177" s="42" t="s">
        <v>826</v>
      </c>
      <c r="E177" s="45" t="s">
        <v>1371</v>
      </c>
      <c r="F177" s="42" t="s">
        <v>262</v>
      </c>
      <c r="G177" s="43">
        <v>9.1999999999999993</v>
      </c>
      <c r="H177" s="43">
        <v>9.1999999999999993</v>
      </c>
      <c r="I177" s="26">
        <f t="shared" si="10"/>
        <v>11867.999999999998</v>
      </c>
      <c r="J177" s="27">
        <f t="shared" si="11"/>
        <v>486.58799999999997</v>
      </c>
      <c r="K177" s="20">
        <v>0.8</v>
      </c>
      <c r="L177" s="27">
        <f t="shared" si="8"/>
        <v>389.2704</v>
      </c>
      <c r="M177" s="27">
        <f t="shared" si="9"/>
        <v>97.317599999999999</v>
      </c>
      <c r="N177" s="42" t="s">
        <v>1302</v>
      </c>
      <c r="O177" s="4" t="s">
        <v>254</v>
      </c>
      <c r="P177" s="94"/>
      <c r="Q177" s="95"/>
      <c r="R177" s="9"/>
    </row>
    <row r="178" spans="1:18" ht="15" customHeight="1">
      <c r="A178" s="14" t="s">
        <v>204</v>
      </c>
      <c r="B178" s="42" t="s">
        <v>443</v>
      </c>
      <c r="C178" s="36" t="s">
        <v>567</v>
      </c>
      <c r="D178" s="42" t="s">
        <v>830</v>
      </c>
      <c r="E178" s="45" t="s">
        <v>1372</v>
      </c>
      <c r="F178" s="42" t="s">
        <v>262</v>
      </c>
      <c r="G178" s="43">
        <v>13.8</v>
      </c>
      <c r="H178" s="43">
        <v>13.8</v>
      </c>
      <c r="I178" s="26">
        <f t="shared" si="10"/>
        <v>17802</v>
      </c>
      <c r="J178" s="27">
        <f t="shared" si="11"/>
        <v>729.88200000000006</v>
      </c>
      <c r="K178" s="20">
        <v>0.8</v>
      </c>
      <c r="L178" s="27">
        <f t="shared" si="8"/>
        <v>583.90560000000005</v>
      </c>
      <c r="M178" s="27">
        <f t="shared" si="9"/>
        <v>145.97640000000001</v>
      </c>
      <c r="N178" s="42" t="s">
        <v>1302</v>
      </c>
      <c r="O178" s="4" t="s">
        <v>254</v>
      </c>
      <c r="P178" s="94"/>
      <c r="Q178" s="95"/>
      <c r="R178" s="9"/>
    </row>
    <row r="179" spans="1:18" ht="15" customHeight="1">
      <c r="A179" s="14" t="s">
        <v>205</v>
      </c>
      <c r="B179" s="42" t="s">
        <v>444</v>
      </c>
      <c r="C179" s="36" t="s">
        <v>567</v>
      </c>
      <c r="D179" s="42" t="s">
        <v>967</v>
      </c>
      <c r="E179" s="45" t="s">
        <v>1373</v>
      </c>
      <c r="F179" s="42" t="s">
        <v>262</v>
      </c>
      <c r="G179" s="43">
        <v>23</v>
      </c>
      <c r="H179" s="43">
        <v>23</v>
      </c>
      <c r="I179" s="26">
        <f t="shared" si="10"/>
        <v>29670</v>
      </c>
      <c r="J179" s="27">
        <f t="shared" si="11"/>
        <v>1216.47</v>
      </c>
      <c r="K179" s="20">
        <v>0.8</v>
      </c>
      <c r="L179" s="27">
        <f t="shared" ref="L179:L225" si="12">J179*0.8</f>
        <v>973.17600000000004</v>
      </c>
      <c r="M179" s="27">
        <f t="shared" ref="M179:M225" si="13">J179*0.2</f>
        <v>243.29400000000001</v>
      </c>
      <c r="N179" s="42" t="s">
        <v>1302</v>
      </c>
      <c r="O179" s="4" t="s">
        <v>254</v>
      </c>
      <c r="P179" s="94"/>
      <c r="Q179" s="95"/>
      <c r="R179" s="9"/>
    </row>
    <row r="180" spans="1:18" ht="15" customHeight="1">
      <c r="A180" s="14" t="s">
        <v>206</v>
      </c>
      <c r="B180" s="42" t="s">
        <v>445</v>
      </c>
      <c r="C180" s="36" t="s">
        <v>567</v>
      </c>
      <c r="D180" s="42" t="s">
        <v>1266</v>
      </c>
      <c r="E180" s="45" t="s">
        <v>1374</v>
      </c>
      <c r="F180" s="42" t="s">
        <v>262</v>
      </c>
      <c r="G180" s="43">
        <v>23</v>
      </c>
      <c r="H180" s="43">
        <v>23</v>
      </c>
      <c r="I180" s="26">
        <f t="shared" si="10"/>
        <v>29670</v>
      </c>
      <c r="J180" s="27">
        <f t="shared" si="11"/>
        <v>1216.47</v>
      </c>
      <c r="K180" s="20">
        <v>0.8</v>
      </c>
      <c r="L180" s="27">
        <f t="shared" si="12"/>
        <v>973.17600000000004</v>
      </c>
      <c r="M180" s="27">
        <f t="shared" si="13"/>
        <v>243.29400000000001</v>
      </c>
      <c r="N180" s="42" t="s">
        <v>1302</v>
      </c>
      <c r="O180" s="4" t="s">
        <v>254</v>
      </c>
      <c r="P180" s="94"/>
      <c r="Q180" s="95"/>
      <c r="R180" s="9"/>
    </row>
    <row r="181" spans="1:18" ht="15" customHeight="1">
      <c r="A181" s="14" t="s">
        <v>207</v>
      </c>
      <c r="B181" s="42" t="s">
        <v>446</v>
      </c>
      <c r="C181" s="36" t="s">
        <v>567</v>
      </c>
      <c r="D181" s="42" t="s">
        <v>834</v>
      </c>
      <c r="E181" s="45" t="s">
        <v>1375</v>
      </c>
      <c r="F181" s="42" t="s">
        <v>262</v>
      </c>
      <c r="G181" s="43">
        <v>20.7</v>
      </c>
      <c r="H181" s="43">
        <v>20.7</v>
      </c>
      <c r="I181" s="26">
        <f t="shared" si="10"/>
        <v>26703</v>
      </c>
      <c r="J181" s="27">
        <f t="shared" si="11"/>
        <v>1094.8229999999999</v>
      </c>
      <c r="K181" s="20">
        <v>0.8</v>
      </c>
      <c r="L181" s="27">
        <f t="shared" si="12"/>
        <v>875.85839999999996</v>
      </c>
      <c r="M181" s="27">
        <f t="shared" si="13"/>
        <v>218.96459999999999</v>
      </c>
      <c r="N181" s="42" t="s">
        <v>1302</v>
      </c>
      <c r="O181" s="4" t="s">
        <v>254</v>
      </c>
      <c r="P181" s="94"/>
      <c r="Q181" s="95"/>
      <c r="R181" s="9"/>
    </row>
    <row r="182" spans="1:18" ht="15" customHeight="1">
      <c r="A182" s="14" t="s">
        <v>208</v>
      </c>
      <c r="B182" s="42" t="s">
        <v>447</v>
      </c>
      <c r="C182" s="36" t="s">
        <v>567</v>
      </c>
      <c r="D182" s="42" t="s">
        <v>853</v>
      </c>
      <c r="E182" s="45" t="s">
        <v>1376</v>
      </c>
      <c r="F182" s="42" t="s">
        <v>262</v>
      </c>
      <c r="G182" s="43">
        <v>33.58</v>
      </c>
      <c r="H182" s="43">
        <v>33.58</v>
      </c>
      <c r="I182" s="26">
        <f t="shared" si="10"/>
        <v>43318.2</v>
      </c>
      <c r="J182" s="27">
        <f t="shared" si="11"/>
        <v>1776.0462</v>
      </c>
      <c r="K182" s="20">
        <v>0.8</v>
      </c>
      <c r="L182" s="27">
        <f t="shared" si="12"/>
        <v>1420.8369600000001</v>
      </c>
      <c r="M182" s="27">
        <f t="shared" si="13"/>
        <v>355.20924000000002</v>
      </c>
      <c r="N182" s="42" t="s">
        <v>1302</v>
      </c>
      <c r="O182" s="4" t="s">
        <v>254</v>
      </c>
      <c r="P182" s="94"/>
      <c r="Q182" s="95"/>
      <c r="R182" s="9"/>
    </row>
    <row r="183" spans="1:18" ht="15" customHeight="1">
      <c r="A183" s="14" t="s">
        <v>209</v>
      </c>
      <c r="B183" s="42" t="s">
        <v>448</v>
      </c>
      <c r="C183" s="36" t="s">
        <v>567</v>
      </c>
      <c r="D183" s="42" t="s">
        <v>832</v>
      </c>
      <c r="E183" s="45" t="s">
        <v>1377</v>
      </c>
      <c r="F183" s="42" t="s">
        <v>262</v>
      </c>
      <c r="G183" s="43">
        <v>20.7</v>
      </c>
      <c r="H183" s="43">
        <v>20.7</v>
      </c>
      <c r="I183" s="26">
        <f t="shared" si="10"/>
        <v>26703</v>
      </c>
      <c r="J183" s="27">
        <f t="shared" si="11"/>
        <v>1094.8229999999999</v>
      </c>
      <c r="K183" s="20">
        <v>0.8</v>
      </c>
      <c r="L183" s="27">
        <f t="shared" si="12"/>
        <v>875.85839999999996</v>
      </c>
      <c r="M183" s="27">
        <f t="shared" si="13"/>
        <v>218.96459999999999</v>
      </c>
      <c r="N183" s="42" t="s">
        <v>1292</v>
      </c>
      <c r="O183" s="4" t="s">
        <v>254</v>
      </c>
      <c r="P183" s="94"/>
      <c r="Q183" s="95"/>
      <c r="R183" s="9"/>
    </row>
    <row r="184" spans="1:18" ht="15" customHeight="1">
      <c r="A184" s="14" t="s">
        <v>210</v>
      </c>
      <c r="B184" s="42" t="s">
        <v>449</v>
      </c>
      <c r="C184" s="36" t="s">
        <v>567</v>
      </c>
      <c r="D184" s="42" t="s">
        <v>945</v>
      </c>
      <c r="E184" s="45" t="s">
        <v>1378</v>
      </c>
      <c r="F184" s="42" t="s">
        <v>262</v>
      </c>
      <c r="G184" s="43">
        <v>27.6</v>
      </c>
      <c r="H184" s="43">
        <v>27.6</v>
      </c>
      <c r="I184" s="26">
        <f t="shared" si="10"/>
        <v>35604</v>
      </c>
      <c r="J184" s="27">
        <f t="shared" si="11"/>
        <v>1459.7640000000001</v>
      </c>
      <c r="K184" s="20">
        <v>0.8</v>
      </c>
      <c r="L184" s="27">
        <f t="shared" si="12"/>
        <v>1167.8112000000001</v>
      </c>
      <c r="M184" s="27">
        <f t="shared" si="13"/>
        <v>291.95280000000002</v>
      </c>
      <c r="N184" s="42" t="s">
        <v>1302</v>
      </c>
      <c r="O184" s="4" t="s">
        <v>254</v>
      </c>
      <c r="P184" s="94"/>
      <c r="Q184" s="95"/>
      <c r="R184" s="9"/>
    </row>
    <row r="185" spans="1:18" ht="15" customHeight="1">
      <c r="A185" s="14" t="s">
        <v>211</v>
      </c>
      <c r="B185" s="42" t="s">
        <v>450</v>
      </c>
      <c r="C185" s="36" t="s">
        <v>567</v>
      </c>
      <c r="D185" s="42" t="s">
        <v>851</v>
      </c>
      <c r="E185" s="45" t="s">
        <v>1379</v>
      </c>
      <c r="F185" s="42" t="s">
        <v>262</v>
      </c>
      <c r="G185" s="43">
        <v>13.8</v>
      </c>
      <c r="H185" s="43">
        <v>13.8</v>
      </c>
      <c r="I185" s="26">
        <f t="shared" si="10"/>
        <v>17802</v>
      </c>
      <c r="J185" s="27">
        <f t="shared" si="11"/>
        <v>729.88200000000006</v>
      </c>
      <c r="K185" s="20">
        <v>0.8</v>
      </c>
      <c r="L185" s="27">
        <f t="shared" si="12"/>
        <v>583.90560000000005</v>
      </c>
      <c r="M185" s="27">
        <f t="shared" si="13"/>
        <v>145.97640000000001</v>
      </c>
      <c r="N185" s="42" t="s">
        <v>1304</v>
      </c>
      <c r="O185" s="4" t="s">
        <v>254</v>
      </c>
      <c r="P185" s="94"/>
      <c r="Q185" s="95"/>
      <c r="R185" s="9"/>
    </row>
    <row r="186" spans="1:18" ht="15" customHeight="1">
      <c r="A186" s="14" t="s">
        <v>212</v>
      </c>
      <c r="B186" s="42" t="s">
        <v>451</v>
      </c>
      <c r="C186" s="36" t="s">
        <v>567</v>
      </c>
      <c r="D186" s="42" t="s">
        <v>890</v>
      </c>
      <c r="E186" s="45" t="s">
        <v>1380</v>
      </c>
      <c r="F186" s="42" t="s">
        <v>262</v>
      </c>
      <c r="G186" s="43">
        <v>18.399999999999999</v>
      </c>
      <c r="H186" s="43">
        <v>18.399999999999999</v>
      </c>
      <c r="I186" s="26">
        <f t="shared" si="10"/>
        <v>23735.999999999996</v>
      </c>
      <c r="J186" s="27">
        <f t="shared" si="11"/>
        <v>973.17599999999993</v>
      </c>
      <c r="K186" s="20">
        <v>0.8</v>
      </c>
      <c r="L186" s="27">
        <f t="shared" si="12"/>
        <v>778.54079999999999</v>
      </c>
      <c r="M186" s="27">
        <f t="shared" si="13"/>
        <v>194.6352</v>
      </c>
      <c r="N186" s="42" t="s">
        <v>1302</v>
      </c>
      <c r="O186" s="4" t="s">
        <v>254</v>
      </c>
      <c r="P186" s="94"/>
      <c r="Q186" s="95"/>
      <c r="R186" s="9"/>
    </row>
    <row r="187" spans="1:18" ht="15" customHeight="1">
      <c r="A187" s="14" t="s">
        <v>213</v>
      </c>
      <c r="B187" s="42" t="s">
        <v>452</v>
      </c>
      <c r="C187" s="36" t="s">
        <v>567</v>
      </c>
      <c r="D187" s="42" t="s">
        <v>965</v>
      </c>
      <c r="E187" s="45" t="s">
        <v>1381</v>
      </c>
      <c r="F187" s="42" t="s">
        <v>262</v>
      </c>
      <c r="G187" s="43">
        <v>23</v>
      </c>
      <c r="H187" s="43">
        <v>23</v>
      </c>
      <c r="I187" s="26">
        <f t="shared" si="10"/>
        <v>29670</v>
      </c>
      <c r="J187" s="27">
        <f t="shared" si="11"/>
        <v>1216.47</v>
      </c>
      <c r="K187" s="20">
        <v>0.8</v>
      </c>
      <c r="L187" s="27">
        <f t="shared" si="12"/>
        <v>973.17600000000004</v>
      </c>
      <c r="M187" s="27">
        <f t="shared" si="13"/>
        <v>243.29400000000001</v>
      </c>
      <c r="N187" s="42" t="s">
        <v>1302</v>
      </c>
      <c r="O187" s="4" t="s">
        <v>254</v>
      </c>
      <c r="P187" s="94"/>
      <c r="Q187" s="95"/>
      <c r="R187" s="9"/>
    </row>
    <row r="188" spans="1:18" ht="15" customHeight="1">
      <c r="A188" s="14" t="s">
        <v>214</v>
      </c>
      <c r="B188" s="42" t="s">
        <v>453</v>
      </c>
      <c r="C188" s="36" t="s">
        <v>567</v>
      </c>
      <c r="D188" s="42" t="s">
        <v>836</v>
      </c>
      <c r="E188" s="45" t="s">
        <v>1382</v>
      </c>
      <c r="F188" s="42" t="s">
        <v>262</v>
      </c>
      <c r="G188" s="43">
        <v>27.6</v>
      </c>
      <c r="H188" s="43">
        <v>27.6</v>
      </c>
      <c r="I188" s="26">
        <f t="shared" si="10"/>
        <v>35604</v>
      </c>
      <c r="J188" s="27">
        <f t="shared" si="11"/>
        <v>1459.7640000000001</v>
      </c>
      <c r="K188" s="20">
        <v>0.8</v>
      </c>
      <c r="L188" s="27">
        <f t="shared" si="12"/>
        <v>1167.8112000000001</v>
      </c>
      <c r="M188" s="27">
        <f t="shared" si="13"/>
        <v>291.95280000000002</v>
      </c>
      <c r="N188" s="42" t="s">
        <v>1302</v>
      </c>
      <c r="O188" s="4" t="s">
        <v>254</v>
      </c>
      <c r="P188" s="94"/>
      <c r="Q188" s="95"/>
      <c r="R188" s="9"/>
    </row>
    <row r="189" spans="1:18" ht="15" customHeight="1">
      <c r="A189" s="14" t="s">
        <v>215</v>
      </c>
      <c r="B189" s="42" t="s">
        <v>454</v>
      </c>
      <c r="C189" s="36" t="s">
        <v>567</v>
      </c>
      <c r="D189" s="42" t="s">
        <v>830</v>
      </c>
      <c r="E189" s="45" t="s">
        <v>1383</v>
      </c>
      <c r="F189" s="42" t="s">
        <v>262</v>
      </c>
      <c r="G189" s="43">
        <v>46</v>
      </c>
      <c r="H189" s="43">
        <v>46</v>
      </c>
      <c r="I189" s="26">
        <f t="shared" si="10"/>
        <v>59340</v>
      </c>
      <c r="J189" s="27">
        <f t="shared" si="11"/>
        <v>2432.94</v>
      </c>
      <c r="K189" s="20">
        <v>0.8</v>
      </c>
      <c r="L189" s="27">
        <f t="shared" si="12"/>
        <v>1946.3520000000001</v>
      </c>
      <c r="M189" s="27">
        <f t="shared" si="13"/>
        <v>486.58800000000002</v>
      </c>
      <c r="N189" s="42" t="s">
        <v>1302</v>
      </c>
      <c r="O189" s="4" t="s">
        <v>254</v>
      </c>
      <c r="P189" s="94"/>
      <c r="Q189" s="95"/>
      <c r="R189" s="9"/>
    </row>
    <row r="190" spans="1:18" ht="15" customHeight="1">
      <c r="A190" s="14" t="s">
        <v>216</v>
      </c>
      <c r="B190" s="42" t="s">
        <v>455</v>
      </c>
      <c r="C190" s="36" t="s">
        <v>567</v>
      </c>
      <c r="D190" s="42" t="s">
        <v>836</v>
      </c>
      <c r="E190" s="45" t="s">
        <v>1384</v>
      </c>
      <c r="F190" s="42" t="s">
        <v>262</v>
      </c>
      <c r="G190" s="43">
        <v>19.78</v>
      </c>
      <c r="H190" s="43">
        <v>19.78</v>
      </c>
      <c r="I190" s="26">
        <f t="shared" si="10"/>
        <v>25516.2</v>
      </c>
      <c r="J190" s="27">
        <f t="shared" si="11"/>
        <v>1046.1642000000002</v>
      </c>
      <c r="K190" s="20">
        <v>0.8</v>
      </c>
      <c r="L190" s="27">
        <f t="shared" si="12"/>
        <v>836.93136000000015</v>
      </c>
      <c r="M190" s="27">
        <f t="shared" si="13"/>
        <v>209.23284000000004</v>
      </c>
      <c r="N190" s="42" t="s">
        <v>1302</v>
      </c>
      <c r="O190" s="4" t="s">
        <v>254</v>
      </c>
      <c r="P190" s="94"/>
      <c r="Q190" s="95"/>
      <c r="R190" s="9"/>
    </row>
    <row r="191" spans="1:18" ht="15" customHeight="1">
      <c r="A191" s="14" t="s">
        <v>217</v>
      </c>
      <c r="B191" s="42" t="s">
        <v>456</v>
      </c>
      <c r="C191" s="36" t="s">
        <v>567</v>
      </c>
      <c r="D191" s="42" t="s">
        <v>853</v>
      </c>
      <c r="E191" s="45" t="s">
        <v>1385</v>
      </c>
      <c r="F191" s="42" t="s">
        <v>262</v>
      </c>
      <c r="G191" s="43">
        <v>29.44</v>
      </c>
      <c r="H191" s="43">
        <v>29.44</v>
      </c>
      <c r="I191" s="26">
        <f t="shared" si="10"/>
        <v>37977.599999999999</v>
      </c>
      <c r="J191" s="27">
        <f t="shared" si="11"/>
        <v>1557.0816</v>
      </c>
      <c r="K191" s="20">
        <v>0.8</v>
      </c>
      <c r="L191" s="27">
        <f t="shared" si="12"/>
        <v>1245.6652800000002</v>
      </c>
      <c r="M191" s="27">
        <f t="shared" si="13"/>
        <v>311.41632000000004</v>
      </c>
      <c r="N191" s="42" t="s">
        <v>1302</v>
      </c>
      <c r="O191" s="4" t="s">
        <v>254</v>
      </c>
      <c r="P191" s="94"/>
      <c r="Q191" s="95"/>
      <c r="R191" s="9"/>
    </row>
    <row r="192" spans="1:18" ht="15" customHeight="1">
      <c r="A192" s="14" t="s">
        <v>218</v>
      </c>
      <c r="B192" s="42" t="s">
        <v>457</v>
      </c>
      <c r="C192" s="36" t="s">
        <v>567</v>
      </c>
      <c r="D192" s="42" t="s">
        <v>826</v>
      </c>
      <c r="E192" s="45" t="s">
        <v>1253</v>
      </c>
      <c r="F192" s="42" t="s">
        <v>262</v>
      </c>
      <c r="G192" s="43">
        <v>20</v>
      </c>
      <c r="H192" s="43">
        <v>20</v>
      </c>
      <c r="I192" s="26">
        <f t="shared" si="10"/>
        <v>25800</v>
      </c>
      <c r="J192" s="27">
        <f t="shared" si="11"/>
        <v>1057.8</v>
      </c>
      <c r="K192" s="20">
        <v>0.8</v>
      </c>
      <c r="L192" s="27">
        <f t="shared" si="12"/>
        <v>846.24</v>
      </c>
      <c r="M192" s="27">
        <f t="shared" si="13"/>
        <v>211.56</v>
      </c>
      <c r="N192" s="42" t="s">
        <v>1302</v>
      </c>
      <c r="O192" s="4" t="s">
        <v>254</v>
      </c>
      <c r="P192" s="94"/>
      <c r="Q192" s="95"/>
      <c r="R192" s="9"/>
    </row>
    <row r="193" spans="1:18" ht="15" customHeight="1">
      <c r="A193" s="14" t="s">
        <v>219</v>
      </c>
      <c r="B193" s="42" t="s">
        <v>458</v>
      </c>
      <c r="C193" s="36" t="s">
        <v>567</v>
      </c>
      <c r="D193" s="42" t="s">
        <v>838</v>
      </c>
      <c r="E193" s="45" t="s">
        <v>1386</v>
      </c>
      <c r="F193" s="42" t="s">
        <v>262</v>
      </c>
      <c r="G193" s="43">
        <v>41.4</v>
      </c>
      <c r="H193" s="43">
        <v>41.4</v>
      </c>
      <c r="I193" s="26">
        <f t="shared" si="10"/>
        <v>53406</v>
      </c>
      <c r="J193" s="27">
        <f t="shared" si="11"/>
        <v>2189.6459999999997</v>
      </c>
      <c r="K193" s="20">
        <v>0.8</v>
      </c>
      <c r="L193" s="27">
        <f t="shared" si="12"/>
        <v>1751.7167999999999</v>
      </c>
      <c r="M193" s="27">
        <f t="shared" si="13"/>
        <v>437.92919999999998</v>
      </c>
      <c r="N193" s="42" t="s">
        <v>1302</v>
      </c>
      <c r="O193" s="4" t="s">
        <v>254</v>
      </c>
      <c r="P193" s="94"/>
      <c r="Q193" s="95"/>
      <c r="R193" s="9"/>
    </row>
    <row r="194" spans="1:18" ht="15" customHeight="1">
      <c r="A194" s="14" t="s">
        <v>220</v>
      </c>
      <c r="B194" s="42" t="s">
        <v>459</v>
      </c>
      <c r="C194" s="36" t="s">
        <v>567</v>
      </c>
      <c r="D194" s="42" t="s">
        <v>838</v>
      </c>
      <c r="E194" s="45" t="s">
        <v>1252</v>
      </c>
      <c r="F194" s="42" t="s">
        <v>262</v>
      </c>
      <c r="G194" s="43">
        <v>21.6</v>
      </c>
      <c r="H194" s="43">
        <v>21.6</v>
      </c>
      <c r="I194" s="26">
        <f t="shared" si="10"/>
        <v>27864.000000000004</v>
      </c>
      <c r="J194" s="27">
        <f t="shared" si="11"/>
        <v>1142.424</v>
      </c>
      <c r="K194" s="20">
        <v>0.8</v>
      </c>
      <c r="L194" s="27">
        <f t="shared" si="12"/>
        <v>913.93920000000003</v>
      </c>
      <c r="M194" s="27">
        <f t="shared" si="13"/>
        <v>228.48480000000001</v>
      </c>
      <c r="N194" s="42" t="s">
        <v>1302</v>
      </c>
      <c r="O194" s="4" t="s">
        <v>254</v>
      </c>
      <c r="P194" s="94"/>
      <c r="Q194" s="95"/>
      <c r="R194" s="9"/>
    </row>
    <row r="195" spans="1:18" ht="15" customHeight="1">
      <c r="A195" s="14" t="s">
        <v>221</v>
      </c>
      <c r="B195" s="42" t="s">
        <v>460</v>
      </c>
      <c r="C195" s="36" t="s">
        <v>567</v>
      </c>
      <c r="D195" s="42" t="s">
        <v>855</v>
      </c>
      <c r="E195" s="45" t="s">
        <v>1387</v>
      </c>
      <c r="F195" s="42" t="s">
        <v>262</v>
      </c>
      <c r="G195" s="43">
        <v>13.8</v>
      </c>
      <c r="H195" s="43">
        <v>13.8</v>
      </c>
      <c r="I195" s="26">
        <f t="shared" si="10"/>
        <v>17802</v>
      </c>
      <c r="J195" s="27">
        <f t="shared" si="11"/>
        <v>729.88200000000006</v>
      </c>
      <c r="K195" s="20">
        <v>0.8</v>
      </c>
      <c r="L195" s="27">
        <f t="shared" si="12"/>
        <v>583.90560000000005</v>
      </c>
      <c r="M195" s="27">
        <f t="shared" si="13"/>
        <v>145.97640000000001</v>
      </c>
      <c r="N195" s="42" t="s">
        <v>1302</v>
      </c>
      <c r="O195" s="4" t="s">
        <v>254</v>
      </c>
      <c r="P195" s="94"/>
      <c r="Q195" s="95"/>
      <c r="R195" s="9"/>
    </row>
    <row r="196" spans="1:18" ht="15" customHeight="1">
      <c r="A196" s="14" t="s">
        <v>222</v>
      </c>
      <c r="B196" s="42" t="s">
        <v>461</v>
      </c>
      <c r="C196" s="36" t="s">
        <v>567</v>
      </c>
      <c r="D196" s="42" t="s">
        <v>832</v>
      </c>
      <c r="E196" s="45" t="s">
        <v>1388</v>
      </c>
      <c r="F196" s="42" t="s">
        <v>262</v>
      </c>
      <c r="G196" s="43">
        <v>32.200000000000003</v>
      </c>
      <c r="H196" s="43">
        <v>32.200000000000003</v>
      </c>
      <c r="I196" s="26">
        <f t="shared" si="10"/>
        <v>41538.000000000007</v>
      </c>
      <c r="J196" s="27">
        <f t="shared" si="11"/>
        <v>1703.0580000000002</v>
      </c>
      <c r="K196" s="20">
        <v>0.8</v>
      </c>
      <c r="L196" s="27">
        <f t="shared" si="12"/>
        <v>1362.4464000000003</v>
      </c>
      <c r="M196" s="27">
        <f t="shared" si="13"/>
        <v>340.61160000000007</v>
      </c>
      <c r="N196" s="42" t="s">
        <v>1302</v>
      </c>
      <c r="O196" s="4" t="s">
        <v>254</v>
      </c>
      <c r="P196" s="94"/>
      <c r="Q196" s="95"/>
      <c r="R196" s="9"/>
    </row>
    <row r="197" spans="1:18" ht="15" customHeight="1">
      <c r="A197" s="14" t="s">
        <v>223</v>
      </c>
      <c r="B197" s="42" t="s">
        <v>462</v>
      </c>
      <c r="C197" s="36" t="s">
        <v>567</v>
      </c>
      <c r="D197" s="42" t="s">
        <v>917</v>
      </c>
      <c r="E197" s="45" t="s">
        <v>1389</v>
      </c>
      <c r="F197" s="42" t="s">
        <v>262</v>
      </c>
      <c r="G197" s="43">
        <v>64.400000000000006</v>
      </c>
      <c r="H197" s="43">
        <v>64.400000000000006</v>
      </c>
      <c r="I197" s="26">
        <f t="shared" si="10"/>
        <v>83076.000000000015</v>
      </c>
      <c r="J197" s="27">
        <f t="shared" si="11"/>
        <v>3406.1160000000004</v>
      </c>
      <c r="K197" s="20">
        <v>0.8</v>
      </c>
      <c r="L197" s="27">
        <f t="shared" si="12"/>
        <v>2724.8928000000005</v>
      </c>
      <c r="M197" s="27">
        <f t="shared" si="13"/>
        <v>681.22320000000013</v>
      </c>
      <c r="N197" s="42" t="s">
        <v>1302</v>
      </c>
      <c r="O197" s="4" t="s">
        <v>254</v>
      </c>
      <c r="P197" s="94"/>
      <c r="Q197" s="95"/>
      <c r="R197" s="9"/>
    </row>
    <row r="198" spans="1:18" ht="15" customHeight="1">
      <c r="A198" s="14" t="s">
        <v>224</v>
      </c>
      <c r="B198" s="42" t="s">
        <v>463</v>
      </c>
      <c r="C198" s="36" t="s">
        <v>567</v>
      </c>
      <c r="D198" s="42" t="s">
        <v>1390</v>
      </c>
      <c r="E198" s="45" t="s">
        <v>1391</v>
      </c>
      <c r="F198" s="42" t="s">
        <v>262</v>
      </c>
      <c r="G198" s="43">
        <v>13.8</v>
      </c>
      <c r="H198" s="43">
        <v>13.8</v>
      </c>
      <c r="I198" s="26">
        <f t="shared" si="10"/>
        <v>17802</v>
      </c>
      <c r="J198" s="27">
        <f t="shared" si="11"/>
        <v>729.88200000000006</v>
      </c>
      <c r="K198" s="20">
        <v>0.8</v>
      </c>
      <c r="L198" s="27">
        <f t="shared" si="12"/>
        <v>583.90560000000005</v>
      </c>
      <c r="M198" s="27">
        <f t="shared" si="13"/>
        <v>145.97640000000001</v>
      </c>
      <c r="N198" s="42" t="s">
        <v>1302</v>
      </c>
      <c r="O198" s="4" t="s">
        <v>254</v>
      </c>
      <c r="P198" s="94"/>
      <c r="Q198" s="95"/>
      <c r="R198" s="9"/>
    </row>
    <row r="199" spans="1:18" ht="15" customHeight="1">
      <c r="A199" s="14" t="s">
        <v>225</v>
      </c>
      <c r="B199" s="42" t="s">
        <v>464</v>
      </c>
      <c r="C199" s="36" t="s">
        <v>567</v>
      </c>
      <c r="D199" s="42" t="s">
        <v>824</v>
      </c>
      <c r="E199" s="45" t="s">
        <v>1392</v>
      </c>
      <c r="F199" s="42" t="s">
        <v>262</v>
      </c>
      <c r="G199" s="43">
        <v>34.5</v>
      </c>
      <c r="H199" s="43">
        <v>34.5</v>
      </c>
      <c r="I199" s="26">
        <f t="shared" si="10"/>
        <v>44505</v>
      </c>
      <c r="J199" s="27">
        <f t="shared" si="11"/>
        <v>1824.7049999999999</v>
      </c>
      <c r="K199" s="20">
        <v>0.8</v>
      </c>
      <c r="L199" s="27">
        <f t="shared" si="12"/>
        <v>1459.7640000000001</v>
      </c>
      <c r="M199" s="27">
        <f t="shared" si="13"/>
        <v>364.94100000000003</v>
      </c>
      <c r="N199" s="42" t="s">
        <v>1302</v>
      </c>
      <c r="O199" s="4" t="s">
        <v>254</v>
      </c>
      <c r="P199" s="94"/>
      <c r="Q199" s="95"/>
      <c r="R199" s="9"/>
    </row>
    <row r="200" spans="1:18" ht="15" customHeight="1">
      <c r="A200" s="14" t="s">
        <v>226</v>
      </c>
      <c r="B200" s="42" t="s">
        <v>465</v>
      </c>
      <c r="C200" s="36" t="s">
        <v>567</v>
      </c>
      <c r="D200" s="42" t="s">
        <v>1393</v>
      </c>
      <c r="E200" s="45" t="s">
        <v>1394</v>
      </c>
      <c r="F200" s="42" t="s">
        <v>262</v>
      </c>
      <c r="G200" s="43">
        <v>13.8</v>
      </c>
      <c r="H200" s="43">
        <v>13.8</v>
      </c>
      <c r="I200" s="26">
        <f t="shared" si="10"/>
        <v>17802</v>
      </c>
      <c r="J200" s="27">
        <f t="shared" si="11"/>
        <v>729.88200000000006</v>
      </c>
      <c r="K200" s="20">
        <v>0.8</v>
      </c>
      <c r="L200" s="27">
        <f t="shared" si="12"/>
        <v>583.90560000000005</v>
      </c>
      <c r="M200" s="27">
        <f t="shared" si="13"/>
        <v>145.97640000000001</v>
      </c>
      <c r="N200" s="42" t="s">
        <v>1302</v>
      </c>
      <c r="O200" s="4" t="s">
        <v>254</v>
      </c>
      <c r="P200" s="94"/>
      <c r="Q200" s="95"/>
      <c r="R200" s="9"/>
    </row>
    <row r="201" spans="1:18" ht="15" customHeight="1">
      <c r="A201" s="14" t="s">
        <v>227</v>
      </c>
      <c r="B201" s="42" t="s">
        <v>466</v>
      </c>
      <c r="C201" s="36" t="s">
        <v>567</v>
      </c>
      <c r="D201" s="42" t="s">
        <v>853</v>
      </c>
      <c r="E201" s="45" t="s">
        <v>1251</v>
      </c>
      <c r="F201" s="42" t="s">
        <v>262</v>
      </c>
      <c r="G201" s="43">
        <v>20</v>
      </c>
      <c r="H201" s="43">
        <v>20</v>
      </c>
      <c r="I201" s="26">
        <f t="shared" si="10"/>
        <v>25800</v>
      </c>
      <c r="J201" s="27">
        <f t="shared" si="11"/>
        <v>1057.8</v>
      </c>
      <c r="K201" s="20">
        <v>0.8</v>
      </c>
      <c r="L201" s="27">
        <f t="shared" si="12"/>
        <v>846.24</v>
      </c>
      <c r="M201" s="27">
        <f t="shared" si="13"/>
        <v>211.56</v>
      </c>
      <c r="N201" s="42" t="s">
        <v>1302</v>
      </c>
      <c r="O201" s="4" t="s">
        <v>254</v>
      </c>
      <c r="P201" s="94"/>
      <c r="Q201" s="95"/>
      <c r="R201" s="9"/>
    </row>
    <row r="202" spans="1:18" ht="15" customHeight="1">
      <c r="A202" s="14" t="s">
        <v>228</v>
      </c>
      <c r="B202" s="42" t="s">
        <v>467</v>
      </c>
      <c r="C202" s="36" t="s">
        <v>567</v>
      </c>
      <c r="D202" s="42" t="s">
        <v>826</v>
      </c>
      <c r="E202" s="45" t="s">
        <v>1395</v>
      </c>
      <c r="F202" s="42" t="s">
        <v>262</v>
      </c>
      <c r="G202" s="43">
        <v>27.6</v>
      </c>
      <c r="H202" s="43">
        <v>27.6</v>
      </c>
      <c r="I202" s="26">
        <f t="shared" ref="I202:I227" si="14">G202*1290</f>
        <v>35604</v>
      </c>
      <c r="J202" s="27">
        <f t="shared" ref="J202:J227" si="15">G202*52.89</f>
        <v>1459.7640000000001</v>
      </c>
      <c r="K202" s="20">
        <v>0.8</v>
      </c>
      <c r="L202" s="27">
        <f t="shared" si="12"/>
        <v>1167.8112000000001</v>
      </c>
      <c r="M202" s="27">
        <f t="shared" si="13"/>
        <v>291.95280000000002</v>
      </c>
      <c r="N202" s="42" t="s">
        <v>1287</v>
      </c>
      <c r="O202" s="4" t="s">
        <v>254</v>
      </c>
      <c r="P202" s="94"/>
      <c r="Q202" s="95"/>
      <c r="R202" s="9"/>
    </row>
    <row r="203" spans="1:18" ht="15" customHeight="1">
      <c r="A203" s="14" t="s">
        <v>229</v>
      </c>
      <c r="B203" s="42" t="s">
        <v>468</v>
      </c>
      <c r="C203" s="36" t="s">
        <v>567</v>
      </c>
      <c r="D203" s="42" t="s">
        <v>832</v>
      </c>
      <c r="E203" s="45" t="s">
        <v>1396</v>
      </c>
      <c r="F203" s="42" t="s">
        <v>262</v>
      </c>
      <c r="G203" s="43">
        <v>16.100000000000001</v>
      </c>
      <c r="H203" s="43">
        <v>16.100000000000001</v>
      </c>
      <c r="I203" s="26">
        <f t="shared" si="14"/>
        <v>20769.000000000004</v>
      </c>
      <c r="J203" s="27">
        <f t="shared" si="15"/>
        <v>851.52900000000011</v>
      </c>
      <c r="K203" s="20">
        <v>0.8</v>
      </c>
      <c r="L203" s="27">
        <f t="shared" si="12"/>
        <v>681.22320000000013</v>
      </c>
      <c r="M203" s="27">
        <f t="shared" si="13"/>
        <v>170.30580000000003</v>
      </c>
      <c r="N203" s="42" t="s">
        <v>1302</v>
      </c>
      <c r="O203" s="4" t="s">
        <v>254</v>
      </c>
      <c r="P203" s="94"/>
      <c r="Q203" s="95"/>
      <c r="R203" s="9"/>
    </row>
    <row r="204" spans="1:18" ht="15" customHeight="1">
      <c r="A204" s="14" t="s">
        <v>230</v>
      </c>
      <c r="B204" s="42" t="s">
        <v>453</v>
      </c>
      <c r="C204" s="36" t="s">
        <v>567</v>
      </c>
      <c r="D204" s="42" t="s">
        <v>826</v>
      </c>
      <c r="E204" s="45" t="s">
        <v>1397</v>
      </c>
      <c r="F204" s="42" t="s">
        <v>262</v>
      </c>
      <c r="G204" s="43">
        <v>20.7</v>
      </c>
      <c r="H204" s="43">
        <v>20.7</v>
      </c>
      <c r="I204" s="26">
        <f t="shared" si="14"/>
        <v>26703</v>
      </c>
      <c r="J204" s="27">
        <f t="shared" si="15"/>
        <v>1094.8229999999999</v>
      </c>
      <c r="K204" s="20">
        <v>0.8</v>
      </c>
      <c r="L204" s="27">
        <f t="shared" si="12"/>
        <v>875.85839999999996</v>
      </c>
      <c r="M204" s="27">
        <f t="shared" si="13"/>
        <v>218.96459999999999</v>
      </c>
      <c r="N204" s="42" t="s">
        <v>1302</v>
      </c>
      <c r="O204" s="4" t="s">
        <v>254</v>
      </c>
      <c r="P204" s="94"/>
      <c r="Q204" s="95"/>
      <c r="R204" s="9"/>
    </row>
    <row r="205" spans="1:18" ht="15" customHeight="1">
      <c r="A205" s="14" t="s">
        <v>231</v>
      </c>
      <c r="B205" s="42" t="s">
        <v>469</v>
      </c>
      <c r="C205" s="36" t="s">
        <v>567</v>
      </c>
      <c r="D205" s="42" t="s">
        <v>872</v>
      </c>
      <c r="E205" s="45" t="s">
        <v>1398</v>
      </c>
      <c r="F205" s="42" t="s">
        <v>262</v>
      </c>
      <c r="G205" s="43">
        <v>18.399999999999999</v>
      </c>
      <c r="H205" s="43">
        <v>18.399999999999999</v>
      </c>
      <c r="I205" s="26">
        <f t="shared" si="14"/>
        <v>23735.999999999996</v>
      </c>
      <c r="J205" s="27">
        <f t="shared" si="15"/>
        <v>973.17599999999993</v>
      </c>
      <c r="K205" s="20">
        <v>0.8</v>
      </c>
      <c r="L205" s="27">
        <f t="shared" si="12"/>
        <v>778.54079999999999</v>
      </c>
      <c r="M205" s="27">
        <f t="shared" si="13"/>
        <v>194.6352</v>
      </c>
      <c r="N205" s="42" t="s">
        <v>1302</v>
      </c>
      <c r="O205" s="4" t="s">
        <v>254</v>
      </c>
      <c r="P205" s="94"/>
      <c r="Q205" s="95"/>
      <c r="R205" s="9"/>
    </row>
    <row r="206" spans="1:18" ht="15" customHeight="1">
      <c r="A206" s="14" t="s">
        <v>232</v>
      </c>
      <c r="B206" s="42" t="s">
        <v>470</v>
      </c>
      <c r="C206" s="36" t="s">
        <v>567</v>
      </c>
      <c r="D206" s="42" t="s">
        <v>832</v>
      </c>
      <c r="E206" s="45" t="s">
        <v>1399</v>
      </c>
      <c r="F206" s="42" t="s">
        <v>262</v>
      </c>
      <c r="G206" s="43">
        <v>23</v>
      </c>
      <c r="H206" s="43">
        <v>23</v>
      </c>
      <c r="I206" s="26">
        <f t="shared" si="14"/>
        <v>29670</v>
      </c>
      <c r="J206" s="27">
        <f t="shared" si="15"/>
        <v>1216.47</v>
      </c>
      <c r="K206" s="20">
        <v>0.8</v>
      </c>
      <c r="L206" s="27">
        <f t="shared" si="12"/>
        <v>973.17600000000004</v>
      </c>
      <c r="M206" s="27">
        <f t="shared" si="13"/>
        <v>243.29400000000001</v>
      </c>
      <c r="N206" s="42" t="s">
        <v>1302</v>
      </c>
      <c r="O206" s="4" t="s">
        <v>254</v>
      </c>
      <c r="P206" s="94"/>
      <c r="Q206" s="95"/>
      <c r="R206" s="9"/>
    </row>
    <row r="207" spans="1:18" ht="15" customHeight="1">
      <c r="A207" s="14" t="s">
        <v>233</v>
      </c>
      <c r="B207" s="42" t="s">
        <v>471</v>
      </c>
      <c r="C207" s="36" t="s">
        <v>567</v>
      </c>
      <c r="D207" s="42" t="s">
        <v>855</v>
      </c>
      <c r="E207" s="45" t="s">
        <v>1246</v>
      </c>
      <c r="F207" s="42" t="s">
        <v>262</v>
      </c>
      <c r="G207" s="43">
        <v>10</v>
      </c>
      <c r="H207" s="43">
        <v>10</v>
      </c>
      <c r="I207" s="26">
        <f t="shared" si="14"/>
        <v>12900</v>
      </c>
      <c r="J207" s="27">
        <f t="shared" si="15"/>
        <v>528.9</v>
      </c>
      <c r="K207" s="20">
        <v>0.8</v>
      </c>
      <c r="L207" s="27">
        <f t="shared" si="12"/>
        <v>423.12</v>
      </c>
      <c r="M207" s="27">
        <f t="shared" si="13"/>
        <v>105.78</v>
      </c>
      <c r="N207" s="42" t="s">
        <v>1302</v>
      </c>
      <c r="O207" s="4" t="s">
        <v>254</v>
      </c>
      <c r="P207" s="94"/>
      <c r="Q207" s="95"/>
      <c r="R207" s="9"/>
    </row>
    <row r="208" spans="1:18" ht="15" customHeight="1">
      <c r="A208" s="14" t="s">
        <v>234</v>
      </c>
      <c r="B208" s="42" t="s">
        <v>472</v>
      </c>
      <c r="C208" s="36" t="s">
        <v>567</v>
      </c>
      <c r="D208" s="42" t="s">
        <v>958</v>
      </c>
      <c r="E208" s="45" t="s">
        <v>1400</v>
      </c>
      <c r="F208" s="42" t="s">
        <v>262</v>
      </c>
      <c r="G208" s="43">
        <v>59.8</v>
      </c>
      <c r="H208" s="43">
        <v>59.8</v>
      </c>
      <c r="I208" s="26">
        <f t="shared" si="14"/>
        <v>77142</v>
      </c>
      <c r="J208" s="27">
        <f t="shared" si="15"/>
        <v>3162.8219999999997</v>
      </c>
      <c r="K208" s="20">
        <v>0.8</v>
      </c>
      <c r="L208" s="27">
        <f t="shared" si="12"/>
        <v>2530.2575999999999</v>
      </c>
      <c r="M208" s="27">
        <f t="shared" si="13"/>
        <v>632.56439999999998</v>
      </c>
      <c r="N208" s="42" t="s">
        <v>1302</v>
      </c>
      <c r="O208" s="4" t="s">
        <v>254</v>
      </c>
      <c r="P208" s="94"/>
      <c r="Q208" s="95"/>
      <c r="R208" s="9"/>
    </row>
    <row r="209" spans="1:18" ht="15" customHeight="1">
      <c r="A209" s="14" t="s">
        <v>235</v>
      </c>
      <c r="B209" s="42" t="s">
        <v>473</v>
      </c>
      <c r="C209" s="36" t="s">
        <v>567</v>
      </c>
      <c r="D209" s="42" t="s">
        <v>853</v>
      </c>
      <c r="E209" s="45" t="s">
        <v>1401</v>
      </c>
      <c r="F209" s="42" t="s">
        <v>262</v>
      </c>
      <c r="G209" s="43">
        <v>23</v>
      </c>
      <c r="H209" s="43">
        <v>23</v>
      </c>
      <c r="I209" s="26">
        <f t="shared" si="14"/>
        <v>29670</v>
      </c>
      <c r="J209" s="27">
        <f t="shared" si="15"/>
        <v>1216.47</v>
      </c>
      <c r="K209" s="20">
        <v>0.8</v>
      </c>
      <c r="L209" s="27">
        <f t="shared" si="12"/>
        <v>973.17600000000004</v>
      </c>
      <c r="M209" s="27">
        <f t="shared" si="13"/>
        <v>243.29400000000001</v>
      </c>
      <c r="N209" s="42" t="s">
        <v>1302</v>
      </c>
      <c r="O209" s="4" t="s">
        <v>254</v>
      </c>
      <c r="P209" s="94"/>
      <c r="Q209" s="95"/>
      <c r="R209" s="9"/>
    </row>
    <row r="210" spans="1:18" ht="15" customHeight="1">
      <c r="A210" s="14" t="s">
        <v>236</v>
      </c>
      <c r="B210" s="42" t="s">
        <v>474</v>
      </c>
      <c r="C210" s="36" t="s">
        <v>567</v>
      </c>
      <c r="D210" s="42" t="s">
        <v>828</v>
      </c>
      <c r="E210" s="45" t="s">
        <v>1402</v>
      </c>
      <c r="F210" s="42" t="s">
        <v>262</v>
      </c>
      <c r="G210" s="43">
        <v>13.8</v>
      </c>
      <c r="H210" s="43">
        <v>13.8</v>
      </c>
      <c r="I210" s="26">
        <f t="shared" si="14"/>
        <v>17802</v>
      </c>
      <c r="J210" s="27">
        <f t="shared" si="15"/>
        <v>729.88200000000006</v>
      </c>
      <c r="K210" s="20">
        <v>0.8</v>
      </c>
      <c r="L210" s="27">
        <f t="shared" si="12"/>
        <v>583.90560000000005</v>
      </c>
      <c r="M210" s="27">
        <f t="shared" si="13"/>
        <v>145.97640000000001</v>
      </c>
      <c r="N210" s="42" t="s">
        <v>1302</v>
      </c>
      <c r="O210" s="4" t="s">
        <v>254</v>
      </c>
      <c r="P210" s="94"/>
      <c r="Q210" s="95"/>
      <c r="R210" s="9"/>
    </row>
    <row r="211" spans="1:18" ht="15" customHeight="1">
      <c r="A211" s="14" t="s">
        <v>237</v>
      </c>
      <c r="B211" s="42" t="s">
        <v>475</v>
      </c>
      <c r="C211" s="36" t="s">
        <v>567</v>
      </c>
      <c r="D211" s="42" t="s">
        <v>836</v>
      </c>
      <c r="E211" s="45" t="s">
        <v>1403</v>
      </c>
      <c r="F211" s="42" t="s">
        <v>262</v>
      </c>
      <c r="G211" s="43">
        <v>11</v>
      </c>
      <c r="H211" s="43">
        <v>11</v>
      </c>
      <c r="I211" s="26">
        <f t="shared" si="14"/>
        <v>14190</v>
      </c>
      <c r="J211" s="27">
        <f t="shared" si="15"/>
        <v>581.79</v>
      </c>
      <c r="K211" s="20">
        <v>0.8</v>
      </c>
      <c r="L211" s="27">
        <f t="shared" si="12"/>
        <v>465.43200000000002</v>
      </c>
      <c r="M211" s="27">
        <f t="shared" si="13"/>
        <v>116.358</v>
      </c>
      <c r="N211" s="42" t="s">
        <v>1302</v>
      </c>
      <c r="O211" s="4" t="s">
        <v>254</v>
      </c>
      <c r="P211" s="94"/>
      <c r="Q211" s="95"/>
      <c r="R211" s="9"/>
    </row>
    <row r="212" spans="1:18" ht="15" customHeight="1">
      <c r="A212" s="14" t="s">
        <v>238</v>
      </c>
      <c r="B212" s="42" t="s">
        <v>476</v>
      </c>
      <c r="C212" s="36" t="s">
        <v>567</v>
      </c>
      <c r="D212" s="42" t="s">
        <v>880</v>
      </c>
      <c r="E212" s="45" t="s">
        <v>1404</v>
      </c>
      <c r="F212" s="42" t="s">
        <v>262</v>
      </c>
      <c r="G212" s="43">
        <v>18.399999999999999</v>
      </c>
      <c r="H212" s="43">
        <v>18.399999999999999</v>
      </c>
      <c r="I212" s="26">
        <f t="shared" si="14"/>
        <v>23735.999999999996</v>
      </c>
      <c r="J212" s="27">
        <f t="shared" si="15"/>
        <v>973.17599999999993</v>
      </c>
      <c r="K212" s="20">
        <v>0.8</v>
      </c>
      <c r="L212" s="27">
        <f t="shared" si="12"/>
        <v>778.54079999999999</v>
      </c>
      <c r="M212" s="27">
        <f t="shared" si="13"/>
        <v>194.6352</v>
      </c>
      <c r="N212" s="42" t="s">
        <v>1302</v>
      </c>
      <c r="O212" s="4" t="s">
        <v>254</v>
      </c>
      <c r="P212" s="94"/>
      <c r="Q212" s="95"/>
      <c r="R212" s="9"/>
    </row>
    <row r="213" spans="1:18" ht="15" customHeight="1">
      <c r="A213" s="14" t="s">
        <v>239</v>
      </c>
      <c r="B213" s="42" t="s">
        <v>477</v>
      </c>
      <c r="C213" s="36" t="s">
        <v>567</v>
      </c>
      <c r="D213" s="42" t="s">
        <v>1405</v>
      </c>
      <c r="E213" s="45" t="s">
        <v>1406</v>
      </c>
      <c r="F213" s="42" t="s">
        <v>262</v>
      </c>
      <c r="G213" s="43">
        <v>13.8</v>
      </c>
      <c r="H213" s="43">
        <v>13.8</v>
      </c>
      <c r="I213" s="26">
        <f t="shared" si="14"/>
        <v>17802</v>
      </c>
      <c r="J213" s="27">
        <f t="shared" si="15"/>
        <v>729.88200000000006</v>
      </c>
      <c r="K213" s="20">
        <v>0.8</v>
      </c>
      <c r="L213" s="27">
        <f t="shared" si="12"/>
        <v>583.90560000000005</v>
      </c>
      <c r="M213" s="27">
        <f t="shared" si="13"/>
        <v>145.97640000000001</v>
      </c>
      <c r="N213" s="42" t="s">
        <v>1454</v>
      </c>
      <c r="O213" s="4" t="s">
        <v>254</v>
      </c>
      <c r="P213" s="94"/>
      <c r="Q213" s="95"/>
      <c r="R213" s="9"/>
    </row>
    <row r="214" spans="1:18" ht="15" customHeight="1">
      <c r="A214" s="14" t="s">
        <v>240</v>
      </c>
      <c r="B214" s="42" t="s">
        <v>478</v>
      </c>
      <c r="C214" s="36" t="s">
        <v>567</v>
      </c>
      <c r="D214" s="42" t="s">
        <v>826</v>
      </c>
      <c r="E214" s="45" t="s">
        <v>1407</v>
      </c>
      <c r="F214" s="42" t="s">
        <v>262</v>
      </c>
      <c r="G214" s="43">
        <v>18.399999999999999</v>
      </c>
      <c r="H214" s="43">
        <v>18.399999999999999</v>
      </c>
      <c r="I214" s="26">
        <f t="shared" si="14"/>
        <v>23735.999999999996</v>
      </c>
      <c r="J214" s="27">
        <f t="shared" si="15"/>
        <v>973.17599999999993</v>
      </c>
      <c r="K214" s="20">
        <v>0.8</v>
      </c>
      <c r="L214" s="27">
        <f t="shared" si="12"/>
        <v>778.54079999999999</v>
      </c>
      <c r="M214" s="27">
        <f t="shared" si="13"/>
        <v>194.6352</v>
      </c>
      <c r="N214" s="42" t="s">
        <v>1302</v>
      </c>
      <c r="O214" s="4" t="s">
        <v>254</v>
      </c>
      <c r="P214" s="94"/>
      <c r="Q214" s="95"/>
      <c r="R214" s="9"/>
    </row>
    <row r="215" spans="1:18" ht="15" customHeight="1">
      <c r="A215" s="14" t="s">
        <v>241</v>
      </c>
      <c r="B215" s="42" t="s">
        <v>479</v>
      </c>
      <c r="C215" s="36" t="s">
        <v>567</v>
      </c>
      <c r="D215" s="42" t="s">
        <v>844</v>
      </c>
      <c r="E215" s="45" t="s">
        <v>1408</v>
      </c>
      <c r="F215" s="42" t="s">
        <v>263</v>
      </c>
      <c r="G215" s="43">
        <v>20.8</v>
      </c>
      <c r="H215" s="43">
        <v>20.8</v>
      </c>
      <c r="I215" s="26">
        <f t="shared" si="14"/>
        <v>26832</v>
      </c>
      <c r="J215" s="27">
        <f t="shared" si="15"/>
        <v>1100.1120000000001</v>
      </c>
      <c r="K215" s="20">
        <v>0.8</v>
      </c>
      <c r="L215" s="27">
        <f t="shared" si="12"/>
        <v>880.08960000000013</v>
      </c>
      <c r="M215" s="27">
        <f t="shared" si="13"/>
        <v>220.02240000000003</v>
      </c>
      <c r="N215" s="42" t="s">
        <v>1302</v>
      </c>
      <c r="O215" s="4" t="s">
        <v>254</v>
      </c>
      <c r="P215" s="94"/>
      <c r="Q215" s="95"/>
      <c r="R215" s="9"/>
    </row>
    <row r="216" spans="1:18" ht="15" customHeight="1">
      <c r="A216" s="14" t="s">
        <v>242</v>
      </c>
      <c r="B216" s="42" t="s">
        <v>480</v>
      </c>
      <c r="C216" s="36" t="s">
        <v>567</v>
      </c>
      <c r="D216" s="42" t="s">
        <v>840</v>
      </c>
      <c r="E216" s="45" t="s">
        <v>1409</v>
      </c>
      <c r="F216" s="42" t="s">
        <v>263</v>
      </c>
      <c r="G216" s="43">
        <v>26</v>
      </c>
      <c r="H216" s="43">
        <v>26</v>
      </c>
      <c r="I216" s="26">
        <f t="shared" si="14"/>
        <v>33540</v>
      </c>
      <c r="J216" s="27">
        <f t="shared" si="15"/>
        <v>1375.14</v>
      </c>
      <c r="K216" s="20">
        <v>0.8</v>
      </c>
      <c r="L216" s="27">
        <f t="shared" si="12"/>
        <v>1100.1120000000001</v>
      </c>
      <c r="M216" s="27">
        <f t="shared" si="13"/>
        <v>275.02800000000002</v>
      </c>
      <c r="N216" s="42" t="s">
        <v>1302</v>
      </c>
      <c r="O216" s="4" t="s">
        <v>254</v>
      </c>
      <c r="P216" s="94"/>
      <c r="Q216" s="95"/>
      <c r="R216" s="9"/>
    </row>
    <row r="217" spans="1:18" ht="15" customHeight="1">
      <c r="A217" s="14" t="s">
        <v>243</v>
      </c>
      <c r="B217" s="42" t="s">
        <v>481</v>
      </c>
      <c r="C217" s="36" t="s">
        <v>567</v>
      </c>
      <c r="D217" s="42" t="s">
        <v>844</v>
      </c>
      <c r="E217" s="45" t="s">
        <v>1410</v>
      </c>
      <c r="F217" s="42" t="s">
        <v>263</v>
      </c>
      <c r="G217" s="43">
        <v>20.8</v>
      </c>
      <c r="H217" s="43">
        <v>20.8</v>
      </c>
      <c r="I217" s="26">
        <f t="shared" si="14"/>
        <v>26832</v>
      </c>
      <c r="J217" s="27">
        <f t="shared" si="15"/>
        <v>1100.1120000000001</v>
      </c>
      <c r="K217" s="20">
        <v>0.8</v>
      </c>
      <c r="L217" s="27">
        <f t="shared" si="12"/>
        <v>880.08960000000013</v>
      </c>
      <c r="M217" s="27">
        <f t="shared" si="13"/>
        <v>220.02240000000003</v>
      </c>
      <c r="N217" s="42" t="s">
        <v>1302</v>
      </c>
      <c r="O217" s="4" t="s">
        <v>254</v>
      </c>
      <c r="P217" s="94"/>
      <c r="Q217" s="95"/>
      <c r="R217" s="9"/>
    </row>
    <row r="218" spans="1:18" ht="15" customHeight="1">
      <c r="A218" s="14" t="s">
        <v>244</v>
      </c>
      <c r="B218" s="42" t="s">
        <v>482</v>
      </c>
      <c r="C218" s="36" t="s">
        <v>567</v>
      </c>
      <c r="D218" s="42" t="s">
        <v>919</v>
      </c>
      <c r="E218" s="45" t="s">
        <v>1411</v>
      </c>
      <c r="F218" s="42" t="s">
        <v>263</v>
      </c>
      <c r="G218" s="43">
        <v>19.059999999999999</v>
      </c>
      <c r="H218" s="43">
        <v>19.059999999999999</v>
      </c>
      <c r="I218" s="26">
        <f t="shared" si="14"/>
        <v>24587.399999999998</v>
      </c>
      <c r="J218" s="27">
        <f t="shared" si="15"/>
        <v>1008.0834</v>
      </c>
      <c r="K218" s="20">
        <v>0.8</v>
      </c>
      <c r="L218" s="27">
        <f t="shared" si="12"/>
        <v>806.46672000000001</v>
      </c>
      <c r="M218" s="27">
        <f t="shared" si="13"/>
        <v>201.61668</v>
      </c>
      <c r="N218" s="42" t="s">
        <v>1302</v>
      </c>
      <c r="O218" s="4" t="s">
        <v>254</v>
      </c>
      <c r="P218" s="94"/>
      <c r="Q218" s="95"/>
      <c r="R218" s="9"/>
    </row>
    <row r="219" spans="1:18" ht="15" customHeight="1">
      <c r="A219" s="14" t="s">
        <v>245</v>
      </c>
      <c r="B219" s="42" t="s">
        <v>350</v>
      </c>
      <c r="C219" s="36" t="s">
        <v>567</v>
      </c>
      <c r="D219" s="42" t="s">
        <v>842</v>
      </c>
      <c r="E219" s="45" t="s">
        <v>1412</v>
      </c>
      <c r="F219" s="42" t="s">
        <v>263</v>
      </c>
      <c r="G219" s="43">
        <v>41.6</v>
      </c>
      <c r="H219" s="43">
        <v>41.6</v>
      </c>
      <c r="I219" s="26">
        <f t="shared" si="14"/>
        <v>53664</v>
      </c>
      <c r="J219" s="27">
        <f t="shared" si="15"/>
        <v>2200.2240000000002</v>
      </c>
      <c r="K219" s="20">
        <v>0.8</v>
      </c>
      <c r="L219" s="27">
        <f t="shared" si="12"/>
        <v>1760.1792000000003</v>
      </c>
      <c r="M219" s="27">
        <f t="shared" si="13"/>
        <v>440.04480000000007</v>
      </c>
      <c r="N219" s="42" t="s">
        <v>1302</v>
      </c>
      <c r="O219" s="4" t="s">
        <v>254</v>
      </c>
      <c r="P219" s="94"/>
      <c r="Q219" s="95"/>
      <c r="R219" s="9"/>
    </row>
    <row r="220" spans="1:18" ht="15" customHeight="1">
      <c r="A220" s="14" t="s">
        <v>246</v>
      </c>
      <c r="B220" s="42" t="s">
        <v>483</v>
      </c>
      <c r="C220" s="36" t="s">
        <v>567</v>
      </c>
      <c r="D220" s="42" t="s">
        <v>857</v>
      </c>
      <c r="E220" s="45" t="s">
        <v>1413</v>
      </c>
      <c r="F220" s="42" t="s">
        <v>263</v>
      </c>
      <c r="G220" s="43">
        <v>15.6</v>
      </c>
      <c r="H220" s="43">
        <v>15.6</v>
      </c>
      <c r="I220" s="26">
        <f t="shared" si="14"/>
        <v>20124</v>
      </c>
      <c r="J220" s="27">
        <f t="shared" si="15"/>
        <v>825.08399999999995</v>
      </c>
      <c r="K220" s="20">
        <v>0.8</v>
      </c>
      <c r="L220" s="27">
        <f t="shared" si="12"/>
        <v>660.06719999999996</v>
      </c>
      <c r="M220" s="27">
        <f t="shared" si="13"/>
        <v>165.01679999999999</v>
      </c>
      <c r="N220" s="42" t="s">
        <v>1302</v>
      </c>
      <c r="O220" s="4" t="s">
        <v>254</v>
      </c>
      <c r="P220" s="94"/>
      <c r="Q220" s="95"/>
      <c r="R220" s="9"/>
    </row>
    <row r="221" spans="1:18" ht="15" customHeight="1">
      <c r="A221" s="14" t="s">
        <v>247</v>
      </c>
      <c r="B221" s="42" t="s">
        <v>484</v>
      </c>
      <c r="C221" s="36" t="s">
        <v>567</v>
      </c>
      <c r="D221" s="42" t="s">
        <v>943</v>
      </c>
      <c r="E221" s="45" t="s">
        <v>1414</v>
      </c>
      <c r="F221" s="42" t="s">
        <v>263</v>
      </c>
      <c r="G221" s="43">
        <v>20.8</v>
      </c>
      <c r="H221" s="43">
        <v>20.8</v>
      </c>
      <c r="I221" s="26">
        <f t="shared" si="14"/>
        <v>26832</v>
      </c>
      <c r="J221" s="27">
        <f t="shared" si="15"/>
        <v>1100.1120000000001</v>
      </c>
      <c r="K221" s="20">
        <v>0.8</v>
      </c>
      <c r="L221" s="27">
        <f t="shared" si="12"/>
        <v>880.08960000000013</v>
      </c>
      <c r="M221" s="27">
        <f t="shared" si="13"/>
        <v>220.02240000000003</v>
      </c>
      <c r="N221" s="42" t="s">
        <v>1302</v>
      </c>
      <c r="O221" s="4" t="s">
        <v>254</v>
      </c>
      <c r="P221" s="94"/>
      <c r="Q221" s="95"/>
      <c r="R221" s="9"/>
    </row>
    <row r="222" spans="1:18" ht="15" customHeight="1">
      <c r="A222" s="14" t="s">
        <v>248</v>
      </c>
      <c r="B222" s="42" t="s">
        <v>485</v>
      </c>
      <c r="C222" s="36" t="s">
        <v>567</v>
      </c>
      <c r="D222" s="42" t="s">
        <v>1415</v>
      </c>
      <c r="E222" s="47" t="s">
        <v>1416</v>
      </c>
      <c r="F222" s="42" t="s">
        <v>263</v>
      </c>
      <c r="G222" s="43">
        <v>20.8</v>
      </c>
      <c r="H222" s="43">
        <v>20.8</v>
      </c>
      <c r="I222" s="26">
        <f t="shared" si="14"/>
        <v>26832</v>
      </c>
      <c r="J222" s="27">
        <f t="shared" si="15"/>
        <v>1100.1120000000001</v>
      </c>
      <c r="K222" s="20">
        <v>0.8</v>
      </c>
      <c r="L222" s="27">
        <f t="shared" si="12"/>
        <v>880.08960000000013</v>
      </c>
      <c r="M222" s="27">
        <f t="shared" si="13"/>
        <v>220.02240000000003</v>
      </c>
      <c r="N222" s="42" t="s">
        <v>1302</v>
      </c>
      <c r="O222" s="4" t="s">
        <v>254</v>
      </c>
      <c r="P222" s="94"/>
      <c r="Q222" s="95"/>
      <c r="R222" s="9"/>
    </row>
    <row r="223" spans="1:18" ht="15" customHeight="1">
      <c r="A223" s="14" t="s">
        <v>249</v>
      </c>
      <c r="B223" s="42" t="s">
        <v>486</v>
      </c>
      <c r="C223" s="36" t="s">
        <v>567</v>
      </c>
      <c r="D223" s="42" t="s">
        <v>846</v>
      </c>
      <c r="E223" s="45" t="s">
        <v>1417</v>
      </c>
      <c r="F223" s="42" t="s">
        <v>263</v>
      </c>
      <c r="G223" s="43">
        <v>15.6</v>
      </c>
      <c r="H223" s="43">
        <v>15.6</v>
      </c>
      <c r="I223" s="26">
        <f t="shared" si="14"/>
        <v>20124</v>
      </c>
      <c r="J223" s="27">
        <f t="shared" si="15"/>
        <v>825.08399999999995</v>
      </c>
      <c r="K223" s="20">
        <v>0.8</v>
      </c>
      <c r="L223" s="27">
        <f t="shared" si="12"/>
        <v>660.06719999999996</v>
      </c>
      <c r="M223" s="27">
        <f t="shared" si="13"/>
        <v>165.01679999999999</v>
      </c>
      <c r="N223" s="42" t="s">
        <v>1302</v>
      </c>
      <c r="O223" s="4" t="s">
        <v>254</v>
      </c>
      <c r="P223" s="94"/>
      <c r="Q223" s="95"/>
      <c r="R223" s="9"/>
    </row>
    <row r="224" spans="1:18" ht="15" customHeight="1">
      <c r="A224" s="14" t="s">
        <v>250</v>
      </c>
      <c r="B224" s="42" t="s">
        <v>487</v>
      </c>
      <c r="C224" s="36" t="s">
        <v>567</v>
      </c>
      <c r="D224" s="42" t="s">
        <v>830</v>
      </c>
      <c r="E224" s="45" t="s">
        <v>1418</v>
      </c>
      <c r="F224" s="42" t="s">
        <v>263</v>
      </c>
      <c r="G224" s="43">
        <v>17.2</v>
      </c>
      <c r="H224" s="43">
        <v>17.2</v>
      </c>
      <c r="I224" s="26">
        <f t="shared" si="14"/>
        <v>22188</v>
      </c>
      <c r="J224" s="27">
        <f t="shared" si="15"/>
        <v>909.70799999999997</v>
      </c>
      <c r="K224" s="20">
        <v>0.8</v>
      </c>
      <c r="L224" s="27">
        <f t="shared" si="12"/>
        <v>727.76639999999998</v>
      </c>
      <c r="M224" s="27">
        <f t="shared" si="13"/>
        <v>181.94159999999999</v>
      </c>
      <c r="N224" s="42" t="s">
        <v>1302</v>
      </c>
      <c r="O224" s="4" t="s">
        <v>254</v>
      </c>
      <c r="P224" s="94"/>
      <c r="Q224" s="95"/>
      <c r="R224" s="9"/>
    </row>
    <row r="225" spans="1:18" ht="15" customHeight="1">
      <c r="A225" s="14" t="s">
        <v>251</v>
      </c>
      <c r="B225" s="42" t="s">
        <v>488</v>
      </c>
      <c r="C225" s="36" t="s">
        <v>567</v>
      </c>
      <c r="D225" s="42" t="s">
        <v>1419</v>
      </c>
      <c r="E225" s="45" t="s">
        <v>1420</v>
      </c>
      <c r="F225" s="42" t="s">
        <v>263</v>
      </c>
      <c r="G225" s="43">
        <v>41.6</v>
      </c>
      <c r="H225" s="43">
        <v>41.6</v>
      </c>
      <c r="I225" s="26">
        <f t="shared" si="14"/>
        <v>53664</v>
      </c>
      <c r="J225" s="27">
        <f t="shared" si="15"/>
        <v>2200.2240000000002</v>
      </c>
      <c r="K225" s="20">
        <v>0.8</v>
      </c>
      <c r="L225" s="27">
        <f t="shared" si="12"/>
        <v>1760.1792000000003</v>
      </c>
      <c r="M225" s="27">
        <f t="shared" si="13"/>
        <v>440.04480000000007</v>
      </c>
      <c r="N225" s="42" t="s">
        <v>1302</v>
      </c>
      <c r="O225" s="4" t="s">
        <v>254</v>
      </c>
      <c r="P225" s="94"/>
      <c r="Q225" s="95"/>
      <c r="R225" s="9"/>
    </row>
    <row r="226" spans="1:18" s="31" customFormat="1" ht="15" customHeight="1">
      <c r="A226" s="14" t="s">
        <v>252</v>
      </c>
      <c r="B226" s="42" t="s">
        <v>489</v>
      </c>
      <c r="C226" s="36" t="s">
        <v>567</v>
      </c>
      <c r="D226" s="42" t="s">
        <v>965</v>
      </c>
      <c r="E226" s="45" t="s">
        <v>1421</v>
      </c>
      <c r="F226" s="42" t="s">
        <v>263</v>
      </c>
      <c r="G226" s="43">
        <v>24.28</v>
      </c>
      <c r="H226" s="43">
        <v>24.28</v>
      </c>
      <c r="I226" s="26">
        <f t="shared" si="14"/>
        <v>31321.200000000001</v>
      </c>
      <c r="J226" s="27">
        <f t="shared" si="15"/>
        <v>1284.1692</v>
      </c>
      <c r="K226" s="20">
        <v>0.8</v>
      </c>
      <c r="L226" s="27">
        <f t="shared" ref="L226:L227" si="16">J226*0.8</f>
        <v>1027.33536</v>
      </c>
      <c r="M226" s="27">
        <f t="shared" ref="M226:M227" si="17">J226*0.2</f>
        <v>256.83384000000001</v>
      </c>
      <c r="N226" s="42" t="s">
        <v>1302</v>
      </c>
      <c r="O226" s="4" t="s">
        <v>254</v>
      </c>
      <c r="P226" s="94"/>
      <c r="Q226" s="95"/>
      <c r="R226" s="9"/>
    </row>
    <row r="227" spans="1:18" s="31" customFormat="1" ht="15" customHeight="1">
      <c r="A227" s="14" t="s">
        <v>253</v>
      </c>
      <c r="B227" s="42" t="s">
        <v>490</v>
      </c>
      <c r="C227" s="36" t="s">
        <v>567</v>
      </c>
      <c r="D227" s="42" t="s">
        <v>1422</v>
      </c>
      <c r="E227" s="45" t="s">
        <v>1423</v>
      </c>
      <c r="F227" s="42" t="s">
        <v>263</v>
      </c>
      <c r="G227" s="43">
        <v>26</v>
      </c>
      <c r="H227" s="43">
        <v>26</v>
      </c>
      <c r="I227" s="26">
        <f t="shared" si="14"/>
        <v>33540</v>
      </c>
      <c r="J227" s="27">
        <f t="shared" si="15"/>
        <v>1375.14</v>
      </c>
      <c r="K227" s="20">
        <v>0.8</v>
      </c>
      <c r="L227" s="27">
        <f t="shared" si="16"/>
        <v>1100.1120000000001</v>
      </c>
      <c r="M227" s="27">
        <f t="shared" si="17"/>
        <v>275.02800000000002</v>
      </c>
      <c r="N227" s="42" t="s">
        <v>1302</v>
      </c>
      <c r="O227" s="4" t="s">
        <v>254</v>
      </c>
      <c r="P227" s="94"/>
      <c r="Q227" s="95"/>
      <c r="R227" s="9"/>
    </row>
    <row r="228" spans="1:18" ht="14.25">
      <c r="A228" s="14" t="s">
        <v>529</v>
      </c>
      <c r="B228" s="42" t="s">
        <v>491</v>
      </c>
      <c r="C228" s="36" t="s">
        <v>567</v>
      </c>
      <c r="D228" s="42" t="s">
        <v>880</v>
      </c>
      <c r="E228" s="45" t="s">
        <v>1424</v>
      </c>
      <c r="F228" s="42" t="s">
        <v>263</v>
      </c>
      <c r="G228" s="43">
        <v>26</v>
      </c>
      <c r="H228" s="43">
        <v>26</v>
      </c>
      <c r="I228" s="26">
        <f t="shared" ref="I228:I265" si="18">G228*1290</f>
        <v>33540</v>
      </c>
      <c r="J228" s="27">
        <f t="shared" ref="J228:J265" si="19">G228*52.89</f>
        <v>1375.14</v>
      </c>
      <c r="K228" s="20">
        <v>0.8</v>
      </c>
      <c r="L228" s="27">
        <f t="shared" ref="L228:L265" si="20">J228*0.8</f>
        <v>1100.1120000000001</v>
      </c>
      <c r="M228" s="27">
        <f t="shared" ref="M228:M265" si="21">J228*0.2</f>
        <v>275.02800000000002</v>
      </c>
      <c r="N228" s="42" t="s">
        <v>1302</v>
      </c>
      <c r="O228" s="4" t="s">
        <v>254</v>
      </c>
      <c r="P228" s="94"/>
      <c r="Q228" s="95"/>
      <c r="R228" s="9"/>
    </row>
    <row r="229" spans="1:18" ht="14.25">
      <c r="A229" s="14" t="s">
        <v>530</v>
      </c>
      <c r="B229" s="42" t="s">
        <v>492</v>
      </c>
      <c r="C229" s="36" t="s">
        <v>567</v>
      </c>
      <c r="D229" s="42" t="s">
        <v>838</v>
      </c>
      <c r="E229" s="47" t="s">
        <v>1425</v>
      </c>
      <c r="F229" s="42" t="s">
        <v>263</v>
      </c>
      <c r="G229" s="43">
        <v>26</v>
      </c>
      <c r="H229" s="43">
        <v>26</v>
      </c>
      <c r="I229" s="26">
        <f t="shared" si="18"/>
        <v>33540</v>
      </c>
      <c r="J229" s="27">
        <f t="shared" si="19"/>
        <v>1375.14</v>
      </c>
      <c r="K229" s="20">
        <v>0.8</v>
      </c>
      <c r="L229" s="27">
        <f t="shared" si="20"/>
        <v>1100.1120000000001</v>
      </c>
      <c r="M229" s="27">
        <f t="shared" si="21"/>
        <v>275.02800000000002</v>
      </c>
      <c r="N229" s="42" t="s">
        <v>1302</v>
      </c>
      <c r="O229" s="4" t="s">
        <v>254</v>
      </c>
      <c r="P229" s="94"/>
      <c r="Q229" s="95"/>
      <c r="R229" s="9"/>
    </row>
    <row r="230" spans="1:18" s="31" customFormat="1" ht="14.25">
      <c r="A230" s="14" t="s">
        <v>531</v>
      </c>
      <c r="B230" s="42" t="s">
        <v>493</v>
      </c>
      <c r="C230" s="36" t="s">
        <v>567</v>
      </c>
      <c r="D230" s="42" t="s">
        <v>967</v>
      </c>
      <c r="E230" s="45" t="s">
        <v>1426</v>
      </c>
      <c r="F230" s="42" t="s">
        <v>263</v>
      </c>
      <c r="G230" s="43">
        <v>15.6</v>
      </c>
      <c r="H230" s="43">
        <v>15.6</v>
      </c>
      <c r="I230" s="26">
        <f t="shared" si="18"/>
        <v>20124</v>
      </c>
      <c r="J230" s="27">
        <f t="shared" si="19"/>
        <v>825.08399999999995</v>
      </c>
      <c r="K230" s="20">
        <v>0.8</v>
      </c>
      <c r="L230" s="27">
        <f t="shared" si="20"/>
        <v>660.06719999999996</v>
      </c>
      <c r="M230" s="27">
        <f t="shared" si="21"/>
        <v>165.01679999999999</v>
      </c>
      <c r="N230" s="42" t="s">
        <v>1302</v>
      </c>
      <c r="O230" s="4" t="s">
        <v>254</v>
      </c>
      <c r="P230" s="94"/>
      <c r="Q230" s="95"/>
      <c r="R230" s="9"/>
    </row>
    <row r="231" spans="1:18" s="31" customFormat="1" ht="14.25">
      <c r="A231" s="14" t="s">
        <v>532</v>
      </c>
      <c r="B231" s="42" t="s">
        <v>494</v>
      </c>
      <c r="C231" s="36" t="s">
        <v>567</v>
      </c>
      <c r="D231" s="42" t="s">
        <v>1138</v>
      </c>
      <c r="E231" s="45" t="s">
        <v>1427</v>
      </c>
      <c r="F231" s="42" t="s">
        <v>263</v>
      </c>
      <c r="G231" s="43">
        <v>20.8</v>
      </c>
      <c r="H231" s="43">
        <v>20.8</v>
      </c>
      <c r="I231" s="26">
        <f t="shared" si="18"/>
        <v>26832</v>
      </c>
      <c r="J231" s="27">
        <f t="shared" si="19"/>
        <v>1100.1120000000001</v>
      </c>
      <c r="K231" s="20">
        <v>0.8</v>
      </c>
      <c r="L231" s="27">
        <f t="shared" si="20"/>
        <v>880.08960000000013</v>
      </c>
      <c r="M231" s="27">
        <f t="shared" si="21"/>
        <v>220.02240000000003</v>
      </c>
      <c r="N231" s="42" t="s">
        <v>1302</v>
      </c>
      <c r="O231" s="4" t="s">
        <v>254</v>
      </c>
      <c r="P231" s="94"/>
      <c r="Q231" s="95"/>
      <c r="R231" s="9"/>
    </row>
    <row r="232" spans="1:18" s="31" customFormat="1" ht="14.25">
      <c r="A232" s="14" t="s">
        <v>533</v>
      </c>
      <c r="B232" s="42" t="s">
        <v>495</v>
      </c>
      <c r="C232" s="36" t="s">
        <v>567</v>
      </c>
      <c r="D232" s="42" t="s">
        <v>853</v>
      </c>
      <c r="E232" s="45" t="s">
        <v>1428</v>
      </c>
      <c r="F232" s="42" t="s">
        <v>263</v>
      </c>
      <c r="G232" s="43">
        <v>15.6</v>
      </c>
      <c r="H232" s="43">
        <v>15.6</v>
      </c>
      <c r="I232" s="26">
        <f t="shared" si="18"/>
        <v>20124</v>
      </c>
      <c r="J232" s="27">
        <f t="shared" si="19"/>
        <v>825.08399999999995</v>
      </c>
      <c r="K232" s="20">
        <v>0.8</v>
      </c>
      <c r="L232" s="27">
        <f t="shared" si="20"/>
        <v>660.06719999999996</v>
      </c>
      <c r="M232" s="27">
        <f t="shared" si="21"/>
        <v>165.01679999999999</v>
      </c>
      <c r="N232" s="42" t="s">
        <v>1302</v>
      </c>
      <c r="O232" s="4" t="s">
        <v>254</v>
      </c>
      <c r="P232" s="94"/>
      <c r="Q232" s="95"/>
      <c r="R232" s="9"/>
    </row>
    <row r="233" spans="1:18" s="31" customFormat="1" ht="14.25">
      <c r="A233" s="14" t="s">
        <v>534</v>
      </c>
      <c r="B233" s="42" t="s">
        <v>496</v>
      </c>
      <c r="C233" s="36" t="s">
        <v>567</v>
      </c>
      <c r="D233" s="42" t="s">
        <v>828</v>
      </c>
      <c r="E233" s="45" t="s">
        <v>1429</v>
      </c>
      <c r="F233" s="42" t="s">
        <v>263</v>
      </c>
      <c r="G233" s="43">
        <v>20.8</v>
      </c>
      <c r="H233" s="43">
        <v>20.8</v>
      </c>
      <c r="I233" s="26">
        <f t="shared" si="18"/>
        <v>26832</v>
      </c>
      <c r="J233" s="27">
        <f t="shared" si="19"/>
        <v>1100.1120000000001</v>
      </c>
      <c r="K233" s="20">
        <v>0.8</v>
      </c>
      <c r="L233" s="27">
        <f t="shared" si="20"/>
        <v>880.08960000000013</v>
      </c>
      <c r="M233" s="27">
        <f t="shared" si="21"/>
        <v>220.02240000000003</v>
      </c>
      <c r="N233" s="42" t="s">
        <v>1302</v>
      </c>
      <c r="O233" s="4" t="s">
        <v>254</v>
      </c>
      <c r="P233" s="94"/>
      <c r="Q233" s="95"/>
      <c r="R233" s="9"/>
    </row>
    <row r="234" spans="1:18" s="31" customFormat="1" ht="14.25">
      <c r="A234" s="14" t="s">
        <v>535</v>
      </c>
      <c r="B234" s="42" t="s">
        <v>497</v>
      </c>
      <c r="C234" s="36" t="s">
        <v>567</v>
      </c>
      <c r="D234" s="42" t="s">
        <v>846</v>
      </c>
      <c r="E234" s="45" t="s">
        <v>1430</v>
      </c>
      <c r="F234" s="42" t="s">
        <v>263</v>
      </c>
      <c r="G234" s="43">
        <v>15.6</v>
      </c>
      <c r="H234" s="43">
        <v>15.6</v>
      </c>
      <c r="I234" s="26">
        <f t="shared" si="18"/>
        <v>20124</v>
      </c>
      <c r="J234" s="27">
        <f t="shared" si="19"/>
        <v>825.08399999999995</v>
      </c>
      <c r="K234" s="20">
        <v>0.8</v>
      </c>
      <c r="L234" s="27">
        <f t="shared" si="20"/>
        <v>660.06719999999996</v>
      </c>
      <c r="M234" s="27">
        <f t="shared" si="21"/>
        <v>165.01679999999999</v>
      </c>
      <c r="N234" s="42" t="s">
        <v>1302</v>
      </c>
      <c r="O234" s="4" t="s">
        <v>254</v>
      </c>
      <c r="P234" s="94"/>
      <c r="Q234" s="95"/>
      <c r="R234" s="9"/>
    </row>
    <row r="235" spans="1:18" s="31" customFormat="1" ht="14.25">
      <c r="A235" s="14" t="s">
        <v>536</v>
      </c>
      <c r="B235" s="42" t="s">
        <v>498</v>
      </c>
      <c r="C235" s="36" t="s">
        <v>567</v>
      </c>
      <c r="D235" s="42" t="s">
        <v>1431</v>
      </c>
      <c r="E235" s="45" t="s">
        <v>1432</v>
      </c>
      <c r="F235" s="42" t="s">
        <v>263</v>
      </c>
      <c r="G235" s="43">
        <v>20.8</v>
      </c>
      <c r="H235" s="43">
        <v>20.8</v>
      </c>
      <c r="I235" s="26">
        <f t="shared" si="18"/>
        <v>26832</v>
      </c>
      <c r="J235" s="27">
        <f t="shared" si="19"/>
        <v>1100.1120000000001</v>
      </c>
      <c r="K235" s="20">
        <v>0.8</v>
      </c>
      <c r="L235" s="27">
        <f t="shared" si="20"/>
        <v>880.08960000000013</v>
      </c>
      <c r="M235" s="27">
        <f t="shared" si="21"/>
        <v>220.02240000000003</v>
      </c>
      <c r="N235" s="42" t="s">
        <v>1302</v>
      </c>
      <c r="O235" s="4" t="s">
        <v>254</v>
      </c>
      <c r="P235" s="94"/>
      <c r="Q235" s="95"/>
      <c r="R235" s="9"/>
    </row>
    <row r="236" spans="1:18" s="31" customFormat="1" ht="14.25">
      <c r="A236" s="14" t="s">
        <v>537</v>
      </c>
      <c r="B236" s="42" t="s">
        <v>499</v>
      </c>
      <c r="C236" s="36" t="s">
        <v>567</v>
      </c>
      <c r="D236" s="42" t="s">
        <v>1433</v>
      </c>
      <c r="E236" s="45" t="s">
        <v>1434</v>
      </c>
      <c r="F236" s="42" t="s">
        <v>263</v>
      </c>
      <c r="G236" s="43">
        <v>20.8</v>
      </c>
      <c r="H236" s="43">
        <v>20.8</v>
      </c>
      <c r="I236" s="26">
        <f t="shared" si="18"/>
        <v>26832</v>
      </c>
      <c r="J236" s="27">
        <f t="shared" si="19"/>
        <v>1100.1120000000001</v>
      </c>
      <c r="K236" s="20">
        <v>0.8</v>
      </c>
      <c r="L236" s="27">
        <f t="shared" si="20"/>
        <v>880.08960000000013</v>
      </c>
      <c r="M236" s="27">
        <f t="shared" si="21"/>
        <v>220.02240000000003</v>
      </c>
      <c r="N236" s="42" t="s">
        <v>1302</v>
      </c>
      <c r="O236" s="4" t="s">
        <v>254</v>
      </c>
      <c r="P236" s="94"/>
      <c r="Q236" s="95"/>
      <c r="R236" s="9"/>
    </row>
    <row r="237" spans="1:18" s="31" customFormat="1" ht="14.25">
      <c r="A237" s="14" t="s">
        <v>538</v>
      </c>
      <c r="B237" s="42" t="s">
        <v>500</v>
      </c>
      <c r="C237" s="36" t="s">
        <v>567</v>
      </c>
      <c r="D237" s="42" t="s">
        <v>830</v>
      </c>
      <c r="E237" s="45" t="s">
        <v>1435</v>
      </c>
      <c r="F237" s="42" t="s">
        <v>263</v>
      </c>
      <c r="G237" s="43">
        <v>20.8</v>
      </c>
      <c r="H237" s="43">
        <v>20.8</v>
      </c>
      <c r="I237" s="26">
        <f t="shared" si="18"/>
        <v>26832</v>
      </c>
      <c r="J237" s="27">
        <f t="shared" si="19"/>
        <v>1100.1120000000001</v>
      </c>
      <c r="K237" s="20">
        <v>0.8</v>
      </c>
      <c r="L237" s="27">
        <f t="shared" si="20"/>
        <v>880.08960000000013</v>
      </c>
      <c r="M237" s="27">
        <f t="shared" si="21"/>
        <v>220.02240000000003</v>
      </c>
      <c r="N237" s="42" t="s">
        <v>1302</v>
      </c>
      <c r="O237" s="4" t="s">
        <v>254</v>
      </c>
      <c r="P237" s="94"/>
      <c r="Q237" s="95"/>
      <c r="R237" s="9"/>
    </row>
    <row r="238" spans="1:18" s="31" customFormat="1" ht="14.25">
      <c r="A238" s="14" t="s">
        <v>539</v>
      </c>
      <c r="B238" s="42" t="s">
        <v>501</v>
      </c>
      <c r="C238" s="36" t="s">
        <v>567</v>
      </c>
      <c r="D238" s="42" t="s">
        <v>836</v>
      </c>
      <c r="E238" s="45" t="s">
        <v>1436</v>
      </c>
      <c r="F238" s="42" t="s">
        <v>263</v>
      </c>
      <c r="G238" s="43">
        <v>20.8</v>
      </c>
      <c r="H238" s="43">
        <v>20.8</v>
      </c>
      <c r="I238" s="26">
        <f t="shared" si="18"/>
        <v>26832</v>
      </c>
      <c r="J238" s="27">
        <f t="shared" si="19"/>
        <v>1100.1120000000001</v>
      </c>
      <c r="K238" s="20">
        <v>0.8</v>
      </c>
      <c r="L238" s="27">
        <f t="shared" si="20"/>
        <v>880.08960000000013</v>
      </c>
      <c r="M238" s="27">
        <f t="shared" si="21"/>
        <v>220.02240000000003</v>
      </c>
      <c r="N238" s="42" t="s">
        <v>1455</v>
      </c>
      <c r="O238" s="4" t="s">
        <v>254</v>
      </c>
      <c r="P238" s="94"/>
      <c r="Q238" s="95"/>
      <c r="R238" s="9"/>
    </row>
    <row r="239" spans="1:18" s="31" customFormat="1" ht="14.25">
      <c r="A239" s="14" t="s">
        <v>540</v>
      </c>
      <c r="B239" s="42" t="s">
        <v>502</v>
      </c>
      <c r="C239" s="36" t="s">
        <v>567</v>
      </c>
      <c r="D239" s="42" t="s">
        <v>1271</v>
      </c>
      <c r="E239" s="45" t="s">
        <v>1272</v>
      </c>
      <c r="F239" s="42" t="s">
        <v>263</v>
      </c>
      <c r="G239" s="43">
        <v>19.059999999999999</v>
      </c>
      <c r="H239" s="43">
        <v>19.059999999999999</v>
      </c>
      <c r="I239" s="26">
        <f t="shared" si="18"/>
        <v>24587.399999999998</v>
      </c>
      <c r="J239" s="27">
        <f t="shared" si="19"/>
        <v>1008.0834</v>
      </c>
      <c r="K239" s="20">
        <v>0.8</v>
      </c>
      <c r="L239" s="27">
        <f t="shared" si="20"/>
        <v>806.46672000000001</v>
      </c>
      <c r="M239" s="27">
        <f t="shared" si="21"/>
        <v>201.61668</v>
      </c>
      <c r="N239" s="42" t="s">
        <v>1302</v>
      </c>
      <c r="O239" s="4" t="s">
        <v>254</v>
      </c>
      <c r="P239" s="94"/>
      <c r="Q239" s="95"/>
      <c r="R239" s="9"/>
    </row>
    <row r="240" spans="1:18" s="31" customFormat="1" ht="14.25">
      <c r="A240" s="14" t="s">
        <v>541</v>
      </c>
      <c r="B240" s="42" t="s">
        <v>503</v>
      </c>
      <c r="C240" s="36" t="s">
        <v>567</v>
      </c>
      <c r="D240" s="42" t="s">
        <v>830</v>
      </c>
      <c r="E240" s="45" t="s">
        <v>1437</v>
      </c>
      <c r="F240" s="42" t="s">
        <v>263</v>
      </c>
      <c r="G240" s="43">
        <v>26</v>
      </c>
      <c r="H240" s="43">
        <v>26</v>
      </c>
      <c r="I240" s="26">
        <f t="shared" si="18"/>
        <v>33540</v>
      </c>
      <c r="J240" s="27">
        <f t="shared" si="19"/>
        <v>1375.14</v>
      </c>
      <c r="K240" s="20">
        <v>0.8</v>
      </c>
      <c r="L240" s="27">
        <f t="shared" si="20"/>
        <v>1100.1120000000001</v>
      </c>
      <c r="M240" s="27">
        <f t="shared" si="21"/>
        <v>275.02800000000002</v>
      </c>
      <c r="N240" s="42" t="s">
        <v>1302</v>
      </c>
      <c r="O240" s="4" t="s">
        <v>254</v>
      </c>
      <c r="P240" s="94"/>
      <c r="Q240" s="95"/>
      <c r="R240" s="9"/>
    </row>
    <row r="241" spans="1:18" s="31" customFormat="1" ht="14.25">
      <c r="A241" s="14" t="s">
        <v>542</v>
      </c>
      <c r="B241" s="42" t="s">
        <v>504</v>
      </c>
      <c r="C241" s="36" t="s">
        <v>567</v>
      </c>
      <c r="D241" s="42" t="s">
        <v>1231</v>
      </c>
      <c r="E241" s="45" t="s">
        <v>1438</v>
      </c>
      <c r="F241" s="42" t="s">
        <v>263</v>
      </c>
      <c r="G241" s="43">
        <v>22.4</v>
      </c>
      <c r="H241" s="43">
        <v>22.4</v>
      </c>
      <c r="I241" s="26">
        <f t="shared" si="18"/>
        <v>28895.999999999996</v>
      </c>
      <c r="J241" s="27">
        <f t="shared" si="19"/>
        <v>1184.7359999999999</v>
      </c>
      <c r="K241" s="20">
        <v>0.8</v>
      </c>
      <c r="L241" s="27">
        <f t="shared" si="20"/>
        <v>947.78879999999992</v>
      </c>
      <c r="M241" s="27">
        <f t="shared" si="21"/>
        <v>236.94719999999998</v>
      </c>
      <c r="N241" s="42" t="s">
        <v>1302</v>
      </c>
      <c r="O241" s="4" t="s">
        <v>254</v>
      </c>
      <c r="P241" s="94"/>
      <c r="Q241" s="95"/>
      <c r="R241" s="9"/>
    </row>
    <row r="242" spans="1:18" s="31" customFormat="1" ht="14.25">
      <c r="A242" s="14" t="s">
        <v>543</v>
      </c>
      <c r="B242" s="42" t="s">
        <v>505</v>
      </c>
      <c r="C242" s="36" t="s">
        <v>567</v>
      </c>
      <c r="D242" s="42" t="s">
        <v>851</v>
      </c>
      <c r="E242" s="45" t="s">
        <v>1439</v>
      </c>
      <c r="F242" s="42" t="s">
        <v>263</v>
      </c>
      <c r="G242" s="43">
        <v>37.69</v>
      </c>
      <c r="H242" s="43">
        <v>37.69</v>
      </c>
      <c r="I242" s="26">
        <f t="shared" si="18"/>
        <v>48620.1</v>
      </c>
      <c r="J242" s="27">
        <f t="shared" si="19"/>
        <v>1993.4241</v>
      </c>
      <c r="K242" s="20">
        <v>0.8</v>
      </c>
      <c r="L242" s="27">
        <f t="shared" si="20"/>
        <v>1594.73928</v>
      </c>
      <c r="M242" s="27">
        <f t="shared" si="21"/>
        <v>398.68482</v>
      </c>
      <c r="N242" s="42" t="s">
        <v>1302</v>
      </c>
      <c r="O242" s="4" t="s">
        <v>254</v>
      </c>
      <c r="P242" s="94"/>
      <c r="Q242" s="95"/>
      <c r="R242" s="9"/>
    </row>
    <row r="243" spans="1:18" s="31" customFormat="1" ht="14.25">
      <c r="A243" s="14" t="s">
        <v>544</v>
      </c>
      <c r="B243" s="42" t="s">
        <v>506</v>
      </c>
      <c r="C243" s="36" t="s">
        <v>567</v>
      </c>
      <c r="D243" s="42" t="s">
        <v>826</v>
      </c>
      <c r="E243" s="45" t="s">
        <v>1440</v>
      </c>
      <c r="F243" s="42" t="s">
        <v>263</v>
      </c>
      <c r="G243" s="43">
        <v>18.34</v>
      </c>
      <c r="H243" s="43">
        <v>18.34</v>
      </c>
      <c r="I243" s="26">
        <f t="shared" si="18"/>
        <v>23658.6</v>
      </c>
      <c r="J243" s="27">
        <f t="shared" si="19"/>
        <v>970.00260000000003</v>
      </c>
      <c r="K243" s="20">
        <v>0.8</v>
      </c>
      <c r="L243" s="27">
        <f t="shared" si="20"/>
        <v>776.00208000000009</v>
      </c>
      <c r="M243" s="27">
        <f t="shared" si="21"/>
        <v>194.00052000000002</v>
      </c>
      <c r="N243" s="42" t="s">
        <v>1302</v>
      </c>
      <c r="O243" s="4" t="s">
        <v>254</v>
      </c>
      <c r="P243" s="94"/>
      <c r="Q243" s="95"/>
      <c r="R243" s="9"/>
    </row>
    <row r="244" spans="1:18" s="31" customFormat="1" ht="14.25">
      <c r="A244" s="14" t="s">
        <v>545</v>
      </c>
      <c r="B244" s="42" t="s">
        <v>507</v>
      </c>
      <c r="C244" s="36" t="s">
        <v>567</v>
      </c>
      <c r="D244" s="42" t="s">
        <v>838</v>
      </c>
      <c r="E244" s="45" t="s">
        <v>1441</v>
      </c>
      <c r="F244" s="42" t="s">
        <v>263</v>
      </c>
      <c r="G244" s="43">
        <v>31.2</v>
      </c>
      <c r="H244" s="43">
        <v>31.2</v>
      </c>
      <c r="I244" s="26">
        <f t="shared" si="18"/>
        <v>40248</v>
      </c>
      <c r="J244" s="27">
        <f t="shared" si="19"/>
        <v>1650.1679999999999</v>
      </c>
      <c r="K244" s="20">
        <v>0.8</v>
      </c>
      <c r="L244" s="27">
        <f t="shared" si="20"/>
        <v>1320.1343999999999</v>
      </c>
      <c r="M244" s="27">
        <f t="shared" si="21"/>
        <v>330.03359999999998</v>
      </c>
      <c r="N244" s="42" t="s">
        <v>1302</v>
      </c>
      <c r="O244" s="4" t="s">
        <v>254</v>
      </c>
      <c r="P244" s="94"/>
      <c r="Q244" s="95"/>
      <c r="R244" s="9"/>
    </row>
    <row r="245" spans="1:18" s="31" customFormat="1" ht="14.25">
      <c r="A245" s="14" t="s">
        <v>546</v>
      </c>
      <c r="B245" s="42" t="s">
        <v>508</v>
      </c>
      <c r="C245" s="36" t="s">
        <v>567</v>
      </c>
      <c r="D245" s="42" t="s">
        <v>853</v>
      </c>
      <c r="E245" s="45" t="s">
        <v>1270</v>
      </c>
      <c r="F245" s="42" t="s">
        <v>263</v>
      </c>
      <c r="G245" s="43">
        <v>50.8</v>
      </c>
      <c r="H245" s="43">
        <v>50.8</v>
      </c>
      <c r="I245" s="26">
        <f t="shared" si="18"/>
        <v>65531.999999999993</v>
      </c>
      <c r="J245" s="27">
        <f t="shared" si="19"/>
        <v>2686.8119999999999</v>
      </c>
      <c r="K245" s="20">
        <v>0.8</v>
      </c>
      <c r="L245" s="27">
        <f t="shared" si="20"/>
        <v>2149.4495999999999</v>
      </c>
      <c r="M245" s="27">
        <f t="shared" si="21"/>
        <v>537.36239999999998</v>
      </c>
      <c r="N245" s="42" t="s">
        <v>1302</v>
      </c>
      <c r="O245" s="4" t="s">
        <v>254</v>
      </c>
      <c r="P245" s="94"/>
      <c r="Q245" s="95"/>
      <c r="R245" s="9"/>
    </row>
    <row r="246" spans="1:18" s="31" customFormat="1" ht="14.25">
      <c r="A246" s="14" t="s">
        <v>547</v>
      </c>
      <c r="B246" s="42" t="s">
        <v>509</v>
      </c>
      <c r="C246" s="36" t="s">
        <v>567</v>
      </c>
      <c r="D246" s="42" t="s">
        <v>1442</v>
      </c>
      <c r="E246" s="45" t="s">
        <v>1443</v>
      </c>
      <c r="F246" s="42" t="s">
        <v>263</v>
      </c>
      <c r="G246" s="43">
        <v>20.8</v>
      </c>
      <c r="H246" s="43">
        <v>20.8</v>
      </c>
      <c r="I246" s="26">
        <f t="shared" si="18"/>
        <v>26832</v>
      </c>
      <c r="J246" s="27">
        <f t="shared" si="19"/>
        <v>1100.1120000000001</v>
      </c>
      <c r="K246" s="20">
        <v>0.8</v>
      </c>
      <c r="L246" s="27">
        <f t="shared" si="20"/>
        <v>880.08960000000013</v>
      </c>
      <c r="M246" s="27">
        <f t="shared" si="21"/>
        <v>220.02240000000003</v>
      </c>
      <c r="N246" s="42" t="s">
        <v>1282</v>
      </c>
      <c r="O246" s="4" t="s">
        <v>254</v>
      </c>
      <c r="P246" s="94"/>
      <c r="Q246" s="95"/>
      <c r="R246" s="9"/>
    </row>
    <row r="247" spans="1:18" s="31" customFormat="1" ht="14.25">
      <c r="A247" s="14" t="s">
        <v>548</v>
      </c>
      <c r="B247" s="42" t="s">
        <v>510</v>
      </c>
      <c r="C247" s="36" t="s">
        <v>567</v>
      </c>
      <c r="D247" s="42" t="s">
        <v>878</v>
      </c>
      <c r="E247" s="45" t="s">
        <v>1444</v>
      </c>
      <c r="F247" s="42" t="s">
        <v>263</v>
      </c>
      <c r="G247" s="43">
        <v>10.4</v>
      </c>
      <c r="H247" s="43">
        <v>10.4</v>
      </c>
      <c r="I247" s="26">
        <f t="shared" si="18"/>
        <v>13416</v>
      </c>
      <c r="J247" s="27">
        <f t="shared" si="19"/>
        <v>550.05600000000004</v>
      </c>
      <c r="K247" s="20">
        <v>0.8</v>
      </c>
      <c r="L247" s="27">
        <f t="shared" si="20"/>
        <v>440.04480000000007</v>
      </c>
      <c r="M247" s="27">
        <f t="shared" si="21"/>
        <v>110.01120000000002</v>
      </c>
      <c r="N247" s="42" t="s">
        <v>1302</v>
      </c>
      <c r="O247" s="4" t="s">
        <v>254</v>
      </c>
      <c r="P247" s="94"/>
      <c r="Q247" s="95"/>
      <c r="R247" s="9"/>
    </row>
    <row r="248" spans="1:18" s="31" customFormat="1" ht="14.25">
      <c r="A248" s="14" t="s">
        <v>549</v>
      </c>
      <c r="B248" s="42" t="s">
        <v>511</v>
      </c>
      <c r="C248" s="36" t="s">
        <v>567</v>
      </c>
      <c r="D248" s="42" t="s">
        <v>930</v>
      </c>
      <c r="E248" s="45" t="s">
        <v>1255</v>
      </c>
      <c r="F248" s="42" t="s">
        <v>263</v>
      </c>
      <c r="G248" s="43">
        <v>82.8</v>
      </c>
      <c r="H248" s="43">
        <v>82.8</v>
      </c>
      <c r="I248" s="26">
        <f t="shared" si="18"/>
        <v>106812</v>
      </c>
      <c r="J248" s="27">
        <f t="shared" si="19"/>
        <v>4379.2919999999995</v>
      </c>
      <c r="K248" s="20">
        <v>0.8</v>
      </c>
      <c r="L248" s="27">
        <f t="shared" si="20"/>
        <v>3503.4335999999998</v>
      </c>
      <c r="M248" s="27">
        <f t="shared" si="21"/>
        <v>875.85839999999996</v>
      </c>
      <c r="N248" s="42" t="s">
        <v>1317</v>
      </c>
      <c r="O248" s="4" t="s">
        <v>254</v>
      </c>
      <c r="P248" s="94"/>
      <c r="Q248" s="95"/>
      <c r="R248" s="9"/>
    </row>
    <row r="249" spans="1:18" s="31" customFormat="1" ht="14.25">
      <c r="A249" s="14" t="s">
        <v>550</v>
      </c>
      <c r="B249" s="42" t="s">
        <v>512</v>
      </c>
      <c r="C249" s="36" t="s">
        <v>567</v>
      </c>
      <c r="D249" s="42" t="s">
        <v>919</v>
      </c>
      <c r="E249" s="45" t="s">
        <v>1445</v>
      </c>
      <c r="F249" s="42" t="s">
        <v>263</v>
      </c>
      <c r="G249" s="43">
        <v>50</v>
      </c>
      <c r="H249" s="43">
        <v>50</v>
      </c>
      <c r="I249" s="26">
        <f t="shared" si="18"/>
        <v>64500</v>
      </c>
      <c r="J249" s="27">
        <f t="shared" si="19"/>
        <v>2644.5</v>
      </c>
      <c r="K249" s="20">
        <v>0.8</v>
      </c>
      <c r="L249" s="27">
        <f t="shared" si="20"/>
        <v>2115.6</v>
      </c>
      <c r="M249" s="27">
        <f t="shared" si="21"/>
        <v>528.9</v>
      </c>
      <c r="N249" s="42" t="s">
        <v>1302</v>
      </c>
      <c r="O249" s="4" t="s">
        <v>254</v>
      </c>
      <c r="P249" s="94"/>
      <c r="Q249" s="95"/>
      <c r="R249" s="9"/>
    </row>
    <row r="250" spans="1:18" s="31" customFormat="1" ht="14.25">
      <c r="A250" s="14" t="s">
        <v>551</v>
      </c>
      <c r="B250" s="42" t="s">
        <v>513</v>
      </c>
      <c r="C250" s="36" t="s">
        <v>567</v>
      </c>
      <c r="D250" s="42" t="s">
        <v>830</v>
      </c>
      <c r="E250" s="45" t="s">
        <v>1446</v>
      </c>
      <c r="F250" s="42" t="s">
        <v>263</v>
      </c>
      <c r="G250" s="43">
        <v>31.2</v>
      </c>
      <c r="H250" s="43">
        <v>31.2</v>
      </c>
      <c r="I250" s="26">
        <f t="shared" si="18"/>
        <v>40248</v>
      </c>
      <c r="J250" s="27">
        <f t="shared" si="19"/>
        <v>1650.1679999999999</v>
      </c>
      <c r="K250" s="20">
        <v>0.8</v>
      </c>
      <c r="L250" s="27">
        <f t="shared" si="20"/>
        <v>1320.1343999999999</v>
      </c>
      <c r="M250" s="27">
        <f t="shared" si="21"/>
        <v>330.03359999999998</v>
      </c>
      <c r="N250" s="42" t="s">
        <v>1282</v>
      </c>
      <c r="O250" s="4" t="s">
        <v>254</v>
      </c>
      <c r="P250" s="94"/>
      <c r="Q250" s="95"/>
      <c r="R250" s="9"/>
    </row>
    <row r="251" spans="1:18" s="31" customFormat="1" ht="14.25">
      <c r="A251" s="14" t="s">
        <v>552</v>
      </c>
      <c r="B251" s="42" t="s">
        <v>514</v>
      </c>
      <c r="C251" s="36" t="s">
        <v>567</v>
      </c>
      <c r="D251" s="42" t="s">
        <v>958</v>
      </c>
      <c r="E251" s="45" t="s">
        <v>1256</v>
      </c>
      <c r="F251" s="42" t="s">
        <v>263</v>
      </c>
      <c r="G251" s="43">
        <v>17.57</v>
      </c>
      <c r="H251" s="43">
        <v>17.57</v>
      </c>
      <c r="I251" s="26">
        <f t="shared" si="18"/>
        <v>22665.3</v>
      </c>
      <c r="J251" s="27">
        <f t="shared" si="19"/>
        <v>929.27729999999997</v>
      </c>
      <c r="K251" s="20">
        <v>0.8</v>
      </c>
      <c r="L251" s="27">
        <f t="shared" si="20"/>
        <v>743.42183999999997</v>
      </c>
      <c r="M251" s="27">
        <f t="shared" si="21"/>
        <v>185.85545999999999</v>
      </c>
      <c r="N251" s="42" t="s">
        <v>1287</v>
      </c>
      <c r="O251" s="4" t="s">
        <v>254</v>
      </c>
      <c r="P251" s="94"/>
      <c r="Q251" s="95"/>
      <c r="R251" s="9"/>
    </row>
    <row r="252" spans="1:18" s="31" customFormat="1" ht="14.25">
      <c r="A252" s="14" t="s">
        <v>553</v>
      </c>
      <c r="B252" s="42" t="s">
        <v>515</v>
      </c>
      <c r="C252" s="36" t="s">
        <v>567</v>
      </c>
      <c r="D252" s="42" t="s">
        <v>851</v>
      </c>
      <c r="E252" s="45" t="s">
        <v>1257</v>
      </c>
      <c r="F252" s="42" t="s">
        <v>263</v>
      </c>
      <c r="G252" s="43">
        <v>18</v>
      </c>
      <c r="H252" s="43">
        <v>18</v>
      </c>
      <c r="I252" s="26">
        <f t="shared" si="18"/>
        <v>23220</v>
      </c>
      <c r="J252" s="27">
        <f t="shared" si="19"/>
        <v>952.02</v>
      </c>
      <c r="K252" s="20">
        <v>0.8</v>
      </c>
      <c r="L252" s="27">
        <f t="shared" si="20"/>
        <v>761.61599999999999</v>
      </c>
      <c r="M252" s="27">
        <f t="shared" si="21"/>
        <v>190.404</v>
      </c>
      <c r="N252" s="42" t="s">
        <v>1302</v>
      </c>
      <c r="O252" s="4" t="s">
        <v>254</v>
      </c>
      <c r="P252" s="94"/>
      <c r="Q252" s="95"/>
      <c r="R252" s="9"/>
    </row>
    <row r="253" spans="1:18" s="31" customFormat="1" ht="14.25">
      <c r="A253" s="14" t="s">
        <v>554</v>
      </c>
      <c r="B253" s="42" t="s">
        <v>516</v>
      </c>
      <c r="C253" s="36" t="s">
        <v>567</v>
      </c>
      <c r="D253" s="42" t="s">
        <v>838</v>
      </c>
      <c r="E253" s="45" t="s">
        <v>1274</v>
      </c>
      <c r="F253" s="42" t="s">
        <v>263</v>
      </c>
      <c r="G253" s="43">
        <v>13.57</v>
      </c>
      <c r="H253" s="43">
        <v>13.57</v>
      </c>
      <c r="I253" s="26">
        <f t="shared" si="18"/>
        <v>17505.3</v>
      </c>
      <c r="J253" s="27">
        <f t="shared" si="19"/>
        <v>717.71730000000002</v>
      </c>
      <c r="K253" s="20">
        <v>0.8</v>
      </c>
      <c r="L253" s="27">
        <f t="shared" si="20"/>
        <v>574.17384000000004</v>
      </c>
      <c r="M253" s="27">
        <f t="shared" si="21"/>
        <v>143.54346000000001</v>
      </c>
      <c r="N253" s="42" t="s">
        <v>1302</v>
      </c>
      <c r="O253" s="4" t="s">
        <v>254</v>
      </c>
      <c r="P253" s="94"/>
      <c r="Q253" s="95"/>
      <c r="R253" s="9"/>
    </row>
    <row r="254" spans="1:18" s="31" customFormat="1" ht="14.25">
      <c r="A254" s="14" t="s">
        <v>555</v>
      </c>
      <c r="B254" s="42" t="s">
        <v>517</v>
      </c>
      <c r="C254" s="36" t="s">
        <v>567</v>
      </c>
      <c r="D254" s="42" t="s">
        <v>842</v>
      </c>
      <c r="E254" s="45" t="s">
        <v>1258</v>
      </c>
      <c r="F254" s="42" t="s">
        <v>263</v>
      </c>
      <c r="G254" s="43">
        <v>15.8</v>
      </c>
      <c r="H254" s="43">
        <v>15.8</v>
      </c>
      <c r="I254" s="26">
        <f t="shared" si="18"/>
        <v>20382</v>
      </c>
      <c r="J254" s="27">
        <f t="shared" si="19"/>
        <v>835.66200000000003</v>
      </c>
      <c r="K254" s="20">
        <v>0.8</v>
      </c>
      <c r="L254" s="27">
        <f t="shared" si="20"/>
        <v>668.52960000000007</v>
      </c>
      <c r="M254" s="27">
        <f t="shared" si="21"/>
        <v>167.13240000000002</v>
      </c>
      <c r="N254" s="42" t="s">
        <v>1302</v>
      </c>
      <c r="O254" s="4" t="s">
        <v>254</v>
      </c>
      <c r="P254" s="94"/>
      <c r="Q254" s="95"/>
      <c r="R254" s="9"/>
    </row>
    <row r="255" spans="1:18" s="31" customFormat="1" ht="14.25">
      <c r="A255" s="14" t="s">
        <v>556</v>
      </c>
      <c r="B255" s="42" t="s">
        <v>518</v>
      </c>
      <c r="C255" s="36" t="s">
        <v>567</v>
      </c>
      <c r="D255" s="42" t="s">
        <v>838</v>
      </c>
      <c r="E255" s="45" t="s">
        <v>1259</v>
      </c>
      <c r="F255" s="42" t="s">
        <v>263</v>
      </c>
      <c r="G255" s="43">
        <v>30.77</v>
      </c>
      <c r="H255" s="43">
        <v>30.77</v>
      </c>
      <c r="I255" s="26">
        <f t="shared" si="18"/>
        <v>39693.300000000003</v>
      </c>
      <c r="J255" s="27">
        <f t="shared" si="19"/>
        <v>1627.4253000000001</v>
      </c>
      <c r="K255" s="20">
        <v>0.8</v>
      </c>
      <c r="L255" s="27">
        <f t="shared" si="20"/>
        <v>1301.9402400000001</v>
      </c>
      <c r="M255" s="27">
        <f t="shared" si="21"/>
        <v>325.48506000000003</v>
      </c>
      <c r="N255" s="42" t="s">
        <v>1302</v>
      </c>
      <c r="O255" s="4" t="s">
        <v>254</v>
      </c>
      <c r="P255" s="94"/>
      <c r="Q255" s="95"/>
      <c r="R255" s="9"/>
    </row>
    <row r="256" spans="1:18" s="31" customFormat="1" ht="14.25">
      <c r="A256" s="14" t="s">
        <v>557</v>
      </c>
      <c r="B256" s="42" t="s">
        <v>519</v>
      </c>
      <c r="C256" s="36" t="s">
        <v>567</v>
      </c>
      <c r="D256" s="42" t="s">
        <v>826</v>
      </c>
      <c r="E256" s="45" t="s">
        <v>1275</v>
      </c>
      <c r="F256" s="42" t="s">
        <v>263</v>
      </c>
      <c r="G256" s="43">
        <v>26.2</v>
      </c>
      <c r="H256" s="43">
        <v>26.2</v>
      </c>
      <c r="I256" s="26">
        <f t="shared" si="18"/>
        <v>33798</v>
      </c>
      <c r="J256" s="27">
        <f t="shared" si="19"/>
        <v>1385.7180000000001</v>
      </c>
      <c r="K256" s="20">
        <v>0.8</v>
      </c>
      <c r="L256" s="27">
        <f t="shared" si="20"/>
        <v>1108.5744000000002</v>
      </c>
      <c r="M256" s="27">
        <f t="shared" si="21"/>
        <v>277.14360000000005</v>
      </c>
      <c r="N256" s="42" t="s">
        <v>1302</v>
      </c>
      <c r="O256" s="4" t="s">
        <v>254</v>
      </c>
      <c r="P256" s="94"/>
      <c r="Q256" s="95"/>
      <c r="R256" s="9"/>
    </row>
    <row r="257" spans="1:18" s="31" customFormat="1" ht="14.25">
      <c r="A257" s="14" t="s">
        <v>558</v>
      </c>
      <c r="B257" s="42" t="s">
        <v>520</v>
      </c>
      <c r="C257" s="36" t="s">
        <v>567</v>
      </c>
      <c r="D257" s="42" t="s">
        <v>895</v>
      </c>
      <c r="E257" s="45" t="s">
        <v>1447</v>
      </c>
      <c r="F257" s="42" t="s">
        <v>263</v>
      </c>
      <c r="G257" s="43">
        <v>20.8</v>
      </c>
      <c r="H257" s="43">
        <v>20.8</v>
      </c>
      <c r="I257" s="26">
        <f t="shared" si="18"/>
        <v>26832</v>
      </c>
      <c r="J257" s="27">
        <f t="shared" si="19"/>
        <v>1100.1120000000001</v>
      </c>
      <c r="K257" s="20">
        <v>0.8</v>
      </c>
      <c r="L257" s="27">
        <f t="shared" si="20"/>
        <v>880.08960000000013</v>
      </c>
      <c r="M257" s="27">
        <f t="shared" si="21"/>
        <v>220.02240000000003</v>
      </c>
      <c r="N257" s="42" t="s">
        <v>1287</v>
      </c>
      <c r="O257" s="4" t="s">
        <v>254</v>
      </c>
      <c r="P257" s="94"/>
      <c r="Q257" s="95"/>
      <c r="R257" s="9"/>
    </row>
    <row r="258" spans="1:18" s="31" customFormat="1" ht="14.25">
      <c r="A258" s="14" t="s">
        <v>559</v>
      </c>
      <c r="B258" s="42" t="s">
        <v>521</v>
      </c>
      <c r="C258" s="36" t="s">
        <v>567</v>
      </c>
      <c r="D258" s="42" t="s">
        <v>832</v>
      </c>
      <c r="E258" s="45" t="s">
        <v>1260</v>
      </c>
      <c r="F258" s="42" t="s">
        <v>263</v>
      </c>
      <c r="G258" s="43">
        <v>15</v>
      </c>
      <c r="H258" s="43">
        <v>15</v>
      </c>
      <c r="I258" s="26">
        <f t="shared" si="18"/>
        <v>19350</v>
      </c>
      <c r="J258" s="27">
        <f t="shared" si="19"/>
        <v>793.35</v>
      </c>
      <c r="K258" s="20">
        <v>0.8</v>
      </c>
      <c r="L258" s="27">
        <f t="shared" si="20"/>
        <v>634.68000000000006</v>
      </c>
      <c r="M258" s="27">
        <f t="shared" si="21"/>
        <v>158.67000000000002</v>
      </c>
      <c r="N258" s="42" t="s">
        <v>1302</v>
      </c>
      <c r="O258" s="4" t="s">
        <v>254</v>
      </c>
      <c r="P258" s="94"/>
      <c r="Q258" s="95"/>
      <c r="R258" s="9"/>
    </row>
    <row r="259" spans="1:18" s="31" customFormat="1" ht="14.25">
      <c r="A259" s="14" t="s">
        <v>560</v>
      </c>
      <c r="B259" s="42" t="s">
        <v>522</v>
      </c>
      <c r="C259" s="36" t="s">
        <v>567</v>
      </c>
      <c r="D259" s="42" t="s">
        <v>945</v>
      </c>
      <c r="E259" s="45" t="s">
        <v>1261</v>
      </c>
      <c r="F259" s="42" t="s">
        <v>263</v>
      </c>
      <c r="G259" s="43">
        <v>15.3</v>
      </c>
      <c r="H259" s="43">
        <v>15.3</v>
      </c>
      <c r="I259" s="26">
        <f t="shared" si="18"/>
        <v>19737</v>
      </c>
      <c r="J259" s="27">
        <f t="shared" si="19"/>
        <v>809.2170000000001</v>
      </c>
      <c r="K259" s="20">
        <v>0.8</v>
      </c>
      <c r="L259" s="27">
        <f t="shared" si="20"/>
        <v>647.37360000000012</v>
      </c>
      <c r="M259" s="27">
        <f t="shared" si="21"/>
        <v>161.84340000000003</v>
      </c>
      <c r="N259" s="42" t="s">
        <v>1302</v>
      </c>
      <c r="O259" s="4" t="s">
        <v>254</v>
      </c>
      <c r="P259" s="94"/>
      <c r="Q259" s="95"/>
      <c r="R259" s="9"/>
    </row>
    <row r="260" spans="1:18" s="31" customFormat="1" ht="14.25">
      <c r="A260" s="14" t="s">
        <v>561</v>
      </c>
      <c r="B260" s="42" t="s">
        <v>523</v>
      </c>
      <c r="C260" s="36" t="s">
        <v>567</v>
      </c>
      <c r="D260" s="42" t="s">
        <v>832</v>
      </c>
      <c r="E260" s="45" t="s">
        <v>1448</v>
      </c>
      <c r="F260" s="42" t="s">
        <v>263</v>
      </c>
      <c r="G260" s="43">
        <v>15.6</v>
      </c>
      <c r="H260" s="43">
        <v>15.6</v>
      </c>
      <c r="I260" s="26">
        <f t="shared" si="18"/>
        <v>20124</v>
      </c>
      <c r="J260" s="27">
        <f t="shared" si="19"/>
        <v>825.08399999999995</v>
      </c>
      <c r="K260" s="20">
        <v>0.8</v>
      </c>
      <c r="L260" s="27">
        <f t="shared" si="20"/>
        <v>660.06719999999996</v>
      </c>
      <c r="M260" s="27">
        <f t="shared" si="21"/>
        <v>165.01679999999999</v>
      </c>
      <c r="N260" s="42" t="s">
        <v>1302</v>
      </c>
      <c r="O260" s="4" t="s">
        <v>254</v>
      </c>
      <c r="P260" s="94"/>
      <c r="Q260" s="95"/>
      <c r="R260" s="9"/>
    </row>
    <row r="261" spans="1:18" s="31" customFormat="1" ht="14.25">
      <c r="A261" s="14" t="s">
        <v>562</v>
      </c>
      <c r="B261" s="42" t="s">
        <v>524</v>
      </c>
      <c r="C261" s="36" t="s">
        <v>567</v>
      </c>
      <c r="D261" s="42" t="s">
        <v>1209</v>
      </c>
      <c r="E261" s="45" t="s">
        <v>1449</v>
      </c>
      <c r="F261" s="42" t="s">
        <v>263</v>
      </c>
      <c r="G261" s="43">
        <v>22.17</v>
      </c>
      <c r="H261" s="43">
        <v>22.17</v>
      </c>
      <c r="I261" s="26">
        <f t="shared" si="18"/>
        <v>28599.300000000003</v>
      </c>
      <c r="J261" s="27">
        <f t="shared" si="19"/>
        <v>1172.5713000000001</v>
      </c>
      <c r="K261" s="20">
        <v>0.8</v>
      </c>
      <c r="L261" s="27">
        <f t="shared" si="20"/>
        <v>938.05704000000014</v>
      </c>
      <c r="M261" s="27">
        <f t="shared" si="21"/>
        <v>234.51426000000004</v>
      </c>
      <c r="N261" s="42" t="s">
        <v>1302</v>
      </c>
      <c r="O261" s="4" t="s">
        <v>254</v>
      </c>
      <c r="P261" s="94"/>
      <c r="Q261" s="95"/>
      <c r="R261" s="9"/>
    </row>
    <row r="262" spans="1:18" s="31" customFormat="1" ht="14.25">
      <c r="A262" s="14" t="s">
        <v>563</v>
      </c>
      <c r="B262" s="42" t="s">
        <v>525</v>
      </c>
      <c r="C262" s="36" t="s">
        <v>567</v>
      </c>
      <c r="D262" s="42" t="s">
        <v>878</v>
      </c>
      <c r="E262" s="45" t="s">
        <v>1273</v>
      </c>
      <c r="F262" s="42" t="s">
        <v>263</v>
      </c>
      <c r="G262" s="43">
        <v>25</v>
      </c>
      <c r="H262" s="43">
        <v>25</v>
      </c>
      <c r="I262" s="26">
        <f t="shared" si="18"/>
        <v>32250</v>
      </c>
      <c r="J262" s="27">
        <f t="shared" si="19"/>
        <v>1322.25</v>
      </c>
      <c r="K262" s="20">
        <v>0.8</v>
      </c>
      <c r="L262" s="27">
        <f t="shared" si="20"/>
        <v>1057.8</v>
      </c>
      <c r="M262" s="27">
        <f t="shared" si="21"/>
        <v>264.45</v>
      </c>
      <c r="N262" s="42" t="s">
        <v>1302</v>
      </c>
      <c r="O262" s="4" t="s">
        <v>254</v>
      </c>
      <c r="P262" s="94"/>
      <c r="Q262" s="95"/>
      <c r="R262" s="9"/>
    </row>
    <row r="263" spans="1:18" s="31" customFormat="1" ht="14.25">
      <c r="A263" s="14" t="s">
        <v>564</v>
      </c>
      <c r="B263" s="42" t="s">
        <v>526</v>
      </c>
      <c r="C263" s="36" t="s">
        <v>567</v>
      </c>
      <c r="D263" s="42" t="s">
        <v>851</v>
      </c>
      <c r="E263" s="45" t="s">
        <v>1450</v>
      </c>
      <c r="F263" s="42" t="s">
        <v>263</v>
      </c>
      <c r="G263" s="43">
        <v>23.4</v>
      </c>
      <c r="H263" s="43">
        <v>23.4</v>
      </c>
      <c r="I263" s="26">
        <f t="shared" si="18"/>
        <v>30185.999999999996</v>
      </c>
      <c r="J263" s="27">
        <f t="shared" si="19"/>
        <v>1237.626</v>
      </c>
      <c r="K263" s="20">
        <v>0.8</v>
      </c>
      <c r="L263" s="27">
        <f t="shared" si="20"/>
        <v>990.10080000000005</v>
      </c>
      <c r="M263" s="27">
        <f t="shared" si="21"/>
        <v>247.52520000000001</v>
      </c>
      <c r="N263" s="42" t="s">
        <v>1302</v>
      </c>
      <c r="O263" s="4" t="s">
        <v>254</v>
      </c>
      <c r="P263" s="94"/>
      <c r="Q263" s="95"/>
      <c r="R263" s="9"/>
    </row>
    <row r="264" spans="1:18" s="31" customFormat="1" ht="14.25">
      <c r="A264" s="14" t="s">
        <v>565</v>
      </c>
      <c r="B264" s="42" t="s">
        <v>527</v>
      </c>
      <c r="C264" s="36" t="s">
        <v>567</v>
      </c>
      <c r="D264" s="42" t="s">
        <v>945</v>
      </c>
      <c r="E264" s="45" t="s">
        <v>1451</v>
      </c>
      <c r="F264" s="42" t="s">
        <v>263</v>
      </c>
      <c r="G264" s="43">
        <v>31.2</v>
      </c>
      <c r="H264" s="43">
        <v>31.2</v>
      </c>
      <c r="I264" s="26">
        <f t="shared" si="18"/>
        <v>40248</v>
      </c>
      <c r="J264" s="27">
        <f t="shared" si="19"/>
        <v>1650.1679999999999</v>
      </c>
      <c r="K264" s="20">
        <v>0.8</v>
      </c>
      <c r="L264" s="27">
        <f t="shared" si="20"/>
        <v>1320.1343999999999</v>
      </c>
      <c r="M264" s="27">
        <f t="shared" si="21"/>
        <v>330.03359999999998</v>
      </c>
      <c r="N264" s="42" t="s">
        <v>1302</v>
      </c>
      <c r="O264" s="4" t="s">
        <v>254</v>
      </c>
      <c r="P264" s="94"/>
      <c r="Q264" s="95"/>
      <c r="R264" s="9"/>
    </row>
    <row r="265" spans="1:18" s="31" customFormat="1" ht="15" customHeight="1">
      <c r="A265" s="14"/>
      <c r="B265" s="29" t="s">
        <v>528</v>
      </c>
      <c r="C265" s="29"/>
      <c r="D265" s="29"/>
      <c r="E265" s="29"/>
      <c r="F265" s="29"/>
      <c r="G265" s="30">
        <v>4795.3999999999996</v>
      </c>
      <c r="H265" s="30">
        <v>4795.3999999999996</v>
      </c>
      <c r="I265" s="26">
        <f t="shared" si="18"/>
        <v>6186065.9999999991</v>
      </c>
      <c r="J265" s="27">
        <f t="shared" si="19"/>
        <v>253628.70599999998</v>
      </c>
      <c r="K265" s="20">
        <v>0.8</v>
      </c>
      <c r="L265" s="27">
        <f t="shared" si="20"/>
        <v>202902.96479999999</v>
      </c>
      <c r="M265" s="27">
        <f t="shared" si="21"/>
        <v>50725.741199999997</v>
      </c>
      <c r="N265" s="29"/>
      <c r="O265" s="29"/>
      <c r="P265" s="29"/>
      <c r="Q265" s="29"/>
    </row>
    <row r="266" spans="1:18" s="21" customFormat="1" ht="32.25" customHeight="1">
      <c r="A266" s="80" t="s">
        <v>196</v>
      </c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</row>
    <row r="267" spans="1:18" s="31" customFormat="1" ht="11.25">
      <c r="I267" s="32"/>
      <c r="J267" s="32"/>
      <c r="K267" s="33"/>
      <c r="L267" s="32"/>
      <c r="M267" s="32"/>
    </row>
    <row r="268" spans="1:18" s="31" customFormat="1" ht="11.25">
      <c r="I268" s="32"/>
      <c r="J268" s="32"/>
      <c r="K268" s="33"/>
      <c r="L268" s="32"/>
      <c r="M268" s="32"/>
    </row>
    <row r="269" spans="1:18" s="31" customFormat="1" ht="11.25">
      <c r="I269" s="32"/>
      <c r="J269" s="32"/>
      <c r="K269" s="33"/>
      <c r="L269" s="32"/>
      <c r="M269" s="32"/>
    </row>
    <row r="270" spans="1:18" s="31" customFormat="1" ht="11.25">
      <c r="I270" s="32"/>
      <c r="J270" s="32"/>
      <c r="K270" s="33"/>
      <c r="L270" s="32"/>
      <c r="M270" s="32"/>
    </row>
    <row r="271" spans="1:18" s="31" customFormat="1" ht="11.25">
      <c r="I271" s="32"/>
      <c r="J271" s="32"/>
      <c r="K271" s="33"/>
      <c r="L271" s="32"/>
      <c r="M271" s="32"/>
    </row>
    <row r="272" spans="1:18" s="31" customFormat="1" ht="11.25">
      <c r="I272" s="32"/>
      <c r="J272" s="32"/>
      <c r="K272" s="33"/>
      <c r="L272" s="32"/>
      <c r="M272" s="32"/>
    </row>
    <row r="273" spans="9:13" s="31" customFormat="1" ht="11.25">
      <c r="I273" s="32"/>
      <c r="J273" s="32"/>
      <c r="K273" s="33"/>
      <c r="L273" s="32"/>
      <c r="M273" s="32"/>
    </row>
    <row r="274" spans="9:13" s="31" customFormat="1" ht="11.25">
      <c r="I274" s="32"/>
      <c r="J274" s="32"/>
      <c r="K274" s="33"/>
      <c r="L274" s="32"/>
      <c r="M274" s="32"/>
    </row>
    <row r="275" spans="9:13" s="31" customFormat="1" ht="11.25">
      <c r="I275" s="32"/>
      <c r="J275" s="32"/>
      <c r="K275" s="33"/>
      <c r="L275" s="32"/>
      <c r="M275" s="32"/>
    </row>
    <row r="276" spans="9:13" s="31" customFormat="1" ht="11.25">
      <c r="I276" s="32"/>
      <c r="J276" s="32"/>
      <c r="K276" s="33"/>
      <c r="L276" s="32"/>
      <c r="M276" s="32"/>
    </row>
    <row r="277" spans="9:13" s="31" customFormat="1" ht="11.25">
      <c r="I277" s="32"/>
      <c r="J277" s="32"/>
      <c r="K277" s="33"/>
      <c r="L277" s="32"/>
      <c r="M277" s="32"/>
    </row>
    <row r="278" spans="9:13" s="31" customFormat="1" ht="11.25">
      <c r="I278" s="32"/>
      <c r="J278" s="32"/>
      <c r="K278" s="33"/>
      <c r="L278" s="32"/>
      <c r="M278" s="32"/>
    </row>
    <row r="279" spans="9:13" s="31" customFormat="1" ht="11.25">
      <c r="I279" s="32"/>
      <c r="J279" s="32"/>
      <c r="K279" s="33"/>
      <c r="L279" s="32"/>
      <c r="M279" s="32"/>
    </row>
    <row r="280" spans="9:13" s="31" customFormat="1" ht="11.25">
      <c r="I280" s="32"/>
      <c r="J280" s="32"/>
      <c r="K280" s="33"/>
      <c r="L280" s="32"/>
      <c r="M280" s="32"/>
    </row>
    <row r="281" spans="9:13" s="31" customFormat="1" ht="11.25">
      <c r="I281" s="32"/>
      <c r="J281" s="32"/>
      <c r="K281" s="33"/>
      <c r="L281" s="32"/>
      <c r="M281" s="32"/>
    </row>
    <row r="282" spans="9:13" s="31" customFormat="1" ht="11.25">
      <c r="I282" s="32"/>
      <c r="J282" s="32"/>
      <c r="K282" s="33"/>
      <c r="L282" s="32"/>
      <c r="M282" s="32"/>
    </row>
    <row r="283" spans="9:13" s="31" customFormat="1" ht="11.25">
      <c r="I283" s="32"/>
      <c r="J283" s="32"/>
      <c r="K283" s="33"/>
      <c r="L283" s="32"/>
      <c r="M283" s="32"/>
    </row>
    <row r="284" spans="9:13" s="31" customFormat="1" ht="11.25">
      <c r="I284" s="32"/>
      <c r="J284" s="32"/>
      <c r="K284" s="33"/>
      <c r="L284" s="32"/>
      <c r="M284" s="32"/>
    </row>
    <row r="285" spans="9:13" s="31" customFormat="1" ht="11.25">
      <c r="I285" s="32"/>
      <c r="J285" s="32"/>
      <c r="K285" s="33"/>
      <c r="L285" s="32"/>
      <c r="M285" s="32"/>
    </row>
    <row r="286" spans="9:13" s="31" customFormat="1" ht="11.25">
      <c r="I286" s="32"/>
      <c r="J286" s="32"/>
      <c r="K286" s="33"/>
      <c r="L286" s="32"/>
      <c r="M286" s="32"/>
    </row>
    <row r="287" spans="9:13" s="31" customFormat="1" ht="11.25">
      <c r="I287" s="32"/>
      <c r="J287" s="32"/>
      <c r="K287" s="33"/>
      <c r="L287" s="32"/>
      <c r="M287" s="32"/>
    </row>
    <row r="288" spans="9:13" s="31" customFormat="1" ht="11.25">
      <c r="I288" s="32"/>
      <c r="J288" s="32"/>
      <c r="K288" s="33"/>
      <c r="L288" s="32"/>
      <c r="M288" s="32"/>
    </row>
    <row r="289" spans="9:13" s="31" customFormat="1" ht="11.25">
      <c r="I289" s="32"/>
      <c r="J289" s="32"/>
      <c r="K289" s="33"/>
      <c r="L289" s="32"/>
      <c r="M289" s="32"/>
    </row>
    <row r="290" spans="9:13" s="31" customFormat="1" ht="11.25">
      <c r="I290" s="32"/>
      <c r="J290" s="32"/>
      <c r="K290" s="33"/>
      <c r="L290" s="32"/>
      <c r="M290" s="32"/>
    </row>
    <row r="291" spans="9:13" s="31" customFormat="1" ht="11.25">
      <c r="I291" s="32"/>
      <c r="J291" s="32"/>
      <c r="K291" s="33"/>
      <c r="L291" s="32"/>
      <c r="M291" s="32"/>
    </row>
    <row r="292" spans="9:13" s="31" customFormat="1" ht="11.25">
      <c r="I292" s="32"/>
      <c r="J292" s="32"/>
      <c r="K292" s="33"/>
      <c r="L292" s="32"/>
      <c r="M292" s="32"/>
    </row>
    <row r="293" spans="9:13" s="31" customFormat="1" ht="11.25">
      <c r="I293" s="32"/>
      <c r="J293" s="32"/>
      <c r="K293" s="33"/>
      <c r="L293" s="32"/>
      <c r="M293" s="32"/>
    </row>
    <row r="294" spans="9:13" s="31" customFormat="1" ht="11.25">
      <c r="I294" s="32"/>
      <c r="J294" s="32"/>
      <c r="K294" s="33"/>
      <c r="L294" s="32"/>
      <c r="M294" s="32"/>
    </row>
    <row r="295" spans="9:13" s="31" customFormat="1" ht="11.25">
      <c r="I295" s="32"/>
      <c r="J295" s="32"/>
      <c r="K295" s="33"/>
      <c r="L295" s="32"/>
      <c r="M295" s="32"/>
    </row>
    <row r="296" spans="9:13" s="31" customFormat="1" ht="11.25">
      <c r="I296" s="32"/>
      <c r="J296" s="32"/>
      <c r="K296" s="33"/>
      <c r="L296" s="32"/>
      <c r="M296" s="32"/>
    </row>
    <row r="297" spans="9:13" s="31" customFormat="1" ht="11.25">
      <c r="I297" s="32"/>
      <c r="J297" s="32"/>
      <c r="K297" s="33"/>
      <c r="L297" s="32"/>
      <c r="M297" s="32"/>
    </row>
    <row r="298" spans="9:13" s="31" customFormat="1" ht="11.25">
      <c r="I298" s="32"/>
      <c r="J298" s="32"/>
      <c r="K298" s="33"/>
      <c r="L298" s="32"/>
      <c r="M298" s="32"/>
    </row>
    <row r="299" spans="9:13" s="31" customFormat="1" ht="11.25">
      <c r="I299" s="32"/>
      <c r="J299" s="32"/>
      <c r="K299" s="33"/>
      <c r="L299" s="32"/>
      <c r="M299" s="32"/>
    </row>
    <row r="300" spans="9:13" s="31" customFormat="1" ht="11.25">
      <c r="I300" s="32"/>
      <c r="J300" s="32"/>
      <c r="K300" s="33"/>
      <c r="L300" s="32"/>
      <c r="M300" s="32"/>
    </row>
    <row r="301" spans="9:13" s="31" customFormat="1" ht="11.25">
      <c r="I301" s="32"/>
      <c r="J301" s="32"/>
      <c r="K301" s="33"/>
      <c r="L301" s="32"/>
      <c r="M301" s="32"/>
    </row>
    <row r="302" spans="9:13" s="31" customFormat="1" ht="11.25">
      <c r="I302" s="32"/>
      <c r="J302" s="32"/>
      <c r="K302" s="33"/>
      <c r="L302" s="32"/>
      <c r="M302" s="32"/>
    </row>
    <row r="303" spans="9:13" s="31" customFormat="1" ht="11.25">
      <c r="I303" s="32"/>
      <c r="J303" s="32"/>
      <c r="K303" s="33"/>
      <c r="L303" s="32"/>
      <c r="M303" s="32"/>
    </row>
    <row r="304" spans="9:13" s="31" customFormat="1" ht="11.25">
      <c r="I304" s="32"/>
      <c r="J304" s="32"/>
      <c r="K304" s="33"/>
      <c r="L304" s="32"/>
      <c r="M304" s="32"/>
    </row>
    <row r="305" spans="9:13" s="31" customFormat="1" ht="11.25">
      <c r="I305" s="32"/>
      <c r="J305" s="32"/>
      <c r="K305" s="33"/>
      <c r="L305" s="32"/>
      <c r="M305" s="32"/>
    </row>
    <row r="306" spans="9:13" s="31" customFormat="1" ht="11.25">
      <c r="I306" s="32"/>
      <c r="J306" s="32"/>
      <c r="K306" s="33"/>
      <c r="L306" s="32"/>
      <c r="M306" s="32"/>
    </row>
    <row r="307" spans="9:13" s="31" customFormat="1" ht="11.25">
      <c r="I307" s="32"/>
      <c r="J307" s="32"/>
      <c r="K307" s="33"/>
      <c r="L307" s="32"/>
      <c r="M307" s="32"/>
    </row>
    <row r="308" spans="9:13" s="31" customFormat="1" ht="11.25">
      <c r="I308" s="32"/>
      <c r="J308" s="32"/>
      <c r="K308" s="33"/>
      <c r="L308" s="32"/>
      <c r="M308" s="32"/>
    </row>
    <row r="309" spans="9:13" s="31" customFormat="1" ht="11.25">
      <c r="I309" s="32"/>
      <c r="J309" s="32"/>
      <c r="K309" s="33"/>
      <c r="L309" s="32"/>
      <c r="M309" s="32"/>
    </row>
    <row r="310" spans="9:13" s="31" customFormat="1" ht="11.25">
      <c r="I310" s="32"/>
      <c r="J310" s="32"/>
      <c r="K310" s="33"/>
      <c r="L310" s="32"/>
      <c r="M310" s="32"/>
    </row>
    <row r="311" spans="9:13" s="31" customFormat="1" ht="11.25">
      <c r="I311" s="32"/>
      <c r="J311" s="32"/>
      <c r="K311" s="33"/>
      <c r="L311" s="32"/>
      <c r="M311" s="32"/>
    </row>
    <row r="312" spans="9:13" s="31" customFormat="1" ht="11.25">
      <c r="I312" s="32"/>
      <c r="J312" s="32"/>
      <c r="K312" s="33"/>
      <c r="L312" s="32"/>
      <c r="M312" s="32"/>
    </row>
    <row r="313" spans="9:13" s="31" customFormat="1" ht="11.25">
      <c r="I313" s="32"/>
      <c r="J313" s="32"/>
      <c r="K313" s="33"/>
      <c r="L313" s="32"/>
      <c r="M313" s="32"/>
    </row>
    <row r="314" spans="9:13" s="31" customFormat="1" ht="11.25">
      <c r="I314" s="32"/>
      <c r="J314" s="32"/>
      <c r="K314" s="33"/>
      <c r="L314" s="32"/>
      <c r="M314" s="32"/>
    </row>
    <row r="315" spans="9:13" s="31" customFormat="1" ht="11.25">
      <c r="I315" s="32"/>
      <c r="J315" s="32"/>
      <c r="K315" s="33"/>
      <c r="L315" s="32"/>
      <c r="M315" s="32"/>
    </row>
    <row r="316" spans="9:13" s="31" customFormat="1" ht="11.25">
      <c r="I316" s="32"/>
      <c r="J316" s="32"/>
      <c r="K316" s="33"/>
      <c r="L316" s="32"/>
      <c r="M316" s="32"/>
    </row>
    <row r="317" spans="9:13" s="31" customFormat="1" ht="11.25">
      <c r="I317" s="32"/>
      <c r="J317" s="32"/>
      <c r="K317" s="33"/>
      <c r="L317" s="32"/>
      <c r="M317" s="32"/>
    </row>
    <row r="318" spans="9:13" s="31" customFormat="1" ht="11.25">
      <c r="I318" s="32"/>
      <c r="J318" s="32"/>
      <c r="K318" s="33"/>
      <c r="L318" s="32"/>
      <c r="M318" s="32"/>
    </row>
    <row r="319" spans="9:13" s="31" customFormat="1" ht="11.25">
      <c r="I319" s="32"/>
      <c r="J319" s="32"/>
      <c r="K319" s="33"/>
      <c r="L319" s="32"/>
      <c r="M319" s="32"/>
    </row>
    <row r="320" spans="9:13" s="31" customFormat="1" ht="11.25">
      <c r="I320" s="32"/>
      <c r="J320" s="32"/>
      <c r="K320" s="33"/>
      <c r="L320" s="32"/>
      <c r="M320" s="32"/>
    </row>
    <row r="321" spans="9:13" s="31" customFormat="1" ht="11.25">
      <c r="I321" s="32"/>
      <c r="J321" s="32"/>
      <c r="K321" s="33"/>
      <c r="L321" s="32"/>
      <c r="M321" s="32"/>
    </row>
    <row r="322" spans="9:13" s="31" customFormat="1" ht="11.25">
      <c r="I322" s="32"/>
      <c r="J322" s="32"/>
      <c r="K322" s="33"/>
      <c r="L322" s="32"/>
      <c r="M322" s="32"/>
    </row>
    <row r="323" spans="9:13" s="31" customFormat="1" ht="11.25">
      <c r="I323" s="32"/>
      <c r="J323" s="32"/>
      <c r="K323" s="33"/>
      <c r="L323" s="32"/>
      <c r="M323" s="32"/>
    </row>
    <row r="324" spans="9:13" s="31" customFormat="1" ht="11.25">
      <c r="I324" s="32"/>
      <c r="J324" s="32"/>
      <c r="K324" s="33"/>
      <c r="L324" s="32"/>
      <c r="M324" s="32"/>
    </row>
    <row r="325" spans="9:13" s="31" customFormat="1" ht="11.25">
      <c r="I325" s="32"/>
      <c r="J325" s="32"/>
      <c r="K325" s="33"/>
      <c r="L325" s="32"/>
      <c r="M325" s="32"/>
    </row>
    <row r="326" spans="9:13" s="31" customFormat="1" ht="11.25">
      <c r="I326" s="32"/>
      <c r="J326" s="32"/>
      <c r="K326" s="33"/>
      <c r="L326" s="32"/>
      <c r="M326" s="32"/>
    </row>
    <row r="327" spans="9:13" s="31" customFormat="1" ht="11.25">
      <c r="I327" s="32"/>
      <c r="J327" s="32"/>
      <c r="K327" s="33"/>
      <c r="L327" s="32"/>
      <c r="M327" s="32"/>
    </row>
    <row r="328" spans="9:13" s="31" customFormat="1" ht="11.25">
      <c r="I328" s="32"/>
      <c r="J328" s="32"/>
      <c r="K328" s="33"/>
      <c r="L328" s="32"/>
      <c r="M328" s="32"/>
    </row>
    <row r="329" spans="9:13" s="31" customFormat="1" ht="11.25">
      <c r="I329" s="32"/>
      <c r="J329" s="32"/>
      <c r="K329" s="33"/>
      <c r="L329" s="32"/>
      <c r="M329" s="32"/>
    </row>
    <row r="330" spans="9:13" s="31" customFormat="1" ht="11.25">
      <c r="I330" s="32"/>
      <c r="J330" s="32"/>
      <c r="K330" s="33"/>
      <c r="L330" s="32"/>
      <c r="M330" s="32"/>
    </row>
    <row r="331" spans="9:13" s="31" customFormat="1" ht="11.25">
      <c r="I331" s="32"/>
      <c r="J331" s="32"/>
      <c r="K331" s="33"/>
      <c r="L331" s="32"/>
      <c r="M331" s="32"/>
    </row>
    <row r="332" spans="9:13" s="31" customFormat="1" ht="11.25">
      <c r="I332" s="32"/>
      <c r="J332" s="32"/>
      <c r="K332" s="33"/>
      <c r="L332" s="32"/>
      <c r="M332" s="32"/>
    </row>
    <row r="333" spans="9:13" s="31" customFormat="1" ht="11.25">
      <c r="I333" s="32"/>
      <c r="J333" s="32"/>
      <c r="K333" s="33"/>
      <c r="L333" s="32"/>
      <c r="M333" s="32"/>
    </row>
    <row r="334" spans="9:13" s="31" customFormat="1" ht="11.25">
      <c r="I334" s="32"/>
      <c r="J334" s="32"/>
      <c r="K334" s="33"/>
      <c r="L334" s="32"/>
      <c r="M334" s="32"/>
    </row>
    <row r="335" spans="9:13" s="31" customFormat="1" ht="11.25">
      <c r="I335" s="32"/>
      <c r="J335" s="32"/>
      <c r="K335" s="33"/>
      <c r="L335" s="32"/>
      <c r="M335" s="32"/>
    </row>
    <row r="336" spans="9:13" s="31" customFormat="1" ht="11.25">
      <c r="I336" s="32"/>
      <c r="J336" s="32"/>
      <c r="K336" s="33"/>
      <c r="L336" s="32"/>
      <c r="M336" s="32"/>
    </row>
    <row r="337" spans="9:13" s="31" customFormat="1" ht="11.25">
      <c r="I337" s="32"/>
      <c r="J337" s="32"/>
      <c r="K337" s="33"/>
      <c r="L337" s="32"/>
      <c r="M337" s="32"/>
    </row>
    <row r="338" spans="9:13" s="31" customFormat="1" ht="11.25">
      <c r="I338" s="32"/>
      <c r="J338" s="32"/>
      <c r="K338" s="33"/>
      <c r="L338" s="32"/>
      <c r="M338" s="32"/>
    </row>
    <row r="339" spans="9:13" s="31" customFormat="1" ht="11.25">
      <c r="I339" s="32"/>
      <c r="J339" s="32"/>
      <c r="K339" s="33"/>
      <c r="L339" s="32"/>
      <c r="M339" s="32"/>
    </row>
    <row r="340" spans="9:13" s="31" customFormat="1" ht="11.25">
      <c r="I340" s="32"/>
      <c r="J340" s="32"/>
      <c r="K340" s="33"/>
      <c r="L340" s="32"/>
      <c r="M340" s="32"/>
    </row>
    <row r="341" spans="9:13" s="31" customFormat="1" ht="11.25">
      <c r="I341" s="32"/>
      <c r="J341" s="32"/>
      <c r="K341" s="33"/>
      <c r="L341" s="32"/>
      <c r="M341" s="32"/>
    </row>
    <row r="342" spans="9:13" s="31" customFormat="1" ht="11.25">
      <c r="I342" s="32"/>
      <c r="J342" s="32"/>
      <c r="K342" s="33"/>
      <c r="L342" s="32"/>
      <c r="M342" s="32"/>
    </row>
    <row r="343" spans="9:13" s="31" customFormat="1" ht="11.25">
      <c r="I343" s="32"/>
      <c r="J343" s="32"/>
      <c r="K343" s="33"/>
      <c r="L343" s="32"/>
      <c r="M343" s="32"/>
    </row>
    <row r="344" spans="9:13" s="31" customFormat="1" ht="11.25">
      <c r="I344" s="32"/>
      <c r="J344" s="32"/>
      <c r="K344" s="33"/>
      <c r="L344" s="32"/>
      <c r="M344" s="32"/>
    </row>
    <row r="345" spans="9:13" s="31" customFormat="1" ht="11.25">
      <c r="I345" s="32"/>
      <c r="J345" s="32"/>
      <c r="K345" s="33"/>
      <c r="L345" s="32"/>
      <c r="M345" s="32"/>
    </row>
    <row r="346" spans="9:13" s="31" customFormat="1" ht="11.25">
      <c r="I346" s="32"/>
      <c r="J346" s="32"/>
      <c r="K346" s="33"/>
      <c r="L346" s="32"/>
      <c r="M346" s="32"/>
    </row>
    <row r="347" spans="9:13" s="31" customFormat="1" ht="11.25">
      <c r="I347" s="32"/>
      <c r="J347" s="32"/>
      <c r="K347" s="33"/>
      <c r="L347" s="32"/>
      <c r="M347" s="32"/>
    </row>
    <row r="348" spans="9:13" s="31" customFormat="1" ht="11.25">
      <c r="I348" s="32"/>
      <c r="J348" s="32"/>
      <c r="K348" s="33"/>
      <c r="L348" s="32"/>
      <c r="M348" s="32"/>
    </row>
    <row r="349" spans="9:13" s="31" customFormat="1" ht="11.25">
      <c r="I349" s="32"/>
      <c r="J349" s="32"/>
      <c r="K349" s="33"/>
      <c r="L349" s="32"/>
      <c r="M349" s="32"/>
    </row>
    <row r="350" spans="9:13" s="31" customFormat="1" ht="11.25">
      <c r="I350" s="32"/>
      <c r="J350" s="32"/>
      <c r="K350" s="33"/>
      <c r="L350" s="32"/>
      <c r="M350" s="32"/>
    </row>
    <row r="351" spans="9:13" s="31" customFormat="1" ht="11.25">
      <c r="I351" s="32"/>
      <c r="J351" s="32"/>
      <c r="K351" s="33"/>
      <c r="L351" s="32"/>
      <c r="M351" s="32"/>
    </row>
    <row r="352" spans="9:13" s="31" customFormat="1" ht="11.25">
      <c r="I352" s="32"/>
      <c r="J352" s="32"/>
      <c r="K352" s="33"/>
      <c r="L352" s="32"/>
      <c r="M352" s="32"/>
    </row>
    <row r="353" spans="9:13" s="31" customFormat="1" ht="11.25">
      <c r="I353" s="32"/>
      <c r="J353" s="32"/>
      <c r="K353" s="33"/>
      <c r="L353" s="32"/>
      <c r="M353" s="32"/>
    </row>
    <row r="354" spans="9:13" s="31" customFormat="1" ht="11.25">
      <c r="I354" s="32"/>
      <c r="J354" s="32"/>
      <c r="K354" s="33"/>
      <c r="L354" s="32"/>
      <c r="M354" s="32"/>
    </row>
    <row r="355" spans="9:13" s="31" customFormat="1" ht="11.25">
      <c r="I355" s="32"/>
      <c r="J355" s="32"/>
      <c r="K355" s="33"/>
      <c r="L355" s="32"/>
      <c r="M355" s="32"/>
    </row>
    <row r="356" spans="9:13" s="31" customFormat="1" ht="11.25">
      <c r="I356" s="32"/>
      <c r="J356" s="32"/>
      <c r="K356" s="33"/>
      <c r="L356" s="32"/>
      <c r="M356" s="32"/>
    </row>
    <row r="357" spans="9:13" s="31" customFormat="1" ht="11.25">
      <c r="I357" s="32"/>
      <c r="J357" s="32"/>
      <c r="K357" s="33"/>
      <c r="L357" s="32"/>
      <c r="M357" s="32"/>
    </row>
    <row r="358" spans="9:13" s="31" customFormat="1" ht="11.25">
      <c r="I358" s="32"/>
      <c r="J358" s="32"/>
      <c r="K358" s="33"/>
      <c r="L358" s="32"/>
      <c r="M358" s="32"/>
    </row>
    <row r="359" spans="9:13" s="31" customFormat="1" ht="11.25">
      <c r="I359" s="32"/>
      <c r="J359" s="32"/>
      <c r="K359" s="33"/>
      <c r="L359" s="32"/>
      <c r="M359" s="32"/>
    </row>
    <row r="360" spans="9:13" s="31" customFormat="1" ht="11.25">
      <c r="I360" s="32"/>
      <c r="J360" s="32"/>
      <c r="K360" s="33"/>
      <c r="L360" s="32"/>
      <c r="M360" s="32"/>
    </row>
    <row r="361" spans="9:13" s="31" customFormat="1" ht="11.25">
      <c r="I361" s="32"/>
      <c r="J361" s="32"/>
      <c r="K361" s="33"/>
      <c r="L361" s="32"/>
      <c r="M361" s="32"/>
    </row>
    <row r="362" spans="9:13" s="31" customFormat="1" ht="11.25">
      <c r="I362" s="32"/>
      <c r="J362" s="32"/>
      <c r="K362" s="33"/>
      <c r="L362" s="32"/>
      <c r="M362" s="32"/>
    </row>
    <row r="363" spans="9:13" s="31" customFormat="1" ht="11.25">
      <c r="I363" s="32"/>
      <c r="J363" s="32"/>
      <c r="K363" s="33"/>
      <c r="L363" s="32"/>
      <c r="M363" s="32"/>
    </row>
    <row r="364" spans="9:13" s="31" customFormat="1" ht="11.25">
      <c r="I364" s="32"/>
      <c r="J364" s="32"/>
      <c r="K364" s="33"/>
      <c r="L364" s="32"/>
      <c r="M364" s="32"/>
    </row>
    <row r="365" spans="9:13" s="31" customFormat="1" ht="11.25">
      <c r="I365" s="32"/>
      <c r="J365" s="32"/>
      <c r="K365" s="33"/>
      <c r="L365" s="32"/>
      <c r="M365" s="32"/>
    </row>
    <row r="366" spans="9:13" s="31" customFormat="1" ht="11.25">
      <c r="I366" s="32"/>
      <c r="J366" s="32"/>
      <c r="K366" s="33"/>
      <c r="L366" s="32"/>
      <c r="M366" s="32"/>
    </row>
    <row r="367" spans="9:13" s="31" customFormat="1" ht="11.25">
      <c r="I367" s="32"/>
      <c r="J367" s="32"/>
      <c r="K367" s="33"/>
      <c r="L367" s="32"/>
      <c r="M367" s="32"/>
    </row>
    <row r="368" spans="9:13" s="31" customFormat="1" ht="11.25">
      <c r="I368" s="32"/>
      <c r="J368" s="32"/>
      <c r="K368" s="33"/>
      <c r="L368" s="32"/>
      <c r="M368" s="32"/>
    </row>
    <row r="369" spans="9:13" s="31" customFormat="1" ht="11.25">
      <c r="I369" s="32"/>
      <c r="J369" s="32"/>
      <c r="K369" s="33"/>
      <c r="L369" s="32"/>
      <c r="M369" s="32"/>
    </row>
    <row r="370" spans="9:13" s="31" customFormat="1" ht="11.25">
      <c r="I370" s="32"/>
      <c r="J370" s="32"/>
      <c r="K370" s="33"/>
      <c r="L370" s="32"/>
      <c r="M370" s="32"/>
    </row>
    <row r="371" spans="9:13" s="31" customFormat="1" ht="11.25">
      <c r="I371" s="32"/>
      <c r="J371" s="32"/>
      <c r="K371" s="33"/>
      <c r="L371" s="32"/>
      <c r="M371" s="32"/>
    </row>
    <row r="372" spans="9:13" s="31" customFormat="1" ht="11.25">
      <c r="I372" s="32"/>
      <c r="J372" s="32"/>
      <c r="K372" s="33"/>
      <c r="L372" s="32"/>
      <c r="M372" s="32"/>
    </row>
    <row r="373" spans="9:13" s="31" customFormat="1" ht="11.25">
      <c r="I373" s="32"/>
      <c r="J373" s="32"/>
      <c r="K373" s="33"/>
      <c r="L373" s="32"/>
      <c r="M373" s="32"/>
    </row>
    <row r="374" spans="9:13" s="31" customFormat="1" ht="11.25">
      <c r="I374" s="32"/>
      <c r="J374" s="32"/>
      <c r="K374" s="33"/>
      <c r="L374" s="32"/>
      <c r="M374" s="32"/>
    </row>
    <row r="375" spans="9:13" s="31" customFormat="1" ht="11.25">
      <c r="I375" s="32"/>
      <c r="J375" s="32"/>
      <c r="K375" s="33"/>
      <c r="L375" s="32"/>
      <c r="M375" s="32"/>
    </row>
    <row r="376" spans="9:13" s="31" customFormat="1" ht="11.25">
      <c r="I376" s="32"/>
      <c r="J376" s="32"/>
      <c r="K376" s="33"/>
      <c r="L376" s="32"/>
      <c r="M376" s="32"/>
    </row>
    <row r="377" spans="9:13" s="31" customFormat="1" ht="11.25">
      <c r="I377" s="32"/>
      <c r="J377" s="32"/>
      <c r="K377" s="33"/>
      <c r="L377" s="32"/>
      <c r="M377" s="32"/>
    </row>
    <row r="378" spans="9:13" s="31" customFormat="1" ht="11.25">
      <c r="I378" s="32"/>
      <c r="J378" s="32"/>
      <c r="K378" s="33"/>
      <c r="L378" s="32"/>
      <c r="M378" s="32"/>
    </row>
    <row r="379" spans="9:13" s="31" customFormat="1" ht="11.25">
      <c r="I379" s="32"/>
      <c r="J379" s="32"/>
      <c r="K379" s="33"/>
      <c r="L379" s="32"/>
      <c r="M379" s="32"/>
    </row>
    <row r="380" spans="9:13" s="31" customFormat="1" ht="11.25">
      <c r="I380" s="32"/>
      <c r="J380" s="32"/>
      <c r="K380" s="33"/>
      <c r="L380" s="32"/>
      <c r="M380" s="32"/>
    </row>
    <row r="381" spans="9:13" s="31" customFormat="1" ht="11.25">
      <c r="I381" s="32"/>
      <c r="J381" s="32"/>
      <c r="K381" s="33"/>
      <c r="L381" s="32"/>
      <c r="M381" s="32"/>
    </row>
    <row r="382" spans="9:13" s="31" customFormat="1" ht="11.25">
      <c r="I382" s="32"/>
      <c r="J382" s="32"/>
      <c r="K382" s="33"/>
      <c r="L382" s="32"/>
      <c r="M382" s="32"/>
    </row>
    <row r="383" spans="9:13" s="31" customFormat="1" ht="11.25">
      <c r="I383" s="32"/>
      <c r="J383" s="32"/>
      <c r="K383" s="33"/>
      <c r="L383" s="32"/>
      <c r="M383" s="32"/>
    </row>
    <row r="384" spans="9:13" s="31" customFormat="1" ht="11.25">
      <c r="I384" s="32"/>
      <c r="J384" s="32"/>
      <c r="K384" s="33"/>
      <c r="L384" s="32"/>
      <c r="M384" s="32"/>
    </row>
    <row r="385" spans="9:13" s="31" customFormat="1" ht="11.25">
      <c r="I385" s="32"/>
      <c r="J385" s="32"/>
      <c r="K385" s="33"/>
      <c r="L385" s="32"/>
      <c r="M385" s="32"/>
    </row>
    <row r="386" spans="9:13" s="31" customFormat="1" ht="11.25">
      <c r="I386" s="32"/>
      <c r="J386" s="32"/>
      <c r="K386" s="33"/>
      <c r="L386" s="32"/>
      <c r="M386" s="32"/>
    </row>
    <row r="387" spans="9:13" s="31" customFormat="1" ht="11.25">
      <c r="I387" s="32"/>
      <c r="J387" s="32"/>
      <c r="K387" s="33"/>
      <c r="L387" s="32"/>
      <c r="M387" s="32"/>
    </row>
    <row r="388" spans="9:13" s="31" customFormat="1" ht="11.25">
      <c r="I388" s="32"/>
      <c r="J388" s="32"/>
      <c r="K388" s="33"/>
      <c r="L388" s="32"/>
      <c r="M388" s="32"/>
    </row>
    <row r="389" spans="9:13" s="31" customFormat="1" ht="11.25">
      <c r="I389" s="32"/>
      <c r="J389" s="32"/>
      <c r="K389" s="33"/>
      <c r="L389" s="32"/>
      <c r="M389" s="32"/>
    </row>
    <row r="390" spans="9:13" s="31" customFormat="1" ht="11.25">
      <c r="I390" s="32"/>
      <c r="J390" s="32"/>
      <c r="K390" s="33"/>
      <c r="L390" s="32"/>
      <c r="M390" s="32"/>
    </row>
    <row r="391" spans="9:13" s="31" customFormat="1" ht="11.25">
      <c r="I391" s="32"/>
      <c r="J391" s="32"/>
      <c r="K391" s="33"/>
      <c r="L391" s="32"/>
      <c r="M391" s="32"/>
    </row>
    <row r="392" spans="9:13" s="31" customFormat="1" ht="11.25">
      <c r="I392" s="32"/>
      <c r="J392" s="32"/>
      <c r="K392" s="33"/>
      <c r="L392" s="32"/>
      <c r="M392" s="32"/>
    </row>
    <row r="393" spans="9:13" s="31" customFormat="1" ht="11.25">
      <c r="I393" s="32"/>
      <c r="J393" s="32"/>
      <c r="K393" s="33"/>
      <c r="L393" s="32"/>
      <c r="M393" s="32"/>
    </row>
    <row r="394" spans="9:13" s="31" customFormat="1" ht="11.25">
      <c r="I394" s="32"/>
      <c r="J394" s="32"/>
      <c r="K394" s="33"/>
      <c r="L394" s="32"/>
      <c r="M394" s="32"/>
    </row>
    <row r="395" spans="9:13" s="31" customFormat="1" ht="11.25">
      <c r="I395" s="32"/>
      <c r="J395" s="32"/>
      <c r="K395" s="33"/>
      <c r="L395" s="32"/>
      <c r="M395" s="32"/>
    </row>
    <row r="396" spans="9:13" s="31" customFormat="1" ht="11.25">
      <c r="I396" s="32"/>
      <c r="J396" s="32"/>
      <c r="K396" s="33"/>
      <c r="L396" s="32"/>
      <c r="M396" s="32"/>
    </row>
    <row r="397" spans="9:13" s="31" customFormat="1" ht="11.25">
      <c r="I397" s="32"/>
      <c r="J397" s="32"/>
      <c r="K397" s="33"/>
      <c r="L397" s="32"/>
      <c r="M397" s="32"/>
    </row>
    <row r="398" spans="9:13" s="31" customFormat="1" ht="11.25">
      <c r="I398" s="32"/>
      <c r="J398" s="32"/>
      <c r="K398" s="33"/>
      <c r="L398" s="32"/>
      <c r="M398" s="32"/>
    </row>
    <row r="399" spans="9:13" s="31" customFormat="1" ht="11.25">
      <c r="I399" s="32"/>
      <c r="J399" s="32"/>
      <c r="K399" s="33"/>
      <c r="L399" s="32"/>
      <c r="M399" s="32"/>
    </row>
    <row r="400" spans="9:13" s="31" customFormat="1" ht="11.25">
      <c r="I400" s="32"/>
      <c r="J400" s="32"/>
      <c r="K400" s="33"/>
      <c r="L400" s="32"/>
      <c r="M400" s="32"/>
    </row>
    <row r="401" spans="9:13" s="31" customFormat="1" ht="11.25">
      <c r="I401" s="32"/>
      <c r="J401" s="32"/>
      <c r="K401" s="33"/>
      <c r="L401" s="32"/>
      <c r="M401" s="32"/>
    </row>
    <row r="402" spans="9:13" s="31" customFormat="1" ht="11.25">
      <c r="I402" s="32"/>
      <c r="J402" s="32"/>
      <c r="K402" s="33"/>
      <c r="L402" s="32"/>
      <c r="M402" s="32"/>
    </row>
    <row r="403" spans="9:13" s="31" customFormat="1" ht="11.25">
      <c r="I403" s="32"/>
      <c r="J403" s="32"/>
      <c r="K403" s="33"/>
      <c r="L403" s="32"/>
      <c r="M403" s="32"/>
    </row>
    <row r="404" spans="9:13" s="31" customFormat="1" ht="11.25">
      <c r="I404" s="32"/>
      <c r="J404" s="32"/>
      <c r="K404" s="33"/>
      <c r="L404" s="32"/>
      <c r="M404" s="32"/>
    </row>
    <row r="405" spans="9:13" s="31" customFormat="1" ht="11.25">
      <c r="I405" s="32"/>
      <c r="J405" s="32"/>
      <c r="K405" s="33"/>
      <c r="L405" s="32"/>
      <c r="M405" s="32"/>
    </row>
    <row r="406" spans="9:13" s="31" customFormat="1" ht="11.25">
      <c r="I406" s="32"/>
      <c r="J406" s="32"/>
      <c r="K406" s="33"/>
      <c r="L406" s="32"/>
      <c r="M406" s="32"/>
    </row>
    <row r="407" spans="9:13" s="31" customFormat="1" ht="11.25">
      <c r="I407" s="32"/>
      <c r="J407" s="32"/>
      <c r="K407" s="33"/>
      <c r="L407" s="32"/>
      <c r="M407" s="32"/>
    </row>
    <row r="408" spans="9:13" s="31" customFormat="1" ht="11.25">
      <c r="I408" s="32"/>
      <c r="J408" s="32"/>
      <c r="K408" s="33"/>
      <c r="L408" s="32"/>
      <c r="M408" s="32"/>
    </row>
    <row r="409" spans="9:13" s="31" customFormat="1" ht="11.25">
      <c r="I409" s="32"/>
      <c r="J409" s="32"/>
      <c r="K409" s="33"/>
      <c r="L409" s="32"/>
      <c r="M409" s="32"/>
    </row>
    <row r="410" spans="9:13" s="31" customFormat="1" ht="11.25">
      <c r="I410" s="32"/>
      <c r="J410" s="32"/>
      <c r="K410" s="33"/>
      <c r="L410" s="32"/>
      <c r="M410" s="32"/>
    </row>
    <row r="411" spans="9:13" s="31" customFormat="1" ht="11.25">
      <c r="I411" s="32"/>
      <c r="J411" s="32"/>
      <c r="K411" s="33"/>
      <c r="L411" s="32"/>
      <c r="M411" s="32"/>
    </row>
    <row r="412" spans="9:13" s="31" customFormat="1" ht="11.25">
      <c r="I412" s="32"/>
      <c r="J412" s="32"/>
      <c r="K412" s="33"/>
      <c r="L412" s="32"/>
      <c r="M412" s="32"/>
    </row>
    <row r="413" spans="9:13" s="31" customFormat="1" ht="11.25">
      <c r="I413" s="32"/>
      <c r="J413" s="32"/>
      <c r="K413" s="33"/>
      <c r="L413" s="32"/>
      <c r="M413" s="32"/>
    </row>
    <row r="414" spans="9:13" s="31" customFormat="1" ht="11.25">
      <c r="I414" s="32"/>
      <c r="J414" s="32"/>
      <c r="K414" s="33"/>
      <c r="L414" s="32"/>
      <c r="M414" s="32"/>
    </row>
    <row r="415" spans="9:13" s="31" customFormat="1" ht="11.25">
      <c r="I415" s="32"/>
      <c r="J415" s="32"/>
      <c r="K415" s="33"/>
      <c r="L415" s="32"/>
      <c r="M415" s="32"/>
    </row>
    <row r="416" spans="9:13" s="31" customFormat="1" ht="11.25">
      <c r="I416" s="32"/>
      <c r="J416" s="32"/>
      <c r="K416" s="33"/>
      <c r="L416" s="32"/>
      <c r="M416" s="32"/>
    </row>
    <row r="417" spans="9:13" s="31" customFormat="1" ht="11.25">
      <c r="I417" s="32"/>
      <c r="J417" s="32"/>
      <c r="K417" s="33"/>
      <c r="L417" s="32"/>
      <c r="M417" s="32"/>
    </row>
    <row r="418" spans="9:13" s="31" customFormat="1" ht="11.25">
      <c r="I418" s="32"/>
      <c r="J418" s="32"/>
      <c r="K418" s="33"/>
      <c r="L418" s="32"/>
      <c r="M418" s="32"/>
    </row>
    <row r="419" spans="9:13" s="31" customFormat="1" ht="11.25">
      <c r="I419" s="32"/>
      <c r="J419" s="32"/>
      <c r="K419" s="33"/>
      <c r="L419" s="32"/>
      <c r="M419" s="32"/>
    </row>
    <row r="420" spans="9:13" s="31" customFormat="1" ht="11.25">
      <c r="I420" s="32"/>
      <c r="J420" s="32"/>
      <c r="K420" s="33"/>
      <c r="L420" s="32"/>
      <c r="M420" s="32"/>
    </row>
    <row r="421" spans="9:13" s="31" customFormat="1" ht="11.25">
      <c r="I421" s="32"/>
      <c r="J421" s="32"/>
      <c r="K421" s="33"/>
      <c r="L421" s="32"/>
      <c r="M421" s="32"/>
    </row>
    <row r="422" spans="9:13" s="31" customFormat="1" ht="11.25">
      <c r="I422" s="32"/>
      <c r="J422" s="32"/>
      <c r="K422" s="33"/>
      <c r="L422" s="32"/>
      <c r="M422" s="32"/>
    </row>
    <row r="423" spans="9:13" s="31" customFormat="1" ht="11.25">
      <c r="I423" s="32"/>
      <c r="J423" s="32"/>
      <c r="K423" s="33"/>
      <c r="L423" s="32"/>
      <c r="M423" s="32"/>
    </row>
    <row r="424" spans="9:13" s="31" customFormat="1" ht="11.25">
      <c r="I424" s="32"/>
      <c r="J424" s="32"/>
      <c r="K424" s="33"/>
      <c r="L424" s="32"/>
      <c r="M424" s="32"/>
    </row>
    <row r="425" spans="9:13" s="31" customFormat="1" ht="11.25">
      <c r="I425" s="32"/>
      <c r="J425" s="32"/>
      <c r="K425" s="33"/>
      <c r="L425" s="32"/>
      <c r="M425" s="32"/>
    </row>
    <row r="426" spans="9:13" s="31" customFormat="1" ht="11.25">
      <c r="I426" s="32"/>
      <c r="J426" s="32"/>
      <c r="K426" s="33"/>
      <c r="L426" s="32"/>
      <c r="M426" s="32"/>
    </row>
    <row r="427" spans="9:13" s="31" customFormat="1" ht="11.25">
      <c r="I427" s="32"/>
      <c r="J427" s="32"/>
      <c r="K427" s="33"/>
      <c r="L427" s="32"/>
      <c r="M427" s="32"/>
    </row>
    <row r="428" spans="9:13" s="31" customFormat="1" ht="11.25">
      <c r="I428" s="32"/>
      <c r="J428" s="32"/>
      <c r="K428" s="33"/>
      <c r="L428" s="32"/>
      <c r="M428" s="32"/>
    </row>
    <row r="429" spans="9:13" s="31" customFormat="1" ht="11.25">
      <c r="I429" s="32"/>
      <c r="J429" s="32"/>
      <c r="K429" s="33"/>
      <c r="L429" s="32"/>
      <c r="M429" s="32"/>
    </row>
    <row r="430" spans="9:13" s="31" customFormat="1" ht="11.25">
      <c r="I430" s="32"/>
      <c r="J430" s="32"/>
      <c r="K430" s="33"/>
      <c r="L430" s="32"/>
      <c r="M430" s="32"/>
    </row>
    <row r="431" spans="9:13" s="31" customFormat="1" ht="11.25">
      <c r="I431" s="32"/>
      <c r="J431" s="32"/>
      <c r="K431" s="33"/>
      <c r="L431" s="32"/>
      <c r="M431" s="32"/>
    </row>
    <row r="432" spans="9:13" s="31" customFormat="1" ht="11.25">
      <c r="I432" s="32"/>
      <c r="J432" s="32"/>
      <c r="K432" s="33"/>
      <c r="L432" s="32"/>
      <c r="M432" s="32"/>
    </row>
    <row r="433" spans="9:13" s="31" customFormat="1" ht="11.25">
      <c r="I433" s="32"/>
      <c r="J433" s="32"/>
      <c r="K433" s="33"/>
      <c r="L433" s="32"/>
      <c r="M433" s="32"/>
    </row>
    <row r="434" spans="9:13" s="31" customFormat="1" ht="11.25">
      <c r="I434" s="32"/>
      <c r="J434" s="32"/>
      <c r="K434" s="33"/>
      <c r="L434" s="32"/>
      <c r="M434" s="32"/>
    </row>
    <row r="435" spans="9:13" s="31" customFormat="1" ht="11.25">
      <c r="I435" s="32"/>
      <c r="J435" s="32"/>
      <c r="K435" s="33"/>
      <c r="L435" s="32"/>
      <c r="M435" s="32"/>
    </row>
    <row r="436" spans="9:13" s="31" customFormat="1" ht="11.25">
      <c r="I436" s="32"/>
      <c r="J436" s="32"/>
      <c r="K436" s="33"/>
      <c r="L436" s="32"/>
      <c r="M436" s="32"/>
    </row>
    <row r="437" spans="9:13" s="31" customFormat="1" ht="11.25">
      <c r="I437" s="32"/>
      <c r="J437" s="32"/>
      <c r="K437" s="33"/>
      <c r="L437" s="32"/>
      <c r="M437" s="32"/>
    </row>
    <row r="438" spans="9:13" s="31" customFormat="1" ht="11.25">
      <c r="I438" s="32"/>
      <c r="J438" s="32"/>
      <c r="K438" s="33"/>
      <c r="L438" s="32"/>
      <c r="M438" s="32"/>
    </row>
    <row r="439" spans="9:13" s="31" customFormat="1" ht="11.25">
      <c r="I439" s="32"/>
      <c r="J439" s="32"/>
      <c r="K439" s="33"/>
      <c r="L439" s="32"/>
      <c r="M439" s="32"/>
    </row>
    <row r="440" spans="9:13" s="31" customFormat="1" ht="11.25">
      <c r="I440" s="32"/>
      <c r="J440" s="32"/>
      <c r="K440" s="33"/>
      <c r="L440" s="32"/>
      <c r="M440" s="32"/>
    </row>
    <row r="441" spans="9:13" s="31" customFormat="1" ht="11.25">
      <c r="I441" s="32"/>
      <c r="J441" s="32"/>
      <c r="K441" s="33"/>
      <c r="L441" s="32"/>
      <c r="M441" s="32"/>
    </row>
    <row r="442" spans="9:13" s="31" customFormat="1" ht="11.25">
      <c r="I442" s="32"/>
      <c r="J442" s="32"/>
      <c r="K442" s="33"/>
      <c r="L442" s="32"/>
      <c r="M442" s="32"/>
    </row>
    <row r="443" spans="9:13" s="31" customFormat="1" ht="11.25">
      <c r="I443" s="32"/>
      <c r="J443" s="32"/>
      <c r="K443" s="33"/>
      <c r="L443" s="32"/>
      <c r="M443" s="32"/>
    </row>
    <row r="444" spans="9:13" s="31" customFormat="1" ht="11.25">
      <c r="I444" s="32"/>
      <c r="J444" s="32"/>
      <c r="K444" s="33"/>
      <c r="L444" s="32"/>
      <c r="M444" s="32"/>
    </row>
    <row r="445" spans="9:13" s="31" customFormat="1" ht="11.25">
      <c r="I445" s="32"/>
      <c r="J445" s="32"/>
      <c r="K445" s="33"/>
      <c r="L445" s="32"/>
      <c r="M445" s="32"/>
    </row>
    <row r="446" spans="9:13" s="31" customFormat="1" ht="11.25">
      <c r="I446" s="32"/>
      <c r="J446" s="32"/>
      <c r="K446" s="33"/>
      <c r="L446" s="32"/>
      <c r="M446" s="32"/>
    </row>
    <row r="447" spans="9:13" s="31" customFormat="1" ht="11.25">
      <c r="I447" s="32"/>
      <c r="J447" s="32"/>
      <c r="K447" s="33"/>
      <c r="L447" s="32"/>
      <c r="M447" s="32"/>
    </row>
    <row r="448" spans="9:13" s="31" customFormat="1" ht="11.25">
      <c r="I448" s="32"/>
      <c r="J448" s="32"/>
      <c r="K448" s="33"/>
      <c r="L448" s="32"/>
      <c r="M448" s="32"/>
    </row>
    <row r="449" spans="9:13" s="31" customFormat="1" ht="11.25">
      <c r="I449" s="32"/>
      <c r="J449" s="32"/>
      <c r="K449" s="33"/>
      <c r="L449" s="32"/>
      <c r="M449" s="32"/>
    </row>
    <row r="450" spans="9:13" s="31" customFormat="1" ht="11.25">
      <c r="I450" s="32"/>
      <c r="J450" s="32"/>
      <c r="K450" s="33"/>
      <c r="L450" s="32"/>
      <c r="M450" s="32"/>
    </row>
    <row r="451" spans="9:13" s="31" customFormat="1" ht="11.25">
      <c r="I451" s="32"/>
      <c r="J451" s="32"/>
      <c r="K451" s="33"/>
      <c r="L451" s="32"/>
      <c r="M451" s="32"/>
    </row>
    <row r="452" spans="9:13" s="31" customFormat="1" ht="11.25">
      <c r="I452" s="32"/>
      <c r="J452" s="32"/>
      <c r="K452" s="33"/>
      <c r="L452" s="32"/>
      <c r="M452" s="32"/>
    </row>
    <row r="453" spans="9:13" s="31" customFormat="1" ht="11.25">
      <c r="I453" s="32"/>
      <c r="J453" s="32"/>
      <c r="K453" s="33"/>
      <c r="L453" s="32"/>
      <c r="M453" s="32"/>
    </row>
    <row r="454" spans="9:13" s="31" customFormat="1" ht="11.25">
      <c r="I454" s="32"/>
      <c r="J454" s="32"/>
      <c r="K454" s="33"/>
      <c r="L454" s="32"/>
      <c r="M454" s="32"/>
    </row>
    <row r="455" spans="9:13" s="31" customFormat="1" ht="11.25">
      <c r="I455" s="32"/>
      <c r="J455" s="32"/>
      <c r="K455" s="33"/>
      <c r="L455" s="32"/>
      <c r="M455" s="32"/>
    </row>
    <row r="456" spans="9:13" s="31" customFormat="1" ht="11.25">
      <c r="I456" s="32"/>
      <c r="J456" s="32"/>
      <c r="K456" s="33"/>
      <c r="L456" s="32"/>
      <c r="M456" s="32"/>
    </row>
    <row r="457" spans="9:13" s="31" customFormat="1" ht="11.25">
      <c r="I457" s="32"/>
      <c r="J457" s="32"/>
      <c r="K457" s="33"/>
      <c r="L457" s="32"/>
      <c r="M457" s="32"/>
    </row>
    <row r="458" spans="9:13" s="31" customFormat="1" ht="11.25">
      <c r="I458" s="32"/>
      <c r="J458" s="32"/>
      <c r="K458" s="33"/>
      <c r="L458" s="32"/>
      <c r="M458" s="32"/>
    </row>
    <row r="459" spans="9:13" s="31" customFormat="1" ht="11.25">
      <c r="I459" s="32"/>
      <c r="J459" s="32"/>
      <c r="K459" s="33"/>
      <c r="L459" s="32"/>
      <c r="M459" s="32"/>
    </row>
    <row r="460" spans="9:13" s="31" customFormat="1" ht="11.25">
      <c r="I460" s="32"/>
      <c r="J460" s="32"/>
      <c r="K460" s="33"/>
      <c r="L460" s="32"/>
      <c r="M460" s="32"/>
    </row>
    <row r="461" spans="9:13" s="31" customFormat="1" ht="11.25">
      <c r="I461" s="32"/>
      <c r="J461" s="32"/>
      <c r="K461" s="33"/>
      <c r="L461" s="32"/>
      <c r="M461" s="32"/>
    </row>
    <row r="462" spans="9:13" s="31" customFormat="1" ht="11.25">
      <c r="I462" s="32"/>
      <c r="J462" s="32"/>
      <c r="K462" s="33"/>
      <c r="L462" s="32"/>
      <c r="M462" s="32"/>
    </row>
    <row r="463" spans="9:13" s="31" customFormat="1" ht="11.25">
      <c r="I463" s="32"/>
      <c r="J463" s="32"/>
      <c r="K463" s="33"/>
      <c r="L463" s="32"/>
      <c r="M463" s="32"/>
    </row>
    <row r="464" spans="9:13" s="31" customFormat="1" ht="11.25">
      <c r="I464" s="32"/>
      <c r="J464" s="32"/>
      <c r="K464" s="33"/>
      <c r="L464" s="32"/>
      <c r="M464" s="32"/>
    </row>
    <row r="465" spans="9:13" s="31" customFormat="1" ht="11.25">
      <c r="I465" s="32"/>
      <c r="J465" s="32"/>
      <c r="K465" s="33"/>
      <c r="L465" s="32"/>
      <c r="M465" s="32"/>
    </row>
    <row r="466" spans="9:13" s="31" customFormat="1" ht="11.25">
      <c r="I466" s="32"/>
      <c r="J466" s="32"/>
      <c r="K466" s="33"/>
      <c r="L466" s="32"/>
      <c r="M466" s="32"/>
    </row>
    <row r="467" spans="9:13" s="31" customFormat="1" ht="11.25">
      <c r="I467" s="32"/>
      <c r="J467" s="32"/>
      <c r="K467" s="33"/>
      <c r="L467" s="32"/>
      <c r="M467" s="32"/>
    </row>
    <row r="468" spans="9:13" s="31" customFormat="1" ht="11.25">
      <c r="I468" s="32"/>
      <c r="J468" s="32"/>
      <c r="K468" s="33"/>
      <c r="L468" s="32"/>
      <c r="M468" s="32"/>
    </row>
    <row r="469" spans="9:13" s="31" customFormat="1" ht="11.25">
      <c r="I469" s="32"/>
      <c r="J469" s="32"/>
      <c r="K469" s="33"/>
      <c r="L469" s="32"/>
      <c r="M469" s="32"/>
    </row>
    <row r="470" spans="9:13" s="31" customFormat="1" ht="11.25">
      <c r="I470" s="32"/>
      <c r="J470" s="32"/>
      <c r="K470" s="33"/>
      <c r="L470" s="32"/>
      <c r="M470" s="32"/>
    </row>
    <row r="471" spans="9:13" s="31" customFormat="1" ht="11.25">
      <c r="I471" s="32"/>
      <c r="J471" s="32"/>
      <c r="K471" s="33"/>
      <c r="L471" s="32"/>
      <c r="M471" s="32"/>
    </row>
    <row r="472" spans="9:13" s="31" customFormat="1" ht="11.25">
      <c r="I472" s="32"/>
      <c r="J472" s="32"/>
      <c r="K472" s="33"/>
      <c r="L472" s="32"/>
      <c r="M472" s="32"/>
    </row>
    <row r="473" spans="9:13" s="31" customFormat="1" ht="11.25">
      <c r="I473" s="32"/>
      <c r="J473" s="32"/>
      <c r="K473" s="33"/>
      <c r="L473" s="32"/>
      <c r="M473" s="32"/>
    </row>
    <row r="474" spans="9:13" s="31" customFormat="1" ht="11.25">
      <c r="I474" s="32"/>
      <c r="J474" s="32"/>
      <c r="K474" s="33"/>
      <c r="L474" s="32"/>
      <c r="M474" s="32"/>
    </row>
    <row r="475" spans="9:13" s="31" customFormat="1" ht="11.25">
      <c r="I475" s="32"/>
      <c r="J475" s="32"/>
      <c r="K475" s="33"/>
      <c r="L475" s="32"/>
      <c r="M475" s="32"/>
    </row>
    <row r="476" spans="9:13" s="31" customFormat="1" ht="11.25">
      <c r="I476" s="32"/>
      <c r="J476" s="32"/>
      <c r="K476" s="33"/>
      <c r="L476" s="32"/>
      <c r="M476" s="32"/>
    </row>
    <row r="477" spans="9:13" s="31" customFormat="1" ht="11.25">
      <c r="I477" s="32"/>
      <c r="J477" s="32"/>
      <c r="K477" s="33"/>
      <c r="L477" s="32"/>
      <c r="M477" s="32"/>
    </row>
    <row r="478" spans="9:13" s="31" customFormat="1" ht="11.25">
      <c r="I478" s="32"/>
      <c r="J478" s="32"/>
      <c r="K478" s="33"/>
      <c r="L478" s="32"/>
      <c r="M478" s="32"/>
    </row>
    <row r="479" spans="9:13" s="31" customFormat="1" ht="11.25">
      <c r="I479" s="32"/>
      <c r="J479" s="32"/>
      <c r="K479" s="33"/>
      <c r="L479" s="32"/>
      <c r="M479" s="32"/>
    </row>
    <row r="480" spans="9:13" s="31" customFormat="1" ht="11.25">
      <c r="I480" s="32"/>
      <c r="J480" s="32"/>
      <c r="K480" s="33"/>
      <c r="L480" s="32"/>
      <c r="M480" s="32"/>
    </row>
    <row r="481" spans="9:13" s="31" customFormat="1" ht="11.25">
      <c r="I481" s="32"/>
      <c r="J481" s="32"/>
      <c r="K481" s="33"/>
      <c r="L481" s="32"/>
      <c r="M481" s="32"/>
    </row>
    <row r="482" spans="9:13" s="31" customFormat="1" ht="11.25">
      <c r="I482" s="32"/>
      <c r="J482" s="32"/>
      <c r="K482" s="33"/>
      <c r="L482" s="32"/>
      <c r="M482" s="32"/>
    </row>
    <row r="483" spans="9:13" s="31" customFormat="1" ht="11.25">
      <c r="I483" s="32"/>
      <c r="J483" s="32"/>
      <c r="K483" s="33"/>
      <c r="L483" s="32"/>
      <c r="M483" s="32"/>
    </row>
    <row r="484" spans="9:13" s="31" customFormat="1" ht="11.25">
      <c r="I484" s="32"/>
      <c r="J484" s="32"/>
      <c r="K484" s="33"/>
      <c r="L484" s="32"/>
      <c r="M484" s="32"/>
    </row>
    <row r="485" spans="9:13" s="31" customFormat="1" ht="11.25">
      <c r="I485" s="32"/>
      <c r="J485" s="32"/>
      <c r="K485" s="33"/>
      <c r="L485" s="32"/>
      <c r="M485" s="32"/>
    </row>
    <row r="486" spans="9:13" s="31" customFormat="1" ht="11.25">
      <c r="I486" s="32"/>
      <c r="J486" s="32"/>
      <c r="K486" s="33"/>
      <c r="L486" s="32"/>
      <c r="M486" s="32"/>
    </row>
    <row r="487" spans="9:13" s="31" customFormat="1" ht="11.25">
      <c r="I487" s="32"/>
      <c r="J487" s="32"/>
      <c r="K487" s="33"/>
      <c r="L487" s="32"/>
      <c r="M487" s="32"/>
    </row>
    <row r="488" spans="9:13" s="31" customFormat="1" ht="11.25">
      <c r="I488" s="32"/>
      <c r="J488" s="32"/>
      <c r="K488" s="33"/>
      <c r="L488" s="32"/>
      <c r="M488" s="32"/>
    </row>
    <row r="489" spans="9:13" s="31" customFormat="1" ht="11.25">
      <c r="I489" s="32"/>
      <c r="J489" s="32"/>
      <c r="K489" s="33"/>
      <c r="L489" s="32"/>
      <c r="M489" s="32"/>
    </row>
    <row r="490" spans="9:13" s="31" customFormat="1" ht="11.25">
      <c r="I490" s="32"/>
      <c r="J490" s="32"/>
      <c r="K490" s="33"/>
      <c r="L490" s="32"/>
      <c r="M490" s="32"/>
    </row>
    <row r="491" spans="9:13" s="31" customFormat="1" ht="11.25">
      <c r="I491" s="32"/>
      <c r="J491" s="32"/>
      <c r="K491" s="33"/>
      <c r="L491" s="32"/>
      <c r="M491" s="32"/>
    </row>
    <row r="492" spans="9:13" s="31" customFormat="1" ht="11.25">
      <c r="I492" s="32"/>
      <c r="J492" s="32"/>
      <c r="K492" s="33"/>
      <c r="L492" s="32"/>
      <c r="M492" s="32"/>
    </row>
    <row r="493" spans="9:13" s="31" customFormat="1" ht="11.25">
      <c r="I493" s="32"/>
      <c r="J493" s="32"/>
      <c r="K493" s="33"/>
      <c r="L493" s="32"/>
      <c r="M493" s="32"/>
    </row>
    <row r="494" spans="9:13" s="31" customFormat="1" ht="11.25">
      <c r="I494" s="32"/>
      <c r="J494" s="32"/>
      <c r="K494" s="33"/>
      <c r="L494" s="32"/>
      <c r="M494" s="32"/>
    </row>
    <row r="495" spans="9:13" s="31" customFormat="1" ht="11.25">
      <c r="I495" s="32"/>
      <c r="J495" s="32"/>
      <c r="K495" s="33"/>
      <c r="L495" s="32"/>
      <c r="M495" s="32"/>
    </row>
    <row r="496" spans="9:13" s="31" customFormat="1" ht="11.25">
      <c r="I496" s="32"/>
      <c r="J496" s="32"/>
      <c r="K496" s="33"/>
      <c r="L496" s="32"/>
      <c r="M496" s="32"/>
    </row>
    <row r="497" spans="9:13" s="31" customFormat="1" ht="11.25">
      <c r="I497" s="32"/>
      <c r="J497" s="32"/>
      <c r="K497" s="33"/>
      <c r="L497" s="32"/>
      <c r="M497" s="32"/>
    </row>
    <row r="498" spans="9:13" s="31" customFormat="1" ht="11.25">
      <c r="I498" s="32"/>
      <c r="J498" s="32"/>
      <c r="K498" s="33"/>
      <c r="L498" s="32"/>
      <c r="M498" s="32"/>
    </row>
    <row r="499" spans="9:13" s="31" customFormat="1" ht="11.25">
      <c r="I499" s="32"/>
      <c r="J499" s="32"/>
      <c r="K499" s="33"/>
      <c r="L499" s="32"/>
      <c r="M499" s="32"/>
    </row>
    <row r="500" spans="9:13" s="31" customFormat="1" ht="11.25">
      <c r="I500" s="32"/>
      <c r="J500" s="32"/>
      <c r="K500" s="33"/>
      <c r="L500" s="32"/>
      <c r="M500" s="32"/>
    </row>
    <row r="501" spans="9:13" s="31" customFormat="1" ht="11.25">
      <c r="I501" s="32"/>
      <c r="J501" s="32"/>
      <c r="K501" s="33"/>
      <c r="L501" s="32"/>
      <c r="M501" s="32"/>
    </row>
    <row r="502" spans="9:13" s="31" customFormat="1" ht="11.25">
      <c r="I502" s="32"/>
      <c r="J502" s="32"/>
      <c r="K502" s="33"/>
      <c r="L502" s="32"/>
      <c r="M502" s="32"/>
    </row>
    <row r="503" spans="9:13" s="31" customFormat="1" ht="11.25">
      <c r="I503" s="32"/>
      <c r="J503" s="32"/>
      <c r="K503" s="33"/>
      <c r="L503" s="32"/>
      <c r="M503" s="32"/>
    </row>
    <row r="504" spans="9:13" s="31" customFormat="1" ht="11.25">
      <c r="I504" s="32"/>
      <c r="J504" s="32"/>
      <c r="K504" s="33"/>
      <c r="L504" s="32"/>
      <c r="M504" s="32"/>
    </row>
    <row r="505" spans="9:13" s="31" customFormat="1" ht="11.25">
      <c r="I505" s="32"/>
      <c r="J505" s="32"/>
      <c r="K505" s="33"/>
      <c r="L505" s="32"/>
      <c r="M505" s="32"/>
    </row>
    <row r="506" spans="9:13" s="31" customFormat="1" ht="11.25">
      <c r="I506" s="32"/>
      <c r="J506" s="32"/>
      <c r="K506" s="33"/>
      <c r="L506" s="32"/>
      <c r="M506" s="32"/>
    </row>
    <row r="507" spans="9:13" s="31" customFormat="1" ht="11.25">
      <c r="I507" s="32"/>
      <c r="J507" s="32"/>
      <c r="K507" s="33"/>
      <c r="L507" s="32"/>
      <c r="M507" s="32"/>
    </row>
    <row r="508" spans="9:13" s="31" customFormat="1" ht="11.25">
      <c r="I508" s="32"/>
      <c r="J508" s="32"/>
      <c r="K508" s="33"/>
      <c r="L508" s="32"/>
      <c r="M508" s="32"/>
    </row>
    <row r="509" spans="9:13" s="31" customFormat="1" ht="11.25">
      <c r="I509" s="32"/>
      <c r="J509" s="32"/>
      <c r="K509" s="33"/>
      <c r="L509" s="32"/>
      <c r="M509" s="32"/>
    </row>
    <row r="510" spans="9:13" s="31" customFormat="1" ht="11.25">
      <c r="I510" s="32"/>
      <c r="J510" s="32"/>
      <c r="K510" s="33"/>
      <c r="L510" s="32"/>
      <c r="M510" s="32"/>
    </row>
    <row r="511" spans="9:13" s="31" customFormat="1" ht="11.25">
      <c r="I511" s="32"/>
      <c r="J511" s="32"/>
      <c r="K511" s="33"/>
      <c r="L511" s="32"/>
      <c r="M511" s="32"/>
    </row>
    <row r="512" spans="9:13" s="31" customFormat="1" ht="11.25">
      <c r="I512" s="32"/>
      <c r="J512" s="32"/>
      <c r="K512" s="33"/>
      <c r="L512" s="32"/>
      <c r="M512" s="32"/>
    </row>
    <row r="513" spans="9:13" s="31" customFormat="1" ht="11.25">
      <c r="I513" s="32"/>
      <c r="J513" s="32"/>
      <c r="K513" s="33"/>
      <c r="L513" s="32"/>
      <c r="M513" s="32"/>
    </row>
    <row r="514" spans="9:13" s="31" customFormat="1" ht="11.25">
      <c r="I514" s="32"/>
      <c r="J514" s="32"/>
      <c r="K514" s="33"/>
      <c r="L514" s="32"/>
      <c r="M514" s="32"/>
    </row>
    <row r="515" spans="9:13" s="31" customFormat="1" ht="11.25">
      <c r="I515" s="32"/>
      <c r="J515" s="32"/>
      <c r="K515" s="33"/>
      <c r="L515" s="32"/>
      <c r="M515" s="32"/>
    </row>
    <row r="516" spans="9:13" s="31" customFormat="1" ht="11.25">
      <c r="I516" s="32"/>
      <c r="J516" s="32"/>
      <c r="K516" s="33"/>
      <c r="L516" s="32"/>
      <c r="M516" s="32"/>
    </row>
    <row r="517" spans="9:13" s="31" customFormat="1" ht="11.25">
      <c r="I517" s="32"/>
      <c r="J517" s="32"/>
      <c r="K517" s="33"/>
      <c r="L517" s="32"/>
      <c r="M517" s="32"/>
    </row>
    <row r="518" spans="9:13" s="31" customFormat="1" ht="11.25">
      <c r="I518" s="32"/>
      <c r="J518" s="32"/>
      <c r="K518" s="33"/>
      <c r="L518" s="32"/>
      <c r="M518" s="32"/>
    </row>
    <row r="519" spans="9:13" s="31" customFormat="1" ht="11.25">
      <c r="I519" s="32"/>
      <c r="J519" s="32"/>
      <c r="K519" s="33"/>
      <c r="L519" s="32"/>
      <c r="M519" s="32"/>
    </row>
    <row r="520" spans="9:13" s="31" customFormat="1" ht="11.25">
      <c r="I520" s="32"/>
      <c r="J520" s="32"/>
      <c r="K520" s="33"/>
      <c r="L520" s="32"/>
      <c r="M520" s="32"/>
    </row>
    <row r="521" spans="9:13" s="31" customFormat="1" ht="11.25">
      <c r="I521" s="32"/>
      <c r="J521" s="32"/>
      <c r="K521" s="33"/>
      <c r="L521" s="32"/>
      <c r="M521" s="32"/>
    </row>
    <row r="522" spans="9:13" s="31" customFormat="1" ht="11.25">
      <c r="I522" s="32"/>
      <c r="J522" s="32"/>
      <c r="K522" s="33"/>
      <c r="L522" s="32"/>
      <c r="M522" s="32"/>
    </row>
    <row r="523" spans="9:13" s="31" customFormat="1" ht="11.25">
      <c r="I523" s="32"/>
      <c r="J523" s="32"/>
      <c r="K523" s="33"/>
      <c r="L523" s="32"/>
      <c r="M523" s="32"/>
    </row>
    <row r="524" spans="9:13" s="31" customFormat="1" ht="11.25">
      <c r="I524" s="32"/>
      <c r="J524" s="32"/>
      <c r="K524" s="33"/>
      <c r="L524" s="32"/>
      <c r="M524" s="32"/>
    </row>
    <row r="525" spans="9:13" s="31" customFormat="1" ht="11.25">
      <c r="I525" s="32"/>
      <c r="J525" s="32"/>
      <c r="K525" s="33"/>
      <c r="L525" s="32"/>
      <c r="M525" s="32"/>
    </row>
    <row r="526" spans="9:13" s="31" customFormat="1" ht="11.25">
      <c r="I526" s="32"/>
      <c r="J526" s="32"/>
      <c r="K526" s="33"/>
      <c r="L526" s="32"/>
      <c r="M526" s="32"/>
    </row>
    <row r="527" spans="9:13" s="31" customFormat="1" ht="11.25">
      <c r="I527" s="32"/>
      <c r="J527" s="32"/>
      <c r="K527" s="33"/>
      <c r="L527" s="32"/>
      <c r="M527" s="32"/>
    </row>
    <row r="528" spans="9:13" s="31" customFormat="1" ht="11.25">
      <c r="I528" s="32"/>
      <c r="J528" s="32"/>
      <c r="K528" s="33"/>
      <c r="L528" s="32"/>
      <c r="M528" s="32"/>
    </row>
    <row r="529" spans="9:13" s="31" customFormat="1" ht="11.25">
      <c r="I529" s="32"/>
      <c r="J529" s="32"/>
      <c r="K529" s="33"/>
      <c r="L529" s="32"/>
      <c r="M529" s="32"/>
    </row>
    <row r="530" spans="9:13" s="31" customFormat="1" ht="11.25">
      <c r="I530" s="32"/>
      <c r="J530" s="32"/>
      <c r="K530" s="33"/>
      <c r="L530" s="32"/>
      <c r="M530" s="32"/>
    </row>
    <row r="531" spans="9:13" s="31" customFormat="1" ht="11.25">
      <c r="I531" s="32"/>
      <c r="J531" s="32"/>
      <c r="K531" s="33"/>
      <c r="L531" s="32"/>
      <c r="M531" s="32"/>
    </row>
    <row r="532" spans="9:13" s="31" customFormat="1" ht="11.25">
      <c r="I532" s="32"/>
      <c r="J532" s="32"/>
      <c r="K532" s="33"/>
      <c r="L532" s="32"/>
      <c r="M532" s="32"/>
    </row>
    <row r="533" spans="9:13" s="31" customFormat="1" ht="11.25">
      <c r="I533" s="32"/>
      <c r="J533" s="32"/>
      <c r="K533" s="33"/>
      <c r="L533" s="32"/>
      <c r="M533" s="32"/>
    </row>
    <row r="534" spans="9:13" s="31" customFormat="1" ht="11.25">
      <c r="I534" s="32"/>
      <c r="J534" s="32"/>
      <c r="K534" s="33"/>
      <c r="L534" s="32"/>
      <c r="M534" s="32"/>
    </row>
    <row r="535" spans="9:13" s="31" customFormat="1" ht="11.25">
      <c r="I535" s="32"/>
      <c r="J535" s="32"/>
      <c r="K535" s="33"/>
      <c r="L535" s="32"/>
      <c r="M535" s="32"/>
    </row>
    <row r="536" spans="9:13" s="31" customFormat="1" ht="11.25">
      <c r="I536" s="32"/>
      <c r="J536" s="32"/>
      <c r="K536" s="33"/>
      <c r="L536" s="32"/>
      <c r="M536" s="32"/>
    </row>
    <row r="537" spans="9:13" s="31" customFormat="1" ht="11.25">
      <c r="I537" s="32"/>
      <c r="J537" s="32"/>
      <c r="K537" s="33"/>
      <c r="L537" s="32"/>
      <c r="M537" s="32"/>
    </row>
    <row r="538" spans="9:13" s="31" customFormat="1" ht="11.25">
      <c r="I538" s="32"/>
      <c r="J538" s="32"/>
      <c r="K538" s="33"/>
      <c r="L538" s="32"/>
      <c r="M538" s="32"/>
    </row>
    <row r="539" spans="9:13" s="31" customFormat="1" ht="11.25">
      <c r="I539" s="32"/>
      <c r="J539" s="32"/>
      <c r="K539" s="33"/>
      <c r="L539" s="32"/>
      <c r="M539" s="32"/>
    </row>
    <row r="540" spans="9:13" s="31" customFormat="1" ht="11.25">
      <c r="I540" s="32"/>
      <c r="J540" s="32"/>
      <c r="K540" s="33"/>
      <c r="L540" s="32"/>
      <c r="M540" s="32"/>
    </row>
    <row r="541" spans="9:13" s="31" customFormat="1" ht="11.25">
      <c r="I541" s="32"/>
      <c r="J541" s="32"/>
      <c r="K541" s="33"/>
      <c r="L541" s="32"/>
      <c r="M541" s="32"/>
    </row>
    <row r="542" spans="9:13" s="31" customFormat="1" ht="11.25">
      <c r="I542" s="32"/>
      <c r="J542" s="32"/>
      <c r="K542" s="33"/>
      <c r="L542" s="32"/>
      <c r="M542" s="32"/>
    </row>
    <row r="543" spans="9:13" s="31" customFormat="1" ht="11.25">
      <c r="I543" s="32"/>
      <c r="J543" s="32"/>
      <c r="K543" s="33"/>
      <c r="L543" s="32"/>
      <c r="M543" s="32"/>
    </row>
    <row r="544" spans="9:13" s="31" customFormat="1" ht="11.25">
      <c r="I544" s="32"/>
      <c r="J544" s="32"/>
      <c r="K544" s="33"/>
      <c r="L544" s="32"/>
      <c r="M544" s="32"/>
    </row>
    <row r="545" spans="9:13" s="31" customFormat="1" ht="11.25">
      <c r="I545" s="32"/>
      <c r="J545" s="32"/>
      <c r="K545" s="33"/>
      <c r="L545" s="32"/>
      <c r="M545" s="32"/>
    </row>
    <row r="546" spans="9:13" s="31" customFormat="1" ht="11.25">
      <c r="I546" s="32"/>
      <c r="J546" s="32"/>
      <c r="K546" s="33"/>
      <c r="L546" s="32"/>
      <c r="M546" s="32"/>
    </row>
    <row r="547" spans="9:13" s="31" customFormat="1" ht="11.25">
      <c r="I547" s="32"/>
      <c r="J547" s="32"/>
      <c r="K547" s="33"/>
      <c r="L547" s="32"/>
      <c r="M547" s="32"/>
    </row>
    <row r="548" spans="9:13" s="31" customFormat="1" ht="11.25">
      <c r="I548" s="32"/>
      <c r="J548" s="32"/>
      <c r="K548" s="33"/>
      <c r="L548" s="32"/>
      <c r="M548" s="32"/>
    </row>
    <row r="549" spans="9:13" s="31" customFormat="1" ht="11.25">
      <c r="I549" s="32"/>
      <c r="J549" s="32"/>
      <c r="K549" s="33"/>
      <c r="L549" s="32"/>
      <c r="M549" s="32"/>
    </row>
    <row r="550" spans="9:13" s="31" customFormat="1" ht="11.25">
      <c r="I550" s="32"/>
      <c r="J550" s="32"/>
      <c r="K550" s="33"/>
      <c r="L550" s="32"/>
      <c r="M550" s="32"/>
    </row>
    <row r="551" spans="9:13" s="31" customFormat="1" ht="11.25">
      <c r="I551" s="32"/>
      <c r="J551" s="32"/>
      <c r="K551" s="33"/>
      <c r="L551" s="32"/>
      <c r="M551" s="32"/>
    </row>
    <row r="552" spans="9:13" s="31" customFormat="1" ht="11.25">
      <c r="I552" s="32"/>
      <c r="J552" s="32"/>
      <c r="K552" s="33"/>
      <c r="L552" s="32"/>
      <c r="M552" s="32"/>
    </row>
    <row r="553" spans="9:13" s="31" customFormat="1" ht="11.25">
      <c r="I553" s="32"/>
      <c r="J553" s="32"/>
      <c r="K553" s="33"/>
      <c r="L553" s="32"/>
      <c r="M553" s="32"/>
    </row>
    <row r="554" spans="9:13" s="31" customFormat="1" ht="11.25">
      <c r="I554" s="32"/>
      <c r="J554" s="32"/>
      <c r="K554" s="33"/>
      <c r="L554" s="32"/>
      <c r="M554" s="32"/>
    </row>
    <row r="555" spans="9:13" s="31" customFormat="1" ht="11.25">
      <c r="I555" s="32"/>
      <c r="J555" s="32"/>
      <c r="K555" s="33"/>
      <c r="L555" s="32"/>
      <c r="M555" s="32"/>
    </row>
    <row r="556" spans="9:13" s="31" customFormat="1" ht="11.25">
      <c r="I556" s="32"/>
      <c r="J556" s="32"/>
      <c r="K556" s="33"/>
      <c r="L556" s="32"/>
      <c r="M556" s="32"/>
    </row>
    <row r="557" spans="9:13" s="31" customFormat="1" ht="11.25">
      <c r="I557" s="32"/>
      <c r="J557" s="32"/>
      <c r="K557" s="33"/>
      <c r="L557" s="32"/>
      <c r="M557" s="32"/>
    </row>
    <row r="558" spans="9:13" s="31" customFormat="1" ht="11.25">
      <c r="I558" s="32"/>
      <c r="J558" s="32"/>
      <c r="K558" s="33"/>
      <c r="L558" s="32"/>
      <c r="M558" s="32"/>
    </row>
    <row r="559" spans="9:13" s="31" customFormat="1" ht="11.25">
      <c r="I559" s="32"/>
      <c r="J559" s="32"/>
      <c r="K559" s="33"/>
      <c r="L559" s="32"/>
      <c r="M559" s="32"/>
    </row>
    <row r="560" spans="9:13" s="31" customFormat="1" ht="11.25">
      <c r="I560" s="32"/>
      <c r="J560" s="32"/>
      <c r="K560" s="33"/>
      <c r="L560" s="32"/>
      <c r="M560" s="32"/>
    </row>
    <row r="561" spans="9:13" s="31" customFormat="1" ht="11.25">
      <c r="I561" s="32"/>
      <c r="J561" s="32"/>
      <c r="K561" s="33"/>
      <c r="L561" s="32"/>
      <c r="M561" s="32"/>
    </row>
    <row r="562" spans="9:13" s="31" customFormat="1" ht="11.25">
      <c r="I562" s="32"/>
      <c r="J562" s="32"/>
      <c r="K562" s="33"/>
      <c r="L562" s="32"/>
      <c r="M562" s="32"/>
    </row>
    <row r="563" spans="9:13" s="31" customFormat="1" ht="11.25">
      <c r="I563" s="32"/>
      <c r="J563" s="32"/>
      <c r="K563" s="33"/>
      <c r="L563" s="32"/>
      <c r="M563" s="32"/>
    </row>
    <row r="564" spans="9:13" s="31" customFormat="1" ht="11.25">
      <c r="I564" s="32"/>
      <c r="J564" s="32"/>
      <c r="K564" s="33"/>
      <c r="L564" s="32"/>
      <c r="M564" s="32"/>
    </row>
    <row r="565" spans="9:13" s="31" customFormat="1" ht="11.25">
      <c r="I565" s="32"/>
      <c r="J565" s="32"/>
      <c r="K565" s="33"/>
      <c r="L565" s="32"/>
      <c r="M565" s="32"/>
    </row>
    <row r="566" spans="9:13" s="31" customFormat="1" ht="11.25">
      <c r="I566" s="32"/>
      <c r="J566" s="32"/>
      <c r="K566" s="33"/>
      <c r="L566" s="32"/>
      <c r="M566" s="32"/>
    </row>
    <row r="567" spans="9:13" s="31" customFormat="1" ht="11.25">
      <c r="I567" s="32"/>
      <c r="J567" s="32"/>
      <c r="K567" s="33"/>
      <c r="L567" s="32"/>
      <c r="M567" s="32"/>
    </row>
    <row r="568" spans="9:13" s="31" customFormat="1" ht="11.25">
      <c r="I568" s="32"/>
      <c r="J568" s="32"/>
      <c r="K568" s="33"/>
      <c r="L568" s="32"/>
      <c r="M568" s="32"/>
    </row>
    <row r="569" spans="9:13" s="31" customFormat="1" ht="11.25">
      <c r="I569" s="32"/>
      <c r="J569" s="32"/>
      <c r="K569" s="33"/>
      <c r="L569" s="32"/>
      <c r="M569" s="32"/>
    </row>
    <row r="570" spans="9:13" s="31" customFormat="1" ht="11.25">
      <c r="I570" s="32"/>
      <c r="J570" s="32"/>
      <c r="K570" s="33"/>
      <c r="L570" s="32"/>
      <c r="M570" s="32"/>
    </row>
    <row r="571" spans="9:13" s="31" customFormat="1" ht="11.25">
      <c r="I571" s="32"/>
      <c r="J571" s="32"/>
      <c r="K571" s="33"/>
      <c r="L571" s="32"/>
      <c r="M571" s="32"/>
    </row>
    <row r="572" spans="9:13" s="31" customFormat="1" ht="11.25">
      <c r="I572" s="32"/>
      <c r="J572" s="32"/>
      <c r="K572" s="33"/>
      <c r="L572" s="32"/>
      <c r="M572" s="32"/>
    </row>
    <row r="573" spans="9:13" s="31" customFormat="1" ht="11.25">
      <c r="I573" s="32"/>
      <c r="J573" s="32"/>
      <c r="K573" s="33"/>
      <c r="L573" s="32"/>
      <c r="M573" s="32"/>
    </row>
    <row r="574" spans="9:13" s="31" customFormat="1" ht="11.25">
      <c r="I574" s="32"/>
      <c r="J574" s="32"/>
      <c r="K574" s="33"/>
      <c r="L574" s="32"/>
      <c r="M574" s="32"/>
    </row>
    <row r="575" spans="9:13" s="31" customFormat="1" ht="11.25">
      <c r="I575" s="32"/>
      <c r="J575" s="32"/>
      <c r="K575" s="33"/>
      <c r="L575" s="32"/>
      <c r="M575" s="32"/>
    </row>
    <row r="576" spans="9:13" s="31" customFormat="1" ht="11.25">
      <c r="I576" s="32"/>
      <c r="J576" s="32"/>
      <c r="K576" s="33"/>
      <c r="L576" s="32"/>
      <c r="M576" s="32"/>
    </row>
    <row r="577" spans="9:13" s="31" customFormat="1" ht="11.25">
      <c r="I577" s="32"/>
      <c r="J577" s="32"/>
      <c r="K577" s="33"/>
      <c r="L577" s="32"/>
      <c r="M577" s="32"/>
    </row>
    <row r="578" spans="9:13" s="31" customFormat="1" ht="11.25">
      <c r="I578" s="32"/>
      <c r="J578" s="32"/>
      <c r="K578" s="33"/>
      <c r="L578" s="32"/>
      <c r="M578" s="32"/>
    </row>
    <row r="579" spans="9:13" s="31" customFormat="1" ht="11.25">
      <c r="I579" s="32"/>
      <c r="J579" s="32"/>
      <c r="K579" s="33"/>
      <c r="L579" s="32"/>
      <c r="M579" s="32"/>
    </row>
    <row r="580" spans="9:13" s="31" customFormat="1" ht="11.25">
      <c r="I580" s="32"/>
      <c r="J580" s="32"/>
      <c r="K580" s="33"/>
      <c r="L580" s="32"/>
      <c r="M580" s="32"/>
    </row>
    <row r="581" spans="9:13" s="31" customFormat="1" ht="11.25">
      <c r="I581" s="32"/>
      <c r="J581" s="32"/>
      <c r="K581" s="33"/>
      <c r="L581" s="32"/>
      <c r="M581" s="32"/>
    </row>
    <row r="582" spans="9:13" s="31" customFormat="1" ht="11.25">
      <c r="I582" s="32"/>
      <c r="J582" s="32"/>
      <c r="K582" s="33"/>
      <c r="L582" s="32"/>
      <c r="M582" s="32"/>
    </row>
    <row r="583" spans="9:13" s="31" customFormat="1" ht="11.25">
      <c r="I583" s="32"/>
      <c r="J583" s="32"/>
      <c r="K583" s="33"/>
      <c r="L583" s="32"/>
      <c r="M583" s="32"/>
    </row>
    <row r="584" spans="9:13" s="31" customFormat="1" ht="11.25">
      <c r="I584" s="32"/>
      <c r="J584" s="32"/>
      <c r="K584" s="33"/>
      <c r="L584" s="32"/>
      <c r="M584" s="32"/>
    </row>
    <row r="585" spans="9:13" s="31" customFormat="1" ht="11.25">
      <c r="I585" s="32"/>
      <c r="J585" s="32"/>
      <c r="K585" s="33"/>
      <c r="L585" s="32"/>
      <c r="M585" s="32"/>
    </row>
    <row r="586" spans="9:13" s="31" customFormat="1" ht="11.25">
      <c r="I586" s="32"/>
      <c r="J586" s="32"/>
      <c r="K586" s="33"/>
      <c r="L586" s="32"/>
      <c r="M586" s="32"/>
    </row>
    <row r="587" spans="9:13" s="31" customFormat="1" ht="11.25">
      <c r="I587" s="32"/>
      <c r="J587" s="32"/>
      <c r="K587" s="33"/>
      <c r="L587" s="32"/>
      <c r="M587" s="32"/>
    </row>
    <row r="588" spans="9:13" s="31" customFormat="1" ht="11.25">
      <c r="I588" s="32"/>
      <c r="J588" s="32"/>
      <c r="K588" s="33"/>
      <c r="L588" s="32"/>
      <c r="M588" s="32"/>
    </row>
    <row r="589" spans="9:13" s="31" customFormat="1" ht="11.25">
      <c r="I589" s="32"/>
      <c r="J589" s="32"/>
      <c r="K589" s="33"/>
      <c r="L589" s="32"/>
      <c r="M589" s="32"/>
    </row>
    <row r="590" spans="9:13" s="31" customFormat="1" ht="11.25">
      <c r="I590" s="32"/>
      <c r="J590" s="32"/>
      <c r="K590" s="33"/>
      <c r="L590" s="32"/>
      <c r="M590" s="32"/>
    </row>
    <row r="591" spans="9:13" s="31" customFormat="1" ht="11.25">
      <c r="I591" s="32"/>
      <c r="J591" s="32"/>
      <c r="K591" s="33"/>
      <c r="L591" s="32"/>
      <c r="M591" s="32"/>
    </row>
    <row r="592" spans="9:13" s="31" customFormat="1" ht="11.25">
      <c r="I592" s="32"/>
      <c r="J592" s="32"/>
      <c r="K592" s="33"/>
      <c r="L592" s="32"/>
      <c r="M592" s="32"/>
    </row>
    <row r="593" spans="9:13" s="31" customFormat="1" ht="11.25">
      <c r="I593" s="32"/>
      <c r="J593" s="32"/>
      <c r="K593" s="33"/>
      <c r="L593" s="32"/>
      <c r="M593" s="32"/>
    </row>
    <row r="594" spans="9:13" s="31" customFormat="1" ht="11.25">
      <c r="I594" s="32"/>
      <c r="J594" s="32"/>
      <c r="K594" s="33"/>
      <c r="L594" s="32"/>
      <c r="M594" s="32"/>
    </row>
    <row r="595" spans="9:13" s="31" customFormat="1" ht="11.25">
      <c r="I595" s="32"/>
      <c r="J595" s="32"/>
      <c r="K595" s="33"/>
      <c r="L595" s="32"/>
      <c r="M595" s="32"/>
    </row>
    <row r="596" spans="9:13" s="31" customFormat="1" ht="11.25">
      <c r="I596" s="32"/>
      <c r="J596" s="32"/>
      <c r="K596" s="33"/>
      <c r="L596" s="32"/>
      <c r="M596" s="32"/>
    </row>
    <row r="597" spans="9:13" s="31" customFormat="1" ht="11.25">
      <c r="I597" s="32"/>
      <c r="J597" s="32"/>
      <c r="K597" s="33"/>
      <c r="L597" s="32"/>
      <c r="M597" s="32"/>
    </row>
    <row r="598" spans="9:13" s="31" customFormat="1" ht="11.25">
      <c r="I598" s="32"/>
      <c r="J598" s="32"/>
      <c r="K598" s="33"/>
      <c r="L598" s="32"/>
      <c r="M598" s="32"/>
    </row>
    <row r="599" spans="9:13" s="31" customFormat="1" ht="11.25">
      <c r="I599" s="32"/>
      <c r="J599" s="32"/>
      <c r="K599" s="33"/>
      <c r="L599" s="32"/>
      <c r="M599" s="32"/>
    </row>
    <row r="600" spans="9:13" s="31" customFormat="1" ht="11.25">
      <c r="I600" s="32"/>
      <c r="J600" s="32"/>
      <c r="K600" s="33"/>
      <c r="L600" s="32"/>
      <c r="M600" s="32"/>
    </row>
    <row r="601" spans="9:13" s="31" customFormat="1" ht="11.25">
      <c r="I601" s="32"/>
      <c r="J601" s="32"/>
      <c r="K601" s="33"/>
      <c r="L601" s="32"/>
      <c r="M601" s="32"/>
    </row>
    <row r="602" spans="9:13" s="31" customFormat="1" ht="11.25">
      <c r="I602" s="32"/>
      <c r="J602" s="32"/>
      <c r="K602" s="33"/>
      <c r="L602" s="32"/>
      <c r="M602" s="32"/>
    </row>
    <row r="603" spans="9:13" s="31" customFormat="1" ht="11.25">
      <c r="I603" s="32"/>
      <c r="J603" s="32"/>
      <c r="K603" s="33"/>
      <c r="L603" s="32"/>
      <c r="M603" s="32"/>
    </row>
    <row r="604" spans="9:13" s="31" customFormat="1" ht="11.25">
      <c r="I604" s="32"/>
      <c r="J604" s="32"/>
      <c r="K604" s="33"/>
      <c r="L604" s="32"/>
      <c r="M604" s="32"/>
    </row>
    <row r="605" spans="9:13" s="31" customFormat="1" ht="11.25">
      <c r="I605" s="32"/>
      <c r="J605" s="32"/>
      <c r="K605" s="33"/>
      <c r="L605" s="32"/>
      <c r="M605" s="32"/>
    </row>
    <row r="606" spans="9:13" s="31" customFormat="1" ht="11.25">
      <c r="I606" s="32"/>
      <c r="J606" s="32"/>
      <c r="K606" s="33"/>
      <c r="L606" s="32"/>
      <c r="M606" s="32"/>
    </row>
    <row r="607" spans="9:13" s="31" customFormat="1" ht="11.25">
      <c r="I607" s="32"/>
      <c r="J607" s="32"/>
      <c r="K607" s="33"/>
      <c r="L607" s="32"/>
      <c r="M607" s="32"/>
    </row>
    <row r="608" spans="9:13" s="31" customFormat="1" ht="11.25">
      <c r="I608" s="32"/>
      <c r="J608" s="32"/>
      <c r="K608" s="33"/>
      <c r="L608" s="32"/>
      <c r="M608" s="32"/>
    </row>
    <row r="609" spans="9:13" s="31" customFormat="1" ht="11.25">
      <c r="I609" s="32"/>
      <c r="J609" s="32"/>
      <c r="K609" s="33"/>
      <c r="L609" s="32"/>
      <c r="M609" s="32"/>
    </row>
    <row r="610" spans="9:13" s="31" customFormat="1" ht="11.25">
      <c r="I610" s="32"/>
      <c r="J610" s="32"/>
      <c r="K610" s="33"/>
      <c r="L610" s="32"/>
      <c r="M610" s="32"/>
    </row>
    <row r="611" spans="9:13" s="31" customFormat="1" ht="11.25">
      <c r="I611" s="32"/>
      <c r="J611" s="32"/>
      <c r="K611" s="33"/>
      <c r="L611" s="32"/>
      <c r="M611" s="32"/>
    </row>
    <row r="612" spans="9:13" s="31" customFormat="1" ht="11.25">
      <c r="I612" s="32"/>
      <c r="J612" s="32"/>
      <c r="K612" s="33"/>
      <c r="L612" s="32"/>
      <c r="M612" s="32"/>
    </row>
    <row r="613" spans="9:13" s="31" customFormat="1" ht="11.25">
      <c r="I613" s="32"/>
      <c r="J613" s="32"/>
      <c r="K613" s="33"/>
      <c r="L613" s="32"/>
      <c r="M613" s="32"/>
    </row>
    <row r="614" spans="9:13" s="31" customFormat="1" ht="11.25">
      <c r="I614" s="32"/>
      <c r="J614" s="32"/>
      <c r="K614" s="33"/>
      <c r="L614" s="32"/>
      <c r="M614" s="32"/>
    </row>
    <row r="615" spans="9:13" s="31" customFormat="1" ht="11.25">
      <c r="I615" s="32"/>
      <c r="J615" s="32"/>
      <c r="K615" s="33"/>
      <c r="L615" s="32"/>
      <c r="M615" s="32"/>
    </row>
    <row r="616" spans="9:13" s="31" customFormat="1" ht="11.25">
      <c r="I616" s="32"/>
      <c r="J616" s="32"/>
      <c r="K616" s="33"/>
      <c r="L616" s="32"/>
      <c r="M616" s="32"/>
    </row>
    <row r="617" spans="9:13" s="31" customFormat="1" ht="11.25">
      <c r="I617" s="32"/>
      <c r="J617" s="32"/>
      <c r="K617" s="33"/>
      <c r="L617" s="32"/>
      <c r="M617" s="32"/>
    </row>
    <row r="618" spans="9:13" s="31" customFormat="1" ht="11.25">
      <c r="I618" s="32"/>
      <c r="J618" s="32"/>
      <c r="K618" s="33"/>
      <c r="L618" s="32"/>
      <c r="M618" s="32"/>
    </row>
    <row r="619" spans="9:13" s="31" customFormat="1" ht="11.25">
      <c r="I619" s="32"/>
      <c r="J619" s="32"/>
      <c r="K619" s="33"/>
      <c r="L619" s="32"/>
      <c r="M619" s="32"/>
    </row>
    <row r="620" spans="9:13" s="31" customFormat="1" ht="11.25">
      <c r="I620" s="32"/>
      <c r="J620" s="32"/>
      <c r="K620" s="33"/>
      <c r="L620" s="32"/>
      <c r="M620" s="32"/>
    </row>
    <row r="621" spans="9:13" s="31" customFormat="1" ht="11.25">
      <c r="I621" s="32"/>
      <c r="J621" s="32"/>
      <c r="K621" s="33"/>
      <c r="L621" s="32"/>
      <c r="M621" s="32"/>
    </row>
    <row r="622" spans="9:13" s="31" customFormat="1" ht="11.25">
      <c r="I622" s="32"/>
      <c r="J622" s="32"/>
      <c r="K622" s="33"/>
      <c r="L622" s="32"/>
      <c r="M622" s="32"/>
    </row>
    <row r="623" spans="9:13" s="31" customFormat="1" ht="11.25">
      <c r="I623" s="32"/>
      <c r="J623" s="32"/>
      <c r="K623" s="33"/>
      <c r="L623" s="32"/>
      <c r="M623" s="32"/>
    </row>
    <row r="624" spans="9:13" s="31" customFormat="1" ht="11.25">
      <c r="I624" s="32"/>
      <c r="J624" s="32"/>
      <c r="K624" s="33"/>
      <c r="L624" s="32"/>
      <c r="M624" s="32"/>
    </row>
    <row r="625" spans="9:13" s="31" customFormat="1" ht="11.25">
      <c r="I625" s="32"/>
      <c r="J625" s="32"/>
      <c r="K625" s="33"/>
      <c r="L625" s="32"/>
      <c r="M625" s="32"/>
    </row>
    <row r="626" spans="9:13" s="31" customFormat="1" ht="11.25">
      <c r="I626" s="32"/>
      <c r="J626" s="32"/>
      <c r="K626" s="33"/>
      <c r="L626" s="32"/>
      <c r="M626" s="32"/>
    </row>
    <row r="627" spans="9:13" s="31" customFormat="1" ht="11.25">
      <c r="I627" s="32"/>
      <c r="J627" s="32"/>
      <c r="K627" s="33"/>
      <c r="L627" s="32"/>
      <c r="M627" s="32"/>
    </row>
    <row r="628" spans="9:13" s="31" customFormat="1" ht="11.25">
      <c r="I628" s="32"/>
      <c r="J628" s="32"/>
      <c r="K628" s="33"/>
      <c r="L628" s="32"/>
      <c r="M628" s="32"/>
    </row>
    <row r="629" spans="9:13" s="31" customFormat="1" ht="11.25">
      <c r="I629" s="32"/>
      <c r="J629" s="32"/>
      <c r="K629" s="33"/>
      <c r="L629" s="32"/>
      <c r="M629" s="32"/>
    </row>
    <row r="630" spans="9:13" s="31" customFormat="1" ht="11.25">
      <c r="I630" s="32"/>
      <c r="J630" s="32"/>
      <c r="K630" s="33"/>
      <c r="L630" s="32"/>
      <c r="M630" s="32"/>
    </row>
    <row r="631" spans="9:13" s="31" customFormat="1" ht="11.25">
      <c r="I631" s="32"/>
      <c r="J631" s="32"/>
      <c r="K631" s="33"/>
      <c r="L631" s="32"/>
      <c r="M631" s="32"/>
    </row>
    <row r="632" spans="9:13" s="31" customFormat="1" ht="11.25">
      <c r="I632" s="32"/>
      <c r="J632" s="32"/>
      <c r="K632" s="33"/>
      <c r="L632" s="32"/>
      <c r="M632" s="32"/>
    </row>
    <row r="633" spans="9:13" s="31" customFormat="1" ht="11.25">
      <c r="I633" s="32"/>
      <c r="J633" s="32"/>
      <c r="K633" s="33"/>
      <c r="L633" s="32"/>
      <c r="M633" s="32"/>
    </row>
    <row r="634" spans="9:13" s="31" customFormat="1" ht="11.25">
      <c r="I634" s="32"/>
      <c r="J634" s="32"/>
      <c r="K634" s="33"/>
      <c r="L634" s="32"/>
      <c r="M634" s="32"/>
    </row>
    <row r="635" spans="9:13" s="31" customFormat="1" ht="11.25">
      <c r="I635" s="32"/>
      <c r="J635" s="32"/>
      <c r="K635" s="33"/>
      <c r="L635" s="32"/>
      <c r="M635" s="32"/>
    </row>
    <row r="636" spans="9:13" s="31" customFormat="1" ht="11.25">
      <c r="I636" s="32"/>
      <c r="J636" s="32"/>
      <c r="K636" s="33"/>
      <c r="L636" s="32"/>
      <c r="M636" s="32"/>
    </row>
    <row r="637" spans="9:13" s="31" customFormat="1" ht="11.25">
      <c r="I637" s="32"/>
      <c r="J637" s="32"/>
      <c r="K637" s="33"/>
      <c r="L637" s="32"/>
      <c r="M637" s="32"/>
    </row>
    <row r="638" spans="9:13" s="31" customFormat="1" ht="11.25">
      <c r="I638" s="32"/>
      <c r="J638" s="32"/>
      <c r="K638" s="33"/>
      <c r="L638" s="32"/>
      <c r="M638" s="32"/>
    </row>
    <row r="639" spans="9:13" s="31" customFormat="1" ht="11.25">
      <c r="I639" s="32"/>
      <c r="J639" s="32"/>
      <c r="K639" s="33"/>
      <c r="L639" s="32"/>
      <c r="M639" s="32"/>
    </row>
    <row r="640" spans="9:13" s="31" customFormat="1" ht="11.25">
      <c r="I640" s="32"/>
      <c r="J640" s="32"/>
      <c r="K640" s="33"/>
      <c r="L640" s="32"/>
      <c r="M640" s="32"/>
    </row>
    <row r="641" spans="9:13" s="31" customFormat="1" ht="11.25">
      <c r="I641" s="32"/>
      <c r="J641" s="32"/>
      <c r="K641" s="33"/>
      <c r="L641" s="32"/>
      <c r="M641" s="32"/>
    </row>
    <row r="642" spans="9:13" s="31" customFormat="1" ht="11.25">
      <c r="I642" s="32"/>
      <c r="J642" s="32"/>
      <c r="K642" s="33"/>
      <c r="L642" s="32"/>
      <c r="M642" s="32"/>
    </row>
    <row r="643" spans="9:13" s="31" customFormat="1" ht="11.25">
      <c r="I643" s="32"/>
      <c r="J643" s="32"/>
      <c r="K643" s="33"/>
      <c r="L643" s="32"/>
      <c r="M643" s="32"/>
    </row>
    <row r="644" spans="9:13" s="31" customFormat="1" ht="11.25">
      <c r="I644" s="32"/>
      <c r="J644" s="32"/>
      <c r="K644" s="33"/>
      <c r="L644" s="32"/>
      <c r="M644" s="32"/>
    </row>
    <row r="645" spans="9:13" s="31" customFormat="1" ht="11.25">
      <c r="I645" s="32"/>
      <c r="J645" s="32"/>
      <c r="K645" s="33"/>
      <c r="L645" s="32"/>
      <c r="M645" s="32"/>
    </row>
    <row r="646" spans="9:13" s="31" customFormat="1" ht="11.25">
      <c r="I646" s="32"/>
      <c r="J646" s="32"/>
      <c r="K646" s="33"/>
      <c r="L646" s="32"/>
      <c r="M646" s="32"/>
    </row>
    <row r="647" spans="9:13" s="31" customFormat="1" ht="11.25">
      <c r="I647" s="32"/>
      <c r="J647" s="32"/>
      <c r="K647" s="33"/>
      <c r="L647" s="32"/>
      <c r="M647" s="32"/>
    </row>
    <row r="648" spans="9:13" s="31" customFormat="1" ht="11.25">
      <c r="I648" s="32"/>
      <c r="J648" s="32"/>
      <c r="K648" s="33"/>
      <c r="L648" s="32"/>
      <c r="M648" s="32"/>
    </row>
    <row r="649" spans="9:13" s="31" customFormat="1" ht="11.25">
      <c r="I649" s="32"/>
      <c r="J649" s="32"/>
      <c r="K649" s="33"/>
      <c r="L649" s="32"/>
      <c r="M649" s="32"/>
    </row>
    <row r="650" spans="9:13" s="31" customFormat="1" ht="11.25">
      <c r="I650" s="32"/>
      <c r="J650" s="32"/>
      <c r="K650" s="33"/>
      <c r="L650" s="32"/>
      <c r="M650" s="32"/>
    </row>
    <row r="651" spans="9:13" s="31" customFormat="1" ht="11.25">
      <c r="I651" s="32"/>
      <c r="J651" s="32"/>
      <c r="K651" s="33"/>
      <c r="L651" s="32"/>
      <c r="M651" s="32"/>
    </row>
    <row r="652" spans="9:13" s="31" customFormat="1" ht="11.25">
      <c r="I652" s="32"/>
      <c r="J652" s="32"/>
      <c r="K652" s="33"/>
      <c r="L652" s="32"/>
      <c r="M652" s="32"/>
    </row>
    <row r="653" spans="9:13" s="31" customFormat="1" ht="11.25">
      <c r="I653" s="32"/>
      <c r="J653" s="32"/>
      <c r="K653" s="33"/>
      <c r="L653" s="32"/>
      <c r="M653" s="32"/>
    </row>
    <row r="654" spans="9:13" s="31" customFormat="1" ht="11.25">
      <c r="I654" s="32"/>
      <c r="J654" s="32"/>
      <c r="K654" s="33"/>
      <c r="L654" s="32"/>
      <c r="M654" s="32"/>
    </row>
    <row r="655" spans="9:13" s="31" customFormat="1" ht="11.25">
      <c r="I655" s="32"/>
      <c r="J655" s="32"/>
      <c r="K655" s="33"/>
      <c r="L655" s="32"/>
      <c r="M655" s="32"/>
    </row>
    <row r="656" spans="9:13" s="31" customFormat="1" ht="11.25">
      <c r="I656" s="32"/>
      <c r="J656" s="32"/>
      <c r="K656" s="33"/>
      <c r="L656" s="32"/>
      <c r="M656" s="32"/>
    </row>
    <row r="657" spans="9:13" s="31" customFormat="1" ht="11.25">
      <c r="I657" s="32"/>
      <c r="J657" s="32"/>
      <c r="K657" s="33"/>
      <c r="L657" s="32"/>
      <c r="M657" s="32"/>
    </row>
    <row r="658" spans="9:13" s="31" customFormat="1" ht="11.25">
      <c r="I658" s="32"/>
      <c r="J658" s="32"/>
      <c r="K658" s="33"/>
      <c r="L658" s="32"/>
      <c r="M658" s="32"/>
    </row>
    <row r="659" spans="9:13" s="31" customFormat="1" ht="11.25">
      <c r="I659" s="32"/>
      <c r="J659" s="32"/>
      <c r="K659" s="33"/>
      <c r="L659" s="32"/>
      <c r="M659" s="32"/>
    </row>
    <row r="660" spans="9:13" s="31" customFormat="1" ht="11.25">
      <c r="I660" s="32"/>
      <c r="J660" s="32"/>
      <c r="K660" s="33"/>
      <c r="L660" s="32"/>
      <c r="M660" s="32"/>
    </row>
    <row r="661" spans="9:13" s="31" customFormat="1" ht="11.25">
      <c r="I661" s="32"/>
      <c r="J661" s="32"/>
      <c r="K661" s="33"/>
      <c r="L661" s="32"/>
      <c r="M661" s="32"/>
    </row>
    <row r="662" spans="9:13" s="31" customFormat="1" ht="11.25">
      <c r="I662" s="32"/>
      <c r="J662" s="32"/>
      <c r="K662" s="33"/>
      <c r="L662" s="32"/>
      <c r="M662" s="32"/>
    </row>
    <row r="663" spans="9:13" s="31" customFormat="1" ht="11.25">
      <c r="I663" s="32"/>
      <c r="J663" s="32"/>
      <c r="K663" s="33"/>
      <c r="L663" s="32"/>
      <c r="M663" s="32"/>
    </row>
    <row r="664" spans="9:13" s="31" customFormat="1" ht="11.25">
      <c r="I664" s="32"/>
      <c r="J664" s="32"/>
      <c r="K664" s="33"/>
      <c r="L664" s="32"/>
      <c r="M664" s="32"/>
    </row>
    <row r="665" spans="9:13" s="31" customFormat="1" ht="11.25">
      <c r="I665" s="32"/>
      <c r="J665" s="32"/>
      <c r="K665" s="33"/>
      <c r="L665" s="32"/>
      <c r="M665" s="32"/>
    </row>
    <row r="666" spans="9:13" s="31" customFormat="1" ht="11.25">
      <c r="I666" s="32"/>
      <c r="J666" s="32"/>
      <c r="K666" s="33"/>
      <c r="L666" s="32"/>
      <c r="M666" s="32"/>
    </row>
    <row r="667" spans="9:13" s="31" customFormat="1" ht="11.25">
      <c r="I667" s="32"/>
      <c r="J667" s="32"/>
      <c r="K667" s="33"/>
      <c r="L667" s="32"/>
      <c r="M667" s="32"/>
    </row>
    <row r="668" spans="9:13" s="31" customFormat="1" ht="11.25">
      <c r="I668" s="32"/>
      <c r="J668" s="32"/>
      <c r="K668" s="33"/>
      <c r="L668" s="32"/>
      <c r="M668" s="32"/>
    </row>
    <row r="669" spans="9:13" s="31" customFormat="1" ht="11.25">
      <c r="I669" s="32"/>
      <c r="J669" s="32"/>
      <c r="K669" s="33"/>
      <c r="L669" s="32"/>
      <c r="M669" s="32"/>
    </row>
    <row r="670" spans="9:13" s="31" customFormat="1" ht="11.25">
      <c r="I670" s="32"/>
      <c r="J670" s="32"/>
      <c r="K670" s="33"/>
      <c r="L670" s="32"/>
      <c r="M670" s="32"/>
    </row>
    <row r="671" spans="9:13" s="31" customFormat="1" ht="11.25">
      <c r="I671" s="32"/>
      <c r="J671" s="32"/>
      <c r="K671" s="33"/>
      <c r="L671" s="32"/>
      <c r="M671" s="32"/>
    </row>
    <row r="672" spans="9:13" s="31" customFormat="1" ht="11.25">
      <c r="I672" s="32"/>
      <c r="J672" s="32"/>
      <c r="K672" s="33"/>
      <c r="L672" s="32"/>
      <c r="M672" s="32"/>
    </row>
    <row r="673" spans="9:13" s="31" customFormat="1" ht="11.25">
      <c r="I673" s="32"/>
      <c r="J673" s="32"/>
      <c r="K673" s="33"/>
      <c r="L673" s="32"/>
      <c r="M673" s="32"/>
    </row>
    <row r="674" spans="9:13" s="31" customFormat="1" ht="11.25">
      <c r="I674" s="32"/>
      <c r="J674" s="32"/>
      <c r="K674" s="33"/>
      <c r="L674" s="32"/>
      <c r="M674" s="32"/>
    </row>
    <row r="675" spans="9:13" s="31" customFormat="1" ht="11.25">
      <c r="I675" s="32"/>
      <c r="J675" s="32"/>
      <c r="K675" s="33"/>
      <c r="L675" s="32"/>
      <c r="M675" s="32"/>
    </row>
    <row r="676" spans="9:13" s="31" customFormat="1" ht="11.25">
      <c r="I676" s="32"/>
      <c r="J676" s="32"/>
      <c r="K676" s="33"/>
      <c r="L676" s="32"/>
      <c r="M676" s="32"/>
    </row>
    <row r="677" spans="9:13" s="31" customFormat="1" ht="11.25">
      <c r="I677" s="32"/>
      <c r="J677" s="32"/>
      <c r="K677" s="33"/>
      <c r="L677" s="32"/>
      <c r="M677" s="32"/>
    </row>
    <row r="678" spans="9:13" s="31" customFormat="1" ht="11.25">
      <c r="I678" s="32"/>
      <c r="J678" s="32"/>
      <c r="K678" s="33"/>
      <c r="L678" s="32"/>
      <c r="M678" s="32"/>
    </row>
    <row r="679" spans="9:13" s="31" customFormat="1" ht="11.25">
      <c r="I679" s="32"/>
      <c r="J679" s="32"/>
      <c r="K679" s="33"/>
      <c r="L679" s="32"/>
      <c r="M679" s="32"/>
    </row>
    <row r="680" spans="9:13" s="31" customFormat="1" ht="11.25">
      <c r="I680" s="32"/>
      <c r="J680" s="32"/>
      <c r="K680" s="33"/>
      <c r="L680" s="32"/>
      <c r="M680" s="32"/>
    </row>
    <row r="681" spans="9:13" s="31" customFormat="1" ht="11.25">
      <c r="I681" s="32"/>
      <c r="J681" s="32"/>
      <c r="K681" s="33"/>
      <c r="L681" s="32"/>
      <c r="M681" s="32"/>
    </row>
    <row r="682" spans="9:13" s="31" customFormat="1" ht="11.25">
      <c r="I682" s="32"/>
      <c r="J682" s="32"/>
      <c r="K682" s="33"/>
      <c r="L682" s="32"/>
      <c r="M682" s="32"/>
    </row>
    <row r="683" spans="9:13" s="31" customFormat="1" ht="11.25">
      <c r="I683" s="32"/>
      <c r="J683" s="32"/>
      <c r="K683" s="33"/>
      <c r="L683" s="32"/>
      <c r="M683" s="32"/>
    </row>
    <row r="684" spans="9:13" s="31" customFormat="1" ht="11.25">
      <c r="I684" s="32"/>
      <c r="J684" s="32"/>
      <c r="K684" s="33"/>
      <c r="L684" s="32"/>
      <c r="M684" s="32"/>
    </row>
    <row r="685" spans="9:13" s="31" customFormat="1" ht="11.25">
      <c r="I685" s="32"/>
      <c r="J685" s="32"/>
      <c r="K685" s="33"/>
      <c r="L685" s="32"/>
      <c r="M685" s="32"/>
    </row>
    <row r="686" spans="9:13" s="31" customFormat="1" ht="11.25">
      <c r="I686" s="32"/>
      <c r="J686" s="32"/>
      <c r="K686" s="33"/>
      <c r="L686" s="32"/>
      <c r="M686" s="32"/>
    </row>
    <row r="687" spans="9:13" s="31" customFormat="1" ht="11.25">
      <c r="I687" s="32"/>
      <c r="J687" s="32"/>
      <c r="K687" s="33"/>
      <c r="L687" s="32"/>
      <c r="M687" s="32"/>
    </row>
    <row r="688" spans="9:13" s="31" customFormat="1" ht="11.25">
      <c r="I688" s="32"/>
      <c r="J688" s="32"/>
      <c r="K688" s="33"/>
      <c r="L688" s="32"/>
      <c r="M688" s="32"/>
    </row>
    <row r="689" spans="9:13" s="31" customFormat="1" ht="11.25">
      <c r="I689" s="32"/>
      <c r="J689" s="32"/>
      <c r="K689" s="33"/>
      <c r="L689" s="32"/>
      <c r="M689" s="32"/>
    </row>
    <row r="690" spans="9:13" s="31" customFormat="1" ht="11.25">
      <c r="I690" s="32"/>
      <c r="J690" s="32"/>
      <c r="K690" s="33"/>
      <c r="L690" s="32"/>
      <c r="M690" s="32"/>
    </row>
    <row r="691" spans="9:13" s="31" customFormat="1" ht="11.25">
      <c r="I691" s="32"/>
      <c r="J691" s="32"/>
      <c r="K691" s="33"/>
      <c r="L691" s="32"/>
      <c r="M691" s="32"/>
    </row>
    <row r="692" spans="9:13" s="31" customFormat="1" ht="11.25">
      <c r="I692" s="32"/>
      <c r="J692" s="32"/>
      <c r="K692" s="33"/>
      <c r="L692" s="32"/>
      <c r="M692" s="32"/>
    </row>
    <row r="693" spans="9:13" s="31" customFormat="1" ht="11.25">
      <c r="I693" s="32"/>
      <c r="J693" s="32"/>
      <c r="K693" s="33"/>
      <c r="L693" s="32"/>
      <c r="M693" s="32"/>
    </row>
    <row r="694" spans="9:13" s="31" customFormat="1" ht="11.25">
      <c r="I694" s="32"/>
      <c r="J694" s="32"/>
      <c r="K694" s="33"/>
      <c r="L694" s="32"/>
      <c r="M694" s="32"/>
    </row>
    <row r="695" spans="9:13" s="31" customFormat="1" ht="11.25">
      <c r="I695" s="32"/>
      <c r="J695" s="32"/>
      <c r="K695" s="33"/>
      <c r="L695" s="32"/>
      <c r="M695" s="32"/>
    </row>
    <row r="696" spans="9:13" s="31" customFormat="1" ht="11.25">
      <c r="I696" s="32"/>
      <c r="J696" s="32"/>
      <c r="K696" s="33"/>
      <c r="L696" s="32"/>
      <c r="M696" s="32"/>
    </row>
    <row r="697" spans="9:13" s="31" customFormat="1" ht="11.25">
      <c r="I697" s="32"/>
      <c r="J697" s="32"/>
      <c r="K697" s="33"/>
      <c r="L697" s="32"/>
      <c r="M697" s="32"/>
    </row>
    <row r="698" spans="9:13" s="31" customFormat="1" ht="11.25">
      <c r="I698" s="32"/>
      <c r="J698" s="32"/>
      <c r="K698" s="33"/>
      <c r="L698" s="32"/>
      <c r="M698" s="32"/>
    </row>
    <row r="699" spans="9:13" s="31" customFormat="1" ht="11.25">
      <c r="I699" s="32"/>
      <c r="J699" s="32"/>
      <c r="K699" s="33"/>
      <c r="L699" s="32"/>
      <c r="M699" s="32"/>
    </row>
    <row r="700" spans="9:13" s="31" customFormat="1" ht="11.25">
      <c r="I700" s="32"/>
      <c r="J700" s="32"/>
      <c r="K700" s="33"/>
      <c r="L700" s="32"/>
      <c r="M700" s="32"/>
    </row>
    <row r="701" spans="9:13" s="31" customFormat="1" ht="11.25">
      <c r="I701" s="32"/>
      <c r="J701" s="32"/>
      <c r="K701" s="33"/>
      <c r="L701" s="32"/>
      <c r="M701" s="32"/>
    </row>
    <row r="702" spans="9:13" s="31" customFormat="1" ht="11.25">
      <c r="I702" s="32"/>
      <c r="J702" s="32"/>
      <c r="K702" s="33"/>
      <c r="L702" s="32"/>
      <c r="M702" s="32"/>
    </row>
    <row r="703" spans="9:13" s="31" customFormat="1" ht="11.25">
      <c r="I703" s="32"/>
      <c r="J703" s="32"/>
      <c r="K703" s="33"/>
      <c r="L703" s="32"/>
      <c r="M703" s="32"/>
    </row>
    <row r="704" spans="9:13" s="31" customFormat="1" ht="11.25">
      <c r="I704" s="32"/>
      <c r="J704" s="32"/>
      <c r="K704" s="33"/>
      <c r="L704" s="32"/>
      <c r="M704" s="32"/>
    </row>
    <row r="705" spans="9:13" s="31" customFormat="1" ht="11.25">
      <c r="I705" s="32"/>
      <c r="J705" s="32"/>
      <c r="K705" s="33"/>
      <c r="L705" s="32"/>
      <c r="M705" s="32"/>
    </row>
    <row r="706" spans="9:13" s="31" customFormat="1" ht="11.25">
      <c r="I706" s="32"/>
      <c r="J706" s="32"/>
      <c r="K706" s="33"/>
      <c r="L706" s="32"/>
      <c r="M706" s="32"/>
    </row>
    <row r="707" spans="9:13" s="31" customFormat="1" ht="11.25">
      <c r="I707" s="32"/>
      <c r="J707" s="32"/>
      <c r="K707" s="33"/>
      <c r="L707" s="32"/>
      <c r="M707" s="32"/>
    </row>
    <row r="708" spans="9:13" s="31" customFormat="1" ht="11.25">
      <c r="I708" s="32"/>
      <c r="J708" s="32"/>
      <c r="K708" s="33"/>
      <c r="L708" s="32"/>
      <c r="M708" s="32"/>
    </row>
    <row r="709" spans="9:13" s="31" customFormat="1" ht="11.25">
      <c r="I709" s="32"/>
      <c r="J709" s="32"/>
      <c r="K709" s="33"/>
      <c r="L709" s="32"/>
      <c r="M709" s="32"/>
    </row>
    <row r="710" spans="9:13" s="31" customFormat="1" ht="11.25">
      <c r="I710" s="32"/>
      <c r="J710" s="32"/>
      <c r="K710" s="33"/>
      <c r="L710" s="32"/>
      <c r="M710" s="32"/>
    </row>
    <row r="711" spans="9:13" s="31" customFormat="1" ht="11.25">
      <c r="I711" s="32"/>
      <c r="J711" s="32"/>
      <c r="K711" s="33"/>
      <c r="L711" s="32"/>
      <c r="M711" s="32"/>
    </row>
    <row r="712" spans="9:13" s="31" customFormat="1" ht="11.25">
      <c r="I712" s="32"/>
      <c r="J712" s="32"/>
      <c r="K712" s="33"/>
      <c r="L712" s="32"/>
      <c r="M712" s="32"/>
    </row>
    <row r="713" spans="9:13" s="31" customFormat="1" ht="11.25">
      <c r="I713" s="32"/>
      <c r="J713" s="32"/>
      <c r="K713" s="33"/>
      <c r="L713" s="32"/>
      <c r="M713" s="32"/>
    </row>
    <row r="714" spans="9:13" s="31" customFormat="1" ht="11.25">
      <c r="I714" s="32"/>
      <c r="J714" s="32"/>
      <c r="K714" s="33"/>
      <c r="L714" s="32"/>
      <c r="M714" s="32"/>
    </row>
    <row r="715" spans="9:13" s="31" customFormat="1" ht="11.25">
      <c r="I715" s="32"/>
      <c r="J715" s="32"/>
      <c r="K715" s="33"/>
      <c r="L715" s="32"/>
      <c r="M715" s="32"/>
    </row>
    <row r="716" spans="9:13" s="31" customFormat="1" ht="11.25">
      <c r="I716" s="32"/>
      <c r="J716" s="32"/>
      <c r="K716" s="33"/>
      <c r="L716" s="32"/>
      <c r="M716" s="32"/>
    </row>
    <row r="717" spans="9:13" s="31" customFormat="1" ht="11.25">
      <c r="I717" s="32"/>
      <c r="J717" s="32"/>
      <c r="K717" s="33"/>
      <c r="L717" s="32"/>
      <c r="M717" s="32"/>
    </row>
    <row r="718" spans="9:13" s="31" customFormat="1" ht="11.25">
      <c r="I718" s="32"/>
      <c r="J718" s="32"/>
      <c r="K718" s="33"/>
      <c r="L718" s="32"/>
      <c r="M718" s="32"/>
    </row>
    <row r="719" spans="9:13" s="31" customFormat="1" ht="11.25">
      <c r="I719" s="32"/>
      <c r="J719" s="32"/>
      <c r="K719" s="33"/>
      <c r="L719" s="32"/>
      <c r="M719" s="32"/>
    </row>
    <row r="720" spans="9:13" s="31" customFormat="1" ht="11.25">
      <c r="I720" s="32"/>
      <c r="J720" s="32"/>
      <c r="K720" s="33"/>
      <c r="L720" s="32"/>
      <c r="M720" s="32"/>
    </row>
    <row r="721" spans="9:13" s="31" customFormat="1" ht="11.25">
      <c r="I721" s="32"/>
      <c r="J721" s="32"/>
      <c r="K721" s="33"/>
      <c r="L721" s="32"/>
      <c r="M721" s="32"/>
    </row>
    <row r="722" spans="9:13" s="31" customFormat="1" ht="11.25">
      <c r="I722" s="32"/>
      <c r="J722" s="32"/>
      <c r="K722" s="33"/>
      <c r="L722" s="32"/>
      <c r="M722" s="32"/>
    </row>
    <row r="723" spans="9:13" s="31" customFormat="1" ht="11.25">
      <c r="I723" s="32"/>
      <c r="J723" s="32"/>
      <c r="K723" s="33"/>
      <c r="L723" s="32"/>
      <c r="M723" s="32"/>
    </row>
    <row r="724" spans="9:13" s="31" customFormat="1" ht="11.25">
      <c r="I724" s="32"/>
      <c r="J724" s="32"/>
      <c r="K724" s="33"/>
      <c r="L724" s="32"/>
      <c r="M724" s="32"/>
    </row>
    <row r="725" spans="9:13" s="31" customFormat="1" ht="11.25">
      <c r="I725" s="32"/>
      <c r="J725" s="32"/>
      <c r="K725" s="33"/>
      <c r="L725" s="32"/>
      <c r="M725" s="32"/>
    </row>
    <row r="726" spans="9:13" s="31" customFormat="1" ht="11.25">
      <c r="I726" s="32"/>
      <c r="J726" s="32"/>
      <c r="K726" s="33"/>
      <c r="L726" s="32"/>
      <c r="M726" s="32"/>
    </row>
    <row r="727" spans="9:13" s="31" customFormat="1" ht="11.25">
      <c r="I727" s="32"/>
      <c r="J727" s="32"/>
      <c r="K727" s="33"/>
      <c r="L727" s="32"/>
      <c r="M727" s="32"/>
    </row>
    <row r="728" spans="9:13" s="31" customFormat="1" ht="11.25">
      <c r="I728" s="32"/>
      <c r="J728" s="32"/>
      <c r="K728" s="33"/>
      <c r="L728" s="32"/>
      <c r="M728" s="32"/>
    </row>
    <row r="729" spans="9:13" s="31" customFormat="1" ht="11.25">
      <c r="I729" s="32"/>
      <c r="J729" s="32"/>
      <c r="K729" s="33"/>
      <c r="L729" s="32"/>
      <c r="M729" s="32"/>
    </row>
    <row r="730" spans="9:13" s="31" customFormat="1" ht="11.25">
      <c r="I730" s="32"/>
      <c r="J730" s="32"/>
      <c r="K730" s="33"/>
      <c r="L730" s="32"/>
      <c r="M730" s="32"/>
    </row>
    <row r="731" spans="9:13" s="31" customFormat="1" ht="11.25">
      <c r="I731" s="32"/>
      <c r="J731" s="32"/>
      <c r="K731" s="33"/>
      <c r="L731" s="32"/>
      <c r="M731" s="32"/>
    </row>
    <row r="732" spans="9:13" s="31" customFormat="1" ht="11.25">
      <c r="I732" s="32"/>
      <c r="J732" s="32"/>
      <c r="K732" s="33"/>
      <c r="L732" s="32"/>
      <c r="M732" s="32"/>
    </row>
    <row r="733" spans="9:13" s="31" customFormat="1" ht="11.25">
      <c r="I733" s="32"/>
      <c r="J733" s="32"/>
      <c r="K733" s="33"/>
      <c r="L733" s="32"/>
      <c r="M733" s="32"/>
    </row>
    <row r="734" spans="9:13" s="31" customFormat="1" ht="11.25">
      <c r="I734" s="32"/>
      <c r="J734" s="32"/>
      <c r="K734" s="33"/>
      <c r="L734" s="32"/>
      <c r="M734" s="32"/>
    </row>
    <row r="735" spans="9:13" s="31" customFormat="1" ht="11.25">
      <c r="I735" s="32"/>
      <c r="J735" s="32"/>
      <c r="K735" s="33"/>
      <c r="L735" s="32"/>
      <c r="M735" s="32"/>
    </row>
    <row r="736" spans="9:13" s="31" customFormat="1" ht="11.25">
      <c r="I736" s="32"/>
      <c r="J736" s="32"/>
      <c r="K736" s="33"/>
      <c r="L736" s="32"/>
      <c r="M736" s="32"/>
    </row>
    <row r="737" spans="9:13" s="31" customFormat="1" ht="11.25">
      <c r="I737" s="32"/>
      <c r="J737" s="32"/>
      <c r="K737" s="33"/>
      <c r="L737" s="32"/>
      <c r="M737" s="32"/>
    </row>
    <row r="738" spans="9:13" s="31" customFormat="1" ht="11.25">
      <c r="I738" s="32"/>
      <c r="J738" s="32"/>
      <c r="K738" s="33"/>
      <c r="L738" s="32"/>
      <c r="M738" s="32"/>
    </row>
    <row r="739" spans="9:13" s="31" customFormat="1" ht="11.25">
      <c r="I739" s="32"/>
      <c r="J739" s="32"/>
      <c r="K739" s="33"/>
      <c r="L739" s="32"/>
      <c r="M739" s="32"/>
    </row>
    <row r="740" spans="9:13" s="31" customFormat="1" ht="11.25">
      <c r="I740" s="32"/>
      <c r="J740" s="32"/>
      <c r="K740" s="33"/>
      <c r="L740" s="32"/>
      <c r="M740" s="32"/>
    </row>
    <row r="741" spans="9:13" s="31" customFormat="1" ht="11.25">
      <c r="I741" s="32"/>
      <c r="J741" s="32"/>
      <c r="K741" s="33"/>
      <c r="L741" s="32"/>
      <c r="M741" s="32"/>
    </row>
    <row r="742" spans="9:13" s="31" customFormat="1" ht="11.25">
      <c r="I742" s="32"/>
      <c r="J742" s="32"/>
      <c r="K742" s="33"/>
      <c r="L742" s="32"/>
      <c r="M742" s="32"/>
    </row>
    <row r="743" spans="9:13" s="31" customFormat="1" ht="11.25">
      <c r="I743" s="32"/>
      <c r="J743" s="32"/>
      <c r="K743" s="33"/>
      <c r="L743" s="32"/>
      <c r="M743" s="32"/>
    </row>
    <row r="744" spans="9:13" s="31" customFormat="1" ht="11.25">
      <c r="I744" s="32"/>
      <c r="J744" s="32"/>
      <c r="K744" s="33"/>
      <c r="L744" s="32"/>
      <c r="M744" s="32"/>
    </row>
    <row r="745" spans="9:13" s="31" customFormat="1" ht="11.25">
      <c r="I745" s="32"/>
      <c r="J745" s="32"/>
      <c r="K745" s="33"/>
      <c r="L745" s="32"/>
      <c r="M745" s="32"/>
    </row>
    <row r="746" spans="9:13" s="31" customFormat="1" ht="11.25">
      <c r="I746" s="32"/>
      <c r="J746" s="32"/>
      <c r="K746" s="33"/>
      <c r="L746" s="32"/>
      <c r="M746" s="32"/>
    </row>
    <row r="747" spans="9:13" s="31" customFormat="1" ht="11.25">
      <c r="I747" s="32"/>
      <c r="J747" s="32"/>
      <c r="K747" s="33"/>
      <c r="L747" s="32"/>
      <c r="M747" s="32"/>
    </row>
    <row r="748" spans="9:13" s="31" customFormat="1" ht="11.25">
      <c r="I748" s="32"/>
      <c r="J748" s="32"/>
      <c r="K748" s="33"/>
      <c r="L748" s="32"/>
      <c r="M748" s="32"/>
    </row>
    <row r="749" spans="9:13" s="31" customFormat="1" ht="11.25">
      <c r="I749" s="32"/>
      <c r="J749" s="32"/>
      <c r="K749" s="33"/>
      <c r="L749" s="32"/>
      <c r="M749" s="32"/>
    </row>
    <row r="750" spans="9:13" s="31" customFormat="1" ht="11.25">
      <c r="I750" s="32"/>
      <c r="J750" s="32"/>
      <c r="K750" s="33"/>
      <c r="L750" s="32"/>
      <c r="M750" s="32"/>
    </row>
    <row r="751" spans="9:13" s="31" customFormat="1" ht="11.25">
      <c r="I751" s="32"/>
      <c r="J751" s="32"/>
      <c r="K751" s="33"/>
      <c r="L751" s="32"/>
      <c r="M751" s="32"/>
    </row>
    <row r="752" spans="9:13" s="31" customFormat="1" ht="11.25">
      <c r="I752" s="32"/>
      <c r="J752" s="32"/>
      <c r="K752" s="33"/>
      <c r="L752" s="32"/>
      <c r="M752" s="32"/>
    </row>
    <row r="753" spans="9:13" s="31" customFormat="1" ht="11.25">
      <c r="I753" s="32"/>
      <c r="J753" s="32"/>
      <c r="K753" s="33"/>
      <c r="L753" s="32"/>
      <c r="M753" s="32"/>
    </row>
    <row r="754" spans="9:13" s="31" customFormat="1" ht="11.25">
      <c r="I754" s="32"/>
      <c r="J754" s="32"/>
      <c r="K754" s="33"/>
      <c r="L754" s="32"/>
      <c r="M754" s="32"/>
    </row>
    <row r="755" spans="9:13" s="31" customFormat="1" ht="11.25">
      <c r="I755" s="32"/>
      <c r="J755" s="32"/>
      <c r="K755" s="33"/>
      <c r="L755" s="32"/>
      <c r="M755" s="32"/>
    </row>
    <row r="756" spans="9:13" s="31" customFormat="1" ht="11.25">
      <c r="I756" s="32"/>
      <c r="J756" s="32"/>
      <c r="K756" s="33"/>
      <c r="L756" s="32"/>
      <c r="M756" s="32"/>
    </row>
    <row r="757" spans="9:13" s="31" customFormat="1" ht="11.25">
      <c r="I757" s="32"/>
      <c r="J757" s="32"/>
      <c r="K757" s="33"/>
      <c r="L757" s="32"/>
      <c r="M757" s="32"/>
    </row>
    <row r="758" spans="9:13" s="31" customFormat="1" ht="11.25">
      <c r="I758" s="32"/>
      <c r="J758" s="32"/>
      <c r="K758" s="33"/>
      <c r="L758" s="32"/>
      <c r="M758" s="32"/>
    </row>
    <row r="759" spans="9:13" s="31" customFormat="1" ht="11.25">
      <c r="I759" s="32"/>
      <c r="J759" s="32"/>
      <c r="K759" s="33"/>
      <c r="L759" s="32"/>
      <c r="M759" s="32"/>
    </row>
    <row r="760" spans="9:13" s="31" customFormat="1" ht="11.25">
      <c r="I760" s="32"/>
      <c r="J760" s="32"/>
      <c r="K760" s="33"/>
      <c r="L760" s="32"/>
      <c r="M760" s="32"/>
    </row>
    <row r="761" spans="9:13" s="31" customFormat="1" ht="11.25">
      <c r="I761" s="32"/>
      <c r="J761" s="32"/>
      <c r="K761" s="33"/>
      <c r="L761" s="32"/>
      <c r="M761" s="32"/>
    </row>
    <row r="762" spans="9:13" s="31" customFormat="1" ht="11.25">
      <c r="I762" s="32"/>
      <c r="J762" s="32"/>
      <c r="K762" s="33"/>
      <c r="L762" s="32"/>
      <c r="M762" s="32"/>
    </row>
    <row r="763" spans="9:13" s="31" customFormat="1" ht="11.25">
      <c r="I763" s="32"/>
      <c r="J763" s="32"/>
      <c r="K763" s="33"/>
      <c r="L763" s="32"/>
      <c r="M763" s="32"/>
    </row>
    <row r="764" spans="9:13" s="31" customFormat="1" ht="11.25">
      <c r="I764" s="32"/>
      <c r="J764" s="32"/>
      <c r="K764" s="33"/>
      <c r="L764" s="32"/>
      <c r="M764" s="32"/>
    </row>
    <row r="765" spans="9:13" s="31" customFormat="1" ht="11.25">
      <c r="I765" s="32"/>
      <c r="J765" s="32"/>
      <c r="K765" s="33"/>
      <c r="L765" s="32"/>
      <c r="M765" s="32"/>
    </row>
    <row r="766" spans="9:13" s="31" customFormat="1" ht="11.25">
      <c r="I766" s="32"/>
      <c r="J766" s="32"/>
      <c r="K766" s="33"/>
      <c r="L766" s="32"/>
      <c r="M766" s="32"/>
    </row>
    <row r="767" spans="9:13" s="31" customFormat="1" ht="11.25">
      <c r="I767" s="32"/>
      <c r="J767" s="32"/>
      <c r="K767" s="33"/>
      <c r="L767" s="32"/>
      <c r="M767" s="32"/>
    </row>
    <row r="768" spans="9:13" s="31" customFormat="1" ht="11.25">
      <c r="I768" s="32"/>
      <c r="J768" s="32"/>
      <c r="K768" s="33"/>
      <c r="L768" s="32"/>
      <c r="M768" s="32"/>
    </row>
    <row r="769" spans="9:13" s="31" customFormat="1" ht="11.25">
      <c r="I769" s="32"/>
      <c r="J769" s="32"/>
      <c r="K769" s="33"/>
      <c r="L769" s="32"/>
      <c r="M769" s="32"/>
    </row>
    <row r="770" spans="9:13" s="31" customFormat="1" ht="11.25">
      <c r="I770" s="32"/>
      <c r="J770" s="32"/>
      <c r="K770" s="33"/>
      <c r="L770" s="32"/>
      <c r="M770" s="32"/>
    </row>
    <row r="771" spans="9:13" s="31" customFormat="1" ht="11.25">
      <c r="I771" s="32"/>
      <c r="J771" s="32"/>
      <c r="K771" s="33"/>
      <c r="L771" s="32"/>
      <c r="M771" s="32"/>
    </row>
    <row r="772" spans="9:13" s="31" customFormat="1" ht="11.25">
      <c r="I772" s="32"/>
      <c r="J772" s="32"/>
      <c r="K772" s="33"/>
      <c r="L772" s="32"/>
      <c r="M772" s="32"/>
    </row>
    <row r="773" spans="9:13" s="31" customFormat="1" ht="11.25">
      <c r="I773" s="32"/>
      <c r="J773" s="32"/>
      <c r="K773" s="33"/>
      <c r="L773" s="32"/>
      <c r="M773" s="32"/>
    </row>
    <row r="774" spans="9:13" s="31" customFormat="1" ht="11.25">
      <c r="I774" s="32"/>
      <c r="J774" s="32"/>
      <c r="K774" s="33"/>
      <c r="L774" s="32"/>
      <c r="M774" s="32"/>
    </row>
    <row r="775" spans="9:13" s="31" customFormat="1" ht="11.25">
      <c r="I775" s="32"/>
      <c r="J775" s="32"/>
      <c r="K775" s="33"/>
      <c r="L775" s="32"/>
      <c r="M775" s="32"/>
    </row>
    <row r="776" spans="9:13" s="31" customFormat="1" ht="11.25">
      <c r="I776" s="32"/>
      <c r="J776" s="32"/>
      <c r="K776" s="33"/>
      <c r="L776" s="32"/>
      <c r="M776" s="32"/>
    </row>
    <row r="777" spans="9:13" s="31" customFormat="1" ht="11.25">
      <c r="I777" s="32"/>
      <c r="J777" s="32"/>
      <c r="K777" s="33"/>
      <c r="L777" s="32"/>
      <c r="M777" s="32"/>
    </row>
    <row r="778" spans="9:13" s="31" customFormat="1" ht="11.25">
      <c r="I778" s="32"/>
      <c r="J778" s="32"/>
      <c r="K778" s="33"/>
      <c r="L778" s="32"/>
      <c r="M778" s="32"/>
    </row>
    <row r="779" spans="9:13" s="31" customFormat="1" ht="11.25">
      <c r="I779" s="32"/>
      <c r="J779" s="32"/>
      <c r="K779" s="33"/>
      <c r="L779" s="32"/>
      <c r="M779" s="32"/>
    </row>
    <row r="780" spans="9:13" s="31" customFormat="1" ht="11.25">
      <c r="I780" s="32"/>
      <c r="J780" s="32"/>
      <c r="K780" s="33"/>
      <c r="L780" s="32"/>
      <c r="M780" s="32"/>
    </row>
    <row r="781" spans="9:13" s="31" customFormat="1" ht="11.25">
      <c r="I781" s="32"/>
      <c r="J781" s="32"/>
      <c r="K781" s="33"/>
      <c r="L781" s="32"/>
      <c r="M781" s="32"/>
    </row>
    <row r="782" spans="9:13" s="31" customFormat="1" ht="11.25">
      <c r="I782" s="32"/>
      <c r="J782" s="32"/>
      <c r="K782" s="33"/>
      <c r="L782" s="32"/>
      <c r="M782" s="32"/>
    </row>
    <row r="783" spans="9:13" s="31" customFormat="1" ht="11.25">
      <c r="I783" s="32"/>
      <c r="J783" s="32"/>
      <c r="K783" s="33"/>
      <c r="L783" s="32"/>
      <c r="M783" s="32"/>
    </row>
    <row r="784" spans="9:13" s="31" customFormat="1" ht="11.25">
      <c r="I784" s="32"/>
      <c r="J784" s="32"/>
      <c r="K784" s="33"/>
      <c r="L784" s="32"/>
      <c r="M784" s="32"/>
    </row>
    <row r="785" spans="9:13" s="31" customFormat="1" ht="11.25">
      <c r="I785" s="32"/>
      <c r="J785" s="32"/>
      <c r="K785" s="33"/>
      <c r="L785" s="32"/>
      <c r="M785" s="32"/>
    </row>
    <row r="786" spans="9:13" s="31" customFormat="1" ht="11.25">
      <c r="I786" s="32"/>
      <c r="J786" s="32"/>
      <c r="K786" s="33"/>
      <c r="L786" s="32"/>
      <c r="M786" s="32"/>
    </row>
    <row r="787" spans="9:13" s="31" customFormat="1" ht="11.25">
      <c r="I787" s="32"/>
      <c r="J787" s="32"/>
      <c r="K787" s="33"/>
      <c r="L787" s="32"/>
      <c r="M787" s="32"/>
    </row>
    <row r="788" spans="9:13" s="31" customFormat="1" ht="11.25">
      <c r="I788" s="32"/>
      <c r="J788" s="32"/>
      <c r="K788" s="33"/>
      <c r="L788" s="32"/>
      <c r="M788" s="32"/>
    </row>
    <row r="789" spans="9:13" s="31" customFormat="1" ht="11.25">
      <c r="I789" s="32"/>
      <c r="J789" s="32"/>
      <c r="K789" s="33"/>
      <c r="L789" s="32"/>
      <c r="M789" s="32"/>
    </row>
    <row r="790" spans="9:13" s="31" customFormat="1" ht="11.25">
      <c r="I790" s="32"/>
      <c r="J790" s="32"/>
      <c r="K790" s="33"/>
      <c r="L790" s="32"/>
      <c r="M790" s="32"/>
    </row>
    <row r="791" spans="9:13" s="31" customFormat="1" ht="11.25">
      <c r="I791" s="32"/>
      <c r="J791" s="32"/>
      <c r="K791" s="33"/>
      <c r="L791" s="32"/>
      <c r="M791" s="32"/>
    </row>
    <row r="792" spans="9:13" s="31" customFormat="1" ht="11.25">
      <c r="I792" s="32"/>
      <c r="J792" s="32"/>
      <c r="K792" s="33"/>
      <c r="L792" s="32"/>
      <c r="M792" s="32"/>
    </row>
    <row r="793" spans="9:13" s="31" customFormat="1" ht="11.25">
      <c r="I793" s="32"/>
      <c r="J793" s="32"/>
      <c r="K793" s="33"/>
      <c r="L793" s="32"/>
      <c r="M793" s="32"/>
    </row>
    <row r="794" spans="9:13" s="31" customFormat="1" ht="11.25">
      <c r="I794" s="32"/>
      <c r="J794" s="32"/>
      <c r="K794" s="33"/>
      <c r="L794" s="32"/>
      <c r="M794" s="32"/>
    </row>
    <row r="795" spans="9:13" s="31" customFormat="1" ht="11.25">
      <c r="I795" s="32"/>
      <c r="J795" s="32"/>
      <c r="K795" s="33"/>
      <c r="L795" s="32"/>
      <c r="M795" s="32"/>
    </row>
    <row r="796" spans="9:13" s="31" customFormat="1" ht="11.25">
      <c r="I796" s="32"/>
      <c r="J796" s="32"/>
      <c r="K796" s="33"/>
      <c r="L796" s="32"/>
      <c r="M796" s="32"/>
    </row>
    <row r="797" spans="9:13" s="31" customFormat="1" ht="11.25">
      <c r="I797" s="32"/>
      <c r="J797" s="32"/>
      <c r="K797" s="33"/>
      <c r="L797" s="32"/>
      <c r="M797" s="32"/>
    </row>
    <row r="798" spans="9:13" s="31" customFormat="1" ht="11.25">
      <c r="I798" s="32"/>
      <c r="J798" s="32"/>
      <c r="K798" s="33"/>
      <c r="L798" s="32"/>
      <c r="M798" s="32"/>
    </row>
    <row r="799" spans="9:13" s="31" customFormat="1" ht="11.25">
      <c r="I799" s="32"/>
      <c r="J799" s="32"/>
      <c r="K799" s="33"/>
      <c r="L799" s="32"/>
      <c r="M799" s="32"/>
    </row>
    <row r="800" spans="9:13" s="31" customFormat="1" ht="11.25">
      <c r="I800" s="32"/>
      <c r="J800" s="32"/>
      <c r="K800" s="33"/>
      <c r="L800" s="32"/>
      <c r="M800" s="32"/>
    </row>
    <row r="801" spans="9:13" s="31" customFormat="1" ht="11.25">
      <c r="I801" s="32"/>
      <c r="J801" s="32"/>
      <c r="K801" s="33"/>
      <c r="L801" s="32"/>
      <c r="M801" s="32"/>
    </row>
    <row r="802" spans="9:13" s="31" customFormat="1" ht="11.25">
      <c r="I802" s="32"/>
      <c r="J802" s="32"/>
      <c r="K802" s="33"/>
      <c r="L802" s="32"/>
      <c r="M802" s="32"/>
    </row>
    <row r="803" spans="9:13" s="31" customFormat="1" ht="11.25">
      <c r="I803" s="32"/>
      <c r="J803" s="32"/>
      <c r="K803" s="33"/>
      <c r="L803" s="32"/>
      <c r="M803" s="32"/>
    </row>
    <row r="804" spans="9:13" s="31" customFormat="1" ht="11.25">
      <c r="I804" s="32"/>
      <c r="J804" s="32"/>
      <c r="K804" s="33"/>
      <c r="L804" s="32"/>
      <c r="M804" s="32"/>
    </row>
    <row r="805" spans="9:13" s="31" customFormat="1" ht="11.25">
      <c r="I805" s="32"/>
      <c r="J805" s="32"/>
      <c r="K805" s="33"/>
      <c r="L805" s="32"/>
      <c r="M805" s="32"/>
    </row>
    <row r="806" spans="9:13" s="31" customFormat="1" ht="11.25">
      <c r="I806" s="32"/>
      <c r="J806" s="32"/>
      <c r="K806" s="33"/>
      <c r="L806" s="32"/>
      <c r="M806" s="32"/>
    </row>
    <row r="807" spans="9:13" s="31" customFormat="1" ht="11.25">
      <c r="I807" s="32"/>
      <c r="J807" s="32"/>
      <c r="K807" s="33"/>
      <c r="L807" s="32"/>
      <c r="M807" s="32"/>
    </row>
    <row r="808" spans="9:13" s="31" customFormat="1" ht="11.25">
      <c r="I808" s="32"/>
      <c r="J808" s="32"/>
      <c r="K808" s="33"/>
      <c r="L808" s="32"/>
      <c r="M808" s="32"/>
    </row>
    <row r="809" spans="9:13" s="31" customFormat="1" ht="11.25">
      <c r="I809" s="32"/>
      <c r="J809" s="32"/>
      <c r="K809" s="33"/>
      <c r="L809" s="32"/>
      <c r="M809" s="32"/>
    </row>
    <row r="810" spans="9:13" s="31" customFormat="1" ht="11.25">
      <c r="I810" s="32"/>
      <c r="J810" s="32"/>
      <c r="K810" s="33"/>
      <c r="L810" s="32"/>
      <c r="M810" s="32"/>
    </row>
    <row r="811" spans="9:13" s="31" customFormat="1" ht="11.25">
      <c r="I811" s="32"/>
      <c r="J811" s="32"/>
      <c r="K811" s="33"/>
      <c r="L811" s="32"/>
      <c r="M811" s="32"/>
    </row>
    <row r="812" spans="9:13" s="31" customFormat="1" ht="11.25">
      <c r="I812" s="32"/>
      <c r="J812" s="32"/>
      <c r="K812" s="33"/>
      <c r="L812" s="32"/>
      <c r="M812" s="32"/>
    </row>
    <row r="813" spans="9:13" s="31" customFormat="1" ht="11.25">
      <c r="I813" s="32"/>
      <c r="J813" s="32"/>
      <c r="K813" s="33"/>
      <c r="L813" s="32"/>
      <c r="M813" s="32"/>
    </row>
    <row r="814" spans="9:13" s="31" customFormat="1" ht="11.25">
      <c r="I814" s="32"/>
      <c r="J814" s="32"/>
      <c r="K814" s="33"/>
      <c r="L814" s="32"/>
      <c r="M814" s="32"/>
    </row>
    <row r="815" spans="9:13" s="31" customFormat="1" ht="11.25">
      <c r="I815" s="32"/>
      <c r="J815" s="32"/>
      <c r="K815" s="33"/>
      <c r="L815" s="32"/>
      <c r="M815" s="32"/>
    </row>
    <row r="816" spans="9:13" s="31" customFormat="1" ht="11.25">
      <c r="I816" s="32"/>
      <c r="J816" s="32"/>
      <c r="K816" s="33"/>
      <c r="L816" s="32"/>
      <c r="M816" s="32"/>
    </row>
    <row r="817" spans="9:13" s="31" customFormat="1" ht="11.25">
      <c r="I817" s="32"/>
      <c r="J817" s="32"/>
      <c r="K817" s="33"/>
      <c r="L817" s="32"/>
      <c r="M817" s="32"/>
    </row>
    <row r="818" spans="9:13" s="31" customFormat="1" ht="11.25">
      <c r="I818" s="32"/>
      <c r="J818" s="32"/>
      <c r="K818" s="33"/>
      <c r="L818" s="32"/>
      <c r="M818" s="32"/>
    </row>
    <row r="819" spans="9:13" s="31" customFormat="1" ht="11.25">
      <c r="I819" s="32"/>
      <c r="J819" s="32"/>
      <c r="K819" s="33"/>
      <c r="L819" s="32"/>
      <c r="M819" s="32"/>
    </row>
    <row r="820" spans="9:13" s="31" customFormat="1" ht="11.25">
      <c r="I820" s="32"/>
      <c r="J820" s="32"/>
      <c r="K820" s="33"/>
      <c r="L820" s="32"/>
      <c r="M820" s="32"/>
    </row>
    <row r="821" spans="9:13" s="31" customFormat="1" ht="11.25">
      <c r="I821" s="32"/>
      <c r="J821" s="32"/>
      <c r="K821" s="33"/>
      <c r="L821" s="32"/>
      <c r="M821" s="32"/>
    </row>
    <row r="822" spans="9:13" s="31" customFormat="1" ht="11.25">
      <c r="I822" s="32"/>
      <c r="J822" s="32"/>
      <c r="K822" s="33"/>
      <c r="L822" s="32"/>
      <c r="M822" s="32"/>
    </row>
    <row r="823" spans="9:13" s="31" customFormat="1" ht="11.25">
      <c r="I823" s="32"/>
      <c r="J823" s="32"/>
      <c r="K823" s="33"/>
      <c r="L823" s="32"/>
      <c r="M823" s="32"/>
    </row>
    <row r="824" spans="9:13" s="31" customFormat="1" ht="11.25">
      <c r="I824" s="32"/>
      <c r="J824" s="32"/>
      <c r="K824" s="33"/>
      <c r="L824" s="32"/>
      <c r="M824" s="32"/>
    </row>
    <row r="825" spans="9:13" s="31" customFormat="1" ht="11.25">
      <c r="I825" s="32"/>
      <c r="J825" s="32"/>
      <c r="K825" s="33"/>
      <c r="L825" s="32"/>
      <c r="M825" s="32"/>
    </row>
    <row r="826" spans="9:13" s="31" customFormat="1" ht="11.25">
      <c r="I826" s="32"/>
      <c r="J826" s="32"/>
      <c r="K826" s="33"/>
      <c r="L826" s="32"/>
      <c r="M826" s="32"/>
    </row>
    <row r="827" spans="9:13" s="31" customFormat="1" ht="11.25">
      <c r="I827" s="32"/>
      <c r="J827" s="32"/>
      <c r="K827" s="33"/>
      <c r="L827" s="32"/>
      <c r="M827" s="32"/>
    </row>
    <row r="828" spans="9:13" s="31" customFormat="1" ht="11.25">
      <c r="I828" s="32"/>
      <c r="J828" s="32"/>
      <c r="K828" s="33"/>
      <c r="L828" s="32"/>
      <c r="M828" s="32"/>
    </row>
    <row r="829" spans="9:13" s="31" customFormat="1" ht="11.25">
      <c r="I829" s="32"/>
      <c r="J829" s="32"/>
      <c r="K829" s="33"/>
      <c r="L829" s="32"/>
      <c r="M829" s="32"/>
    </row>
    <row r="830" spans="9:13" s="31" customFormat="1" ht="11.25">
      <c r="I830" s="32"/>
      <c r="J830" s="32"/>
      <c r="K830" s="33"/>
      <c r="L830" s="32"/>
      <c r="M830" s="32"/>
    </row>
    <row r="831" spans="9:13" s="31" customFormat="1" ht="11.25">
      <c r="I831" s="32"/>
      <c r="J831" s="32"/>
      <c r="K831" s="33"/>
      <c r="L831" s="32"/>
      <c r="M831" s="32"/>
    </row>
    <row r="832" spans="9:13" s="31" customFormat="1" ht="11.25">
      <c r="I832" s="32"/>
      <c r="J832" s="32"/>
      <c r="K832" s="33"/>
      <c r="L832" s="32"/>
      <c r="M832" s="32"/>
    </row>
    <row r="833" spans="9:13" s="31" customFormat="1" ht="11.25">
      <c r="I833" s="32"/>
      <c r="J833" s="32"/>
      <c r="K833" s="33"/>
      <c r="L833" s="32"/>
      <c r="M833" s="32"/>
    </row>
    <row r="834" spans="9:13" s="31" customFormat="1" ht="11.25">
      <c r="I834" s="32"/>
      <c r="J834" s="32"/>
      <c r="K834" s="33"/>
      <c r="L834" s="32"/>
      <c r="M834" s="32"/>
    </row>
    <row r="835" spans="9:13" s="31" customFormat="1" ht="11.25">
      <c r="I835" s="32"/>
      <c r="J835" s="32"/>
      <c r="K835" s="33"/>
      <c r="L835" s="32"/>
      <c r="M835" s="32"/>
    </row>
    <row r="836" spans="9:13" s="31" customFormat="1" ht="11.25">
      <c r="I836" s="32"/>
      <c r="J836" s="32"/>
      <c r="K836" s="33"/>
      <c r="L836" s="32"/>
      <c r="M836" s="32"/>
    </row>
    <row r="837" spans="9:13" s="31" customFormat="1" ht="11.25">
      <c r="I837" s="32"/>
      <c r="J837" s="32"/>
      <c r="K837" s="33"/>
      <c r="L837" s="32"/>
      <c r="M837" s="32"/>
    </row>
    <row r="838" spans="9:13" s="31" customFormat="1" ht="11.25">
      <c r="I838" s="32"/>
      <c r="J838" s="32"/>
      <c r="K838" s="33"/>
      <c r="L838" s="32"/>
      <c r="M838" s="32"/>
    </row>
    <row r="839" spans="9:13" s="31" customFormat="1" ht="11.25">
      <c r="I839" s="32"/>
      <c r="J839" s="32"/>
      <c r="K839" s="33"/>
      <c r="L839" s="32"/>
      <c r="M839" s="32"/>
    </row>
    <row r="840" spans="9:13" s="31" customFormat="1" ht="11.25">
      <c r="I840" s="32"/>
      <c r="J840" s="32"/>
      <c r="K840" s="33"/>
      <c r="L840" s="32"/>
      <c r="M840" s="32"/>
    </row>
    <row r="841" spans="9:13" s="31" customFormat="1" ht="11.25">
      <c r="I841" s="32"/>
      <c r="J841" s="32"/>
      <c r="K841" s="33"/>
      <c r="L841" s="32"/>
      <c r="M841" s="32"/>
    </row>
    <row r="842" spans="9:13" s="31" customFormat="1" ht="11.25">
      <c r="I842" s="32"/>
      <c r="J842" s="32"/>
      <c r="K842" s="33"/>
      <c r="L842" s="32"/>
      <c r="M842" s="32"/>
    </row>
    <row r="843" spans="9:13" s="31" customFormat="1" ht="11.25">
      <c r="I843" s="32"/>
      <c r="J843" s="32"/>
      <c r="K843" s="33"/>
      <c r="L843" s="32"/>
      <c r="M843" s="32"/>
    </row>
    <row r="844" spans="9:13" s="31" customFormat="1" ht="11.25">
      <c r="I844" s="32"/>
      <c r="J844" s="32"/>
      <c r="K844" s="33"/>
      <c r="L844" s="32"/>
      <c r="M844" s="32"/>
    </row>
    <row r="845" spans="9:13" s="31" customFormat="1" ht="11.25">
      <c r="I845" s="32"/>
      <c r="J845" s="32"/>
      <c r="K845" s="33"/>
      <c r="L845" s="32"/>
      <c r="M845" s="32"/>
    </row>
    <row r="846" spans="9:13" s="31" customFormat="1" ht="11.25">
      <c r="I846" s="32"/>
      <c r="J846" s="32"/>
      <c r="K846" s="33"/>
      <c r="L846" s="32"/>
      <c r="M846" s="32"/>
    </row>
    <row r="847" spans="9:13" s="31" customFormat="1" ht="11.25">
      <c r="I847" s="32"/>
      <c r="J847" s="32"/>
      <c r="K847" s="33"/>
      <c r="L847" s="32"/>
      <c r="M847" s="32"/>
    </row>
    <row r="848" spans="9:13" s="31" customFormat="1" ht="11.25">
      <c r="I848" s="32"/>
      <c r="J848" s="32"/>
      <c r="K848" s="33"/>
      <c r="L848" s="32"/>
      <c r="M848" s="32"/>
    </row>
    <row r="849" spans="9:13" s="31" customFormat="1" ht="11.25">
      <c r="I849" s="32"/>
      <c r="J849" s="32"/>
      <c r="K849" s="33"/>
      <c r="L849" s="32"/>
      <c r="M849" s="32"/>
    </row>
    <row r="850" spans="9:13" s="31" customFormat="1" ht="11.25">
      <c r="I850" s="32"/>
      <c r="J850" s="32"/>
      <c r="K850" s="33"/>
      <c r="L850" s="32"/>
      <c r="M850" s="32"/>
    </row>
    <row r="851" spans="9:13" s="31" customFormat="1" ht="11.25">
      <c r="I851" s="32"/>
      <c r="J851" s="32"/>
      <c r="K851" s="33"/>
      <c r="L851" s="32"/>
      <c r="M851" s="32"/>
    </row>
    <row r="852" spans="9:13" s="31" customFormat="1" ht="11.25">
      <c r="I852" s="32"/>
      <c r="J852" s="32"/>
      <c r="K852" s="33"/>
      <c r="L852" s="32"/>
      <c r="M852" s="32"/>
    </row>
    <row r="853" spans="9:13" s="31" customFormat="1" ht="11.25">
      <c r="I853" s="32"/>
      <c r="J853" s="32"/>
      <c r="K853" s="33"/>
      <c r="L853" s="32"/>
      <c r="M853" s="32"/>
    </row>
    <row r="854" spans="9:13" s="31" customFormat="1" ht="11.25">
      <c r="I854" s="32"/>
      <c r="J854" s="32"/>
      <c r="K854" s="33"/>
      <c r="L854" s="32"/>
      <c r="M854" s="32"/>
    </row>
    <row r="855" spans="9:13" s="31" customFormat="1" ht="11.25">
      <c r="I855" s="32"/>
      <c r="J855" s="32"/>
      <c r="K855" s="33"/>
      <c r="L855" s="32"/>
      <c r="M855" s="32"/>
    </row>
    <row r="856" spans="9:13" s="31" customFormat="1" ht="11.25">
      <c r="I856" s="32"/>
      <c r="J856" s="32"/>
      <c r="K856" s="33"/>
      <c r="L856" s="32"/>
      <c r="M856" s="32"/>
    </row>
    <row r="857" spans="9:13" s="31" customFormat="1" ht="11.25">
      <c r="I857" s="32"/>
      <c r="J857" s="32"/>
      <c r="K857" s="33"/>
      <c r="L857" s="32"/>
      <c r="M857" s="32"/>
    </row>
    <row r="858" spans="9:13" s="31" customFormat="1" ht="11.25">
      <c r="I858" s="32"/>
      <c r="J858" s="32"/>
      <c r="K858" s="33"/>
      <c r="L858" s="32"/>
      <c r="M858" s="32"/>
    </row>
    <row r="859" spans="9:13" s="31" customFormat="1" ht="11.25">
      <c r="I859" s="32"/>
      <c r="J859" s="32"/>
      <c r="K859" s="33"/>
      <c r="L859" s="32"/>
      <c r="M859" s="32"/>
    </row>
    <row r="860" spans="9:13" s="31" customFormat="1" ht="11.25">
      <c r="I860" s="32"/>
      <c r="J860" s="32"/>
      <c r="K860" s="33"/>
      <c r="L860" s="32"/>
      <c r="M860" s="32"/>
    </row>
    <row r="861" spans="9:13" s="31" customFormat="1" ht="11.25">
      <c r="I861" s="32"/>
      <c r="J861" s="32"/>
      <c r="K861" s="33"/>
      <c r="L861" s="32"/>
      <c r="M861" s="32"/>
    </row>
    <row r="862" spans="9:13" s="31" customFormat="1" ht="11.25">
      <c r="I862" s="32"/>
      <c r="J862" s="32"/>
      <c r="K862" s="33"/>
      <c r="L862" s="32"/>
      <c r="M862" s="32"/>
    </row>
    <row r="863" spans="9:13" s="31" customFormat="1" ht="11.25">
      <c r="I863" s="32"/>
      <c r="J863" s="32"/>
      <c r="K863" s="33"/>
      <c r="L863" s="32"/>
      <c r="M863" s="32"/>
    </row>
    <row r="864" spans="9:13" s="31" customFormat="1" ht="11.25">
      <c r="I864" s="32"/>
      <c r="J864" s="32"/>
      <c r="K864" s="33"/>
      <c r="L864" s="32"/>
      <c r="M864" s="32"/>
    </row>
    <row r="865" spans="9:13" s="31" customFormat="1" ht="11.25">
      <c r="I865" s="32"/>
      <c r="J865" s="32"/>
      <c r="K865" s="33"/>
      <c r="L865" s="32"/>
      <c r="M865" s="32"/>
    </row>
    <row r="866" spans="9:13" s="31" customFormat="1" ht="11.25">
      <c r="I866" s="32"/>
      <c r="J866" s="32"/>
      <c r="K866" s="33"/>
      <c r="L866" s="32"/>
      <c r="M866" s="32"/>
    </row>
    <row r="867" spans="9:13" s="31" customFormat="1" ht="11.25">
      <c r="I867" s="32"/>
      <c r="J867" s="32"/>
      <c r="K867" s="33"/>
      <c r="L867" s="32"/>
      <c r="M867" s="32"/>
    </row>
    <row r="868" spans="9:13" s="31" customFormat="1" ht="11.25">
      <c r="I868" s="32"/>
      <c r="J868" s="32"/>
      <c r="K868" s="33"/>
      <c r="L868" s="32"/>
      <c r="M868" s="32"/>
    </row>
    <row r="869" spans="9:13" s="31" customFormat="1" ht="11.25">
      <c r="I869" s="32"/>
      <c r="J869" s="32"/>
      <c r="K869" s="33"/>
      <c r="L869" s="32"/>
      <c r="M869" s="32"/>
    </row>
    <row r="870" spans="9:13" s="31" customFormat="1" ht="11.25">
      <c r="I870" s="32"/>
      <c r="J870" s="32"/>
      <c r="K870" s="33"/>
      <c r="L870" s="32"/>
      <c r="M870" s="32"/>
    </row>
    <row r="871" spans="9:13" s="31" customFormat="1" ht="11.25">
      <c r="I871" s="32"/>
      <c r="J871" s="32"/>
      <c r="K871" s="33"/>
      <c r="L871" s="32"/>
      <c r="M871" s="32"/>
    </row>
    <row r="872" spans="9:13" s="31" customFormat="1" ht="11.25">
      <c r="I872" s="32"/>
      <c r="J872" s="32"/>
      <c r="K872" s="33"/>
      <c r="L872" s="32"/>
      <c r="M872" s="32"/>
    </row>
    <row r="873" spans="9:13" s="31" customFormat="1" ht="11.25">
      <c r="I873" s="32"/>
      <c r="J873" s="32"/>
      <c r="K873" s="33"/>
      <c r="L873" s="32"/>
      <c r="M873" s="32"/>
    </row>
    <row r="874" spans="9:13" s="31" customFormat="1" ht="11.25">
      <c r="I874" s="32"/>
      <c r="J874" s="32"/>
      <c r="K874" s="33"/>
      <c r="L874" s="32"/>
      <c r="M874" s="32"/>
    </row>
    <row r="875" spans="9:13" s="31" customFormat="1" ht="11.25">
      <c r="I875" s="32"/>
      <c r="J875" s="32"/>
      <c r="K875" s="33"/>
      <c r="L875" s="32"/>
      <c r="M875" s="32"/>
    </row>
    <row r="876" spans="9:13" s="31" customFormat="1" ht="11.25">
      <c r="I876" s="32"/>
      <c r="J876" s="32"/>
      <c r="K876" s="33"/>
      <c r="L876" s="32"/>
      <c r="M876" s="32"/>
    </row>
    <row r="877" spans="9:13" s="31" customFormat="1" ht="11.25">
      <c r="I877" s="32"/>
      <c r="J877" s="32"/>
      <c r="K877" s="33"/>
      <c r="L877" s="32"/>
      <c r="M877" s="32"/>
    </row>
    <row r="878" spans="9:13" s="31" customFormat="1" ht="11.25">
      <c r="I878" s="32"/>
      <c r="J878" s="32"/>
      <c r="K878" s="33"/>
      <c r="L878" s="32"/>
      <c r="M878" s="32"/>
    </row>
    <row r="879" spans="9:13" s="31" customFormat="1" ht="11.25">
      <c r="I879" s="32"/>
      <c r="J879" s="32"/>
      <c r="K879" s="33"/>
      <c r="L879" s="32"/>
      <c r="M879" s="32"/>
    </row>
    <row r="880" spans="9:13" s="31" customFormat="1" ht="11.25">
      <c r="I880" s="32"/>
      <c r="J880" s="32"/>
      <c r="K880" s="33"/>
      <c r="L880" s="32"/>
      <c r="M880" s="32"/>
    </row>
    <row r="881" spans="9:13" s="31" customFormat="1" ht="11.25">
      <c r="I881" s="32"/>
      <c r="J881" s="32"/>
      <c r="K881" s="33"/>
      <c r="L881" s="32"/>
      <c r="M881" s="32"/>
    </row>
    <row r="882" spans="9:13" s="31" customFormat="1" ht="11.25">
      <c r="I882" s="32"/>
      <c r="J882" s="32"/>
      <c r="K882" s="33"/>
      <c r="L882" s="32"/>
      <c r="M882" s="32"/>
    </row>
    <row r="883" spans="9:13" s="31" customFormat="1" ht="11.25">
      <c r="I883" s="32"/>
      <c r="J883" s="32"/>
      <c r="K883" s="33"/>
      <c r="L883" s="32"/>
      <c r="M883" s="32"/>
    </row>
    <row r="884" spans="9:13" s="31" customFormat="1" ht="11.25">
      <c r="I884" s="32"/>
      <c r="J884" s="32"/>
      <c r="K884" s="33"/>
      <c r="L884" s="32"/>
      <c r="M884" s="32"/>
    </row>
    <row r="885" spans="9:13" s="31" customFormat="1" ht="11.25">
      <c r="I885" s="32"/>
      <c r="J885" s="32"/>
      <c r="K885" s="33"/>
      <c r="L885" s="32"/>
      <c r="M885" s="32"/>
    </row>
    <row r="886" spans="9:13" s="31" customFormat="1" ht="11.25">
      <c r="I886" s="32"/>
      <c r="J886" s="32"/>
      <c r="K886" s="33"/>
      <c r="L886" s="32"/>
      <c r="M886" s="32"/>
    </row>
    <row r="887" spans="9:13" s="31" customFormat="1" ht="11.25">
      <c r="I887" s="32"/>
      <c r="J887" s="32"/>
      <c r="K887" s="33"/>
      <c r="L887" s="32"/>
      <c r="M887" s="32"/>
    </row>
    <row r="888" spans="9:13" s="31" customFormat="1" ht="11.25">
      <c r="I888" s="32"/>
      <c r="J888" s="32"/>
      <c r="K888" s="33"/>
      <c r="L888" s="32"/>
      <c r="M888" s="32"/>
    </row>
    <row r="889" spans="9:13" s="31" customFormat="1" ht="11.25">
      <c r="I889" s="32"/>
      <c r="J889" s="32"/>
      <c r="K889" s="33"/>
      <c r="L889" s="32"/>
      <c r="M889" s="32"/>
    </row>
    <row r="890" spans="9:13" s="31" customFormat="1" ht="11.25">
      <c r="I890" s="32"/>
      <c r="J890" s="32"/>
      <c r="K890" s="33"/>
      <c r="L890" s="32"/>
      <c r="M890" s="32"/>
    </row>
    <row r="891" spans="9:13" s="31" customFormat="1" ht="11.25">
      <c r="I891" s="32"/>
      <c r="J891" s="32"/>
      <c r="K891" s="33"/>
      <c r="L891" s="32"/>
      <c r="M891" s="32"/>
    </row>
    <row r="892" spans="9:13" s="31" customFormat="1" ht="11.25">
      <c r="I892" s="32"/>
      <c r="J892" s="32"/>
      <c r="K892" s="33"/>
      <c r="L892" s="32"/>
      <c r="M892" s="32"/>
    </row>
    <row r="893" spans="9:13" s="31" customFormat="1" ht="11.25">
      <c r="I893" s="32"/>
      <c r="J893" s="32"/>
      <c r="K893" s="33"/>
      <c r="L893" s="32"/>
      <c r="M893" s="32"/>
    </row>
    <row r="894" spans="9:13" s="31" customFormat="1" ht="11.25">
      <c r="I894" s="32"/>
      <c r="J894" s="32"/>
      <c r="K894" s="33"/>
      <c r="L894" s="32"/>
      <c r="M894" s="32"/>
    </row>
    <row r="895" spans="9:13" s="31" customFormat="1" ht="11.25">
      <c r="I895" s="32"/>
      <c r="J895" s="32"/>
      <c r="K895" s="33"/>
      <c r="L895" s="32"/>
      <c r="M895" s="32"/>
    </row>
    <row r="896" spans="9:13" s="31" customFormat="1" ht="11.25">
      <c r="I896" s="32"/>
      <c r="J896" s="32"/>
      <c r="K896" s="33"/>
      <c r="L896" s="32"/>
      <c r="M896" s="32"/>
    </row>
    <row r="897" spans="9:13" s="31" customFormat="1" ht="11.25">
      <c r="I897" s="32"/>
      <c r="J897" s="32"/>
      <c r="K897" s="33"/>
      <c r="L897" s="32"/>
      <c r="M897" s="32"/>
    </row>
    <row r="898" spans="9:13" s="31" customFormat="1" ht="11.25">
      <c r="I898" s="32"/>
      <c r="J898" s="32"/>
      <c r="K898" s="33"/>
      <c r="L898" s="32"/>
      <c r="M898" s="32"/>
    </row>
    <row r="899" spans="9:13" s="31" customFormat="1" ht="11.25">
      <c r="I899" s="32"/>
      <c r="J899" s="32"/>
      <c r="K899" s="33"/>
      <c r="L899" s="32"/>
      <c r="M899" s="32"/>
    </row>
    <row r="900" spans="9:13" s="31" customFormat="1" ht="11.25">
      <c r="I900" s="32"/>
      <c r="J900" s="32"/>
      <c r="K900" s="33"/>
      <c r="L900" s="32"/>
      <c r="M900" s="32"/>
    </row>
    <row r="901" spans="9:13" s="31" customFormat="1" ht="11.25">
      <c r="I901" s="32"/>
      <c r="J901" s="32"/>
      <c r="K901" s="33"/>
      <c r="L901" s="32"/>
      <c r="M901" s="32"/>
    </row>
    <row r="902" spans="9:13" s="31" customFormat="1" ht="11.25">
      <c r="I902" s="32"/>
      <c r="J902" s="32"/>
      <c r="K902" s="33"/>
      <c r="L902" s="32"/>
      <c r="M902" s="32"/>
    </row>
    <row r="903" spans="9:13" s="31" customFormat="1" ht="11.25">
      <c r="I903" s="32"/>
      <c r="J903" s="32"/>
      <c r="K903" s="33"/>
      <c r="L903" s="32"/>
      <c r="M903" s="32"/>
    </row>
    <row r="904" spans="9:13" s="31" customFormat="1" ht="11.25">
      <c r="I904" s="32"/>
      <c r="J904" s="32"/>
      <c r="K904" s="33"/>
      <c r="L904" s="32"/>
      <c r="M904" s="32"/>
    </row>
    <row r="905" spans="9:13" s="31" customFormat="1" ht="11.25">
      <c r="I905" s="32"/>
      <c r="J905" s="32"/>
      <c r="K905" s="33"/>
      <c r="L905" s="32"/>
      <c r="M905" s="32"/>
    </row>
    <row r="906" spans="9:13" s="31" customFormat="1" ht="11.25">
      <c r="I906" s="32"/>
      <c r="J906" s="32"/>
      <c r="K906" s="33"/>
      <c r="L906" s="32"/>
      <c r="M906" s="32"/>
    </row>
    <row r="907" spans="9:13" s="31" customFormat="1" ht="11.25">
      <c r="I907" s="32"/>
      <c r="J907" s="32"/>
      <c r="K907" s="33"/>
      <c r="L907" s="32"/>
      <c r="M907" s="32"/>
    </row>
    <row r="908" spans="9:13" s="31" customFormat="1" ht="11.25">
      <c r="I908" s="32"/>
      <c r="J908" s="32"/>
      <c r="K908" s="33"/>
      <c r="L908" s="32"/>
      <c r="M908" s="32"/>
    </row>
    <row r="909" spans="9:13" s="31" customFormat="1" ht="11.25">
      <c r="I909" s="32"/>
      <c r="J909" s="32"/>
      <c r="K909" s="33"/>
      <c r="L909" s="32"/>
      <c r="M909" s="32"/>
    </row>
    <row r="910" spans="9:13" s="31" customFormat="1" ht="11.25">
      <c r="I910" s="32"/>
      <c r="J910" s="32"/>
      <c r="K910" s="33"/>
      <c r="L910" s="32"/>
      <c r="M910" s="32"/>
    </row>
    <row r="911" spans="9:13" s="31" customFormat="1" ht="11.25">
      <c r="I911" s="32"/>
      <c r="J911" s="32"/>
      <c r="K911" s="33"/>
      <c r="L911" s="32"/>
      <c r="M911" s="32"/>
    </row>
    <row r="912" spans="9:13" s="31" customFormat="1" ht="11.25">
      <c r="I912" s="32"/>
      <c r="J912" s="32"/>
      <c r="K912" s="33"/>
      <c r="L912" s="32"/>
      <c r="M912" s="32"/>
    </row>
    <row r="913" spans="9:13" s="31" customFormat="1" ht="11.25">
      <c r="I913" s="32"/>
      <c r="J913" s="32"/>
      <c r="K913" s="33"/>
      <c r="L913" s="32"/>
      <c r="M913" s="32"/>
    </row>
    <row r="914" spans="9:13" s="31" customFormat="1" ht="11.25">
      <c r="I914" s="32"/>
      <c r="J914" s="32"/>
      <c r="K914" s="33"/>
      <c r="L914" s="32"/>
      <c r="M914" s="32"/>
    </row>
    <row r="915" spans="9:13" s="31" customFormat="1" ht="11.25">
      <c r="I915" s="32"/>
      <c r="J915" s="32"/>
      <c r="K915" s="33"/>
      <c r="L915" s="32"/>
      <c r="M915" s="32"/>
    </row>
    <row r="916" spans="9:13" s="31" customFormat="1" ht="11.25">
      <c r="I916" s="32"/>
      <c r="J916" s="32"/>
      <c r="K916" s="33"/>
      <c r="L916" s="32"/>
      <c r="M916" s="32"/>
    </row>
    <row r="917" spans="9:13" s="31" customFormat="1" ht="11.25">
      <c r="I917" s="32"/>
      <c r="J917" s="32"/>
      <c r="K917" s="33"/>
      <c r="L917" s="32"/>
      <c r="M917" s="32"/>
    </row>
    <row r="918" spans="9:13" s="31" customFormat="1" ht="11.25">
      <c r="I918" s="32"/>
      <c r="J918" s="32"/>
      <c r="K918" s="33"/>
      <c r="L918" s="32"/>
      <c r="M918" s="32"/>
    </row>
    <row r="919" spans="9:13" s="31" customFormat="1" ht="11.25">
      <c r="I919" s="32"/>
      <c r="J919" s="32"/>
      <c r="K919" s="33"/>
      <c r="L919" s="32"/>
      <c r="M919" s="32"/>
    </row>
    <row r="920" spans="9:13" s="31" customFormat="1" ht="11.25">
      <c r="I920" s="32"/>
      <c r="J920" s="32"/>
      <c r="K920" s="33"/>
      <c r="L920" s="32"/>
      <c r="M920" s="32"/>
    </row>
    <row r="921" spans="9:13" s="31" customFormat="1" ht="11.25">
      <c r="I921" s="32"/>
      <c r="J921" s="32"/>
      <c r="K921" s="33"/>
      <c r="L921" s="32"/>
      <c r="M921" s="32"/>
    </row>
    <row r="922" spans="9:13" s="31" customFormat="1" ht="11.25">
      <c r="I922" s="32"/>
      <c r="J922" s="32"/>
      <c r="K922" s="33"/>
      <c r="L922" s="32"/>
      <c r="M922" s="32"/>
    </row>
    <row r="923" spans="9:13" s="31" customFormat="1" ht="11.25">
      <c r="I923" s="32"/>
      <c r="J923" s="32"/>
      <c r="K923" s="33"/>
      <c r="L923" s="32"/>
      <c r="M923" s="32"/>
    </row>
    <row r="924" spans="9:13" s="31" customFormat="1" ht="11.25">
      <c r="I924" s="32"/>
      <c r="J924" s="32"/>
      <c r="K924" s="33"/>
      <c r="L924" s="32"/>
      <c r="M924" s="32"/>
    </row>
    <row r="925" spans="9:13" s="31" customFormat="1" ht="11.25">
      <c r="I925" s="32"/>
      <c r="J925" s="32"/>
      <c r="K925" s="33"/>
      <c r="L925" s="32"/>
      <c r="M925" s="32"/>
    </row>
    <row r="926" spans="9:13" s="31" customFormat="1" ht="11.25">
      <c r="I926" s="32"/>
      <c r="J926" s="32"/>
      <c r="K926" s="33"/>
      <c r="L926" s="32"/>
      <c r="M926" s="32"/>
    </row>
    <row r="927" spans="9:13" s="31" customFormat="1" ht="11.25">
      <c r="I927" s="32"/>
      <c r="J927" s="32"/>
      <c r="K927" s="33"/>
      <c r="L927" s="32"/>
      <c r="M927" s="32"/>
    </row>
    <row r="928" spans="9:13" s="31" customFormat="1" ht="11.25">
      <c r="I928" s="32"/>
      <c r="J928" s="32"/>
      <c r="K928" s="33"/>
      <c r="L928" s="32"/>
      <c r="M928" s="32"/>
    </row>
    <row r="929" spans="9:13" s="31" customFormat="1" ht="11.25">
      <c r="I929" s="32"/>
      <c r="J929" s="32"/>
      <c r="K929" s="33"/>
      <c r="L929" s="32"/>
      <c r="M929" s="32"/>
    </row>
    <row r="930" spans="9:13" s="31" customFormat="1" ht="11.25">
      <c r="I930" s="32"/>
      <c r="J930" s="32"/>
      <c r="K930" s="33"/>
      <c r="L930" s="32"/>
      <c r="M930" s="32"/>
    </row>
    <row r="931" spans="9:13" s="31" customFormat="1" ht="11.25">
      <c r="I931" s="32"/>
      <c r="J931" s="32"/>
      <c r="K931" s="33"/>
      <c r="L931" s="32"/>
      <c r="M931" s="32"/>
    </row>
    <row r="932" spans="9:13" s="31" customFormat="1" ht="11.25">
      <c r="I932" s="32"/>
      <c r="J932" s="32"/>
      <c r="K932" s="33"/>
      <c r="L932" s="32"/>
      <c r="M932" s="32"/>
    </row>
    <row r="933" spans="9:13" s="31" customFormat="1" ht="11.25">
      <c r="I933" s="32"/>
      <c r="J933" s="32"/>
      <c r="K933" s="33"/>
      <c r="L933" s="32"/>
      <c r="M933" s="32"/>
    </row>
    <row r="934" spans="9:13" s="31" customFormat="1" ht="11.25">
      <c r="I934" s="32"/>
      <c r="J934" s="32"/>
      <c r="K934" s="33"/>
      <c r="L934" s="32"/>
      <c r="M934" s="32"/>
    </row>
    <row r="935" spans="9:13" s="31" customFormat="1" ht="11.25">
      <c r="I935" s="32"/>
      <c r="J935" s="32"/>
      <c r="K935" s="33"/>
      <c r="L935" s="32"/>
      <c r="M935" s="32"/>
    </row>
    <row r="936" spans="9:13" s="31" customFormat="1" ht="11.25">
      <c r="I936" s="32"/>
      <c r="J936" s="32"/>
      <c r="K936" s="33"/>
      <c r="L936" s="32"/>
      <c r="M936" s="32"/>
    </row>
    <row r="937" spans="9:13" s="31" customFormat="1" ht="11.25">
      <c r="I937" s="32"/>
      <c r="J937" s="32"/>
      <c r="K937" s="33"/>
      <c r="L937" s="32"/>
      <c r="M937" s="32"/>
    </row>
    <row r="938" spans="9:13" s="31" customFormat="1" ht="11.25">
      <c r="I938" s="32"/>
      <c r="J938" s="32"/>
      <c r="K938" s="33"/>
      <c r="L938" s="32"/>
      <c r="M938" s="32"/>
    </row>
    <row r="939" spans="9:13" s="31" customFormat="1" ht="11.25">
      <c r="I939" s="32"/>
      <c r="J939" s="32"/>
      <c r="K939" s="33"/>
      <c r="L939" s="32"/>
      <c r="M939" s="32"/>
    </row>
    <row r="940" spans="9:13" s="31" customFormat="1" ht="11.25">
      <c r="I940" s="32"/>
      <c r="J940" s="32"/>
      <c r="K940" s="33"/>
      <c r="L940" s="32"/>
      <c r="M940" s="32"/>
    </row>
    <row r="941" spans="9:13" s="31" customFormat="1" ht="11.25">
      <c r="I941" s="32"/>
      <c r="J941" s="32"/>
      <c r="K941" s="33"/>
      <c r="L941" s="32"/>
      <c r="M941" s="32"/>
    </row>
    <row r="942" spans="9:13" s="31" customFormat="1" ht="11.25">
      <c r="I942" s="32"/>
      <c r="J942" s="32"/>
      <c r="K942" s="33"/>
      <c r="L942" s="32"/>
      <c r="M942" s="32"/>
    </row>
    <row r="943" spans="9:13" s="31" customFormat="1" ht="11.25">
      <c r="I943" s="32"/>
      <c r="J943" s="32"/>
      <c r="K943" s="33"/>
      <c r="L943" s="32"/>
      <c r="M943" s="32"/>
    </row>
    <row r="944" spans="9:13" s="31" customFormat="1" ht="11.25">
      <c r="I944" s="32"/>
      <c r="J944" s="32"/>
      <c r="K944" s="33"/>
      <c r="L944" s="32"/>
      <c r="M944" s="32"/>
    </row>
    <row r="945" spans="9:13" s="31" customFormat="1" ht="11.25">
      <c r="I945" s="32"/>
      <c r="J945" s="32"/>
      <c r="K945" s="33"/>
      <c r="L945" s="32"/>
      <c r="M945" s="32"/>
    </row>
    <row r="946" spans="9:13" s="31" customFormat="1" ht="11.25">
      <c r="I946" s="32"/>
      <c r="J946" s="32"/>
      <c r="K946" s="33"/>
      <c r="L946" s="32"/>
      <c r="M946" s="32"/>
    </row>
    <row r="947" spans="9:13" s="31" customFormat="1" ht="11.25">
      <c r="I947" s="32"/>
      <c r="J947" s="32"/>
      <c r="K947" s="33"/>
      <c r="L947" s="32"/>
      <c r="M947" s="32"/>
    </row>
    <row r="948" spans="9:13" s="31" customFormat="1" ht="11.25">
      <c r="I948" s="32"/>
      <c r="J948" s="32"/>
      <c r="K948" s="33"/>
      <c r="L948" s="32"/>
      <c r="M948" s="32"/>
    </row>
    <row r="949" spans="9:13" s="31" customFormat="1" ht="11.25">
      <c r="I949" s="32"/>
      <c r="J949" s="32"/>
      <c r="K949" s="33"/>
      <c r="L949" s="32"/>
      <c r="M949" s="32"/>
    </row>
    <row r="950" spans="9:13" s="31" customFormat="1" ht="11.25">
      <c r="I950" s="32"/>
      <c r="J950" s="32"/>
      <c r="K950" s="33"/>
      <c r="L950" s="32"/>
      <c r="M950" s="32"/>
    </row>
    <row r="951" spans="9:13" s="31" customFormat="1" ht="11.25">
      <c r="I951" s="32"/>
      <c r="J951" s="32"/>
      <c r="K951" s="33"/>
      <c r="L951" s="32"/>
      <c r="M951" s="32"/>
    </row>
    <row r="952" spans="9:13" s="31" customFormat="1" ht="11.25">
      <c r="I952" s="32"/>
      <c r="J952" s="32"/>
      <c r="K952" s="33"/>
      <c r="L952" s="32"/>
      <c r="M952" s="32"/>
    </row>
    <row r="953" spans="9:13" s="31" customFormat="1" ht="11.25">
      <c r="I953" s="32"/>
      <c r="J953" s="32"/>
      <c r="K953" s="33"/>
      <c r="L953" s="32"/>
      <c r="M953" s="32"/>
    </row>
    <row r="954" spans="9:13" s="31" customFormat="1" ht="11.25">
      <c r="I954" s="32"/>
      <c r="J954" s="32"/>
      <c r="K954" s="33"/>
      <c r="L954" s="32"/>
      <c r="M954" s="32"/>
    </row>
    <row r="955" spans="9:13" s="31" customFormat="1" ht="11.25">
      <c r="I955" s="32"/>
      <c r="J955" s="32"/>
      <c r="K955" s="33"/>
      <c r="L955" s="32"/>
      <c r="M955" s="32"/>
    </row>
    <row r="956" spans="9:13" s="31" customFormat="1" ht="11.25">
      <c r="I956" s="32"/>
      <c r="J956" s="32"/>
      <c r="K956" s="33"/>
      <c r="L956" s="32"/>
      <c r="M956" s="32"/>
    </row>
    <row r="957" spans="9:13" s="31" customFormat="1" ht="11.25">
      <c r="I957" s="32"/>
      <c r="J957" s="32"/>
      <c r="K957" s="33"/>
      <c r="L957" s="32"/>
      <c r="M957" s="32"/>
    </row>
    <row r="958" spans="9:13" s="31" customFormat="1" ht="11.25">
      <c r="I958" s="32"/>
      <c r="J958" s="32"/>
      <c r="K958" s="33"/>
      <c r="L958" s="32"/>
      <c r="M958" s="32"/>
    </row>
    <row r="959" spans="9:13" s="31" customFormat="1" ht="11.25">
      <c r="I959" s="32"/>
      <c r="J959" s="32"/>
      <c r="K959" s="33"/>
      <c r="L959" s="32"/>
      <c r="M959" s="32"/>
    </row>
    <row r="960" spans="9:13" s="31" customFormat="1" ht="11.25">
      <c r="I960" s="32"/>
      <c r="J960" s="32"/>
      <c r="K960" s="33"/>
      <c r="L960" s="32"/>
      <c r="M960" s="32"/>
    </row>
    <row r="961" spans="9:13" s="31" customFormat="1" ht="11.25">
      <c r="I961" s="32"/>
      <c r="J961" s="32"/>
      <c r="K961" s="33"/>
      <c r="L961" s="32"/>
      <c r="M961" s="32"/>
    </row>
    <row r="962" spans="9:13" s="31" customFormat="1" ht="11.25">
      <c r="I962" s="32"/>
      <c r="J962" s="32"/>
      <c r="K962" s="33"/>
      <c r="L962" s="32"/>
      <c r="M962" s="32"/>
    </row>
    <row r="963" spans="9:13" s="31" customFormat="1" ht="11.25">
      <c r="I963" s="32"/>
      <c r="J963" s="32"/>
      <c r="K963" s="33"/>
      <c r="L963" s="32"/>
      <c r="M963" s="32"/>
    </row>
    <row r="964" spans="9:13" s="31" customFormat="1" ht="11.25">
      <c r="I964" s="32"/>
      <c r="J964" s="32"/>
      <c r="K964" s="33"/>
      <c r="L964" s="32"/>
      <c r="M964" s="32"/>
    </row>
    <row r="965" spans="9:13" s="31" customFormat="1" ht="11.25">
      <c r="I965" s="32"/>
      <c r="J965" s="32"/>
      <c r="K965" s="33"/>
      <c r="L965" s="32"/>
      <c r="M965" s="32"/>
    </row>
    <row r="966" spans="9:13" s="31" customFormat="1" ht="11.25">
      <c r="I966" s="32"/>
      <c r="J966" s="32"/>
      <c r="K966" s="33"/>
      <c r="L966" s="32"/>
      <c r="M966" s="32"/>
    </row>
    <row r="967" spans="9:13" s="31" customFormat="1" ht="11.25">
      <c r="I967" s="32"/>
      <c r="J967" s="32"/>
      <c r="K967" s="33"/>
      <c r="L967" s="32"/>
      <c r="M967" s="32"/>
    </row>
    <row r="968" spans="9:13" s="31" customFormat="1" ht="11.25">
      <c r="I968" s="32"/>
      <c r="J968" s="32"/>
      <c r="K968" s="33"/>
      <c r="L968" s="32"/>
      <c r="M968" s="32"/>
    </row>
    <row r="969" spans="9:13" s="31" customFormat="1" ht="11.25">
      <c r="I969" s="32"/>
      <c r="J969" s="32"/>
      <c r="K969" s="33"/>
      <c r="L969" s="32"/>
      <c r="M969" s="32"/>
    </row>
    <row r="970" spans="9:13" s="31" customFormat="1" ht="11.25">
      <c r="I970" s="32"/>
      <c r="J970" s="32"/>
      <c r="K970" s="33"/>
      <c r="L970" s="32"/>
      <c r="M970" s="32"/>
    </row>
    <row r="971" spans="9:13" s="31" customFormat="1" ht="11.25">
      <c r="I971" s="32"/>
      <c r="J971" s="32"/>
      <c r="K971" s="33"/>
      <c r="L971" s="32"/>
      <c r="M971" s="32"/>
    </row>
    <row r="972" spans="9:13" s="31" customFormat="1" ht="11.25">
      <c r="I972" s="32"/>
      <c r="J972" s="32"/>
      <c r="K972" s="33"/>
      <c r="L972" s="32"/>
      <c r="M972" s="32"/>
    </row>
    <row r="973" spans="9:13" s="31" customFormat="1" ht="11.25">
      <c r="I973" s="32"/>
      <c r="J973" s="32"/>
      <c r="K973" s="33"/>
      <c r="L973" s="32"/>
      <c r="M973" s="32"/>
    </row>
    <row r="974" spans="9:13" s="31" customFormat="1" ht="11.25">
      <c r="I974" s="32"/>
      <c r="J974" s="32"/>
      <c r="K974" s="33"/>
      <c r="L974" s="32"/>
      <c r="M974" s="32"/>
    </row>
    <row r="975" spans="9:13" s="31" customFormat="1" ht="11.25">
      <c r="I975" s="32"/>
      <c r="J975" s="32"/>
      <c r="K975" s="33"/>
      <c r="L975" s="32"/>
      <c r="M975" s="32"/>
    </row>
    <row r="976" spans="9:13" s="31" customFormat="1" ht="11.25">
      <c r="I976" s="32"/>
      <c r="J976" s="32"/>
      <c r="K976" s="33"/>
      <c r="L976" s="32"/>
      <c r="M976" s="32"/>
    </row>
    <row r="977" spans="9:13" s="31" customFormat="1" ht="11.25">
      <c r="I977" s="32"/>
      <c r="J977" s="32"/>
      <c r="K977" s="33"/>
      <c r="L977" s="32"/>
      <c r="M977" s="32"/>
    </row>
    <row r="978" spans="9:13" s="31" customFormat="1" ht="11.25">
      <c r="I978" s="32"/>
      <c r="J978" s="32"/>
      <c r="K978" s="33"/>
      <c r="L978" s="32"/>
      <c r="M978" s="32"/>
    </row>
    <row r="979" spans="9:13" s="31" customFormat="1" ht="11.25">
      <c r="I979" s="32"/>
      <c r="J979" s="32"/>
      <c r="K979" s="33"/>
      <c r="L979" s="32"/>
      <c r="M979" s="32"/>
    </row>
    <row r="980" spans="9:13" s="31" customFormat="1" ht="11.25">
      <c r="I980" s="32"/>
      <c r="J980" s="32"/>
      <c r="K980" s="33"/>
      <c r="L980" s="32"/>
      <c r="M980" s="32"/>
    </row>
    <row r="981" spans="9:13" s="31" customFormat="1" ht="11.25">
      <c r="I981" s="32"/>
      <c r="J981" s="32"/>
      <c r="K981" s="33"/>
      <c r="L981" s="32"/>
      <c r="M981" s="32"/>
    </row>
    <row r="982" spans="9:13" s="31" customFormat="1" ht="11.25">
      <c r="I982" s="32"/>
      <c r="J982" s="32"/>
      <c r="K982" s="33"/>
      <c r="L982" s="32"/>
      <c r="M982" s="32"/>
    </row>
    <row r="983" spans="9:13" s="31" customFormat="1" ht="11.25">
      <c r="I983" s="32"/>
      <c r="J983" s="32"/>
      <c r="K983" s="33"/>
      <c r="L983" s="32"/>
      <c r="M983" s="32"/>
    </row>
    <row r="984" spans="9:13" s="31" customFormat="1" ht="11.25">
      <c r="I984" s="32"/>
      <c r="J984" s="32"/>
      <c r="K984" s="33"/>
      <c r="L984" s="32"/>
      <c r="M984" s="32"/>
    </row>
    <row r="985" spans="9:13" s="31" customFormat="1" ht="11.25">
      <c r="I985" s="32"/>
      <c r="J985" s="32"/>
      <c r="K985" s="33"/>
      <c r="L985" s="32"/>
      <c r="M985" s="32"/>
    </row>
    <row r="986" spans="9:13" s="31" customFormat="1" ht="11.25">
      <c r="I986" s="32"/>
      <c r="J986" s="32"/>
      <c r="K986" s="33"/>
      <c r="L986" s="32"/>
      <c r="M986" s="32"/>
    </row>
    <row r="987" spans="9:13" s="31" customFormat="1" ht="11.25">
      <c r="I987" s="32"/>
      <c r="J987" s="32"/>
      <c r="K987" s="33"/>
      <c r="L987" s="32"/>
      <c r="M987" s="32"/>
    </row>
    <row r="988" spans="9:13" s="31" customFormat="1" ht="11.25">
      <c r="I988" s="32"/>
      <c r="J988" s="32"/>
      <c r="K988" s="33"/>
      <c r="L988" s="32"/>
      <c r="M988" s="32"/>
    </row>
    <row r="989" spans="9:13" s="31" customFormat="1" ht="11.25">
      <c r="I989" s="32"/>
      <c r="J989" s="32"/>
      <c r="K989" s="33"/>
      <c r="L989" s="32"/>
      <c r="M989" s="32"/>
    </row>
    <row r="990" spans="9:13" s="31" customFormat="1" ht="11.25">
      <c r="I990" s="32"/>
      <c r="J990" s="32"/>
      <c r="K990" s="33"/>
      <c r="L990" s="32"/>
      <c r="M990" s="32"/>
    </row>
    <row r="991" spans="9:13" s="31" customFormat="1" ht="11.25">
      <c r="I991" s="32"/>
      <c r="J991" s="32"/>
      <c r="K991" s="33"/>
      <c r="L991" s="32"/>
      <c r="M991" s="32"/>
    </row>
    <row r="992" spans="9:13" s="31" customFormat="1" ht="11.25">
      <c r="I992" s="32"/>
      <c r="J992" s="32"/>
      <c r="K992" s="33"/>
      <c r="L992" s="32"/>
      <c r="M992" s="32"/>
    </row>
    <row r="993" spans="9:13" s="31" customFormat="1" ht="11.25">
      <c r="I993" s="32"/>
      <c r="J993" s="32"/>
      <c r="K993" s="33"/>
      <c r="L993" s="32"/>
      <c r="M993" s="32"/>
    </row>
    <row r="994" spans="9:13" s="31" customFormat="1" ht="11.25">
      <c r="I994" s="32"/>
      <c r="J994" s="32"/>
      <c r="K994" s="33"/>
      <c r="L994" s="32"/>
      <c r="M994" s="32"/>
    </row>
    <row r="995" spans="9:13" s="31" customFormat="1" ht="11.25">
      <c r="I995" s="32"/>
      <c r="J995" s="32"/>
      <c r="K995" s="33"/>
      <c r="L995" s="32"/>
      <c r="M995" s="32"/>
    </row>
    <row r="996" spans="9:13" s="31" customFormat="1" ht="11.25">
      <c r="I996" s="32"/>
      <c r="J996" s="32"/>
      <c r="K996" s="33"/>
      <c r="L996" s="32"/>
      <c r="M996" s="32"/>
    </row>
    <row r="997" spans="9:13" s="31" customFormat="1" ht="11.25">
      <c r="I997" s="32"/>
      <c r="J997" s="32"/>
      <c r="K997" s="33"/>
      <c r="L997" s="32"/>
      <c r="M997" s="32"/>
    </row>
    <row r="998" spans="9:13" s="31" customFormat="1" ht="11.25">
      <c r="I998" s="32"/>
      <c r="J998" s="32"/>
      <c r="K998" s="33"/>
      <c r="L998" s="32"/>
      <c r="M998" s="32"/>
    </row>
    <row r="999" spans="9:13" s="31" customFormat="1" ht="11.25">
      <c r="I999" s="32"/>
      <c r="J999" s="32"/>
      <c r="K999" s="33"/>
      <c r="L999" s="32"/>
      <c r="M999" s="32"/>
    </row>
    <row r="1000" spans="9:13" s="31" customFormat="1" ht="11.25">
      <c r="I1000" s="32"/>
      <c r="J1000" s="32"/>
      <c r="K1000" s="33"/>
      <c r="L1000" s="32"/>
      <c r="M1000" s="32"/>
    </row>
    <row r="1001" spans="9:13" s="31" customFormat="1" ht="11.25">
      <c r="I1001" s="32"/>
      <c r="J1001" s="32"/>
      <c r="K1001" s="33"/>
      <c r="L1001" s="32"/>
      <c r="M1001" s="32"/>
    </row>
    <row r="1002" spans="9:13" s="31" customFormat="1" ht="11.25">
      <c r="I1002" s="32"/>
      <c r="J1002" s="32"/>
      <c r="K1002" s="33"/>
      <c r="L1002" s="32"/>
      <c r="M1002" s="32"/>
    </row>
    <row r="1003" spans="9:13" s="31" customFormat="1" ht="11.25">
      <c r="I1003" s="32"/>
      <c r="J1003" s="32"/>
      <c r="K1003" s="33"/>
      <c r="L1003" s="32"/>
      <c r="M1003" s="32"/>
    </row>
    <row r="1004" spans="9:13" s="31" customFormat="1" ht="11.25">
      <c r="I1004" s="32"/>
      <c r="J1004" s="32"/>
      <c r="K1004" s="33"/>
      <c r="L1004" s="32"/>
      <c r="M1004" s="32"/>
    </row>
    <row r="1005" spans="9:13" s="31" customFormat="1" ht="11.25">
      <c r="I1005" s="32"/>
      <c r="J1005" s="32"/>
      <c r="K1005" s="33"/>
      <c r="L1005" s="32"/>
      <c r="M1005" s="32"/>
    </row>
    <row r="1006" spans="9:13" s="31" customFormat="1" ht="11.25">
      <c r="I1006" s="32"/>
      <c r="J1006" s="32"/>
      <c r="K1006" s="33"/>
      <c r="L1006" s="32"/>
      <c r="M1006" s="32"/>
    </row>
    <row r="1007" spans="9:13" s="31" customFormat="1" ht="11.25">
      <c r="I1007" s="32"/>
      <c r="J1007" s="32"/>
      <c r="K1007" s="33"/>
      <c r="L1007" s="32"/>
      <c r="M1007" s="32"/>
    </row>
    <row r="1008" spans="9:13" s="31" customFormat="1" ht="11.25">
      <c r="I1008" s="32"/>
      <c r="J1008" s="32"/>
      <c r="K1008" s="33"/>
      <c r="L1008" s="32"/>
      <c r="M1008" s="32"/>
    </row>
    <row r="1009" spans="9:13" s="31" customFormat="1" ht="11.25">
      <c r="I1009" s="32"/>
      <c r="J1009" s="32"/>
      <c r="K1009" s="33"/>
      <c r="L1009" s="32"/>
      <c r="M1009" s="32"/>
    </row>
    <row r="1010" spans="9:13" s="31" customFormat="1" ht="11.25">
      <c r="I1010" s="32"/>
      <c r="J1010" s="32"/>
      <c r="K1010" s="33"/>
      <c r="L1010" s="32"/>
      <c r="M1010" s="32"/>
    </row>
    <row r="1011" spans="9:13" s="31" customFormat="1" ht="11.25">
      <c r="I1011" s="32"/>
      <c r="J1011" s="32"/>
      <c r="K1011" s="33"/>
      <c r="L1011" s="32"/>
      <c r="M1011" s="32"/>
    </row>
    <row r="1012" spans="9:13" s="31" customFormat="1" ht="11.25">
      <c r="I1012" s="32"/>
      <c r="J1012" s="32"/>
      <c r="K1012" s="33"/>
      <c r="L1012" s="32"/>
      <c r="M1012" s="32"/>
    </row>
    <row r="1013" spans="9:13" s="31" customFormat="1" ht="11.25">
      <c r="I1013" s="32"/>
      <c r="J1013" s="32"/>
      <c r="K1013" s="33"/>
      <c r="L1013" s="32"/>
      <c r="M1013" s="32"/>
    </row>
    <row r="1014" spans="9:13" s="31" customFormat="1" ht="11.25">
      <c r="I1014" s="32"/>
      <c r="J1014" s="32"/>
      <c r="K1014" s="33"/>
      <c r="L1014" s="32"/>
      <c r="M1014" s="32"/>
    </row>
    <row r="1015" spans="9:13" s="31" customFormat="1" ht="11.25">
      <c r="I1015" s="32"/>
      <c r="J1015" s="32"/>
      <c r="K1015" s="33"/>
      <c r="L1015" s="32"/>
      <c r="M1015" s="32"/>
    </row>
    <row r="1016" spans="9:13" s="31" customFormat="1" ht="11.25">
      <c r="I1016" s="32"/>
      <c r="J1016" s="32"/>
      <c r="K1016" s="33"/>
      <c r="L1016" s="32"/>
      <c r="M1016" s="32"/>
    </row>
    <row r="1017" spans="9:13" s="31" customFormat="1" ht="11.25">
      <c r="I1017" s="32"/>
      <c r="J1017" s="32"/>
      <c r="K1017" s="33"/>
      <c r="L1017" s="32"/>
      <c r="M1017" s="32"/>
    </row>
    <row r="1018" spans="9:13" s="31" customFormat="1" ht="11.25">
      <c r="I1018" s="32"/>
      <c r="J1018" s="32"/>
      <c r="K1018" s="33"/>
      <c r="L1018" s="32"/>
      <c r="M1018" s="32"/>
    </row>
    <row r="1019" spans="9:13" s="31" customFormat="1" ht="11.25">
      <c r="I1019" s="32"/>
      <c r="J1019" s="32"/>
      <c r="K1019" s="33"/>
      <c r="L1019" s="32"/>
      <c r="M1019" s="32"/>
    </row>
    <row r="1020" spans="9:13" s="31" customFormat="1" ht="11.25">
      <c r="I1020" s="32"/>
      <c r="J1020" s="32"/>
      <c r="K1020" s="33"/>
      <c r="L1020" s="32"/>
      <c r="M1020" s="32"/>
    </row>
    <row r="1021" spans="9:13" s="31" customFormat="1" ht="11.25">
      <c r="I1021" s="32"/>
      <c r="J1021" s="32"/>
      <c r="K1021" s="33"/>
      <c r="L1021" s="32"/>
      <c r="M1021" s="32"/>
    </row>
    <row r="1022" spans="9:13" s="31" customFormat="1" ht="11.25">
      <c r="I1022" s="32"/>
      <c r="J1022" s="32"/>
      <c r="K1022" s="33"/>
      <c r="L1022" s="32"/>
      <c r="M1022" s="32"/>
    </row>
    <row r="1023" spans="9:13" s="31" customFormat="1" ht="11.25">
      <c r="I1023" s="32"/>
      <c r="J1023" s="32"/>
      <c r="K1023" s="33"/>
      <c r="L1023" s="32"/>
      <c r="M1023" s="32"/>
    </row>
    <row r="1024" spans="9:13" s="31" customFormat="1" ht="11.25">
      <c r="I1024" s="32"/>
      <c r="J1024" s="32"/>
      <c r="K1024" s="33"/>
      <c r="L1024" s="32"/>
      <c r="M1024" s="32"/>
    </row>
    <row r="1025" spans="9:13" s="31" customFormat="1" ht="11.25">
      <c r="I1025" s="32"/>
      <c r="J1025" s="32"/>
      <c r="K1025" s="33"/>
      <c r="L1025" s="32"/>
      <c r="M1025" s="32"/>
    </row>
    <row r="1026" spans="9:13" s="31" customFormat="1" ht="11.25">
      <c r="I1026" s="32"/>
      <c r="J1026" s="32"/>
      <c r="K1026" s="33"/>
      <c r="L1026" s="32"/>
      <c r="M1026" s="32"/>
    </row>
    <row r="1027" spans="9:13" s="31" customFormat="1" ht="11.25">
      <c r="I1027" s="32"/>
      <c r="J1027" s="32"/>
      <c r="K1027" s="33"/>
      <c r="L1027" s="32"/>
      <c r="M1027" s="32"/>
    </row>
    <row r="1028" spans="9:13" s="31" customFormat="1" ht="11.25">
      <c r="I1028" s="32"/>
      <c r="J1028" s="32"/>
      <c r="K1028" s="33"/>
      <c r="L1028" s="32"/>
      <c r="M1028" s="32"/>
    </row>
    <row r="1029" spans="9:13" s="31" customFormat="1" ht="11.25">
      <c r="I1029" s="32"/>
      <c r="J1029" s="32"/>
      <c r="K1029" s="33"/>
      <c r="L1029" s="32"/>
      <c r="M1029" s="32"/>
    </row>
    <row r="1030" spans="9:13" s="31" customFormat="1" ht="11.25">
      <c r="I1030" s="32"/>
      <c r="J1030" s="32"/>
      <c r="K1030" s="33"/>
      <c r="L1030" s="32"/>
      <c r="M1030" s="32"/>
    </row>
    <row r="1031" spans="9:13" s="31" customFormat="1" ht="11.25">
      <c r="I1031" s="32"/>
      <c r="J1031" s="32"/>
      <c r="K1031" s="33"/>
      <c r="L1031" s="32"/>
      <c r="M1031" s="32"/>
    </row>
    <row r="1032" spans="9:13" s="31" customFormat="1" ht="11.25">
      <c r="I1032" s="32"/>
      <c r="J1032" s="32"/>
      <c r="K1032" s="33"/>
      <c r="L1032" s="32"/>
      <c r="M1032" s="32"/>
    </row>
    <row r="1033" spans="9:13" s="31" customFormat="1" ht="11.25">
      <c r="I1033" s="32"/>
      <c r="J1033" s="32"/>
      <c r="K1033" s="33"/>
      <c r="L1033" s="32"/>
      <c r="M1033" s="32"/>
    </row>
    <row r="1034" spans="9:13" s="31" customFormat="1" ht="11.25">
      <c r="I1034" s="32"/>
      <c r="J1034" s="32"/>
      <c r="K1034" s="33"/>
      <c r="L1034" s="32"/>
      <c r="M1034" s="32"/>
    </row>
    <row r="1035" spans="9:13" s="31" customFormat="1" ht="11.25">
      <c r="I1035" s="32"/>
      <c r="J1035" s="32"/>
      <c r="K1035" s="33"/>
      <c r="L1035" s="32"/>
      <c r="M1035" s="32"/>
    </row>
    <row r="1036" spans="9:13" s="31" customFormat="1" ht="11.25">
      <c r="I1036" s="32"/>
      <c r="J1036" s="32"/>
      <c r="K1036" s="33"/>
      <c r="L1036" s="32"/>
      <c r="M1036" s="32"/>
    </row>
    <row r="1037" spans="9:13" s="31" customFormat="1" ht="11.25">
      <c r="I1037" s="32"/>
      <c r="J1037" s="32"/>
      <c r="K1037" s="33"/>
      <c r="L1037" s="32"/>
      <c r="M1037" s="32"/>
    </row>
    <row r="1038" spans="9:13" s="31" customFormat="1" ht="11.25">
      <c r="I1038" s="32"/>
      <c r="J1038" s="32"/>
      <c r="K1038" s="33"/>
      <c r="L1038" s="32"/>
      <c r="M1038" s="32"/>
    </row>
    <row r="1039" spans="9:13" s="31" customFormat="1" ht="11.25">
      <c r="I1039" s="32"/>
      <c r="J1039" s="32"/>
      <c r="K1039" s="33"/>
      <c r="L1039" s="32"/>
      <c r="M1039" s="32"/>
    </row>
    <row r="1040" spans="9:13" s="31" customFormat="1" ht="11.25">
      <c r="I1040" s="32"/>
      <c r="J1040" s="32"/>
      <c r="K1040" s="33"/>
      <c r="L1040" s="32"/>
      <c r="M1040" s="32"/>
    </row>
    <row r="1041" spans="9:13" s="31" customFormat="1" ht="11.25">
      <c r="I1041" s="32"/>
      <c r="J1041" s="32"/>
      <c r="K1041" s="33"/>
      <c r="L1041" s="32"/>
      <c r="M1041" s="32"/>
    </row>
    <row r="1042" spans="9:13" s="31" customFormat="1" ht="11.25">
      <c r="I1042" s="32"/>
      <c r="J1042" s="32"/>
      <c r="K1042" s="33"/>
      <c r="L1042" s="32"/>
      <c r="M1042" s="32"/>
    </row>
    <row r="1043" spans="9:13" s="31" customFormat="1" ht="11.25">
      <c r="I1043" s="32"/>
      <c r="J1043" s="32"/>
      <c r="K1043" s="33"/>
      <c r="L1043" s="32"/>
      <c r="M1043" s="32"/>
    </row>
    <row r="1044" spans="9:13" s="31" customFormat="1" ht="11.25">
      <c r="I1044" s="32"/>
      <c r="J1044" s="32"/>
      <c r="K1044" s="33"/>
      <c r="L1044" s="32"/>
      <c r="M1044" s="32"/>
    </row>
    <row r="1045" spans="9:13" s="31" customFormat="1" ht="11.25">
      <c r="I1045" s="32"/>
      <c r="J1045" s="32"/>
      <c r="K1045" s="33"/>
      <c r="L1045" s="32"/>
      <c r="M1045" s="32"/>
    </row>
    <row r="1046" spans="9:13" s="31" customFormat="1" ht="11.25">
      <c r="I1046" s="32"/>
      <c r="J1046" s="32"/>
      <c r="K1046" s="33"/>
      <c r="L1046" s="32"/>
      <c r="M1046" s="32"/>
    </row>
    <row r="1047" spans="9:13" s="31" customFormat="1" ht="11.25">
      <c r="I1047" s="32"/>
      <c r="J1047" s="32"/>
      <c r="K1047" s="33"/>
      <c r="L1047" s="32"/>
      <c r="M1047" s="32"/>
    </row>
    <row r="1048" spans="9:13" s="31" customFormat="1" ht="11.25">
      <c r="I1048" s="32"/>
      <c r="J1048" s="32"/>
      <c r="K1048" s="33"/>
      <c r="L1048" s="32"/>
      <c r="M1048" s="32"/>
    </row>
    <row r="1049" spans="9:13" s="31" customFormat="1" ht="11.25">
      <c r="I1049" s="32"/>
      <c r="J1049" s="32"/>
      <c r="K1049" s="33"/>
      <c r="L1049" s="32"/>
      <c r="M1049" s="32"/>
    </row>
    <row r="1050" spans="9:13" s="31" customFormat="1" ht="11.25">
      <c r="I1050" s="32"/>
      <c r="J1050" s="32"/>
      <c r="K1050" s="33"/>
      <c r="L1050" s="32"/>
      <c r="M1050" s="32"/>
    </row>
    <row r="1051" spans="9:13" s="31" customFormat="1" ht="11.25">
      <c r="I1051" s="32"/>
      <c r="J1051" s="32"/>
      <c r="K1051" s="33"/>
      <c r="L1051" s="32"/>
      <c r="M1051" s="32"/>
    </row>
    <row r="1052" spans="9:13" s="31" customFormat="1" ht="11.25">
      <c r="I1052" s="32"/>
      <c r="J1052" s="32"/>
      <c r="K1052" s="33"/>
      <c r="L1052" s="32"/>
      <c r="M1052" s="32"/>
    </row>
    <row r="1053" spans="9:13" s="31" customFormat="1" ht="11.25">
      <c r="I1053" s="32"/>
      <c r="J1053" s="32"/>
      <c r="K1053" s="33"/>
      <c r="L1053" s="32"/>
      <c r="M1053" s="32"/>
    </row>
    <row r="1054" spans="9:13" s="31" customFormat="1" ht="11.25">
      <c r="I1054" s="32"/>
      <c r="J1054" s="32"/>
      <c r="K1054" s="33"/>
      <c r="L1054" s="32"/>
      <c r="M1054" s="32"/>
    </row>
    <row r="1055" spans="9:13" s="31" customFormat="1" ht="11.25">
      <c r="I1055" s="32"/>
      <c r="J1055" s="32"/>
      <c r="K1055" s="33"/>
      <c r="L1055" s="32"/>
      <c r="M1055" s="32"/>
    </row>
    <row r="1056" spans="9:13" s="31" customFormat="1" ht="11.25">
      <c r="I1056" s="32"/>
      <c r="J1056" s="32"/>
      <c r="K1056" s="33"/>
      <c r="L1056" s="32"/>
      <c r="M1056" s="32"/>
    </row>
    <row r="1057" spans="9:13" s="31" customFormat="1" ht="11.25">
      <c r="I1057" s="32"/>
      <c r="J1057" s="32"/>
      <c r="K1057" s="33"/>
      <c r="L1057" s="32"/>
      <c r="M1057" s="32"/>
    </row>
    <row r="1058" spans="9:13" s="31" customFormat="1" ht="11.25">
      <c r="I1058" s="32"/>
      <c r="J1058" s="32"/>
      <c r="K1058" s="33"/>
      <c r="L1058" s="32"/>
      <c r="M1058" s="32"/>
    </row>
    <row r="1059" spans="9:13" s="31" customFormat="1" ht="11.25">
      <c r="I1059" s="32"/>
      <c r="J1059" s="32"/>
      <c r="K1059" s="33"/>
      <c r="L1059" s="32"/>
      <c r="M1059" s="32"/>
    </row>
    <row r="1060" spans="9:13" s="31" customFormat="1" ht="11.25">
      <c r="I1060" s="32"/>
      <c r="J1060" s="32"/>
      <c r="K1060" s="33"/>
      <c r="L1060" s="32"/>
      <c r="M1060" s="32"/>
    </row>
    <row r="1061" spans="9:13" s="31" customFormat="1" ht="11.25">
      <c r="I1061" s="32"/>
      <c r="J1061" s="32"/>
      <c r="K1061" s="33"/>
      <c r="L1061" s="32"/>
      <c r="M1061" s="32"/>
    </row>
    <row r="1062" spans="9:13" s="31" customFormat="1" ht="11.25">
      <c r="I1062" s="32"/>
      <c r="J1062" s="32"/>
      <c r="K1062" s="33"/>
      <c r="L1062" s="32"/>
      <c r="M1062" s="32"/>
    </row>
    <row r="1063" spans="9:13" s="31" customFormat="1" ht="11.25">
      <c r="I1063" s="32"/>
      <c r="J1063" s="32"/>
      <c r="K1063" s="33"/>
      <c r="L1063" s="32"/>
      <c r="M1063" s="32"/>
    </row>
    <row r="1064" spans="9:13" s="31" customFormat="1" ht="11.25">
      <c r="I1064" s="32"/>
      <c r="J1064" s="32"/>
      <c r="K1064" s="33"/>
      <c r="L1064" s="32"/>
      <c r="M1064" s="32"/>
    </row>
    <row r="1065" spans="9:13" s="31" customFormat="1" ht="11.25">
      <c r="I1065" s="32"/>
      <c r="J1065" s="32"/>
      <c r="K1065" s="33"/>
      <c r="L1065" s="32"/>
      <c r="M1065" s="32"/>
    </row>
    <row r="1066" spans="9:13" s="31" customFormat="1" ht="11.25">
      <c r="I1066" s="32"/>
      <c r="J1066" s="32"/>
      <c r="K1066" s="33"/>
      <c r="L1066" s="32"/>
      <c r="M1066" s="32"/>
    </row>
    <row r="1067" spans="9:13" s="31" customFormat="1" ht="11.25">
      <c r="I1067" s="32"/>
      <c r="J1067" s="32"/>
      <c r="K1067" s="33"/>
      <c r="L1067" s="32"/>
      <c r="M1067" s="32"/>
    </row>
    <row r="1068" spans="9:13" s="31" customFormat="1" ht="11.25">
      <c r="I1068" s="32"/>
      <c r="J1068" s="32"/>
      <c r="K1068" s="33"/>
      <c r="L1068" s="32"/>
      <c r="M1068" s="32"/>
    </row>
    <row r="1069" spans="9:13" s="31" customFormat="1" ht="11.25">
      <c r="I1069" s="32"/>
      <c r="J1069" s="32"/>
      <c r="K1069" s="33"/>
      <c r="L1069" s="32"/>
      <c r="M1069" s="32"/>
    </row>
    <row r="1070" spans="9:13" s="31" customFormat="1" ht="11.25">
      <c r="I1070" s="32"/>
      <c r="J1070" s="32"/>
      <c r="K1070" s="33"/>
      <c r="L1070" s="32"/>
      <c r="M1070" s="32"/>
    </row>
    <row r="1071" spans="9:13" s="31" customFormat="1" ht="11.25">
      <c r="I1071" s="32"/>
      <c r="J1071" s="32"/>
      <c r="K1071" s="33"/>
      <c r="L1071" s="32"/>
      <c r="M1071" s="32"/>
    </row>
    <row r="1072" spans="9:13" s="31" customFormat="1" ht="11.25">
      <c r="I1072" s="32"/>
      <c r="J1072" s="32"/>
      <c r="K1072" s="33"/>
      <c r="L1072" s="32"/>
      <c r="M1072" s="32"/>
    </row>
    <row r="1073" spans="9:13" s="31" customFormat="1" ht="11.25">
      <c r="I1073" s="32"/>
      <c r="J1073" s="32"/>
      <c r="K1073" s="33"/>
      <c r="L1073" s="32"/>
      <c r="M1073" s="32"/>
    </row>
    <row r="1074" spans="9:13" s="31" customFormat="1" ht="11.25">
      <c r="I1074" s="32"/>
      <c r="J1074" s="32"/>
      <c r="K1074" s="33"/>
      <c r="L1074" s="32"/>
      <c r="M1074" s="32"/>
    </row>
    <row r="1075" spans="9:13" s="31" customFormat="1" ht="11.25">
      <c r="I1075" s="32"/>
      <c r="J1075" s="32"/>
      <c r="K1075" s="33"/>
      <c r="L1075" s="32"/>
      <c r="M1075" s="32"/>
    </row>
    <row r="1076" spans="9:13" s="31" customFormat="1" ht="11.25">
      <c r="I1076" s="32"/>
      <c r="J1076" s="32"/>
      <c r="K1076" s="33"/>
      <c r="L1076" s="32"/>
      <c r="M1076" s="32"/>
    </row>
    <row r="1077" spans="9:13" s="31" customFormat="1" ht="11.25">
      <c r="I1077" s="32"/>
      <c r="J1077" s="32"/>
      <c r="K1077" s="33"/>
      <c r="L1077" s="32"/>
      <c r="M1077" s="32"/>
    </row>
    <row r="1078" spans="9:13" s="31" customFormat="1" ht="11.25">
      <c r="I1078" s="32"/>
      <c r="J1078" s="32"/>
      <c r="K1078" s="33"/>
      <c r="L1078" s="32"/>
      <c r="M1078" s="32"/>
    </row>
    <row r="1079" spans="9:13" s="31" customFormat="1" ht="11.25">
      <c r="I1079" s="32"/>
      <c r="J1079" s="32"/>
      <c r="K1079" s="33"/>
      <c r="L1079" s="32"/>
      <c r="M1079" s="32"/>
    </row>
    <row r="1080" spans="9:13" s="31" customFormat="1" ht="11.25">
      <c r="I1080" s="32"/>
      <c r="J1080" s="32"/>
      <c r="K1080" s="33"/>
      <c r="L1080" s="32"/>
      <c r="M1080" s="32"/>
    </row>
    <row r="1081" spans="9:13" s="31" customFormat="1" ht="11.25">
      <c r="I1081" s="32"/>
      <c r="J1081" s="32"/>
      <c r="K1081" s="33"/>
      <c r="L1081" s="32"/>
      <c r="M1081" s="32"/>
    </row>
    <row r="1082" spans="9:13" s="31" customFormat="1" ht="11.25">
      <c r="I1082" s="32"/>
      <c r="J1082" s="32"/>
      <c r="K1082" s="33"/>
      <c r="L1082" s="32"/>
      <c r="M1082" s="32"/>
    </row>
    <row r="1083" spans="9:13" s="31" customFormat="1" ht="11.25">
      <c r="I1083" s="32"/>
      <c r="J1083" s="32"/>
      <c r="K1083" s="33"/>
      <c r="L1083" s="32"/>
      <c r="M1083" s="32"/>
    </row>
    <row r="1084" spans="9:13" s="31" customFormat="1" ht="11.25">
      <c r="I1084" s="32"/>
      <c r="J1084" s="32"/>
      <c r="K1084" s="33"/>
      <c r="L1084" s="32"/>
      <c r="M1084" s="32"/>
    </row>
    <row r="1085" spans="9:13" s="31" customFormat="1" ht="11.25">
      <c r="I1085" s="32"/>
      <c r="J1085" s="32"/>
      <c r="K1085" s="33"/>
      <c r="L1085" s="32"/>
      <c r="M1085" s="32"/>
    </row>
    <row r="1086" spans="9:13" s="31" customFormat="1" ht="11.25">
      <c r="I1086" s="32"/>
      <c r="J1086" s="32"/>
      <c r="K1086" s="33"/>
      <c r="L1086" s="32"/>
      <c r="M1086" s="32"/>
    </row>
    <row r="1087" spans="9:13" s="31" customFormat="1" ht="11.25">
      <c r="I1087" s="32"/>
      <c r="J1087" s="32"/>
      <c r="K1087" s="33"/>
      <c r="L1087" s="32"/>
      <c r="M1087" s="32"/>
    </row>
    <row r="1088" spans="9:13" s="31" customFormat="1" ht="11.25">
      <c r="I1088" s="32"/>
      <c r="J1088" s="32"/>
      <c r="K1088" s="33"/>
      <c r="L1088" s="32"/>
      <c r="M1088" s="32"/>
    </row>
    <row r="1089" spans="9:13" s="31" customFormat="1" ht="11.25">
      <c r="I1089" s="32"/>
      <c r="J1089" s="32"/>
      <c r="K1089" s="33"/>
      <c r="L1089" s="32"/>
      <c r="M1089" s="32"/>
    </row>
    <row r="1090" spans="9:13" s="31" customFormat="1" ht="11.25">
      <c r="I1090" s="32"/>
      <c r="J1090" s="32"/>
      <c r="K1090" s="33"/>
      <c r="L1090" s="32"/>
      <c r="M1090" s="32"/>
    </row>
    <row r="1091" spans="9:13" s="31" customFormat="1" ht="11.25">
      <c r="I1091" s="32"/>
      <c r="J1091" s="32"/>
      <c r="K1091" s="33"/>
      <c r="L1091" s="32"/>
      <c r="M1091" s="32"/>
    </row>
    <row r="1092" spans="9:13" s="31" customFormat="1" ht="11.25">
      <c r="I1092" s="32"/>
      <c r="J1092" s="32"/>
      <c r="K1092" s="33"/>
      <c r="L1092" s="32"/>
      <c r="M1092" s="32"/>
    </row>
    <row r="1093" spans="9:13" s="31" customFormat="1" ht="11.25">
      <c r="I1093" s="32"/>
      <c r="J1093" s="32"/>
      <c r="K1093" s="33"/>
      <c r="L1093" s="32"/>
      <c r="M1093" s="32"/>
    </row>
    <row r="1094" spans="9:13" s="31" customFormat="1" ht="11.25">
      <c r="I1094" s="32"/>
      <c r="J1094" s="32"/>
      <c r="K1094" s="33"/>
      <c r="L1094" s="32"/>
      <c r="M1094" s="32"/>
    </row>
    <row r="1095" spans="9:13" s="31" customFormat="1" ht="11.25">
      <c r="I1095" s="32"/>
      <c r="J1095" s="32"/>
      <c r="K1095" s="33"/>
      <c r="L1095" s="32"/>
      <c r="M1095" s="32"/>
    </row>
    <row r="1096" spans="9:13" s="31" customFormat="1" ht="11.25">
      <c r="I1096" s="32"/>
      <c r="J1096" s="32"/>
      <c r="K1096" s="33"/>
      <c r="L1096" s="32"/>
      <c r="M1096" s="32"/>
    </row>
    <row r="1097" spans="9:13" s="31" customFormat="1" ht="11.25">
      <c r="I1097" s="32"/>
      <c r="J1097" s="32"/>
      <c r="K1097" s="33"/>
      <c r="L1097" s="32"/>
      <c r="M1097" s="32"/>
    </row>
    <row r="1098" spans="9:13" s="31" customFormat="1" ht="11.25">
      <c r="I1098" s="32"/>
      <c r="J1098" s="32"/>
      <c r="K1098" s="33"/>
      <c r="L1098" s="32"/>
      <c r="M1098" s="32"/>
    </row>
    <row r="1099" spans="9:13" s="31" customFormat="1" ht="11.25">
      <c r="I1099" s="32"/>
      <c r="J1099" s="32"/>
      <c r="K1099" s="33"/>
      <c r="L1099" s="32"/>
      <c r="M1099" s="32"/>
    </row>
    <row r="1100" spans="9:13" s="31" customFormat="1" ht="11.25">
      <c r="I1100" s="32"/>
      <c r="J1100" s="32"/>
      <c r="K1100" s="33"/>
      <c r="L1100" s="32"/>
      <c r="M1100" s="32"/>
    </row>
    <row r="1101" spans="9:13" s="31" customFormat="1" ht="11.25">
      <c r="I1101" s="32"/>
      <c r="J1101" s="32"/>
      <c r="K1101" s="33"/>
      <c r="L1101" s="32"/>
      <c r="M1101" s="32"/>
    </row>
    <row r="1102" spans="9:13" s="31" customFormat="1" ht="11.25">
      <c r="I1102" s="32"/>
      <c r="J1102" s="32"/>
      <c r="K1102" s="33"/>
      <c r="L1102" s="32"/>
      <c r="M1102" s="32"/>
    </row>
    <row r="1103" spans="9:13" s="31" customFormat="1" ht="11.25">
      <c r="I1103" s="32"/>
      <c r="J1103" s="32"/>
      <c r="K1103" s="33"/>
      <c r="L1103" s="32"/>
      <c r="M1103" s="32"/>
    </row>
    <row r="1104" spans="9:13" s="31" customFormat="1" ht="11.25">
      <c r="I1104" s="32"/>
      <c r="J1104" s="32"/>
      <c r="K1104" s="33"/>
      <c r="L1104" s="32"/>
      <c r="M1104" s="32"/>
    </row>
    <row r="1105" spans="9:13" s="31" customFormat="1" ht="11.25">
      <c r="I1105" s="32"/>
      <c r="J1105" s="32"/>
      <c r="K1105" s="33"/>
      <c r="L1105" s="32"/>
      <c r="M1105" s="32"/>
    </row>
    <row r="1106" spans="9:13" s="31" customFormat="1" ht="11.25">
      <c r="I1106" s="32"/>
      <c r="J1106" s="32"/>
      <c r="K1106" s="33"/>
      <c r="L1106" s="32"/>
      <c r="M1106" s="32"/>
    </row>
    <row r="1107" spans="9:13" s="31" customFormat="1" ht="11.25">
      <c r="I1107" s="32"/>
      <c r="J1107" s="32"/>
      <c r="K1107" s="33"/>
      <c r="L1107" s="32"/>
      <c r="M1107" s="32"/>
    </row>
    <row r="1108" spans="9:13" s="31" customFormat="1" ht="11.25">
      <c r="I1108" s="32"/>
      <c r="J1108" s="32"/>
      <c r="K1108" s="33"/>
      <c r="L1108" s="32"/>
      <c r="M1108" s="32"/>
    </row>
    <row r="1109" spans="9:13" s="31" customFormat="1" ht="11.25">
      <c r="I1109" s="32"/>
      <c r="J1109" s="32"/>
      <c r="K1109" s="33"/>
      <c r="L1109" s="32"/>
      <c r="M1109" s="32"/>
    </row>
    <row r="1110" spans="9:13" s="31" customFormat="1" ht="11.25">
      <c r="I1110" s="32"/>
      <c r="J1110" s="32"/>
      <c r="K1110" s="33"/>
      <c r="L1110" s="32"/>
      <c r="M1110" s="32"/>
    </row>
    <row r="1111" spans="9:13" s="31" customFormat="1" ht="11.25">
      <c r="I1111" s="32"/>
      <c r="J1111" s="32"/>
      <c r="K1111" s="33"/>
      <c r="L1111" s="32"/>
      <c r="M1111" s="32"/>
    </row>
    <row r="1112" spans="9:13" s="31" customFormat="1" ht="11.25">
      <c r="I1112" s="32"/>
      <c r="J1112" s="32"/>
      <c r="K1112" s="33"/>
      <c r="L1112" s="32"/>
      <c r="M1112" s="32"/>
    </row>
    <row r="1113" spans="9:13" s="31" customFormat="1" ht="11.25">
      <c r="I1113" s="32"/>
      <c r="J1113" s="32"/>
      <c r="K1113" s="33"/>
      <c r="L1113" s="32"/>
      <c r="M1113" s="32"/>
    </row>
    <row r="1114" spans="9:13" s="31" customFormat="1" ht="11.25">
      <c r="I1114" s="32"/>
      <c r="J1114" s="32"/>
      <c r="K1114" s="33"/>
      <c r="L1114" s="32"/>
      <c r="M1114" s="32"/>
    </row>
    <row r="1115" spans="9:13" s="31" customFormat="1" ht="11.25">
      <c r="I1115" s="32"/>
      <c r="J1115" s="32"/>
      <c r="K1115" s="33"/>
      <c r="L1115" s="32"/>
      <c r="M1115" s="32"/>
    </row>
    <row r="1116" spans="9:13" s="31" customFormat="1" ht="11.25">
      <c r="I1116" s="32"/>
      <c r="J1116" s="32"/>
      <c r="K1116" s="33"/>
      <c r="L1116" s="32"/>
      <c r="M1116" s="32"/>
    </row>
    <row r="1117" spans="9:13" s="31" customFormat="1" ht="11.25">
      <c r="I1117" s="32"/>
      <c r="J1117" s="32"/>
      <c r="K1117" s="33"/>
      <c r="L1117" s="32"/>
      <c r="M1117" s="32"/>
    </row>
    <row r="1118" spans="9:13" s="31" customFormat="1" ht="11.25">
      <c r="I1118" s="32"/>
      <c r="J1118" s="32"/>
      <c r="K1118" s="33"/>
      <c r="L1118" s="32"/>
      <c r="M1118" s="32"/>
    </row>
    <row r="1119" spans="9:13" s="31" customFormat="1" ht="11.25">
      <c r="I1119" s="32"/>
      <c r="J1119" s="32"/>
      <c r="K1119" s="33"/>
      <c r="L1119" s="32"/>
      <c r="M1119" s="32"/>
    </row>
    <row r="1120" spans="9:13" s="31" customFormat="1" ht="11.25">
      <c r="I1120" s="32"/>
      <c r="J1120" s="32"/>
      <c r="K1120" s="33"/>
      <c r="L1120" s="32"/>
      <c r="M1120" s="32"/>
    </row>
    <row r="1121" spans="9:13" s="31" customFormat="1" ht="11.25">
      <c r="I1121" s="32"/>
      <c r="J1121" s="32"/>
      <c r="K1121" s="33"/>
      <c r="L1121" s="32"/>
      <c r="M1121" s="32"/>
    </row>
    <row r="1122" spans="9:13" s="31" customFormat="1" ht="11.25">
      <c r="I1122" s="32"/>
      <c r="J1122" s="32"/>
      <c r="K1122" s="33"/>
      <c r="L1122" s="32"/>
      <c r="M1122" s="32"/>
    </row>
    <row r="1123" spans="9:13" s="31" customFormat="1" ht="11.25">
      <c r="I1123" s="32"/>
      <c r="J1123" s="32"/>
      <c r="K1123" s="33"/>
      <c r="L1123" s="32"/>
      <c r="M1123" s="32"/>
    </row>
    <row r="1124" spans="9:13" s="31" customFormat="1" ht="11.25">
      <c r="I1124" s="32"/>
      <c r="J1124" s="32"/>
      <c r="K1124" s="33"/>
      <c r="L1124" s="32"/>
      <c r="M1124" s="32"/>
    </row>
    <row r="1125" spans="9:13" s="31" customFormat="1" ht="11.25">
      <c r="I1125" s="32"/>
      <c r="J1125" s="32"/>
      <c r="K1125" s="33"/>
      <c r="L1125" s="32"/>
      <c r="M1125" s="32"/>
    </row>
    <row r="1126" spans="9:13" s="31" customFormat="1" ht="11.25">
      <c r="I1126" s="32"/>
      <c r="J1126" s="32"/>
      <c r="K1126" s="33"/>
      <c r="L1126" s="32"/>
      <c r="M1126" s="32"/>
    </row>
    <row r="1127" spans="9:13" s="31" customFormat="1" ht="11.25">
      <c r="I1127" s="32"/>
      <c r="J1127" s="32"/>
      <c r="K1127" s="33"/>
      <c r="L1127" s="32"/>
      <c r="M1127" s="32"/>
    </row>
    <row r="1128" spans="9:13" s="31" customFormat="1" ht="11.25">
      <c r="I1128" s="32"/>
      <c r="J1128" s="32"/>
      <c r="K1128" s="33"/>
      <c r="L1128" s="32"/>
      <c r="M1128" s="32"/>
    </row>
    <row r="1129" spans="9:13" s="31" customFormat="1" ht="11.25">
      <c r="I1129" s="32"/>
      <c r="J1129" s="32"/>
      <c r="K1129" s="33"/>
      <c r="L1129" s="32"/>
      <c r="M1129" s="32"/>
    </row>
    <row r="1130" spans="9:13" s="31" customFormat="1" ht="11.25">
      <c r="I1130" s="32"/>
      <c r="J1130" s="32"/>
      <c r="K1130" s="33"/>
      <c r="L1130" s="32"/>
      <c r="M1130" s="32"/>
    </row>
    <row r="1131" spans="9:13" s="31" customFormat="1" ht="11.25">
      <c r="I1131" s="32"/>
      <c r="J1131" s="32"/>
      <c r="K1131" s="33"/>
      <c r="L1131" s="32"/>
      <c r="M1131" s="32"/>
    </row>
    <row r="1132" spans="9:13" s="31" customFormat="1" ht="11.25">
      <c r="I1132" s="32"/>
      <c r="J1132" s="32"/>
      <c r="K1132" s="33"/>
      <c r="L1132" s="32"/>
      <c r="M1132" s="32"/>
    </row>
    <row r="1133" spans="9:13" s="31" customFormat="1" ht="11.25">
      <c r="I1133" s="32"/>
      <c r="J1133" s="32"/>
      <c r="K1133" s="33"/>
      <c r="L1133" s="32"/>
      <c r="M1133" s="32"/>
    </row>
    <row r="1134" spans="9:13" s="31" customFormat="1" ht="11.25">
      <c r="I1134" s="32"/>
      <c r="J1134" s="32"/>
      <c r="K1134" s="33"/>
      <c r="L1134" s="32"/>
      <c r="M1134" s="32"/>
    </row>
    <row r="1135" spans="9:13" s="31" customFormat="1" ht="11.25">
      <c r="I1135" s="32"/>
      <c r="J1135" s="32"/>
      <c r="K1135" s="33"/>
      <c r="L1135" s="32"/>
      <c r="M1135" s="32"/>
    </row>
    <row r="1136" spans="9:13" s="31" customFormat="1" ht="11.25">
      <c r="I1136" s="32"/>
      <c r="J1136" s="32"/>
      <c r="K1136" s="33"/>
      <c r="L1136" s="32"/>
      <c r="M1136" s="32"/>
    </row>
    <row r="1137" spans="9:13" s="31" customFormat="1" ht="11.25">
      <c r="I1137" s="32"/>
      <c r="J1137" s="32"/>
      <c r="K1137" s="33"/>
      <c r="L1137" s="32"/>
      <c r="M1137" s="32"/>
    </row>
    <row r="1138" spans="9:13" s="31" customFormat="1" ht="11.25">
      <c r="I1138" s="32"/>
      <c r="J1138" s="32"/>
      <c r="K1138" s="33"/>
      <c r="L1138" s="32"/>
      <c r="M1138" s="32"/>
    </row>
    <row r="1139" spans="9:13" s="31" customFormat="1" ht="11.25">
      <c r="I1139" s="32"/>
      <c r="J1139" s="32"/>
      <c r="K1139" s="33"/>
      <c r="L1139" s="32"/>
      <c r="M1139" s="32"/>
    </row>
    <row r="1140" spans="9:13" s="31" customFormat="1" ht="11.25">
      <c r="I1140" s="32"/>
      <c r="J1140" s="32"/>
      <c r="K1140" s="33"/>
      <c r="L1140" s="32"/>
      <c r="M1140" s="32"/>
    </row>
    <row r="1141" spans="9:13" s="31" customFormat="1" ht="11.25">
      <c r="I1141" s="32"/>
      <c r="J1141" s="32"/>
      <c r="K1141" s="33"/>
      <c r="L1141" s="32"/>
      <c r="M1141" s="32"/>
    </row>
    <row r="1142" spans="9:13" s="31" customFormat="1" ht="11.25">
      <c r="I1142" s="32"/>
      <c r="J1142" s="32"/>
      <c r="K1142" s="33"/>
      <c r="L1142" s="32"/>
      <c r="M1142" s="32"/>
    </row>
    <row r="1143" spans="9:13" s="31" customFormat="1" ht="11.25">
      <c r="I1143" s="32"/>
      <c r="J1143" s="32"/>
      <c r="K1143" s="33"/>
      <c r="L1143" s="32"/>
      <c r="M1143" s="32"/>
    </row>
    <row r="1144" spans="9:13" s="31" customFormat="1" ht="11.25">
      <c r="I1144" s="32"/>
      <c r="J1144" s="32"/>
      <c r="K1144" s="33"/>
      <c r="L1144" s="32"/>
      <c r="M1144" s="32"/>
    </row>
    <row r="1145" spans="9:13" s="31" customFormat="1" ht="11.25">
      <c r="I1145" s="32"/>
      <c r="J1145" s="32"/>
      <c r="K1145" s="33"/>
      <c r="L1145" s="32"/>
      <c r="M1145" s="32"/>
    </row>
    <row r="1146" spans="9:13" s="31" customFormat="1" ht="11.25">
      <c r="I1146" s="32"/>
      <c r="J1146" s="32"/>
      <c r="K1146" s="33"/>
      <c r="L1146" s="32"/>
      <c r="M1146" s="32"/>
    </row>
    <row r="1147" spans="9:13" s="31" customFormat="1" ht="11.25">
      <c r="I1147" s="32"/>
      <c r="J1147" s="32"/>
      <c r="K1147" s="33"/>
      <c r="L1147" s="32"/>
      <c r="M1147" s="32"/>
    </row>
    <row r="1148" spans="9:13" s="31" customFormat="1" ht="11.25">
      <c r="I1148" s="32"/>
      <c r="J1148" s="32"/>
      <c r="K1148" s="33"/>
      <c r="L1148" s="32"/>
      <c r="M1148" s="32"/>
    </row>
    <row r="1149" spans="9:13" s="31" customFormat="1" ht="11.25">
      <c r="I1149" s="32"/>
      <c r="J1149" s="32"/>
      <c r="K1149" s="33"/>
      <c r="L1149" s="32"/>
      <c r="M1149" s="32"/>
    </row>
    <row r="1150" spans="9:13" s="31" customFormat="1" ht="11.25">
      <c r="I1150" s="32"/>
      <c r="J1150" s="32"/>
      <c r="K1150" s="33"/>
      <c r="L1150" s="32"/>
      <c r="M1150" s="32"/>
    </row>
    <row r="1151" spans="9:13" s="31" customFormat="1" ht="11.25">
      <c r="I1151" s="32"/>
      <c r="J1151" s="32"/>
      <c r="K1151" s="33"/>
      <c r="L1151" s="32"/>
      <c r="M1151" s="32"/>
    </row>
    <row r="1152" spans="9:13" s="31" customFormat="1" ht="11.25">
      <c r="I1152" s="32"/>
      <c r="J1152" s="32"/>
      <c r="K1152" s="33"/>
      <c r="L1152" s="32"/>
      <c r="M1152" s="32"/>
    </row>
    <row r="1153" spans="9:13" s="31" customFormat="1" ht="11.25">
      <c r="I1153" s="32"/>
      <c r="J1153" s="32"/>
      <c r="K1153" s="33"/>
      <c r="L1153" s="32"/>
      <c r="M1153" s="32"/>
    </row>
    <row r="1154" spans="9:13" s="31" customFormat="1" ht="11.25">
      <c r="I1154" s="32"/>
      <c r="J1154" s="32"/>
      <c r="K1154" s="33"/>
      <c r="L1154" s="32"/>
      <c r="M1154" s="32"/>
    </row>
    <row r="1155" spans="9:13" s="31" customFormat="1" ht="11.25">
      <c r="I1155" s="32"/>
      <c r="J1155" s="32"/>
      <c r="K1155" s="33"/>
      <c r="L1155" s="32"/>
      <c r="M1155" s="32"/>
    </row>
    <row r="1156" spans="9:13" s="31" customFormat="1" ht="11.25">
      <c r="I1156" s="32"/>
      <c r="J1156" s="32"/>
      <c r="K1156" s="33"/>
      <c r="L1156" s="32"/>
      <c r="M1156" s="32"/>
    </row>
    <row r="1157" spans="9:13" s="31" customFormat="1" ht="11.25">
      <c r="I1157" s="32"/>
      <c r="J1157" s="32"/>
      <c r="K1157" s="33"/>
      <c r="L1157" s="32"/>
      <c r="M1157" s="32"/>
    </row>
    <row r="1158" spans="9:13" s="31" customFormat="1" ht="11.25">
      <c r="I1158" s="32"/>
      <c r="J1158" s="32"/>
      <c r="K1158" s="33"/>
      <c r="L1158" s="32"/>
      <c r="M1158" s="32"/>
    </row>
    <row r="1159" spans="9:13" s="31" customFormat="1" ht="11.25">
      <c r="I1159" s="32"/>
      <c r="J1159" s="32"/>
      <c r="K1159" s="33"/>
      <c r="L1159" s="32"/>
      <c r="M1159" s="32"/>
    </row>
    <row r="1160" spans="9:13" s="31" customFormat="1" ht="11.25">
      <c r="I1160" s="32"/>
      <c r="J1160" s="32"/>
      <c r="K1160" s="33"/>
      <c r="L1160" s="32"/>
      <c r="M1160" s="32"/>
    </row>
    <row r="1161" spans="9:13" s="31" customFormat="1" ht="11.25">
      <c r="I1161" s="32"/>
      <c r="J1161" s="32"/>
      <c r="K1161" s="33"/>
      <c r="L1161" s="32"/>
      <c r="M1161" s="32"/>
    </row>
    <row r="1162" spans="9:13" s="31" customFormat="1" ht="11.25">
      <c r="I1162" s="32"/>
      <c r="J1162" s="32"/>
      <c r="K1162" s="33"/>
      <c r="L1162" s="32"/>
      <c r="M1162" s="32"/>
    </row>
    <row r="1163" spans="9:13" s="31" customFormat="1" ht="11.25">
      <c r="I1163" s="32"/>
      <c r="J1163" s="32"/>
      <c r="K1163" s="33"/>
      <c r="L1163" s="32"/>
      <c r="M1163" s="32"/>
    </row>
    <row r="1164" spans="9:13" s="31" customFormat="1" ht="11.25">
      <c r="I1164" s="32"/>
      <c r="J1164" s="32"/>
      <c r="K1164" s="33"/>
      <c r="L1164" s="32"/>
      <c r="M1164" s="32"/>
    </row>
    <row r="1165" spans="9:13" s="31" customFormat="1" ht="11.25">
      <c r="I1165" s="32"/>
      <c r="J1165" s="32"/>
      <c r="K1165" s="33"/>
      <c r="L1165" s="32"/>
      <c r="M1165" s="32"/>
    </row>
    <row r="1166" spans="9:13" s="31" customFormat="1" ht="11.25">
      <c r="I1166" s="32"/>
      <c r="J1166" s="32"/>
      <c r="K1166" s="33"/>
      <c r="L1166" s="32"/>
      <c r="M1166" s="32"/>
    </row>
    <row r="1167" spans="9:13" s="31" customFormat="1" ht="11.25">
      <c r="I1167" s="32"/>
      <c r="J1167" s="32"/>
      <c r="K1167" s="33"/>
      <c r="L1167" s="32"/>
      <c r="M1167" s="32"/>
    </row>
    <row r="1168" spans="9:13" s="31" customFormat="1" ht="11.25">
      <c r="I1168" s="32"/>
      <c r="J1168" s="32"/>
      <c r="K1168" s="33"/>
      <c r="L1168" s="32"/>
      <c r="M1168" s="32"/>
    </row>
    <row r="1169" spans="9:13" s="31" customFormat="1" ht="11.25">
      <c r="I1169" s="32"/>
      <c r="J1169" s="32"/>
      <c r="K1169" s="33"/>
      <c r="L1169" s="32"/>
      <c r="M1169" s="32"/>
    </row>
    <row r="1170" spans="9:13" s="31" customFormat="1" ht="11.25">
      <c r="I1170" s="32"/>
      <c r="J1170" s="32"/>
      <c r="K1170" s="33"/>
      <c r="L1170" s="32"/>
      <c r="M1170" s="32"/>
    </row>
    <row r="1171" spans="9:13" s="31" customFormat="1" ht="11.25">
      <c r="I1171" s="32"/>
      <c r="J1171" s="32"/>
      <c r="K1171" s="33"/>
      <c r="L1171" s="32"/>
      <c r="M1171" s="32"/>
    </row>
    <row r="1172" spans="9:13" s="31" customFormat="1" ht="11.25">
      <c r="I1172" s="32"/>
      <c r="J1172" s="32"/>
      <c r="K1172" s="33"/>
      <c r="L1172" s="32"/>
      <c r="M1172" s="32"/>
    </row>
    <row r="1173" spans="9:13" s="31" customFormat="1" ht="11.25">
      <c r="I1173" s="32"/>
      <c r="J1173" s="32"/>
      <c r="K1173" s="33"/>
      <c r="L1173" s="32"/>
      <c r="M1173" s="32"/>
    </row>
    <row r="1174" spans="9:13" s="31" customFormat="1" ht="11.25">
      <c r="I1174" s="32"/>
      <c r="J1174" s="32"/>
      <c r="K1174" s="33"/>
      <c r="L1174" s="32"/>
      <c r="M1174" s="32"/>
    </row>
    <row r="1175" spans="9:13" s="31" customFormat="1" ht="11.25">
      <c r="I1175" s="32"/>
      <c r="J1175" s="32"/>
      <c r="K1175" s="33"/>
      <c r="L1175" s="32"/>
      <c r="M1175" s="32"/>
    </row>
    <row r="1176" spans="9:13" s="31" customFormat="1" ht="11.25">
      <c r="I1176" s="32"/>
      <c r="J1176" s="32"/>
      <c r="K1176" s="33"/>
      <c r="L1176" s="32"/>
      <c r="M1176" s="32"/>
    </row>
    <row r="1177" spans="9:13" s="31" customFormat="1" ht="11.25">
      <c r="I1177" s="32"/>
      <c r="J1177" s="32"/>
      <c r="K1177" s="33"/>
      <c r="L1177" s="32"/>
      <c r="M1177" s="32"/>
    </row>
    <row r="1178" spans="9:13" s="31" customFormat="1" ht="11.25">
      <c r="I1178" s="32"/>
      <c r="J1178" s="32"/>
      <c r="K1178" s="33"/>
      <c r="L1178" s="32"/>
      <c r="M1178" s="32"/>
    </row>
    <row r="1179" spans="9:13" s="31" customFormat="1" ht="11.25">
      <c r="I1179" s="32"/>
      <c r="J1179" s="32"/>
      <c r="K1179" s="33"/>
      <c r="L1179" s="32"/>
      <c r="M1179" s="32"/>
    </row>
    <row r="1180" spans="9:13" s="31" customFormat="1" ht="11.25">
      <c r="I1180" s="32"/>
      <c r="J1180" s="32"/>
      <c r="K1180" s="33"/>
      <c r="L1180" s="32"/>
      <c r="M1180" s="32"/>
    </row>
    <row r="1181" spans="9:13" s="31" customFormat="1" ht="11.25">
      <c r="I1181" s="32"/>
      <c r="J1181" s="32"/>
      <c r="K1181" s="33"/>
      <c r="L1181" s="32"/>
      <c r="M1181" s="32"/>
    </row>
    <row r="1182" spans="9:13" s="31" customFormat="1" ht="11.25">
      <c r="I1182" s="32"/>
      <c r="J1182" s="32"/>
      <c r="K1182" s="33"/>
      <c r="L1182" s="32"/>
      <c r="M1182" s="32"/>
    </row>
    <row r="1183" spans="9:13" s="31" customFormat="1" ht="11.25">
      <c r="I1183" s="32"/>
      <c r="J1183" s="32"/>
      <c r="K1183" s="33"/>
      <c r="L1183" s="32"/>
      <c r="M1183" s="32"/>
    </row>
    <row r="1184" spans="9:13" s="31" customFormat="1" ht="11.25">
      <c r="I1184" s="32"/>
      <c r="J1184" s="32"/>
      <c r="K1184" s="33"/>
      <c r="L1184" s="32"/>
      <c r="M1184" s="32"/>
    </row>
    <row r="1185" spans="9:13" s="31" customFormat="1" ht="11.25">
      <c r="I1185" s="32"/>
      <c r="J1185" s="32"/>
      <c r="K1185" s="33"/>
      <c r="L1185" s="32"/>
      <c r="M1185" s="32"/>
    </row>
    <row r="1186" spans="9:13" s="31" customFormat="1" ht="11.25">
      <c r="I1186" s="32"/>
      <c r="J1186" s="32"/>
      <c r="K1186" s="33"/>
      <c r="L1186" s="32"/>
      <c r="M1186" s="32"/>
    </row>
    <row r="1187" spans="9:13" s="31" customFormat="1" ht="11.25">
      <c r="I1187" s="32"/>
      <c r="J1187" s="32"/>
      <c r="K1187" s="33"/>
      <c r="L1187" s="32"/>
      <c r="M1187" s="32"/>
    </row>
    <row r="1188" spans="9:13" s="31" customFormat="1" ht="11.25">
      <c r="I1188" s="32"/>
      <c r="J1188" s="32"/>
      <c r="K1188" s="33"/>
      <c r="L1188" s="32"/>
      <c r="M1188" s="32"/>
    </row>
    <row r="1189" spans="9:13" s="31" customFormat="1" ht="11.25">
      <c r="I1189" s="32"/>
      <c r="J1189" s="32"/>
      <c r="K1189" s="33"/>
      <c r="L1189" s="32"/>
      <c r="M1189" s="32"/>
    </row>
    <row r="1190" spans="9:13" s="31" customFormat="1" ht="11.25">
      <c r="I1190" s="32"/>
      <c r="J1190" s="32"/>
      <c r="K1190" s="33"/>
      <c r="L1190" s="32"/>
      <c r="M1190" s="32"/>
    </row>
    <row r="1191" spans="9:13" s="31" customFormat="1" ht="11.25">
      <c r="I1191" s="32"/>
      <c r="J1191" s="32"/>
      <c r="K1191" s="33"/>
      <c r="L1191" s="32"/>
      <c r="M1191" s="32"/>
    </row>
    <row r="1192" spans="9:13" s="31" customFormat="1" ht="11.25">
      <c r="I1192" s="32"/>
      <c r="J1192" s="32"/>
      <c r="K1192" s="33"/>
      <c r="L1192" s="32"/>
      <c r="M1192" s="32"/>
    </row>
    <row r="1193" spans="9:13" s="31" customFormat="1" ht="11.25">
      <c r="I1193" s="32"/>
      <c r="J1193" s="32"/>
      <c r="K1193" s="33"/>
      <c r="L1193" s="32"/>
      <c r="M1193" s="32"/>
    </row>
    <row r="1194" spans="9:13" s="31" customFormat="1" ht="11.25">
      <c r="I1194" s="32"/>
      <c r="J1194" s="32"/>
      <c r="K1194" s="33"/>
      <c r="L1194" s="32"/>
      <c r="M1194" s="32"/>
    </row>
    <row r="1195" spans="9:13" s="31" customFormat="1" ht="11.25">
      <c r="I1195" s="32"/>
      <c r="J1195" s="32"/>
      <c r="K1195" s="33"/>
      <c r="L1195" s="32"/>
      <c r="M1195" s="32"/>
    </row>
    <row r="1196" spans="9:13" s="31" customFormat="1" ht="11.25">
      <c r="I1196" s="32"/>
      <c r="J1196" s="32"/>
      <c r="K1196" s="33"/>
      <c r="L1196" s="32"/>
      <c r="M1196" s="32"/>
    </row>
    <row r="1197" spans="9:13" s="31" customFormat="1" ht="11.25">
      <c r="I1197" s="32"/>
      <c r="J1197" s="32"/>
      <c r="K1197" s="33"/>
      <c r="L1197" s="32"/>
      <c r="M1197" s="32"/>
    </row>
    <row r="1198" spans="9:13" s="31" customFormat="1" ht="11.25">
      <c r="I1198" s="32"/>
      <c r="J1198" s="32"/>
      <c r="K1198" s="33"/>
      <c r="L1198" s="32"/>
      <c r="M1198" s="32"/>
    </row>
    <row r="1199" spans="9:13" s="31" customFormat="1" ht="11.25">
      <c r="I1199" s="32"/>
      <c r="J1199" s="32"/>
      <c r="K1199" s="33"/>
      <c r="L1199" s="32"/>
      <c r="M1199" s="32"/>
    </row>
    <row r="1200" spans="9:13" s="31" customFormat="1" ht="11.25">
      <c r="I1200" s="32"/>
      <c r="J1200" s="32"/>
      <c r="K1200" s="33"/>
      <c r="L1200" s="32"/>
      <c r="M1200" s="32"/>
    </row>
    <row r="1201" spans="9:13" s="31" customFormat="1" ht="11.25">
      <c r="I1201" s="32"/>
      <c r="J1201" s="32"/>
      <c r="K1201" s="33"/>
      <c r="L1201" s="32"/>
      <c r="M1201" s="32"/>
    </row>
    <row r="1202" spans="9:13" s="31" customFormat="1" ht="11.25">
      <c r="I1202" s="32"/>
      <c r="J1202" s="32"/>
      <c r="K1202" s="33"/>
      <c r="L1202" s="32"/>
      <c r="M1202" s="32"/>
    </row>
    <row r="1203" spans="9:13" s="31" customFormat="1" ht="11.25">
      <c r="I1203" s="32"/>
      <c r="J1203" s="32"/>
      <c r="K1203" s="33"/>
      <c r="L1203" s="32"/>
      <c r="M1203" s="32"/>
    </row>
    <row r="1204" spans="9:13" s="31" customFormat="1" ht="11.25">
      <c r="I1204" s="32"/>
      <c r="J1204" s="32"/>
      <c r="K1204" s="33"/>
      <c r="L1204" s="32"/>
      <c r="M1204" s="32"/>
    </row>
    <row r="1205" spans="9:13" s="31" customFormat="1" ht="11.25">
      <c r="I1205" s="32"/>
      <c r="J1205" s="32"/>
      <c r="K1205" s="33"/>
      <c r="L1205" s="32"/>
      <c r="M1205" s="32"/>
    </row>
    <row r="1206" spans="9:13" s="31" customFormat="1" ht="11.25">
      <c r="I1206" s="32"/>
      <c r="J1206" s="32"/>
      <c r="K1206" s="33"/>
      <c r="L1206" s="32"/>
      <c r="M1206" s="32"/>
    </row>
    <row r="1207" spans="9:13" s="31" customFormat="1" ht="11.25">
      <c r="I1207" s="32"/>
      <c r="J1207" s="32"/>
      <c r="K1207" s="33"/>
      <c r="L1207" s="32"/>
      <c r="M1207" s="32"/>
    </row>
    <row r="1208" spans="9:13" s="31" customFormat="1" ht="11.25">
      <c r="I1208" s="32"/>
      <c r="J1208" s="32"/>
      <c r="K1208" s="33"/>
      <c r="L1208" s="32"/>
      <c r="M1208" s="32"/>
    </row>
    <row r="1209" spans="9:13" s="31" customFormat="1" ht="11.25">
      <c r="I1209" s="32"/>
      <c r="J1209" s="32"/>
      <c r="K1209" s="33"/>
      <c r="L1209" s="32"/>
      <c r="M1209" s="32"/>
    </row>
    <row r="1210" spans="9:13" s="31" customFormat="1" ht="11.25">
      <c r="I1210" s="32"/>
      <c r="J1210" s="32"/>
      <c r="K1210" s="33"/>
      <c r="L1210" s="32"/>
      <c r="M1210" s="32"/>
    </row>
    <row r="1211" spans="9:13" s="31" customFormat="1" ht="11.25">
      <c r="I1211" s="32"/>
      <c r="J1211" s="32"/>
      <c r="K1211" s="33"/>
      <c r="L1211" s="32"/>
      <c r="M1211" s="32"/>
    </row>
    <row r="1212" spans="9:13" s="31" customFormat="1" ht="11.25">
      <c r="I1212" s="32"/>
      <c r="J1212" s="32"/>
      <c r="K1212" s="33"/>
      <c r="L1212" s="32"/>
      <c r="M1212" s="32"/>
    </row>
    <row r="1213" spans="9:13" s="31" customFormat="1" ht="11.25">
      <c r="I1213" s="32"/>
      <c r="J1213" s="32"/>
      <c r="K1213" s="33"/>
      <c r="L1213" s="32"/>
      <c r="M1213" s="32"/>
    </row>
    <row r="1214" spans="9:13" s="31" customFormat="1" ht="11.25">
      <c r="I1214" s="32"/>
      <c r="J1214" s="32"/>
      <c r="K1214" s="33"/>
      <c r="L1214" s="32"/>
      <c r="M1214" s="32"/>
    </row>
    <row r="1215" spans="9:13" s="31" customFormat="1" ht="11.25">
      <c r="I1215" s="32"/>
      <c r="J1215" s="32"/>
      <c r="K1215" s="33"/>
      <c r="L1215" s="32"/>
      <c r="M1215" s="32"/>
    </row>
    <row r="1216" spans="9:13" s="31" customFormat="1" ht="11.25">
      <c r="I1216" s="32"/>
      <c r="J1216" s="32"/>
      <c r="K1216" s="33"/>
      <c r="L1216" s="32"/>
      <c r="M1216" s="32"/>
    </row>
    <row r="1217" spans="9:13" s="31" customFormat="1" ht="11.25">
      <c r="I1217" s="32"/>
      <c r="J1217" s="32"/>
      <c r="K1217" s="33"/>
      <c r="L1217" s="32"/>
      <c r="M1217" s="32"/>
    </row>
    <row r="1218" spans="9:13" s="31" customFormat="1" ht="11.25">
      <c r="I1218" s="32"/>
      <c r="J1218" s="32"/>
      <c r="K1218" s="33"/>
      <c r="L1218" s="32"/>
      <c r="M1218" s="32"/>
    </row>
    <row r="1219" spans="9:13" s="31" customFormat="1" ht="11.25">
      <c r="I1219" s="32"/>
      <c r="J1219" s="32"/>
      <c r="K1219" s="33"/>
      <c r="L1219" s="32"/>
      <c r="M1219" s="32"/>
    </row>
    <row r="1220" spans="9:13" s="31" customFormat="1" ht="11.25">
      <c r="I1220" s="32"/>
      <c r="J1220" s="32"/>
      <c r="K1220" s="33"/>
      <c r="L1220" s="32"/>
      <c r="M1220" s="32"/>
    </row>
    <row r="1221" spans="9:13" s="31" customFormat="1" ht="11.25">
      <c r="I1221" s="32"/>
      <c r="J1221" s="32"/>
      <c r="K1221" s="33"/>
      <c r="L1221" s="32"/>
      <c r="M1221" s="32"/>
    </row>
    <row r="1222" spans="9:13" s="31" customFormat="1" ht="11.25">
      <c r="I1222" s="32"/>
      <c r="J1222" s="32"/>
      <c r="K1222" s="33"/>
      <c r="L1222" s="32"/>
      <c r="M1222" s="32"/>
    </row>
    <row r="1223" spans="9:13" s="31" customFormat="1" ht="11.25">
      <c r="I1223" s="32"/>
      <c r="J1223" s="32"/>
      <c r="K1223" s="33"/>
      <c r="L1223" s="32"/>
      <c r="M1223" s="32"/>
    </row>
    <row r="1224" spans="9:13" s="31" customFormat="1" ht="11.25">
      <c r="I1224" s="32"/>
      <c r="J1224" s="32"/>
      <c r="K1224" s="33"/>
      <c r="L1224" s="32"/>
      <c r="M1224" s="32"/>
    </row>
    <row r="1225" spans="9:13" s="31" customFormat="1" ht="11.25">
      <c r="I1225" s="32"/>
      <c r="J1225" s="32"/>
      <c r="K1225" s="33"/>
      <c r="L1225" s="32"/>
      <c r="M1225" s="32"/>
    </row>
    <row r="1226" spans="9:13" s="31" customFormat="1" ht="11.25">
      <c r="I1226" s="32"/>
      <c r="J1226" s="32"/>
      <c r="K1226" s="33"/>
      <c r="L1226" s="32"/>
      <c r="M1226" s="32"/>
    </row>
    <row r="1227" spans="9:13" s="31" customFormat="1" ht="11.25">
      <c r="I1227" s="32"/>
      <c r="J1227" s="32"/>
      <c r="K1227" s="33"/>
      <c r="L1227" s="32"/>
      <c r="M1227" s="32"/>
    </row>
    <row r="1228" spans="9:13" s="31" customFormat="1" ht="11.25">
      <c r="I1228" s="32"/>
      <c r="J1228" s="32"/>
      <c r="K1228" s="33"/>
      <c r="L1228" s="32"/>
      <c r="M1228" s="32"/>
    </row>
    <row r="1229" spans="9:13" s="31" customFormat="1" ht="11.25">
      <c r="I1229" s="32"/>
      <c r="J1229" s="32"/>
      <c r="K1229" s="33"/>
      <c r="L1229" s="32"/>
      <c r="M1229" s="32"/>
    </row>
    <row r="1230" spans="9:13" s="31" customFormat="1" ht="11.25">
      <c r="I1230" s="32"/>
      <c r="J1230" s="32"/>
      <c r="K1230" s="33"/>
      <c r="L1230" s="32"/>
      <c r="M1230" s="32"/>
    </row>
    <row r="1231" spans="9:13" s="31" customFormat="1" ht="11.25">
      <c r="I1231" s="32"/>
      <c r="J1231" s="32"/>
      <c r="K1231" s="33"/>
      <c r="L1231" s="32"/>
      <c r="M1231" s="32"/>
    </row>
    <row r="1232" spans="9:13" s="31" customFormat="1" ht="11.25">
      <c r="I1232" s="32"/>
      <c r="J1232" s="32"/>
      <c r="K1232" s="33"/>
      <c r="L1232" s="32"/>
      <c r="M1232" s="32"/>
    </row>
    <row r="1233" spans="9:13" s="31" customFormat="1" ht="11.25">
      <c r="I1233" s="32"/>
      <c r="J1233" s="32"/>
      <c r="K1233" s="33"/>
      <c r="L1233" s="32"/>
      <c r="M1233" s="32"/>
    </row>
    <row r="1234" spans="9:13" s="31" customFormat="1" ht="11.25">
      <c r="I1234" s="32"/>
      <c r="J1234" s="32"/>
      <c r="K1234" s="33"/>
      <c r="L1234" s="32"/>
      <c r="M1234" s="32"/>
    </row>
    <row r="1235" spans="9:13" s="31" customFormat="1" ht="11.25">
      <c r="I1235" s="32"/>
      <c r="J1235" s="32"/>
      <c r="K1235" s="33"/>
      <c r="L1235" s="32"/>
      <c r="M1235" s="32"/>
    </row>
    <row r="1236" spans="9:13" s="31" customFormat="1" ht="11.25">
      <c r="I1236" s="32"/>
      <c r="J1236" s="32"/>
      <c r="K1236" s="33"/>
      <c r="L1236" s="32"/>
      <c r="M1236" s="32"/>
    </row>
    <row r="1237" spans="9:13" s="31" customFormat="1" ht="11.25">
      <c r="I1237" s="32"/>
      <c r="J1237" s="32"/>
      <c r="K1237" s="33"/>
      <c r="L1237" s="32"/>
      <c r="M1237" s="32"/>
    </row>
    <row r="1238" spans="9:13" s="31" customFormat="1" ht="11.25">
      <c r="I1238" s="32"/>
      <c r="J1238" s="32"/>
      <c r="K1238" s="33"/>
      <c r="L1238" s="32"/>
      <c r="M1238" s="32"/>
    </row>
    <row r="1239" spans="9:13" s="31" customFormat="1" ht="11.25">
      <c r="I1239" s="32"/>
      <c r="J1239" s="32"/>
      <c r="K1239" s="33"/>
      <c r="L1239" s="32"/>
      <c r="M1239" s="32"/>
    </row>
    <row r="1240" spans="9:13" s="31" customFormat="1" ht="11.25">
      <c r="I1240" s="32"/>
      <c r="J1240" s="32"/>
      <c r="K1240" s="33"/>
      <c r="L1240" s="32"/>
      <c r="M1240" s="32"/>
    </row>
    <row r="1241" spans="9:13" s="31" customFormat="1" ht="11.25">
      <c r="I1241" s="32"/>
      <c r="J1241" s="32"/>
      <c r="K1241" s="33"/>
      <c r="L1241" s="32"/>
      <c r="M1241" s="32"/>
    </row>
    <row r="1242" spans="9:13" s="31" customFormat="1" ht="11.25">
      <c r="I1242" s="32"/>
      <c r="J1242" s="32"/>
      <c r="K1242" s="33"/>
      <c r="L1242" s="32"/>
      <c r="M1242" s="32"/>
    </row>
    <row r="1243" spans="9:13" s="31" customFormat="1" ht="11.25">
      <c r="I1243" s="32"/>
      <c r="J1243" s="32"/>
      <c r="K1243" s="33"/>
      <c r="L1243" s="32"/>
      <c r="M1243" s="32"/>
    </row>
    <row r="1244" spans="9:13" s="31" customFormat="1" ht="11.25">
      <c r="I1244" s="32"/>
      <c r="J1244" s="32"/>
      <c r="K1244" s="33"/>
      <c r="L1244" s="32"/>
      <c r="M1244" s="32"/>
    </row>
    <row r="1245" spans="9:13" s="31" customFormat="1" ht="11.25">
      <c r="I1245" s="32"/>
      <c r="J1245" s="32"/>
      <c r="K1245" s="33"/>
      <c r="L1245" s="32"/>
      <c r="M1245" s="32"/>
    </row>
    <row r="1246" spans="9:13" s="31" customFormat="1" ht="11.25">
      <c r="I1246" s="32"/>
      <c r="J1246" s="32"/>
      <c r="K1246" s="33"/>
      <c r="L1246" s="32"/>
      <c r="M1246" s="32"/>
    </row>
    <row r="1247" spans="9:13" s="31" customFormat="1" ht="11.25">
      <c r="I1247" s="32"/>
      <c r="J1247" s="32"/>
      <c r="K1247" s="33"/>
      <c r="L1247" s="32"/>
      <c r="M1247" s="32"/>
    </row>
    <row r="1248" spans="9:13" s="31" customFormat="1" ht="11.25">
      <c r="I1248" s="32"/>
      <c r="J1248" s="32"/>
      <c r="K1248" s="33"/>
      <c r="L1248" s="32"/>
      <c r="M1248" s="32"/>
    </row>
    <row r="1249" spans="9:13" s="31" customFormat="1" ht="11.25">
      <c r="I1249" s="32"/>
      <c r="J1249" s="32"/>
      <c r="K1249" s="33"/>
      <c r="L1249" s="32"/>
      <c r="M1249" s="32"/>
    </row>
    <row r="1250" spans="9:13" s="31" customFormat="1" ht="11.25">
      <c r="I1250" s="32"/>
      <c r="J1250" s="32"/>
      <c r="K1250" s="33"/>
      <c r="L1250" s="32"/>
      <c r="M1250" s="32"/>
    </row>
    <row r="1251" spans="9:13" s="31" customFormat="1" ht="11.25">
      <c r="I1251" s="32"/>
      <c r="J1251" s="32"/>
      <c r="K1251" s="33"/>
      <c r="L1251" s="32"/>
      <c r="M1251" s="32"/>
    </row>
    <row r="1252" spans="9:13" s="31" customFormat="1" ht="11.25">
      <c r="I1252" s="32"/>
      <c r="J1252" s="32"/>
      <c r="K1252" s="33"/>
      <c r="L1252" s="32"/>
      <c r="M1252" s="32"/>
    </row>
    <row r="1253" spans="9:13" s="31" customFormat="1" ht="11.25">
      <c r="I1253" s="32"/>
      <c r="J1253" s="32"/>
      <c r="K1253" s="33"/>
      <c r="L1253" s="32"/>
      <c r="M1253" s="32"/>
    </row>
    <row r="1254" spans="9:13" s="31" customFormat="1" ht="11.25">
      <c r="I1254" s="32"/>
      <c r="J1254" s="32"/>
      <c r="K1254" s="33"/>
      <c r="L1254" s="32"/>
      <c r="M1254" s="32"/>
    </row>
    <row r="1255" spans="9:13" s="31" customFormat="1" ht="11.25">
      <c r="I1255" s="32"/>
      <c r="J1255" s="32"/>
      <c r="K1255" s="33"/>
      <c r="L1255" s="32"/>
      <c r="M1255" s="32"/>
    </row>
    <row r="1256" spans="9:13" s="31" customFormat="1" ht="11.25">
      <c r="I1256" s="32"/>
      <c r="J1256" s="32"/>
      <c r="K1256" s="33"/>
      <c r="L1256" s="32"/>
      <c r="M1256" s="32"/>
    </row>
    <row r="1257" spans="9:13" s="31" customFormat="1" ht="11.25">
      <c r="I1257" s="32"/>
      <c r="J1257" s="32"/>
      <c r="K1257" s="33"/>
      <c r="L1257" s="32"/>
      <c r="M1257" s="32"/>
    </row>
    <row r="1258" spans="9:13" s="31" customFormat="1" ht="11.25">
      <c r="I1258" s="32"/>
      <c r="J1258" s="32"/>
      <c r="K1258" s="33"/>
      <c r="L1258" s="32"/>
      <c r="M1258" s="32"/>
    </row>
    <row r="1259" spans="9:13" s="31" customFormat="1" ht="11.25">
      <c r="I1259" s="32"/>
      <c r="J1259" s="32"/>
      <c r="K1259" s="33"/>
      <c r="L1259" s="32"/>
      <c r="M1259" s="32"/>
    </row>
    <row r="1260" spans="9:13" s="31" customFormat="1" ht="11.25">
      <c r="I1260" s="32"/>
      <c r="J1260" s="32"/>
      <c r="K1260" s="33"/>
      <c r="L1260" s="32"/>
      <c r="M1260" s="32"/>
    </row>
    <row r="1261" spans="9:13" s="31" customFormat="1" ht="11.25">
      <c r="I1261" s="32"/>
      <c r="J1261" s="32"/>
      <c r="K1261" s="33"/>
      <c r="L1261" s="32"/>
      <c r="M1261" s="32"/>
    </row>
    <row r="1262" spans="9:13" s="31" customFormat="1" ht="11.25">
      <c r="I1262" s="32"/>
      <c r="J1262" s="32"/>
      <c r="K1262" s="33"/>
      <c r="L1262" s="32"/>
      <c r="M1262" s="32"/>
    </row>
    <row r="1263" spans="9:13" s="31" customFormat="1" ht="11.25">
      <c r="I1263" s="32"/>
      <c r="J1263" s="32"/>
      <c r="K1263" s="33"/>
      <c r="L1263" s="32"/>
      <c r="M1263" s="32"/>
    </row>
    <row r="1264" spans="9:13" s="31" customFormat="1" ht="11.25">
      <c r="I1264" s="32"/>
      <c r="J1264" s="32"/>
      <c r="K1264" s="33"/>
      <c r="L1264" s="32"/>
      <c r="M1264" s="32"/>
    </row>
    <row r="1265" spans="9:13" s="31" customFormat="1" ht="11.25">
      <c r="I1265" s="32"/>
      <c r="J1265" s="32"/>
      <c r="K1265" s="33"/>
      <c r="L1265" s="32"/>
      <c r="M1265" s="32"/>
    </row>
    <row r="1266" spans="9:13" s="31" customFormat="1" ht="11.25">
      <c r="I1266" s="32"/>
      <c r="J1266" s="32"/>
      <c r="K1266" s="33"/>
      <c r="L1266" s="32"/>
      <c r="M1266" s="32"/>
    </row>
    <row r="1267" spans="9:13" s="31" customFormat="1" ht="11.25">
      <c r="I1267" s="32"/>
      <c r="J1267" s="32"/>
      <c r="K1267" s="33"/>
      <c r="L1267" s="32"/>
      <c r="M1267" s="32"/>
    </row>
    <row r="1268" spans="9:13" s="31" customFormat="1" ht="11.25">
      <c r="I1268" s="32"/>
      <c r="J1268" s="32"/>
      <c r="K1268" s="33"/>
      <c r="L1268" s="32"/>
      <c r="M1268" s="32"/>
    </row>
    <row r="1269" spans="9:13" s="31" customFormat="1" ht="11.25">
      <c r="I1269" s="32"/>
      <c r="J1269" s="32"/>
      <c r="K1269" s="33"/>
      <c r="L1269" s="32"/>
      <c r="M1269" s="32"/>
    </row>
    <row r="1270" spans="9:13" s="31" customFormat="1" ht="11.25">
      <c r="I1270" s="32"/>
      <c r="J1270" s="32"/>
      <c r="K1270" s="33"/>
      <c r="L1270" s="32"/>
      <c r="M1270" s="32"/>
    </row>
    <row r="1271" spans="9:13" s="31" customFormat="1" ht="11.25">
      <c r="I1271" s="32"/>
      <c r="J1271" s="32"/>
      <c r="K1271" s="33"/>
      <c r="L1271" s="32"/>
      <c r="M1271" s="32"/>
    </row>
    <row r="1272" spans="9:13" s="31" customFormat="1" ht="11.25">
      <c r="I1272" s="32"/>
      <c r="J1272" s="32"/>
      <c r="K1272" s="33"/>
      <c r="L1272" s="32"/>
      <c r="M1272" s="32"/>
    </row>
    <row r="1273" spans="9:13" s="31" customFormat="1" ht="11.25">
      <c r="I1273" s="32"/>
      <c r="J1273" s="32"/>
      <c r="K1273" s="33"/>
      <c r="L1273" s="32"/>
      <c r="M1273" s="32"/>
    </row>
    <row r="1274" spans="9:13" s="31" customFormat="1" ht="11.25">
      <c r="I1274" s="32"/>
      <c r="J1274" s="32"/>
      <c r="K1274" s="33"/>
      <c r="L1274" s="32"/>
      <c r="M1274" s="32"/>
    </row>
    <row r="1275" spans="9:13" s="31" customFormat="1" ht="11.25">
      <c r="I1275" s="32"/>
      <c r="J1275" s="32"/>
      <c r="K1275" s="33"/>
      <c r="L1275" s="32"/>
      <c r="M1275" s="32"/>
    </row>
    <row r="1276" spans="9:13" s="31" customFormat="1" ht="11.25">
      <c r="I1276" s="32"/>
      <c r="J1276" s="32"/>
      <c r="K1276" s="33"/>
      <c r="L1276" s="32"/>
      <c r="M1276" s="32"/>
    </row>
    <row r="1277" spans="9:13" s="31" customFormat="1" ht="11.25">
      <c r="I1277" s="32"/>
      <c r="J1277" s="32"/>
      <c r="K1277" s="33"/>
      <c r="L1277" s="32"/>
      <c r="M1277" s="32"/>
    </row>
    <row r="1278" spans="9:13" s="31" customFormat="1" ht="11.25">
      <c r="I1278" s="32"/>
      <c r="J1278" s="32"/>
      <c r="K1278" s="33"/>
      <c r="L1278" s="32"/>
      <c r="M1278" s="32"/>
    </row>
    <row r="1279" spans="9:13" s="31" customFormat="1" ht="11.25">
      <c r="I1279" s="32"/>
      <c r="J1279" s="32"/>
      <c r="K1279" s="33"/>
      <c r="L1279" s="32"/>
      <c r="M1279" s="32"/>
    </row>
    <row r="1280" spans="9:13" s="31" customFormat="1" ht="11.25">
      <c r="I1280" s="32"/>
      <c r="J1280" s="32"/>
      <c r="K1280" s="33"/>
      <c r="L1280" s="32"/>
      <c r="M1280" s="32"/>
    </row>
    <row r="1281" spans="9:13" s="31" customFormat="1" ht="11.25">
      <c r="I1281" s="32"/>
      <c r="J1281" s="32"/>
      <c r="K1281" s="33"/>
      <c r="L1281" s="32"/>
      <c r="M1281" s="32"/>
    </row>
    <row r="1282" spans="9:13" s="31" customFormat="1" ht="11.25">
      <c r="I1282" s="32"/>
      <c r="J1282" s="32"/>
      <c r="K1282" s="33"/>
      <c r="L1282" s="32"/>
      <c r="M1282" s="32"/>
    </row>
    <row r="1283" spans="9:13" s="31" customFormat="1" ht="11.25">
      <c r="I1283" s="32"/>
      <c r="J1283" s="32"/>
      <c r="K1283" s="33"/>
      <c r="L1283" s="32"/>
      <c r="M1283" s="32"/>
    </row>
    <row r="1284" spans="9:13" s="31" customFormat="1" ht="11.25">
      <c r="I1284" s="32"/>
      <c r="J1284" s="32"/>
      <c r="K1284" s="33"/>
      <c r="L1284" s="32"/>
      <c r="M1284" s="32"/>
    </row>
    <row r="1285" spans="9:13" s="31" customFormat="1" ht="11.25">
      <c r="I1285" s="32"/>
      <c r="J1285" s="32"/>
      <c r="K1285" s="33"/>
      <c r="L1285" s="32"/>
      <c r="M1285" s="32"/>
    </row>
    <row r="1286" spans="9:13" s="31" customFormat="1" ht="11.25">
      <c r="I1286" s="32"/>
      <c r="J1286" s="32"/>
      <c r="K1286" s="33"/>
      <c r="L1286" s="32"/>
      <c r="M1286" s="32"/>
    </row>
    <row r="1287" spans="9:13" s="31" customFormat="1" ht="11.25">
      <c r="I1287" s="32"/>
      <c r="J1287" s="32"/>
      <c r="K1287" s="33"/>
      <c r="L1287" s="32"/>
      <c r="M1287" s="32"/>
    </row>
    <row r="1288" spans="9:13" s="31" customFormat="1" ht="11.25">
      <c r="I1288" s="32"/>
      <c r="J1288" s="32"/>
      <c r="K1288" s="33"/>
      <c r="L1288" s="32"/>
      <c r="M1288" s="32"/>
    </row>
    <row r="1289" spans="9:13" s="31" customFormat="1" ht="11.25">
      <c r="I1289" s="32"/>
      <c r="J1289" s="32"/>
      <c r="K1289" s="33"/>
      <c r="L1289" s="32"/>
      <c r="M1289" s="32"/>
    </row>
    <row r="1290" spans="9:13" s="31" customFormat="1" ht="11.25">
      <c r="I1290" s="32"/>
      <c r="J1290" s="32"/>
      <c r="K1290" s="33"/>
      <c r="L1290" s="32"/>
      <c r="M1290" s="32"/>
    </row>
    <row r="1291" spans="9:13" s="31" customFormat="1" ht="11.25">
      <c r="I1291" s="32"/>
      <c r="J1291" s="32"/>
      <c r="K1291" s="33"/>
      <c r="L1291" s="32"/>
      <c r="M1291" s="32"/>
    </row>
    <row r="1292" spans="9:13" s="31" customFormat="1" ht="11.25">
      <c r="I1292" s="32"/>
      <c r="J1292" s="32"/>
      <c r="K1292" s="33"/>
      <c r="L1292" s="32"/>
      <c r="M1292" s="32"/>
    </row>
    <row r="1293" spans="9:13" s="31" customFormat="1" ht="11.25">
      <c r="I1293" s="32"/>
      <c r="J1293" s="32"/>
      <c r="K1293" s="33"/>
      <c r="L1293" s="32"/>
      <c r="M1293" s="32"/>
    </row>
    <row r="1294" spans="9:13" s="31" customFormat="1" ht="11.25">
      <c r="I1294" s="32"/>
      <c r="J1294" s="32"/>
      <c r="K1294" s="33"/>
      <c r="L1294" s="32"/>
      <c r="M1294" s="32"/>
    </row>
    <row r="1295" spans="9:13" s="31" customFormat="1" ht="11.25">
      <c r="I1295" s="32"/>
      <c r="J1295" s="32"/>
      <c r="K1295" s="33"/>
      <c r="L1295" s="32"/>
      <c r="M1295" s="32"/>
    </row>
    <row r="1296" spans="9:13" s="31" customFormat="1" ht="11.25">
      <c r="I1296" s="32"/>
      <c r="J1296" s="32"/>
      <c r="K1296" s="33"/>
      <c r="L1296" s="32"/>
      <c r="M1296" s="32"/>
    </row>
    <row r="1297" spans="9:13" s="31" customFormat="1" ht="11.25">
      <c r="I1297" s="32"/>
      <c r="J1297" s="32"/>
      <c r="K1297" s="33"/>
      <c r="L1297" s="32"/>
      <c r="M1297" s="32"/>
    </row>
    <row r="1298" spans="9:13" s="31" customFormat="1" ht="11.25">
      <c r="I1298" s="32"/>
      <c r="J1298" s="32"/>
      <c r="K1298" s="33"/>
      <c r="L1298" s="32"/>
      <c r="M1298" s="32"/>
    </row>
    <row r="1299" spans="9:13" s="31" customFormat="1" ht="11.25">
      <c r="I1299" s="32"/>
      <c r="J1299" s="32"/>
      <c r="K1299" s="33"/>
      <c r="L1299" s="32"/>
      <c r="M1299" s="32"/>
    </row>
    <row r="1300" spans="9:13" s="31" customFormat="1" ht="11.25">
      <c r="I1300" s="32"/>
      <c r="J1300" s="32"/>
      <c r="K1300" s="33"/>
      <c r="L1300" s="32"/>
      <c r="M1300" s="32"/>
    </row>
    <row r="1301" spans="9:13" s="31" customFormat="1" ht="11.25">
      <c r="I1301" s="32"/>
      <c r="J1301" s="32"/>
      <c r="K1301" s="33"/>
      <c r="L1301" s="32"/>
      <c r="M1301" s="32"/>
    </row>
    <row r="1302" spans="9:13" s="31" customFormat="1" ht="11.25">
      <c r="I1302" s="32"/>
      <c r="J1302" s="32"/>
      <c r="K1302" s="33"/>
      <c r="L1302" s="32"/>
      <c r="M1302" s="32"/>
    </row>
    <row r="1303" spans="9:13" s="31" customFormat="1" ht="11.25">
      <c r="I1303" s="32"/>
      <c r="J1303" s="32"/>
      <c r="K1303" s="33"/>
      <c r="L1303" s="32"/>
      <c r="M1303" s="32"/>
    </row>
    <row r="1304" spans="9:13" s="31" customFormat="1" ht="11.25">
      <c r="I1304" s="32"/>
      <c r="J1304" s="32"/>
      <c r="K1304" s="33"/>
      <c r="L1304" s="32"/>
      <c r="M1304" s="32"/>
    </row>
    <row r="1305" spans="9:13" s="31" customFormat="1" ht="11.25">
      <c r="I1305" s="32"/>
      <c r="J1305" s="32"/>
      <c r="K1305" s="33"/>
      <c r="L1305" s="32"/>
      <c r="M1305" s="32"/>
    </row>
    <row r="1306" spans="9:13" s="31" customFormat="1" ht="11.25">
      <c r="I1306" s="32"/>
      <c r="J1306" s="32"/>
      <c r="K1306" s="33"/>
      <c r="L1306" s="32"/>
      <c r="M1306" s="32"/>
    </row>
    <row r="1307" spans="9:13" s="31" customFormat="1" ht="11.25">
      <c r="I1307" s="32"/>
      <c r="J1307" s="32"/>
      <c r="K1307" s="33"/>
      <c r="L1307" s="32"/>
      <c r="M1307" s="32"/>
    </row>
    <row r="1308" spans="9:13" s="31" customFormat="1" ht="11.25">
      <c r="I1308" s="32"/>
      <c r="J1308" s="32"/>
      <c r="K1308" s="33"/>
      <c r="L1308" s="32"/>
      <c r="M1308" s="32"/>
    </row>
    <row r="1309" spans="9:13" s="31" customFormat="1" ht="11.25">
      <c r="I1309" s="32"/>
      <c r="J1309" s="32"/>
      <c r="K1309" s="33"/>
      <c r="L1309" s="32"/>
      <c r="M1309" s="32"/>
    </row>
    <row r="1310" spans="9:13" s="31" customFormat="1" ht="11.25">
      <c r="I1310" s="32"/>
      <c r="J1310" s="32"/>
      <c r="K1310" s="33"/>
      <c r="L1310" s="32"/>
      <c r="M1310" s="32"/>
    </row>
    <row r="1311" spans="9:13" s="31" customFormat="1" ht="11.25">
      <c r="I1311" s="32"/>
      <c r="J1311" s="32"/>
      <c r="K1311" s="33"/>
      <c r="L1311" s="32"/>
      <c r="M1311" s="32"/>
    </row>
    <row r="1312" spans="9:13" s="31" customFormat="1" ht="11.25">
      <c r="I1312" s="32"/>
      <c r="J1312" s="32"/>
      <c r="K1312" s="33"/>
      <c r="L1312" s="32"/>
      <c r="M1312" s="32"/>
    </row>
    <row r="1313" spans="9:13" s="31" customFormat="1" ht="11.25">
      <c r="I1313" s="32"/>
      <c r="J1313" s="32"/>
      <c r="K1313" s="33"/>
      <c r="L1313" s="32"/>
      <c r="M1313" s="32"/>
    </row>
    <row r="1314" spans="9:13" s="31" customFormat="1" ht="11.25">
      <c r="I1314" s="32"/>
      <c r="J1314" s="32"/>
      <c r="K1314" s="33"/>
      <c r="L1314" s="32"/>
      <c r="M1314" s="32"/>
    </row>
    <row r="1315" spans="9:13" s="31" customFormat="1" ht="11.25">
      <c r="I1315" s="32"/>
      <c r="J1315" s="32"/>
      <c r="K1315" s="33"/>
      <c r="L1315" s="32"/>
      <c r="M1315" s="32"/>
    </row>
    <row r="1316" spans="9:13" s="31" customFormat="1" ht="11.25">
      <c r="I1316" s="32"/>
      <c r="J1316" s="32"/>
      <c r="K1316" s="33"/>
      <c r="L1316" s="32"/>
      <c r="M1316" s="32"/>
    </row>
    <row r="1317" spans="9:13" s="31" customFormat="1" ht="11.25">
      <c r="I1317" s="32"/>
      <c r="J1317" s="32"/>
      <c r="K1317" s="33"/>
      <c r="L1317" s="32"/>
      <c r="M1317" s="32"/>
    </row>
    <row r="1318" spans="9:13" s="31" customFormat="1" ht="11.25">
      <c r="I1318" s="32"/>
      <c r="J1318" s="32"/>
      <c r="K1318" s="33"/>
      <c r="L1318" s="32"/>
      <c r="M1318" s="32"/>
    </row>
    <row r="1319" spans="9:13" s="31" customFormat="1" ht="11.25">
      <c r="I1319" s="32"/>
      <c r="J1319" s="32"/>
      <c r="K1319" s="33"/>
      <c r="L1319" s="32"/>
      <c r="M1319" s="32"/>
    </row>
    <row r="1320" spans="9:13" s="31" customFormat="1" ht="11.25">
      <c r="I1320" s="32"/>
      <c r="J1320" s="32"/>
      <c r="K1320" s="33"/>
      <c r="L1320" s="32"/>
      <c r="M1320" s="32"/>
    </row>
    <row r="1321" spans="9:13" s="31" customFormat="1" ht="11.25">
      <c r="I1321" s="32"/>
      <c r="J1321" s="32"/>
      <c r="K1321" s="33"/>
      <c r="L1321" s="32"/>
      <c r="M1321" s="32"/>
    </row>
    <row r="1322" spans="9:13" s="31" customFormat="1" ht="11.25">
      <c r="I1322" s="32"/>
      <c r="J1322" s="32"/>
      <c r="K1322" s="33"/>
      <c r="L1322" s="32"/>
      <c r="M1322" s="32"/>
    </row>
    <row r="1323" spans="9:13" s="31" customFormat="1" ht="11.25">
      <c r="I1323" s="32"/>
      <c r="J1323" s="32"/>
      <c r="K1323" s="33"/>
      <c r="L1323" s="32"/>
      <c r="M1323" s="32"/>
    </row>
    <row r="1324" spans="9:13" s="31" customFormat="1" ht="11.25">
      <c r="I1324" s="32"/>
      <c r="J1324" s="32"/>
      <c r="K1324" s="33"/>
      <c r="L1324" s="32"/>
      <c r="M1324" s="32"/>
    </row>
    <row r="1325" spans="9:13" s="31" customFormat="1" ht="11.25">
      <c r="I1325" s="32"/>
      <c r="J1325" s="32"/>
      <c r="K1325" s="33"/>
      <c r="L1325" s="32"/>
      <c r="M1325" s="32"/>
    </row>
    <row r="1326" spans="9:13" s="31" customFormat="1" ht="11.25">
      <c r="I1326" s="32"/>
      <c r="J1326" s="32"/>
      <c r="K1326" s="33"/>
      <c r="L1326" s="32"/>
      <c r="M1326" s="32"/>
    </row>
    <row r="1327" spans="9:13" s="31" customFormat="1" ht="11.25">
      <c r="I1327" s="32"/>
      <c r="J1327" s="32"/>
      <c r="K1327" s="33"/>
      <c r="L1327" s="32"/>
      <c r="M1327" s="32"/>
    </row>
    <row r="1328" spans="9:13" s="31" customFormat="1" ht="11.25">
      <c r="I1328" s="32"/>
      <c r="J1328" s="32"/>
      <c r="K1328" s="33"/>
      <c r="L1328" s="32"/>
      <c r="M1328" s="32"/>
    </row>
    <row r="1329" spans="9:13" s="31" customFormat="1" ht="11.25">
      <c r="I1329" s="32"/>
      <c r="J1329" s="32"/>
      <c r="K1329" s="33"/>
      <c r="L1329" s="32"/>
      <c r="M1329" s="32"/>
    </row>
    <row r="1330" spans="9:13" s="31" customFormat="1" ht="11.25">
      <c r="I1330" s="32"/>
      <c r="J1330" s="32"/>
      <c r="K1330" s="33"/>
      <c r="L1330" s="32"/>
      <c r="M1330" s="32"/>
    </row>
    <row r="1331" spans="9:13" s="31" customFormat="1" ht="11.25">
      <c r="I1331" s="32"/>
      <c r="J1331" s="32"/>
      <c r="K1331" s="33"/>
      <c r="L1331" s="32"/>
      <c r="M1331" s="32"/>
    </row>
    <row r="1332" spans="9:13" s="31" customFormat="1" ht="11.25">
      <c r="I1332" s="32"/>
      <c r="J1332" s="32"/>
      <c r="K1332" s="33"/>
      <c r="L1332" s="32"/>
      <c r="M1332" s="32"/>
    </row>
    <row r="1333" spans="9:13" s="31" customFormat="1" ht="11.25">
      <c r="I1333" s="32"/>
      <c r="J1333" s="32"/>
      <c r="K1333" s="33"/>
      <c r="L1333" s="32"/>
      <c r="M1333" s="32"/>
    </row>
    <row r="1334" spans="9:13" s="31" customFormat="1" ht="11.25">
      <c r="I1334" s="32"/>
      <c r="J1334" s="32"/>
      <c r="K1334" s="33"/>
      <c r="L1334" s="32"/>
      <c r="M1334" s="32"/>
    </row>
    <row r="1335" spans="9:13" s="31" customFormat="1" ht="11.25">
      <c r="I1335" s="32"/>
      <c r="J1335" s="32"/>
      <c r="K1335" s="33"/>
      <c r="L1335" s="32"/>
      <c r="M1335" s="32"/>
    </row>
    <row r="1336" spans="9:13" s="31" customFormat="1" ht="11.25">
      <c r="I1336" s="32"/>
      <c r="J1336" s="32"/>
      <c r="K1336" s="33"/>
      <c r="L1336" s="32"/>
      <c r="M1336" s="32"/>
    </row>
    <row r="1337" spans="9:13" s="31" customFormat="1" ht="11.25">
      <c r="I1337" s="32"/>
      <c r="J1337" s="32"/>
      <c r="K1337" s="33"/>
      <c r="L1337" s="32"/>
      <c r="M1337" s="32"/>
    </row>
    <row r="1338" spans="9:13" s="31" customFormat="1" ht="11.25">
      <c r="I1338" s="32"/>
      <c r="J1338" s="32"/>
      <c r="K1338" s="33"/>
      <c r="L1338" s="32"/>
      <c r="M1338" s="32"/>
    </row>
    <row r="1339" spans="9:13" s="31" customFormat="1" ht="11.25">
      <c r="I1339" s="32"/>
      <c r="J1339" s="32"/>
      <c r="K1339" s="33"/>
      <c r="L1339" s="32"/>
      <c r="M1339" s="32"/>
    </row>
    <row r="1340" spans="9:13" s="31" customFormat="1" ht="11.25">
      <c r="I1340" s="32"/>
      <c r="J1340" s="32"/>
      <c r="K1340" s="33"/>
      <c r="L1340" s="32"/>
      <c r="M1340" s="32"/>
    </row>
    <row r="1341" spans="9:13" s="31" customFormat="1" ht="11.25">
      <c r="I1341" s="32"/>
      <c r="J1341" s="32"/>
      <c r="K1341" s="33"/>
      <c r="L1341" s="32"/>
      <c r="M1341" s="32"/>
    </row>
    <row r="1342" spans="9:13" s="31" customFormat="1" ht="11.25">
      <c r="I1342" s="32"/>
      <c r="J1342" s="32"/>
      <c r="K1342" s="33"/>
      <c r="L1342" s="32"/>
      <c r="M1342" s="32"/>
    </row>
    <row r="1343" spans="9:13" s="31" customFormat="1" ht="11.25">
      <c r="I1343" s="32"/>
      <c r="J1343" s="32"/>
      <c r="K1343" s="33"/>
      <c r="L1343" s="32"/>
      <c r="M1343" s="32"/>
    </row>
    <row r="1344" spans="9:13" s="31" customFormat="1" ht="11.25">
      <c r="I1344" s="32"/>
      <c r="J1344" s="32"/>
      <c r="K1344" s="33"/>
      <c r="L1344" s="32"/>
      <c r="M1344" s="32"/>
    </row>
    <row r="1345" spans="9:13" s="31" customFormat="1" ht="11.25">
      <c r="I1345" s="32"/>
      <c r="J1345" s="32"/>
      <c r="K1345" s="33"/>
      <c r="L1345" s="32"/>
      <c r="M1345" s="32"/>
    </row>
    <row r="1346" spans="9:13" s="31" customFormat="1" ht="11.25">
      <c r="I1346" s="32"/>
      <c r="J1346" s="32"/>
      <c r="K1346" s="33"/>
      <c r="L1346" s="32"/>
      <c r="M1346" s="32"/>
    </row>
    <row r="1347" spans="9:13" s="31" customFormat="1" ht="11.25">
      <c r="I1347" s="32"/>
      <c r="J1347" s="32"/>
      <c r="K1347" s="33"/>
      <c r="L1347" s="32"/>
      <c r="M1347" s="32"/>
    </row>
    <row r="1348" spans="9:13" s="31" customFormat="1" ht="11.25">
      <c r="I1348" s="32"/>
      <c r="J1348" s="32"/>
      <c r="K1348" s="33"/>
      <c r="L1348" s="32"/>
      <c r="M1348" s="32"/>
    </row>
    <row r="1349" spans="9:13" s="31" customFormat="1" ht="11.25">
      <c r="I1349" s="32"/>
      <c r="J1349" s="32"/>
      <c r="K1349" s="33"/>
      <c r="L1349" s="32"/>
      <c r="M1349" s="32"/>
    </row>
    <row r="1350" spans="9:13" s="31" customFormat="1" ht="11.25">
      <c r="I1350" s="32"/>
      <c r="J1350" s="32"/>
      <c r="K1350" s="33"/>
      <c r="L1350" s="32"/>
      <c r="M1350" s="32"/>
    </row>
    <row r="1351" spans="9:13" s="31" customFormat="1" ht="11.25">
      <c r="I1351" s="32"/>
      <c r="J1351" s="32"/>
      <c r="K1351" s="33"/>
      <c r="L1351" s="32"/>
      <c r="M1351" s="32"/>
    </row>
    <row r="1352" spans="9:13" s="31" customFormat="1" ht="11.25">
      <c r="I1352" s="32"/>
      <c r="J1352" s="32"/>
      <c r="K1352" s="33"/>
      <c r="L1352" s="32"/>
      <c r="M1352" s="32"/>
    </row>
    <row r="1353" spans="9:13" s="31" customFormat="1" ht="11.25">
      <c r="I1353" s="32"/>
      <c r="J1353" s="32"/>
      <c r="K1353" s="33"/>
      <c r="L1353" s="32"/>
      <c r="M1353" s="32"/>
    </row>
    <row r="1354" spans="9:13" s="31" customFormat="1" ht="11.25">
      <c r="I1354" s="32"/>
      <c r="J1354" s="32"/>
      <c r="K1354" s="33"/>
      <c r="L1354" s="32"/>
      <c r="M1354" s="32"/>
    </row>
    <row r="1355" spans="9:13" s="31" customFormat="1" ht="11.25">
      <c r="I1355" s="32"/>
      <c r="J1355" s="32"/>
      <c r="K1355" s="33"/>
      <c r="L1355" s="32"/>
      <c r="M1355" s="32"/>
    </row>
    <row r="1356" spans="9:13" s="31" customFormat="1" ht="11.25">
      <c r="I1356" s="32"/>
      <c r="J1356" s="32"/>
      <c r="K1356" s="33"/>
      <c r="L1356" s="32"/>
      <c r="M1356" s="32"/>
    </row>
    <row r="1357" spans="9:13" s="31" customFormat="1" ht="11.25">
      <c r="I1357" s="32"/>
      <c r="J1357" s="32"/>
      <c r="K1357" s="33"/>
      <c r="L1357" s="32"/>
      <c r="M1357" s="32"/>
    </row>
    <row r="1358" spans="9:13" s="31" customFormat="1" ht="11.25">
      <c r="I1358" s="32"/>
      <c r="J1358" s="32"/>
      <c r="K1358" s="33"/>
      <c r="L1358" s="32"/>
      <c r="M1358" s="32"/>
    </row>
    <row r="1359" spans="9:13" s="31" customFormat="1" ht="11.25">
      <c r="I1359" s="32"/>
      <c r="J1359" s="32"/>
      <c r="K1359" s="33"/>
      <c r="L1359" s="32"/>
      <c r="M1359" s="32"/>
    </row>
    <row r="1360" spans="9:13" s="31" customFormat="1" ht="11.25">
      <c r="I1360" s="32"/>
      <c r="J1360" s="32"/>
      <c r="K1360" s="33"/>
      <c r="L1360" s="32"/>
      <c r="M1360" s="32"/>
    </row>
    <row r="1361" spans="9:13" s="31" customFormat="1" ht="11.25">
      <c r="I1361" s="32"/>
      <c r="J1361" s="32"/>
      <c r="K1361" s="33"/>
      <c r="L1361" s="32"/>
      <c r="M1361" s="32"/>
    </row>
    <row r="1362" spans="9:13" s="31" customFormat="1" ht="11.25">
      <c r="I1362" s="32"/>
      <c r="J1362" s="32"/>
      <c r="K1362" s="33"/>
      <c r="L1362" s="32"/>
      <c r="M1362" s="32"/>
    </row>
    <row r="1363" spans="9:13" s="31" customFormat="1" ht="11.25">
      <c r="I1363" s="32"/>
      <c r="J1363" s="32"/>
      <c r="K1363" s="33"/>
      <c r="L1363" s="32"/>
      <c r="M1363" s="32"/>
    </row>
    <row r="1364" spans="9:13" s="31" customFormat="1" ht="11.25">
      <c r="I1364" s="32"/>
      <c r="J1364" s="32"/>
      <c r="K1364" s="33"/>
      <c r="L1364" s="32"/>
      <c r="M1364" s="32"/>
    </row>
    <row r="1365" spans="9:13" s="31" customFormat="1" ht="11.25">
      <c r="I1365" s="32"/>
      <c r="J1365" s="32"/>
      <c r="K1365" s="33"/>
      <c r="L1365" s="32"/>
      <c r="M1365" s="32"/>
    </row>
    <row r="1366" spans="9:13" s="31" customFormat="1" ht="11.25">
      <c r="I1366" s="32"/>
      <c r="J1366" s="32"/>
      <c r="K1366" s="33"/>
      <c r="L1366" s="32"/>
      <c r="M1366" s="32"/>
    </row>
    <row r="1367" spans="9:13" s="31" customFormat="1" ht="11.25">
      <c r="I1367" s="32"/>
      <c r="J1367" s="32"/>
      <c r="K1367" s="33"/>
      <c r="L1367" s="32"/>
      <c r="M1367" s="32"/>
    </row>
    <row r="1368" spans="9:13" s="31" customFormat="1" ht="11.25">
      <c r="I1368" s="32"/>
      <c r="J1368" s="32"/>
      <c r="K1368" s="33"/>
      <c r="L1368" s="32"/>
      <c r="M1368" s="32"/>
    </row>
    <row r="1369" spans="9:13" s="31" customFormat="1" ht="11.25">
      <c r="I1369" s="32"/>
      <c r="J1369" s="32"/>
      <c r="K1369" s="33"/>
      <c r="L1369" s="32"/>
      <c r="M1369" s="32"/>
    </row>
    <row r="1370" spans="9:13" s="31" customFormat="1" ht="11.25">
      <c r="I1370" s="32"/>
      <c r="J1370" s="32"/>
      <c r="K1370" s="33"/>
      <c r="L1370" s="32"/>
      <c r="M1370" s="32"/>
    </row>
    <row r="1371" spans="9:13" s="31" customFormat="1" ht="11.25">
      <c r="I1371" s="32"/>
      <c r="J1371" s="32"/>
      <c r="K1371" s="33"/>
      <c r="L1371" s="32"/>
      <c r="M1371" s="32"/>
    </row>
    <row r="1372" spans="9:13" s="31" customFormat="1" ht="11.25">
      <c r="I1372" s="32"/>
      <c r="J1372" s="32"/>
      <c r="K1372" s="33"/>
      <c r="L1372" s="32"/>
      <c r="M1372" s="32"/>
    </row>
    <row r="1373" spans="9:13" s="31" customFormat="1" ht="11.25">
      <c r="I1373" s="32"/>
      <c r="J1373" s="32"/>
      <c r="K1373" s="33"/>
      <c r="L1373" s="32"/>
      <c r="M1373" s="32"/>
    </row>
    <row r="1374" spans="9:13" s="31" customFormat="1" ht="11.25">
      <c r="I1374" s="32"/>
      <c r="J1374" s="32"/>
      <c r="K1374" s="33"/>
      <c r="L1374" s="32"/>
      <c r="M1374" s="32"/>
    </row>
    <row r="1375" spans="9:13" s="31" customFormat="1" ht="11.25">
      <c r="I1375" s="32"/>
      <c r="J1375" s="32"/>
      <c r="K1375" s="33"/>
      <c r="L1375" s="32"/>
      <c r="M1375" s="32"/>
    </row>
    <row r="1376" spans="9:13" s="31" customFormat="1" ht="11.25">
      <c r="I1376" s="32"/>
      <c r="J1376" s="32"/>
      <c r="K1376" s="33"/>
      <c r="L1376" s="32"/>
      <c r="M1376" s="32"/>
    </row>
    <row r="1377" spans="9:13" s="31" customFormat="1" ht="11.25">
      <c r="I1377" s="32"/>
      <c r="J1377" s="32"/>
      <c r="K1377" s="33"/>
      <c r="L1377" s="32"/>
      <c r="M1377" s="32"/>
    </row>
    <row r="1378" spans="9:13" s="31" customFormat="1" ht="11.25">
      <c r="I1378" s="32"/>
      <c r="J1378" s="32"/>
      <c r="K1378" s="33"/>
      <c r="L1378" s="32"/>
      <c r="M1378" s="32"/>
    </row>
    <row r="1379" spans="9:13" s="31" customFormat="1" ht="11.25">
      <c r="I1379" s="32"/>
      <c r="J1379" s="32"/>
      <c r="K1379" s="33"/>
      <c r="L1379" s="32"/>
      <c r="M1379" s="32"/>
    </row>
    <row r="1380" spans="9:13" s="31" customFormat="1" ht="11.25">
      <c r="I1380" s="32"/>
      <c r="J1380" s="32"/>
      <c r="K1380" s="33"/>
      <c r="L1380" s="32"/>
      <c r="M1380" s="32"/>
    </row>
    <row r="1381" spans="9:13" s="31" customFormat="1" ht="11.25">
      <c r="I1381" s="32"/>
      <c r="J1381" s="32"/>
      <c r="K1381" s="33"/>
      <c r="L1381" s="32"/>
      <c r="M1381" s="32"/>
    </row>
    <row r="1382" spans="9:13" s="31" customFormat="1" ht="11.25">
      <c r="I1382" s="32"/>
      <c r="J1382" s="32"/>
      <c r="K1382" s="33"/>
      <c r="L1382" s="32"/>
      <c r="M1382" s="32"/>
    </row>
    <row r="1383" spans="9:13" s="31" customFormat="1" ht="11.25">
      <c r="I1383" s="32"/>
      <c r="J1383" s="32"/>
      <c r="K1383" s="33"/>
      <c r="L1383" s="32"/>
      <c r="M1383" s="32"/>
    </row>
    <row r="1384" spans="9:13" s="31" customFormat="1" ht="11.25">
      <c r="I1384" s="32"/>
      <c r="J1384" s="32"/>
      <c r="K1384" s="33"/>
      <c r="L1384" s="32"/>
      <c r="M1384" s="32"/>
    </row>
    <row r="1385" spans="9:13" s="31" customFormat="1" ht="11.25">
      <c r="I1385" s="32"/>
      <c r="J1385" s="32"/>
      <c r="K1385" s="33"/>
      <c r="L1385" s="32"/>
      <c r="M1385" s="32"/>
    </row>
    <row r="1386" spans="9:13" s="31" customFormat="1" ht="11.25">
      <c r="I1386" s="32"/>
      <c r="J1386" s="32"/>
      <c r="K1386" s="33"/>
      <c r="L1386" s="32"/>
      <c r="M1386" s="32"/>
    </row>
    <row r="1387" spans="9:13" s="31" customFormat="1" ht="11.25">
      <c r="I1387" s="32"/>
      <c r="J1387" s="32"/>
      <c r="K1387" s="33"/>
      <c r="L1387" s="32"/>
      <c r="M1387" s="32"/>
    </row>
    <row r="1388" spans="9:13" s="31" customFormat="1" ht="11.25">
      <c r="I1388" s="32"/>
      <c r="J1388" s="32"/>
      <c r="K1388" s="33"/>
      <c r="L1388" s="32"/>
      <c r="M1388" s="32"/>
    </row>
    <row r="1389" spans="9:13" s="31" customFormat="1" ht="11.25">
      <c r="I1389" s="32"/>
      <c r="J1389" s="32"/>
      <c r="K1389" s="33"/>
      <c r="L1389" s="32"/>
      <c r="M1389" s="32"/>
    </row>
    <row r="1390" spans="9:13" s="31" customFormat="1" ht="11.25">
      <c r="I1390" s="32"/>
      <c r="J1390" s="32"/>
      <c r="K1390" s="33"/>
      <c r="L1390" s="32"/>
      <c r="M1390" s="32"/>
    </row>
    <row r="1391" spans="9:13" s="31" customFormat="1" ht="11.25">
      <c r="I1391" s="32"/>
      <c r="J1391" s="32"/>
      <c r="K1391" s="33"/>
      <c r="L1391" s="32"/>
      <c r="M1391" s="32"/>
    </row>
    <row r="1392" spans="9:13" s="31" customFormat="1" ht="11.25">
      <c r="I1392" s="32"/>
      <c r="J1392" s="32"/>
      <c r="K1392" s="33"/>
      <c r="L1392" s="32"/>
      <c r="M1392" s="32"/>
    </row>
    <row r="1393" spans="9:13" s="31" customFormat="1" ht="11.25">
      <c r="I1393" s="32"/>
      <c r="J1393" s="32"/>
      <c r="K1393" s="33"/>
      <c r="L1393" s="32"/>
      <c r="M1393" s="32"/>
    </row>
    <row r="1394" spans="9:13" s="31" customFormat="1" ht="11.25">
      <c r="I1394" s="32"/>
      <c r="J1394" s="32"/>
      <c r="K1394" s="33"/>
      <c r="L1394" s="32"/>
      <c r="M1394" s="32"/>
    </row>
    <row r="1395" spans="9:13" s="31" customFormat="1" ht="11.25">
      <c r="I1395" s="32"/>
      <c r="J1395" s="32"/>
      <c r="K1395" s="33"/>
      <c r="L1395" s="32"/>
      <c r="M1395" s="32"/>
    </row>
    <row r="1396" spans="9:13" s="31" customFormat="1" ht="11.25">
      <c r="I1396" s="32"/>
      <c r="J1396" s="32"/>
      <c r="K1396" s="33"/>
      <c r="L1396" s="32"/>
      <c r="M1396" s="32"/>
    </row>
    <row r="1397" spans="9:13" s="31" customFormat="1" ht="11.25">
      <c r="I1397" s="32"/>
      <c r="J1397" s="32"/>
      <c r="K1397" s="33"/>
      <c r="L1397" s="32"/>
      <c r="M1397" s="32"/>
    </row>
    <row r="1398" spans="9:13" s="31" customFormat="1" ht="11.25">
      <c r="I1398" s="32"/>
      <c r="J1398" s="32"/>
      <c r="K1398" s="33"/>
      <c r="L1398" s="32"/>
      <c r="M1398" s="32"/>
    </row>
    <row r="1399" spans="9:13" s="31" customFormat="1" ht="11.25">
      <c r="I1399" s="32"/>
      <c r="J1399" s="32"/>
      <c r="K1399" s="33"/>
      <c r="L1399" s="32"/>
      <c r="M1399" s="32"/>
    </row>
    <row r="1400" spans="9:13" s="31" customFormat="1" ht="11.25">
      <c r="I1400" s="32"/>
      <c r="J1400" s="32"/>
      <c r="K1400" s="33"/>
      <c r="L1400" s="32"/>
      <c r="M1400" s="32"/>
    </row>
    <row r="1401" spans="9:13" s="31" customFormat="1" ht="11.25">
      <c r="I1401" s="32"/>
      <c r="J1401" s="32"/>
      <c r="K1401" s="33"/>
      <c r="L1401" s="32"/>
      <c r="M1401" s="32"/>
    </row>
    <row r="1402" spans="9:13" s="31" customFormat="1" ht="11.25">
      <c r="I1402" s="32"/>
      <c r="J1402" s="32"/>
      <c r="K1402" s="33"/>
      <c r="L1402" s="32"/>
      <c r="M1402" s="32"/>
    </row>
    <row r="1403" spans="9:13" s="31" customFormat="1" ht="11.25">
      <c r="I1403" s="32"/>
      <c r="J1403" s="32"/>
      <c r="K1403" s="33"/>
      <c r="L1403" s="32"/>
      <c r="M1403" s="32"/>
    </row>
    <row r="1404" spans="9:13" s="31" customFormat="1" ht="11.25">
      <c r="I1404" s="32"/>
      <c r="J1404" s="32"/>
      <c r="K1404" s="33"/>
      <c r="L1404" s="32"/>
      <c r="M1404" s="32"/>
    </row>
    <row r="1405" spans="9:13" s="31" customFormat="1" ht="11.25">
      <c r="I1405" s="32"/>
      <c r="J1405" s="32"/>
      <c r="K1405" s="33"/>
      <c r="L1405" s="32"/>
      <c r="M1405" s="32"/>
    </row>
    <row r="1406" spans="9:13" s="31" customFormat="1" ht="11.25">
      <c r="I1406" s="32"/>
      <c r="J1406" s="32"/>
      <c r="K1406" s="33"/>
      <c r="L1406" s="32"/>
      <c r="M1406" s="32"/>
    </row>
    <row r="1407" spans="9:13" s="31" customFormat="1" ht="11.25">
      <c r="I1407" s="32"/>
      <c r="J1407" s="32"/>
      <c r="K1407" s="33"/>
      <c r="L1407" s="32"/>
      <c r="M1407" s="32"/>
    </row>
    <row r="1408" spans="9:13" s="31" customFormat="1" ht="11.25">
      <c r="I1408" s="32"/>
      <c r="J1408" s="32"/>
      <c r="K1408" s="33"/>
      <c r="L1408" s="32"/>
      <c r="M1408" s="32"/>
    </row>
    <row r="1409" spans="9:13" s="31" customFormat="1" ht="11.25">
      <c r="I1409" s="32"/>
      <c r="J1409" s="32"/>
      <c r="K1409" s="33"/>
      <c r="L1409" s="32"/>
      <c r="M1409" s="32"/>
    </row>
    <row r="1410" spans="9:13" s="31" customFormat="1" ht="11.25">
      <c r="I1410" s="32"/>
      <c r="J1410" s="32"/>
      <c r="K1410" s="33"/>
      <c r="L1410" s="32"/>
      <c r="M1410" s="32"/>
    </row>
    <row r="1411" spans="9:13" s="31" customFormat="1" ht="11.25">
      <c r="I1411" s="32"/>
      <c r="J1411" s="32"/>
      <c r="K1411" s="33"/>
      <c r="L1411" s="32"/>
      <c r="M1411" s="32"/>
    </row>
    <row r="1412" spans="9:13" s="31" customFormat="1" ht="11.25">
      <c r="I1412" s="32"/>
      <c r="J1412" s="32"/>
      <c r="K1412" s="33"/>
      <c r="L1412" s="32"/>
      <c r="M1412" s="32"/>
    </row>
    <row r="1413" spans="9:13" s="31" customFormat="1" ht="11.25">
      <c r="I1413" s="32"/>
      <c r="J1413" s="32"/>
      <c r="K1413" s="33"/>
      <c r="L1413" s="32"/>
      <c r="M1413" s="32"/>
    </row>
    <row r="1414" spans="9:13" s="31" customFormat="1" ht="11.25">
      <c r="I1414" s="32"/>
      <c r="J1414" s="32"/>
      <c r="K1414" s="33"/>
      <c r="L1414" s="32"/>
      <c r="M1414" s="32"/>
    </row>
    <row r="1415" spans="9:13" s="31" customFormat="1" ht="11.25">
      <c r="I1415" s="32"/>
      <c r="J1415" s="32"/>
      <c r="K1415" s="33"/>
      <c r="L1415" s="32"/>
      <c r="M1415" s="32"/>
    </row>
    <row r="1416" spans="9:13" s="31" customFormat="1" ht="11.25">
      <c r="I1416" s="32"/>
      <c r="J1416" s="32"/>
      <c r="K1416" s="33"/>
      <c r="L1416" s="32"/>
      <c r="M1416" s="32"/>
    </row>
    <row r="1417" spans="9:13" s="31" customFormat="1" ht="11.25">
      <c r="I1417" s="32"/>
      <c r="J1417" s="32"/>
      <c r="K1417" s="33"/>
      <c r="L1417" s="32"/>
      <c r="M1417" s="32"/>
    </row>
    <row r="1418" spans="9:13" s="31" customFormat="1" ht="11.25">
      <c r="I1418" s="32"/>
      <c r="J1418" s="32"/>
      <c r="K1418" s="33"/>
      <c r="L1418" s="32"/>
      <c r="M1418" s="32"/>
    </row>
    <row r="1419" spans="9:13" s="31" customFormat="1" ht="11.25">
      <c r="I1419" s="32"/>
      <c r="J1419" s="32"/>
      <c r="K1419" s="33"/>
      <c r="L1419" s="32"/>
      <c r="M1419" s="32"/>
    </row>
    <row r="1420" spans="9:13" s="31" customFormat="1" ht="11.25">
      <c r="I1420" s="32"/>
      <c r="J1420" s="32"/>
      <c r="K1420" s="33"/>
      <c r="L1420" s="32"/>
      <c r="M1420" s="32"/>
    </row>
    <row r="1421" spans="9:13" s="31" customFormat="1" ht="11.25">
      <c r="I1421" s="32"/>
      <c r="J1421" s="32"/>
      <c r="K1421" s="33"/>
      <c r="L1421" s="32"/>
      <c r="M1421" s="32"/>
    </row>
    <row r="1422" spans="9:13" s="31" customFormat="1" ht="11.25">
      <c r="I1422" s="32"/>
      <c r="J1422" s="32"/>
      <c r="K1422" s="33"/>
      <c r="L1422" s="32"/>
      <c r="M1422" s="32"/>
    </row>
    <row r="1423" spans="9:13" s="31" customFormat="1" ht="11.25">
      <c r="I1423" s="32"/>
      <c r="J1423" s="32"/>
      <c r="K1423" s="33"/>
      <c r="L1423" s="32"/>
      <c r="M1423" s="32"/>
    </row>
    <row r="1424" spans="9:13" s="31" customFormat="1" ht="11.25">
      <c r="I1424" s="32"/>
      <c r="J1424" s="32"/>
      <c r="K1424" s="33"/>
      <c r="L1424" s="32"/>
      <c r="M1424" s="32"/>
    </row>
    <row r="1425" spans="9:13" s="31" customFormat="1" ht="11.25">
      <c r="I1425" s="32"/>
      <c r="J1425" s="32"/>
      <c r="K1425" s="33"/>
      <c r="L1425" s="32"/>
      <c r="M1425" s="32"/>
    </row>
    <row r="1426" spans="9:13" s="31" customFormat="1" ht="11.25">
      <c r="I1426" s="32"/>
      <c r="J1426" s="32"/>
      <c r="K1426" s="33"/>
      <c r="L1426" s="32"/>
      <c r="M1426" s="32"/>
    </row>
    <row r="1427" spans="9:13" s="31" customFormat="1" ht="11.25">
      <c r="I1427" s="32"/>
      <c r="J1427" s="32"/>
      <c r="K1427" s="33"/>
      <c r="L1427" s="32"/>
      <c r="M1427" s="32"/>
    </row>
    <row r="1428" spans="9:13" s="31" customFormat="1" ht="11.25">
      <c r="I1428" s="32"/>
      <c r="J1428" s="32"/>
      <c r="K1428" s="33"/>
      <c r="L1428" s="32"/>
      <c r="M1428" s="32"/>
    </row>
    <row r="1429" spans="9:13" s="31" customFormat="1" ht="11.25">
      <c r="I1429" s="32"/>
      <c r="J1429" s="32"/>
      <c r="K1429" s="33"/>
      <c r="L1429" s="32"/>
      <c r="M1429" s="32"/>
    </row>
    <row r="1430" spans="9:13" s="31" customFormat="1" ht="11.25">
      <c r="I1430" s="32"/>
      <c r="J1430" s="32"/>
      <c r="K1430" s="33"/>
      <c r="L1430" s="32"/>
      <c r="M1430" s="32"/>
    </row>
    <row r="1431" spans="9:13" s="31" customFormat="1" ht="11.25">
      <c r="I1431" s="32"/>
      <c r="J1431" s="32"/>
      <c r="K1431" s="33"/>
      <c r="L1431" s="32"/>
      <c r="M1431" s="32"/>
    </row>
    <row r="1432" spans="9:13" s="31" customFormat="1" ht="11.25">
      <c r="I1432" s="32"/>
      <c r="J1432" s="32"/>
      <c r="K1432" s="33"/>
      <c r="L1432" s="32"/>
      <c r="M1432" s="32"/>
    </row>
    <row r="1433" spans="9:13" s="31" customFormat="1" ht="11.25">
      <c r="I1433" s="32"/>
      <c r="J1433" s="32"/>
      <c r="K1433" s="33"/>
      <c r="L1433" s="32"/>
      <c r="M1433" s="32"/>
    </row>
    <row r="1434" spans="9:13" s="31" customFormat="1" ht="11.25">
      <c r="I1434" s="32"/>
      <c r="J1434" s="32"/>
      <c r="K1434" s="33"/>
      <c r="L1434" s="32"/>
      <c r="M1434" s="32"/>
    </row>
    <row r="1435" spans="9:13" s="31" customFormat="1" ht="11.25">
      <c r="I1435" s="32"/>
      <c r="J1435" s="32"/>
      <c r="K1435" s="33"/>
      <c r="L1435" s="32"/>
      <c r="M1435" s="32"/>
    </row>
    <row r="1436" spans="9:13" s="31" customFormat="1" ht="11.25">
      <c r="I1436" s="32"/>
      <c r="J1436" s="32"/>
      <c r="K1436" s="33"/>
      <c r="L1436" s="32"/>
      <c r="M1436" s="32"/>
    </row>
    <row r="1437" spans="9:13" s="31" customFormat="1" ht="11.25">
      <c r="I1437" s="32"/>
      <c r="J1437" s="32"/>
      <c r="K1437" s="33"/>
      <c r="L1437" s="32"/>
      <c r="M1437" s="32"/>
    </row>
    <row r="1438" spans="9:13" s="31" customFormat="1" ht="11.25">
      <c r="I1438" s="32"/>
      <c r="J1438" s="32"/>
      <c r="K1438" s="33"/>
      <c r="L1438" s="32"/>
      <c r="M1438" s="32"/>
    </row>
    <row r="1439" spans="9:13" s="31" customFormat="1" ht="11.25">
      <c r="I1439" s="32"/>
      <c r="J1439" s="32"/>
      <c r="K1439" s="33"/>
      <c r="L1439" s="32"/>
      <c r="M1439" s="32"/>
    </row>
    <row r="1440" spans="9:13" s="31" customFormat="1" ht="11.25">
      <c r="I1440" s="32"/>
      <c r="J1440" s="32"/>
      <c r="K1440" s="33"/>
      <c r="L1440" s="32"/>
      <c r="M1440" s="32"/>
    </row>
    <row r="1441" spans="9:13" s="31" customFormat="1" ht="11.25">
      <c r="I1441" s="32"/>
      <c r="J1441" s="32"/>
      <c r="K1441" s="33"/>
      <c r="L1441" s="32"/>
      <c r="M1441" s="32"/>
    </row>
    <row r="1442" spans="9:13" s="31" customFormat="1" ht="11.25">
      <c r="I1442" s="32"/>
      <c r="J1442" s="32"/>
      <c r="K1442" s="33"/>
      <c r="L1442" s="32"/>
      <c r="M1442" s="32"/>
    </row>
    <row r="1443" spans="9:13" s="31" customFormat="1" ht="11.25">
      <c r="I1443" s="32"/>
      <c r="J1443" s="32"/>
      <c r="K1443" s="33"/>
      <c r="L1443" s="32"/>
      <c r="M1443" s="32"/>
    </row>
    <row r="1444" spans="9:13" s="31" customFormat="1" ht="11.25">
      <c r="I1444" s="32"/>
      <c r="J1444" s="32"/>
      <c r="K1444" s="33"/>
      <c r="L1444" s="32"/>
      <c r="M1444" s="32"/>
    </row>
    <row r="1445" spans="9:13" s="31" customFormat="1" ht="11.25">
      <c r="I1445" s="32"/>
      <c r="J1445" s="32"/>
      <c r="K1445" s="33"/>
      <c r="L1445" s="32"/>
      <c r="M1445" s="32"/>
    </row>
    <row r="1446" spans="9:13" s="31" customFormat="1" ht="11.25">
      <c r="I1446" s="32"/>
      <c r="J1446" s="32"/>
      <c r="K1446" s="33"/>
      <c r="L1446" s="32"/>
      <c r="M1446" s="32"/>
    </row>
    <row r="1447" spans="9:13" s="31" customFormat="1" ht="11.25">
      <c r="I1447" s="32"/>
      <c r="J1447" s="32"/>
      <c r="K1447" s="33"/>
      <c r="L1447" s="32"/>
      <c r="M1447" s="32"/>
    </row>
    <row r="1448" spans="9:13" s="31" customFormat="1" ht="11.25">
      <c r="I1448" s="32"/>
      <c r="J1448" s="32"/>
      <c r="K1448" s="33"/>
      <c r="L1448" s="32"/>
      <c r="M1448" s="32"/>
    </row>
    <row r="1449" spans="9:13" s="31" customFormat="1" ht="11.25">
      <c r="I1449" s="32"/>
      <c r="J1449" s="32"/>
      <c r="K1449" s="33"/>
      <c r="L1449" s="32"/>
      <c r="M1449" s="32"/>
    </row>
    <row r="1450" spans="9:13" s="31" customFormat="1" ht="11.25">
      <c r="I1450" s="32"/>
      <c r="J1450" s="32"/>
      <c r="K1450" s="33"/>
      <c r="L1450" s="32"/>
      <c r="M1450" s="32"/>
    </row>
    <row r="1451" spans="9:13" s="31" customFormat="1" ht="11.25">
      <c r="I1451" s="32"/>
      <c r="J1451" s="32"/>
      <c r="K1451" s="33"/>
      <c r="L1451" s="32"/>
      <c r="M1451" s="32"/>
    </row>
    <row r="1452" spans="9:13" s="31" customFormat="1" ht="11.25">
      <c r="I1452" s="32"/>
      <c r="J1452" s="32"/>
      <c r="K1452" s="33"/>
      <c r="L1452" s="32"/>
      <c r="M1452" s="32"/>
    </row>
    <row r="1453" spans="9:13" s="31" customFormat="1" ht="11.25">
      <c r="I1453" s="32"/>
      <c r="J1453" s="32"/>
      <c r="K1453" s="33"/>
      <c r="L1453" s="32"/>
      <c r="M1453" s="32"/>
    </row>
    <row r="1454" spans="9:13" s="31" customFormat="1" ht="11.25">
      <c r="I1454" s="32"/>
      <c r="J1454" s="32"/>
      <c r="K1454" s="33"/>
      <c r="L1454" s="32"/>
      <c r="M1454" s="32"/>
    </row>
    <row r="1455" spans="9:13" s="31" customFormat="1" ht="11.25">
      <c r="I1455" s="32"/>
      <c r="J1455" s="32"/>
      <c r="K1455" s="33"/>
      <c r="L1455" s="32"/>
      <c r="M1455" s="32"/>
    </row>
    <row r="1456" spans="9:13" s="31" customFormat="1" ht="11.25">
      <c r="I1456" s="32"/>
      <c r="J1456" s="32"/>
      <c r="K1456" s="33"/>
      <c r="L1456" s="32"/>
      <c r="M1456" s="32"/>
    </row>
    <row r="1457" spans="9:13" s="31" customFormat="1" ht="11.25">
      <c r="I1457" s="32"/>
      <c r="J1457" s="32"/>
      <c r="K1457" s="33"/>
      <c r="L1457" s="32"/>
      <c r="M1457" s="32"/>
    </row>
    <row r="1458" spans="9:13" s="31" customFormat="1" ht="11.25">
      <c r="I1458" s="32"/>
      <c r="J1458" s="32"/>
      <c r="K1458" s="33"/>
      <c r="L1458" s="32"/>
      <c r="M1458" s="32"/>
    </row>
    <row r="1459" spans="9:13" s="31" customFormat="1" ht="11.25">
      <c r="I1459" s="32"/>
      <c r="J1459" s="32"/>
      <c r="K1459" s="33"/>
      <c r="L1459" s="32"/>
      <c r="M1459" s="32"/>
    </row>
    <row r="1460" spans="9:13" s="31" customFormat="1" ht="11.25">
      <c r="I1460" s="32"/>
      <c r="J1460" s="32"/>
      <c r="K1460" s="33"/>
      <c r="L1460" s="32"/>
      <c r="M1460" s="32"/>
    </row>
    <row r="1461" spans="9:13" s="31" customFormat="1" ht="11.25">
      <c r="I1461" s="32"/>
      <c r="J1461" s="32"/>
      <c r="K1461" s="33"/>
      <c r="L1461" s="32"/>
      <c r="M1461" s="32"/>
    </row>
    <row r="1462" spans="9:13" s="31" customFormat="1" ht="11.25">
      <c r="I1462" s="32"/>
      <c r="J1462" s="32"/>
      <c r="K1462" s="33"/>
      <c r="L1462" s="32"/>
      <c r="M1462" s="32"/>
    </row>
    <row r="1463" spans="9:13" s="31" customFormat="1" ht="11.25">
      <c r="I1463" s="32"/>
      <c r="J1463" s="32"/>
      <c r="K1463" s="33"/>
      <c r="L1463" s="32"/>
      <c r="M1463" s="32"/>
    </row>
    <row r="1464" spans="9:13" s="31" customFormat="1" ht="11.25">
      <c r="I1464" s="32"/>
      <c r="J1464" s="32"/>
      <c r="K1464" s="33"/>
      <c r="L1464" s="32"/>
      <c r="M1464" s="32"/>
    </row>
    <row r="1465" spans="9:13" s="31" customFormat="1" ht="11.25">
      <c r="I1465" s="32"/>
      <c r="J1465" s="32"/>
      <c r="K1465" s="33"/>
      <c r="L1465" s="32"/>
      <c r="M1465" s="32"/>
    </row>
    <row r="1466" spans="9:13" s="31" customFormat="1" ht="11.25">
      <c r="I1466" s="32"/>
      <c r="J1466" s="32"/>
      <c r="K1466" s="33"/>
      <c r="L1466" s="32"/>
      <c r="M1466" s="32"/>
    </row>
    <row r="1467" spans="9:13" s="31" customFormat="1" ht="11.25">
      <c r="I1467" s="32"/>
      <c r="J1467" s="32"/>
      <c r="K1467" s="33"/>
      <c r="L1467" s="32"/>
      <c r="M1467" s="32"/>
    </row>
    <row r="1468" spans="9:13" s="31" customFormat="1" ht="11.25">
      <c r="I1468" s="32"/>
      <c r="J1468" s="32"/>
      <c r="K1468" s="33"/>
      <c r="L1468" s="32"/>
      <c r="M1468" s="32"/>
    </row>
    <row r="1469" spans="9:13" s="31" customFormat="1" ht="11.25">
      <c r="I1469" s="32"/>
      <c r="J1469" s="32"/>
      <c r="K1469" s="33"/>
      <c r="L1469" s="32"/>
      <c r="M1469" s="32"/>
    </row>
    <row r="1470" spans="9:13" s="31" customFormat="1" ht="11.25">
      <c r="I1470" s="32"/>
      <c r="J1470" s="32"/>
      <c r="K1470" s="33"/>
      <c r="L1470" s="32"/>
      <c r="M1470" s="32"/>
    </row>
    <row r="1471" spans="9:13" s="31" customFormat="1" ht="11.25">
      <c r="I1471" s="32"/>
      <c r="J1471" s="32"/>
      <c r="K1471" s="33"/>
      <c r="L1471" s="32"/>
      <c r="M1471" s="32"/>
    </row>
    <row r="1472" spans="9:13" s="31" customFormat="1" ht="11.25">
      <c r="I1472" s="32"/>
      <c r="J1472" s="32"/>
      <c r="K1472" s="33"/>
      <c r="L1472" s="32"/>
      <c r="M1472" s="32"/>
    </row>
    <row r="1473" spans="9:13" s="31" customFormat="1" ht="11.25">
      <c r="I1473" s="32"/>
      <c r="J1473" s="32"/>
      <c r="K1473" s="33"/>
      <c r="L1473" s="32"/>
      <c r="M1473" s="32"/>
    </row>
    <row r="1474" spans="9:13" s="31" customFormat="1" ht="11.25">
      <c r="I1474" s="32"/>
      <c r="J1474" s="32"/>
      <c r="K1474" s="33"/>
      <c r="L1474" s="32"/>
      <c r="M1474" s="32"/>
    </row>
    <row r="1475" spans="9:13" s="31" customFormat="1" ht="11.25">
      <c r="I1475" s="32"/>
      <c r="J1475" s="32"/>
      <c r="K1475" s="33"/>
      <c r="L1475" s="32"/>
      <c r="M1475" s="32"/>
    </row>
    <row r="1476" spans="9:13" s="31" customFormat="1" ht="11.25">
      <c r="I1476" s="32"/>
      <c r="J1476" s="32"/>
      <c r="K1476" s="33"/>
      <c r="L1476" s="32"/>
      <c r="M1476" s="32"/>
    </row>
    <row r="1477" spans="9:13" s="31" customFormat="1" ht="11.25">
      <c r="I1477" s="32"/>
      <c r="J1477" s="32"/>
      <c r="K1477" s="33"/>
      <c r="L1477" s="32"/>
      <c r="M1477" s="32"/>
    </row>
    <row r="1478" spans="9:13" s="31" customFormat="1" ht="11.25">
      <c r="I1478" s="32"/>
      <c r="J1478" s="32"/>
      <c r="K1478" s="33"/>
      <c r="L1478" s="32"/>
      <c r="M1478" s="32"/>
    </row>
    <row r="1479" spans="9:13" s="31" customFormat="1" ht="11.25">
      <c r="I1479" s="32"/>
      <c r="J1479" s="32"/>
      <c r="K1479" s="33"/>
      <c r="L1479" s="32"/>
      <c r="M1479" s="32"/>
    </row>
    <row r="1480" spans="9:13" s="31" customFormat="1" ht="11.25">
      <c r="I1480" s="32"/>
      <c r="J1480" s="32"/>
      <c r="K1480" s="33"/>
      <c r="L1480" s="32"/>
      <c r="M1480" s="32"/>
    </row>
    <row r="1481" spans="9:13" s="31" customFormat="1" ht="11.25">
      <c r="I1481" s="32"/>
      <c r="J1481" s="32"/>
      <c r="K1481" s="33"/>
      <c r="L1481" s="32"/>
      <c r="M1481" s="32"/>
    </row>
    <row r="1482" spans="9:13" s="31" customFormat="1" ht="11.25">
      <c r="I1482" s="32"/>
      <c r="J1482" s="32"/>
      <c r="K1482" s="33"/>
      <c r="L1482" s="32"/>
      <c r="M1482" s="32"/>
    </row>
    <row r="1483" spans="9:13" s="31" customFormat="1" ht="11.25">
      <c r="I1483" s="32"/>
      <c r="J1483" s="32"/>
      <c r="K1483" s="33"/>
      <c r="L1483" s="32"/>
      <c r="M1483" s="32"/>
    </row>
    <row r="1484" spans="9:13" s="31" customFormat="1" ht="11.25">
      <c r="I1484" s="32"/>
      <c r="J1484" s="32"/>
      <c r="K1484" s="33"/>
      <c r="L1484" s="32"/>
      <c r="M1484" s="32"/>
    </row>
    <row r="1485" spans="9:13" s="31" customFormat="1" ht="11.25">
      <c r="I1485" s="32"/>
      <c r="J1485" s="32"/>
      <c r="K1485" s="33"/>
      <c r="L1485" s="32"/>
      <c r="M1485" s="32"/>
    </row>
    <row r="1486" spans="9:13" s="31" customFormat="1" ht="11.25">
      <c r="I1486" s="32"/>
      <c r="J1486" s="32"/>
      <c r="K1486" s="33"/>
      <c r="L1486" s="32"/>
      <c r="M1486" s="32"/>
    </row>
    <row r="1487" spans="9:13" s="31" customFormat="1" ht="11.25">
      <c r="I1487" s="32"/>
      <c r="J1487" s="32"/>
      <c r="K1487" s="33"/>
      <c r="L1487" s="32"/>
      <c r="M1487" s="32"/>
    </row>
    <row r="1488" spans="9:13" s="31" customFormat="1" ht="11.25">
      <c r="I1488" s="32"/>
      <c r="J1488" s="32"/>
      <c r="K1488" s="33"/>
      <c r="L1488" s="32"/>
      <c r="M1488" s="32"/>
    </row>
    <row r="1489" spans="9:13" s="31" customFormat="1" ht="11.25">
      <c r="I1489" s="32"/>
      <c r="J1489" s="32"/>
      <c r="K1489" s="33"/>
      <c r="L1489" s="32"/>
      <c r="M1489" s="32"/>
    </row>
    <row r="1490" spans="9:13" s="31" customFormat="1" ht="11.25">
      <c r="I1490" s="32"/>
      <c r="J1490" s="32"/>
      <c r="K1490" s="33"/>
      <c r="L1490" s="32"/>
      <c r="M1490" s="32"/>
    </row>
    <row r="1491" spans="9:13" s="31" customFormat="1" ht="11.25">
      <c r="I1491" s="32"/>
      <c r="J1491" s="32"/>
      <c r="K1491" s="33"/>
      <c r="L1491" s="32"/>
      <c r="M1491" s="32"/>
    </row>
    <row r="1492" spans="9:13" s="31" customFormat="1" ht="11.25">
      <c r="I1492" s="32"/>
      <c r="J1492" s="32"/>
      <c r="K1492" s="33"/>
      <c r="L1492" s="32"/>
      <c r="M1492" s="32"/>
    </row>
    <row r="1493" spans="9:13" s="31" customFormat="1" ht="11.25">
      <c r="I1493" s="32"/>
      <c r="J1493" s="32"/>
      <c r="K1493" s="33"/>
      <c r="L1493" s="32"/>
      <c r="M1493" s="32"/>
    </row>
    <row r="1494" spans="9:13" s="31" customFormat="1" ht="11.25">
      <c r="I1494" s="32"/>
      <c r="J1494" s="32"/>
      <c r="K1494" s="33"/>
      <c r="L1494" s="32"/>
      <c r="M1494" s="32"/>
    </row>
    <row r="1495" spans="9:13" s="31" customFormat="1" ht="11.25">
      <c r="I1495" s="32"/>
      <c r="J1495" s="32"/>
      <c r="K1495" s="33"/>
      <c r="L1495" s="32"/>
      <c r="M1495" s="32"/>
    </row>
    <row r="1496" spans="9:13" s="31" customFormat="1" ht="11.25">
      <c r="I1496" s="32"/>
      <c r="J1496" s="32"/>
      <c r="K1496" s="33"/>
      <c r="L1496" s="32"/>
      <c r="M1496" s="32"/>
    </row>
    <row r="1497" spans="9:13" s="31" customFormat="1" ht="11.25">
      <c r="I1497" s="32"/>
      <c r="J1497" s="32"/>
      <c r="K1497" s="33"/>
      <c r="L1497" s="32"/>
      <c r="M1497" s="32"/>
    </row>
    <row r="1498" spans="9:13" s="31" customFormat="1" ht="11.25">
      <c r="I1498" s="32"/>
      <c r="J1498" s="32"/>
      <c r="K1498" s="33"/>
      <c r="L1498" s="32"/>
      <c r="M1498" s="32"/>
    </row>
    <row r="1499" spans="9:13" s="31" customFormat="1" ht="11.25">
      <c r="I1499" s="32"/>
      <c r="J1499" s="32"/>
      <c r="K1499" s="33"/>
      <c r="L1499" s="32"/>
      <c r="M1499" s="32"/>
    </row>
    <row r="1500" spans="9:13" s="31" customFormat="1" ht="11.25">
      <c r="I1500" s="32"/>
      <c r="J1500" s="32"/>
      <c r="K1500" s="33"/>
      <c r="L1500" s="32"/>
      <c r="M1500" s="32"/>
    </row>
    <row r="1501" spans="9:13" s="31" customFormat="1" ht="11.25">
      <c r="I1501" s="32"/>
      <c r="J1501" s="32"/>
      <c r="K1501" s="33"/>
      <c r="L1501" s="32"/>
      <c r="M1501" s="32"/>
    </row>
    <row r="1502" spans="9:13" s="31" customFormat="1" ht="11.25">
      <c r="I1502" s="32"/>
      <c r="J1502" s="32"/>
      <c r="K1502" s="33"/>
      <c r="L1502" s="32"/>
      <c r="M1502" s="32"/>
    </row>
    <row r="1503" spans="9:13" s="31" customFormat="1" ht="11.25">
      <c r="I1503" s="32"/>
      <c r="J1503" s="32"/>
      <c r="K1503" s="33"/>
      <c r="L1503" s="32"/>
      <c r="M1503" s="32"/>
    </row>
    <row r="1504" spans="9:13" s="31" customFormat="1" ht="11.25">
      <c r="I1504" s="32"/>
      <c r="J1504" s="32"/>
      <c r="K1504" s="33"/>
      <c r="L1504" s="32"/>
      <c r="M1504" s="32"/>
    </row>
    <row r="1505" spans="9:13" s="31" customFormat="1" ht="11.25">
      <c r="I1505" s="32"/>
      <c r="J1505" s="32"/>
      <c r="K1505" s="33"/>
      <c r="L1505" s="32"/>
      <c r="M1505" s="32"/>
    </row>
    <row r="1506" spans="9:13" s="31" customFormat="1" ht="11.25">
      <c r="I1506" s="32"/>
      <c r="J1506" s="32"/>
      <c r="K1506" s="33"/>
      <c r="L1506" s="32"/>
      <c r="M1506" s="32"/>
    </row>
    <row r="1507" spans="9:13" s="31" customFormat="1" ht="11.25">
      <c r="I1507" s="32"/>
      <c r="J1507" s="32"/>
      <c r="K1507" s="33"/>
      <c r="L1507" s="32"/>
      <c r="M1507" s="32"/>
    </row>
    <row r="1508" spans="9:13" s="31" customFormat="1" ht="11.25">
      <c r="I1508" s="32"/>
      <c r="J1508" s="32"/>
      <c r="K1508" s="33"/>
      <c r="L1508" s="32"/>
      <c r="M1508" s="32"/>
    </row>
    <row r="1509" spans="9:13" s="31" customFormat="1" ht="11.25">
      <c r="I1509" s="32"/>
      <c r="J1509" s="32"/>
      <c r="K1509" s="33"/>
      <c r="L1509" s="32"/>
      <c r="M1509" s="32"/>
    </row>
    <row r="1510" spans="9:13" s="31" customFormat="1" ht="11.25">
      <c r="I1510" s="32"/>
      <c r="J1510" s="32"/>
      <c r="K1510" s="33"/>
      <c r="L1510" s="32"/>
      <c r="M1510" s="32"/>
    </row>
    <row r="1511" spans="9:13" s="31" customFormat="1" ht="11.25">
      <c r="I1511" s="32"/>
      <c r="J1511" s="32"/>
      <c r="K1511" s="33"/>
      <c r="L1511" s="32"/>
      <c r="M1511" s="32"/>
    </row>
    <row r="1512" spans="9:13" s="31" customFormat="1" ht="11.25">
      <c r="I1512" s="32"/>
      <c r="J1512" s="32"/>
      <c r="K1512" s="33"/>
      <c r="L1512" s="32"/>
      <c r="M1512" s="32"/>
    </row>
    <row r="1513" spans="9:13" s="31" customFormat="1" ht="11.25">
      <c r="I1513" s="32"/>
      <c r="J1513" s="32"/>
      <c r="K1513" s="33"/>
      <c r="L1513" s="32"/>
      <c r="M1513" s="32"/>
    </row>
    <row r="1514" spans="9:13" s="31" customFormat="1" ht="11.25">
      <c r="I1514" s="32"/>
      <c r="J1514" s="32"/>
      <c r="K1514" s="33"/>
      <c r="L1514" s="32"/>
      <c r="M1514" s="32"/>
    </row>
    <row r="1515" spans="9:13" s="31" customFormat="1" ht="11.25">
      <c r="I1515" s="32"/>
      <c r="J1515" s="32"/>
      <c r="K1515" s="33"/>
      <c r="L1515" s="32"/>
      <c r="M1515" s="32"/>
    </row>
    <row r="1516" spans="9:13" s="31" customFormat="1" ht="11.25">
      <c r="I1516" s="32"/>
      <c r="J1516" s="32"/>
      <c r="K1516" s="33"/>
      <c r="L1516" s="32"/>
      <c r="M1516" s="32"/>
    </row>
    <row r="1517" spans="9:13" s="31" customFormat="1" ht="11.25">
      <c r="I1517" s="32"/>
      <c r="J1517" s="32"/>
      <c r="K1517" s="33"/>
      <c r="L1517" s="32"/>
      <c r="M1517" s="32"/>
    </row>
    <row r="1518" spans="9:13" s="31" customFormat="1" ht="11.25">
      <c r="I1518" s="32"/>
      <c r="J1518" s="32"/>
      <c r="K1518" s="33"/>
      <c r="L1518" s="32"/>
      <c r="M1518" s="32"/>
    </row>
    <row r="1519" spans="9:13" s="31" customFormat="1" ht="11.25">
      <c r="I1519" s="32"/>
      <c r="J1519" s="32"/>
      <c r="K1519" s="33"/>
      <c r="L1519" s="32"/>
      <c r="M1519" s="32"/>
    </row>
    <row r="1520" spans="9:13" s="31" customFormat="1" ht="11.25">
      <c r="I1520" s="32"/>
      <c r="J1520" s="32"/>
      <c r="K1520" s="33"/>
      <c r="L1520" s="32"/>
      <c r="M1520" s="32"/>
    </row>
    <row r="1521" spans="9:13" s="31" customFormat="1" ht="11.25">
      <c r="I1521" s="32"/>
      <c r="J1521" s="32"/>
      <c r="K1521" s="33"/>
      <c r="L1521" s="32"/>
      <c r="M1521" s="32"/>
    </row>
    <row r="1522" spans="9:13" s="31" customFormat="1" ht="11.25">
      <c r="I1522" s="32"/>
      <c r="J1522" s="32"/>
      <c r="K1522" s="33"/>
      <c r="L1522" s="32"/>
      <c r="M1522" s="32"/>
    </row>
    <row r="1523" spans="9:13" s="31" customFormat="1" ht="11.25">
      <c r="I1523" s="32"/>
      <c r="J1523" s="32"/>
      <c r="K1523" s="33"/>
      <c r="L1523" s="32"/>
      <c r="M1523" s="32"/>
    </row>
    <row r="1524" spans="9:13" s="31" customFormat="1" ht="11.25">
      <c r="I1524" s="32"/>
      <c r="J1524" s="32"/>
      <c r="K1524" s="33"/>
      <c r="L1524" s="32"/>
      <c r="M1524" s="32"/>
    </row>
    <row r="1525" spans="9:13" s="31" customFormat="1" ht="11.25">
      <c r="I1525" s="32"/>
      <c r="J1525" s="32"/>
      <c r="K1525" s="33"/>
      <c r="L1525" s="32"/>
      <c r="M1525" s="32"/>
    </row>
    <row r="1526" spans="9:13" s="31" customFormat="1" ht="11.25">
      <c r="I1526" s="32"/>
      <c r="J1526" s="32"/>
      <c r="K1526" s="33"/>
      <c r="L1526" s="32"/>
      <c r="M1526" s="32"/>
    </row>
    <row r="1527" spans="9:13" s="31" customFormat="1" ht="11.25">
      <c r="I1527" s="32"/>
      <c r="J1527" s="32"/>
      <c r="K1527" s="33"/>
      <c r="L1527" s="32"/>
      <c r="M1527" s="32"/>
    </row>
    <row r="1528" spans="9:13" s="31" customFormat="1" ht="11.25">
      <c r="I1528" s="32"/>
      <c r="J1528" s="32"/>
      <c r="K1528" s="33"/>
      <c r="L1528" s="32"/>
      <c r="M1528" s="32"/>
    </row>
    <row r="1529" spans="9:13" s="31" customFormat="1" ht="11.25">
      <c r="I1529" s="32"/>
      <c r="J1529" s="32"/>
      <c r="K1529" s="33"/>
      <c r="L1529" s="32"/>
      <c r="M1529" s="32"/>
    </row>
    <row r="1530" spans="9:13" s="31" customFormat="1" ht="11.25">
      <c r="I1530" s="32"/>
      <c r="J1530" s="32"/>
      <c r="K1530" s="33"/>
      <c r="L1530" s="32"/>
      <c r="M1530" s="32"/>
    </row>
    <row r="1531" spans="9:13" s="31" customFormat="1" ht="11.25">
      <c r="I1531" s="32"/>
      <c r="J1531" s="32"/>
      <c r="K1531" s="33"/>
      <c r="L1531" s="32"/>
      <c r="M1531" s="32"/>
    </row>
    <row r="1532" spans="9:13" s="31" customFormat="1" ht="11.25">
      <c r="I1532" s="32"/>
      <c r="J1532" s="32"/>
      <c r="K1532" s="33"/>
      <c r="L1532" s="32"/>
      <c r="M1532" s="32"/>
    </row>
    <row r="1533" spans="9:13" s="31" customFormat="1" ht="11.25">
      <c r="I1533" s="32"/>
      <c r="J1533" s="32"/>
      <c r="K1533" s="33"/>
      <c r="L1533" s="32"/>
      <c r="M1533" s="32"/>
    </row>
    <row r="1534" spans="9:13" s="31" customFormat="1" ht="11.25">
      <c r="I1534" s="32"/>
      <c r="J1534" s="32"/>
      <c r="K1534" s="33"/>
      <c r="L1534" s="32"/>
      <c r="M1534" s="32"/>
    </row>
    <row r="1535" spans="9:13" s="31" customFormat="1" ht="11.25">
      <c r="I1535" s="32"/>
      <c r="J1535" s="32"/>
      <c r="K1535" s="33"/>
      <c r="L1535" s="32"/>
      <c r="M1535" s="32"/>
    </row>
    <row r="1536" spans="9:13" s="31" customFormat="1" ht="11.25">
      <c r="I1536" s="32"/>
      <c r="J1536" s="32"/>
      <c r="K1536" s="33"/>
      <c r="L1536" s="32"/>
      <c r="M1536" s="32"/>
    </row>
    <row r="1537" spans="9:13" s="31" customFormat="1" ht="11.25">
      <c r="I1537" s="32"/>
      <c r="J1537" s="32"/>
      <c r="K1537" s="33"/>
      <c r="L1537" s="32"/>
      <c r="M1537" s="32"/>
    </row>
    <row r="1538" spans="9:13" s="31" customFormat="1" ht="11.25">
      <c r="I1538" s="32"/>
      <c r="J1538" s="32"/>
      <c r="K1538" s="33"/>
      <c r="L1538" s="32"/>
      <c r="M1538" s="32"/>
    </row>
    <row r="1539" spans="9:13" s="31" customFormat="1" ht="11.25">
      <c r="I1539" s="32"/>
      <c r="J1539" s="32"/>
      <c r="K1539" s="33"/>
      <c r="L1539" s="32"/>
      <c r="M1539" s="32"/>
    </row>
    <row r="1540" spans="9:13" s="31" customFormat="1" ht="11.25">
      <c r="I1540" s="32"/>
      <c r="J1540" s="32"/>
      <c r="K1540" s="33"/>
      <c r="L1540" s="32"/>
      <c r="M1540" s="32"/>
    </row>
    <row r="1541" spans="9:13" s="31" customFormat="1" ht="11.25">
      <c r="I1541" s="32"/>
      <c r="J1541" s="32"/>
      <c r="K1541" s="33"/>
      <c r="L1541" s="32"/>
      <c r="M1541" s="32"/>
    </row>
    <row r="1542" spans="9:13" s="31" customFormat="1" ht="11.25">
      <c r="I1542" s="32"/>
      <c r="J1542" s="32"/>
      <c r="K1542" s="33"/>
      <c r="L1542" s="32"/>
      <c r="M1542" s="32"/>
    </row>
    <row r="1543" spans="9:13" s="31" customFormat="1" ht="11.25">
      <c r="I1543" s="32"/>
      <c r="J1543" s="32"/>
      <c r="K1543" s="33"/>
      <c r="L1543" s="32"/>
      <c r="M1543" s="32"/>
    </row>
    <row r="1544" spans="9:13" s="31" customFormat="1" ht="11.25">
      <c r="I1544" s="32"/>
      <c r="J1544" s="32"/>
      <c r="K1544" s="33"/>
      <c r="L1544" s="32"/>
      <c r="M1544" s="32"/>
    </row>
    <row r="1545" spans="9:13" s="31" customFormat="1" ht="11.25">
      <c r="I1545" s="32"/>
      <c r="J1545" s="32"/>
      <c r="K1545" s="33"/>
      <c r="L1545" s="32"/>
      <c r="M1545" s="32"/>
    </row>
    <row r="1546" spans="9:13" s="31" customFormat="1" ht="11.25">
      <c r="I1546" s="32"/>
      <c r="J1546" s="32"/>
      <c r="K1546" s="33"/>
      <c r="L1546" s="32"/>
      <c r="M1546" s="32"/>
    </row>
    <row r="1547" spans="9:13" s="31" customFormat="1" ht="11.25">
      <c r="I1547" s="32"/>
      <c r="J1547" s="32"/>
      <c r="K1547" s="33"/>
      <c r="L1547" s="32"/>
      <c r="M1547" s="32"/>
    </row>
    <row r="1548" spans="9:13" s="31" customFormat="1" ht="11.25">
      <c r="I1548" s="32"/>
      <c r="J1548" s="32"/>
      <c r="K1548" s="33"/>
      <c r="L1548" s="32"/>
      <c r="M1548" s="32"/>
    </row>
    <row r="1549" spans="9:13" s="31" customFormat="1" ht="11.25">
      <c r="I1549" s="32"/>
      <c r="J1549" s="32"/>
      <c r="K1549" s="33"/>
      <c r="L1549" s="32"/>
      <c r="M1549" s="32"/>
    </row>
    <row r="1550" spans="9:13" s="31" customFormat="1" ht="11.25">
      <c r="I1550" s="32"/>
      <c r="J1550" s="32"/>
      <c r="K1550" s="33"/>
      <c r="L1550" s="32"/>
      <c r="M1550" s="32"/>
    </row>
    <row r="1551" spans="9:13" s="31" customFormat="1" ht="11.25">
      <c r="I1551" s="32"/>
      <c r="J1551" s="32"/>
      <c r="K1551" s="33"/>
      <c r="L1551" s="32"/>
      <c r="M1551" s="32"/>
    </row>
    <row r="1552" spans="9:13" s="31" customFormat="1" ht="11.25">
      <c r="I1552" s="32"/>
      <c r="J1552" s="32"/>
      <c r="K1552" s="33"/>
      <c r="L1552" s="32"/>
      <c r="M1552" s="32"/>
    </row>
    <row r="1553" spans="9:13" s="31" customFormat="1" ht="11.25">
      <c r="I1553" s="32"/>
      <c r="J1553" s="32"/>
      <c r="K1553" s="33"/>
      <c r="L1553" s="32"/>
      <c r="M1553" s="32"/>
    </row>
    <row r="1554" spans="9:13" s="31" customFormat="1" ht="11.25">
      <c r="I1554" s="32"/>
      <c r="J1554" s="32"/>
      <c r="K1554" s="33"/>
      <c r="L1554" s="32"/>
      <c r="M1554" s="32"/>
    </row>
    <row r="1555" spans="9:13" s="31" customFormat="1" ht="11.25">
      <c r="I1555" s="32"/>
      <c r="J1555" s="32"/>
      <c r="K1555" s="33"/>
      <c r="L1555" s="32"/>
      <c r="M1555" s="32"/>
    </row>
    <row r="1556" spans="9:13" s="31" customFormat="1" ht="11.25">
      <c r="I1556" s="32"/>
      <c r="J1556" s="32"/>
      <c r="K1556" s="33"/>
      <c r="L1556" s="32"/>
      <c r="M1556" s="32"/>
    </row>
    <row r="1557" spans="9:13" s="31" customFormat="1" ht="11.25">
      <c r="I1557" s="32"/>
      <c r="J1557" s="32"/>
      <c r="K1557" s="33"/>
      <c r="L1557" s="32"/>
      <c r="M1557" s="32"/>
    </row>
    <row r="1558" spans="9:13" s="31" customFormat="1" ht="11.25">
      <c r="I1558" s="32"/>
      <c r="J1558" s="32"/>
      <c r="K1558" s="33"/>
      <c r="L1558" s="32"/>
      <c r="M1558" s="32"/>
    </row>
    <row r="1559" spans="9:13" s="31" customFormat="1" ht="11.25">
      <c r="I1559" s="32"/>
      <c r="J1559" s="32"/>
      <c r="K1559" s="33"/>
      <c r="L1559" s="32"/>
      <c r="M1559" s="32"/>
    </row>
    <row r="1560" spans="9:13" s="31" customFormat="1" ht="11.25">
      <c r="I1560" s="32"/>
      <c r="J1560" s="32"/>
      <c r="K1560" s="33"/>
      <c r="L1560" s="32"/>
      <c r="M1560" s="32"/>
    </row>
    <row r="1561" spans="9:13" s="31" customFormat="1" ht="11.25">
      <c r="I1561" s="32"/>
      <c r="J1561" s="32"/>
      <c r="K1561" s="33"/>
      <c r="L1561" s="32"/>
      <c r="M1561" s="32"/>
    </row>
    <row r="1562" spans="9:13" s="31" customFormat="1" ht="11.25">
      <c r="I1562" s="32"/>
      <c r="J1562" s="32"/>
      <c r="K1562" s="33"/>
      <c r="L1562" s="32"/>
      <c r="M1562" s="32"/>
    </row>
    <row r="1563" spans="9:13" s="31" customFormat="1" ht="11.25">
      <c r="I1563" s="32"/>
      <c r="J1563" s="32"/>
      <c r="K1563" s="33"/>
      <c r="L1563" s="32"/>
      <c r="M1563" s="32"/>
    </row>
    <row r="1564" spans="9:13" s="31" customFormat="1" ht="11.25">
      <c r="I1564" s="32"/>
      <c r="J1564" s="32"/>
      <c r="K1564" s="33"/>
      <c r="L1564" s="32"/>
      <c r="M1564" s="32"/>
    </row>
    <row r="1565" spans="9:13" s="31" customFormat="1" ht="11.25">
      <c r="I1565" s="32"/>
      <c r="J1565" s="32"/>
      <c r="K1565" s="33"/>
      <c r="L1565" s="32"/>
      <c r="M1565" s="32"/>
    </row>
    <row r="1566" spans="9:13" s="31" customFormat="1" ht="11.25">
      <c r="I1566" s="32"/>
      <c r="J1566" s="32"/>
      <c r="K1566" s="33"/>
      <c r="L1566" s="32"/>
      <c r="M1566" s="32"/>
    </row>
    <row r="1567" spans="9:13" s="31" customFormat="1" ht="11.25">
      <c r="I1567" s="32"/>
      <c r="J1567" s="32"/>
      <c r="K1567" s="33"/>
      <c r="L1567" s="32"/>
      <c r="M1567" s="32"/>
    </row>
    <row r="1568" spans="9:13" s="31" customFormat="1" ht="11.25">
      <c r="I1568" s="32"/>
      <c r="J1568" s="32"/>
      <c r="K1568" s="33"/>
      <c r="L1568" s="32"/>
      <c r="M1568" s="32"/>
    </row>
    <row r="1569" spans="9:13" s="31" customFormat="1" ht="11.25">
      <c r="I1569" s="32"/>
      <c r="J1569" s="32"/>
      <c r="K1569" s="33"/>
      <c r="L1569" s="32"/>
      <c r="M1569" s="32"/>
    </row>
    <row r="1570" spans="9:13" s="31" customFormat="1" ht="11.25">
      <c r="I1570" s="32"/>
      <c r="J1570" s="32"/>
      <c r="K1570" s="33"/>
      <c r="L1570" s="32"/>
      <c r="M1570" s="32"/>
    </row>
    <row r="1571" spans="9:13" s="31" customFormat="1" ht="11.25">
      <c r="I1571" s="32"/>
      <c r="J1571" s="32"/>
      <c r="K1571" s="33"/>
      <c r="L1571" s="32"/>
      <c r="M1571" s="32"/>
    </row>
    <row r="1572" spans="9:13" s="31" customFormat="1" ht="11.25">
      <c r="I1572" s="32"/>
      <c r="J1572" s="32"/>
      <c r="K1572" s="33"/>
      <c r="L1572" s="32"/>
      <c r="M1572" s="32"/>
    </row>
    <row r="1573" spans="9:13" s="31" customFormat="1" ht="11.25">
      <c r="I1573" s="32"/>
      <c r="J1573" s="32"/>
      <c r="K1573" s="33"/>
      <c r="L1573" s="32"/>
      <c r="M1573" s="32"/>
    </row>
    <row r="1574" spans="9:13" s="31" customFormat="1" ht="11.25">
      <c r="I1574" s="32"/>
      <c r="J1574" s="32"/>
      <c r="K1574" s="33"/>
      <c r="L1574" s="32"/>
      <c r="M1574" s="32"/>
    </row>
    <row r="1575" spans="9:13" s="31" customFormat="1" ht="11.25">
      <c r="I1575" s="32"/>
      <c r="J1575" s="32"/>
      <c r="K1575" s="33"/>
      <c r="L1575" s="32"/>
      <c r="M1575" s="32"/>
    </row>
    <row r="1576" spans="9:13" s="31" customFormat="1" ht="11.25">
      <c r="I1576" s="32"/>
      <c r="J1576" s="32"/>
      <c r="K1576" s="33"/>
      <c r="L1576" s="32"/>
      <c r="M1576" s="32"/>
    </row>
    <row r="1577" spans="9:13" s="31" customFormat="1" ht="11.25">
      <c r="I1577" s="32"/>
      <c r="J1577" s="32"/>
      <c r="K1577" s="33"/>
      <c r="L1577" s="32"/>
      <c r="M1577" s="32"/>
    </row>
    <row r="1578" spans="9:13" s="31" customFormat="1" ht="11.25">
      <c r="I1578" s="32"/>
      <c r="J1578" s="32"/>
      <c r="K1578" s="33"/>
      <c r="L1578" s="32"/>
      <c r="M1578" s="32"/>
    </row>
    <row r="1579" spans="9:13" s="31" customFormat="1" ht="11.25">
      <c r="I1579" s="32"/>
      <c r="J1579" s="32"/>
      <c r="K1579" s="33"/>
      <c r="L1579" s="32"/>
      <c r="M1579" s="32"/>
    </row>
    <row r="1580" spans="9:13" s="31" customFormat="1" ht="11.25">
      <c r="I1580" s="32"/>
      <c r="J1580" s="32"/>
      <c r="K1580" s="33"/>
      <c r="L1580" s="32"/>
      <c r="M1580" s="32"/>
    </row>
    <row r="1581" spans="9:13" s="31" customFormat="1" ht="11.25">
      <c r="I1581" s="32"/>
      <c r="J1581" s="32"/>
      <c r="K1581" s="33"/>
      <c r="L1581" s="32"/>
      <c r="M1581" s="32"/>
    </row>
    <row r="1582" spans="9:13" s="31" customFormat="1" ht="11.25">
      <c r="I1582" s="32"/>
      <c r="J1582" s="32"/>
      <c r="K1582" s="33"/>
      <c r="L1582" s="32"/>
      <c r="M1582" s="32"/>
    </row>
    <row r="1583" spans="9:13" s="31" customFormat="1" ht="11.25">
      <c r="I1583" s="32"/>
      <c r="J1583" s="32"/>
      <c r="K1583" s="33"/>
      <c r="L1583" s="32"/>
      <c r="M1583" s="32"/>
    </row>
    <row r="1584" spans="9:13" s="31" customFormat="1" ht="11.25">
      <c r="I1584" s="32"/>
      <c r="J1584" s="32"/>
      <c r="K1584" s="33"/>
      <c r="L1584" s="32"/>
      <c r="M1584" s="32"/>
    </row>
    <row r="1585" spans="9:13" s="31" customFormat="1" ht="11.25">
      <c r="I1585" s="32"/>
      <c r="J1585" s="32"/>
      <c r="K1585" s="33"/>
      <c r="L1585" s="32"/>
      <c r="M1585" s="32"/>
    </row>
    <row r="1586" spans="9:13" s="31" customFormat="1" ht="11.25">
      <c r="I1586" s="32"/>
      <c r="J1586" s="32"/>
      <c r="K1586" s="33"/>
      <c r="L1586" s="32"/>
      <c r="M1586" s="32"/>
    </row>
    <row r="1587" spans="9:13" s="31" customFormat="1" ht="11.25">
      <c r="I1587" s="32"/>
      <c r="J1587" s="32"/>
      <c r="K1587" s="33"/>
      <c r="L1587" s="32"/>
      <c r="M1587" s="32"/>
    </row>
    <row r="1588" spans="9:13" s="31" customFormat="1" ht="11.25">
      <c r="I1588" s="32"/>
      <c r="J1588" s="32"/>
      <c r="K1588" s="33"/>
      <c r="L1588" s="32"/>
      <c r="M1588" s="32"/>
    </row>
    <row r="1589" spans="9:13" s="31" customFormat="1" ht="11.25">
      <c r="I1589" s="32"/>
      <c r="J1589" s="32"/>
      <c r="K1589" s="33"/>
      <c r="L1589" s="32"/>
      <c r="M1589" s="32"/>
    </row>
    <row r="1590" spans="9:13" s="31" customFormat="1" ht="11.25">
      <c r="I1590" s="32"/>
      <c r="J1590" s="32"/>
      <c r="K1590" s="33"/>
      <c r="L1590" s="32"/>
      <c r="M1590" s="32"/>
    </row>
    <row r="1591" spans="9:13" s="31" customFormat="1" ht="11.25">
      <c r="I1591" s="32"/>
      <c r="J1591" s="32"/>
      <c r="K1591" s="33"/>
      <c r="L1591" s="32"/>
      <c r="M1591" s="32"/>
    </row>
    <row r="1592" spans="9:13" s="31" customFormat="1" ht="11.25">
      <c r="I1592" s="32"/>
      <c r="J1592" s="32"/>
      <c r="K1592" s="33"/>
      <c r="L1592" s="32"/>
      <c r="M1592" s="32"/>
    </row>
    <row r="1593" spans="9:13" s="31" customFormat="1" ht="11.25">
      <c r="I1593" s="32"/>
      <c r="J1593" s="32"/>
      <c r="K1593" s="33"/>
      <c r="L1593" s="32"/>
      <c r="M1593" s="32"/>
    </row>
    <row r="1594" spans="9:13" s="31" customFormat="1" ht="11.25">
      <c r="I1594" s="32"/>
      <c r="J1594" s="32"/>
      <c r="K1594" s="33"/>
      <c r="L1594" s="32"/>
      <c r="M1594" s="32"/>
    </row>
    <row r="1595" spans="9:13" s="31" customFormat="1" ht="11.25">
      <c r="I1595" s="32"/>
      <c r="J1595" s="32"/>
      <c r="K1595" s="33"/>
      <c r="L1595" s="32"/>
      <c r="M1595" s="32"/>
    </row>
    <row r="1596" spans="9:13" s="31" customFormat="1" ht="11.25">
      <c r="I1596" s="32"/>
      <c r="J1596" s="32"/>
      <c r="K1596" s="33"/>
      <c r="L1596" s="32"/>
      <c r="M1596" s="32"/>
    </row>
    <row r="1597" spans="9:13" s="31" customFormat="1" ht="11.25">
      <c r="I1597" s="32"/>
      <c r="J1597" s="32"/>
      <c r="K1597" s="33"/>
      <c r="L1597" s="32"/>
      <c r="M1597" s="32"/>
    </row>
    <row r="1598" spans="9:13" s="31" customFormat="1" ht="11.25">
      <c r="I1598" s="32"/>
      <c r="J1598" s="32"/>
      <c r="K1598" s="33"/>
      <c r="L1598" s="32"/>
      <c r="M1598" s="32"/>
    </row>
    <row r="1599" spans="9:13" s="31" customFormat="1" ht="11.25">
      <c r="I1599" s="32"/>
      <c r="J1599" s="32"/>
      <c r="K1599" s="33"/>
      <c r="L1599" s="32"/>
      <c r="M1599" s="32"/>
    </row>
    <row r="1600" spans="9:13" s="31" customFormat="1" ht="11.25">
      <c r="I1600" s="32"/>
      <c r="J1600" s="32"/>
      <c r="K1600" s="33"/>
      <c r="L1600" s="32"/>
      <c r="M1600" s="32"/>
    </row>
    <row r="1601" spans="9:13" s="31" customFormat="1" ht="11.25">
      <c r="I1601" s="32"/>
      <c r="J1601" s="32"/>
      <c r="K1601" s="33"/>
      <c r="L1601" s="32"/>
      <c r="M1601" s="32"/>
    </row>
    <row r="1602" spans="9:13" s="31" customFormat="1" ht="11.25">
      <c r="I1602" s="32"/>
      <c r="J1602" s="32"/>
      <c r="K1602" s="33"/>
      <c r="L1602" s="32"/>
      <c r="M1602" s="32"/>
    </row>
    <row r="1603" spans="9:13" s="31" customFormat="1" ht="11.25">
      <c r="I1603" s="32"/>
      <c r="J1603" s="32"/>
      <c r="K1603" s="33"/>
      <c r="L1603" s="32"/>
      <c r="M1603" s="32"/>
    </row>
    <row r="1604" spans="9:13" s="31" customFormat="1" ht="11.25">
      <c r="I1604" s="32"/>
      <c r="J1604" s="32"/>
      <c r="K1604" s="33"/>
      <c r="L1604" s="32"/>
      <c r="M1604" s="32"/>
    </row>
    <row r="1605" spans="9:13" s="31" customFormat="1" ht="11.25">
      <c r="I1605" s="32"/>
      <c r="J1605" s="32"/>
      <c r="K1605" s="33"/>
      <c r="L1605" s="32"/>
      <c r="M1605" s="32"/>
    </row>
    <row r="1606" spans="9:13" s="31" customFormat="1" ht="11.25">
      <c r="I1606" s="32"/>
      <c r="J1606" s="32"/>
      <c r="K1606" s="33"/>
      <c r="L1606" s="32"/>
      <c r="M1606" s="32"/>
    </row>
    <row r="1607" spans="9:13" s="31" customFormat="1" ht="11.25">
      <c r="I1607" s="32"/>
      <c r="J1607" s="32"/>
      <c r="K1607" s="33"/>
      <c r="L1607" s="32"/>
      <c r="M1607" s="32"/>
    </row>
    <row r="1608" spans="9:13" s="31" customFormat="1" ht="11.25">
      <c r="I1608" s="32"/>
      <c r="J1608" s="32"/>
      <c r="K1608" s="33"/>
      <c r="L1608" s="32"/>
      <c r="M1608" s="32"/>
    </row>
    <row r="1609" spans="9:13" s="31" customFormat="1" ht="11.25">
      <c r="I1609" s="32"/>
      <c r="J1609" s="32"/>
      <c r="K1609" s="33"/>
      <c r="L1609" s="32"/>
      <c r="M1609" s="32"/>
    </row>
    <row r="1610" spans="9:13" s="31" customFormat="1" ht="11.25">
      <c r="I1610" s="32"/>
      <c r="J1610" s="32"/>
      <c r="K1610" s="33"/>
      <c r="L1610" s="32"/>
      <c r="M1610" s="32"/>
    </row>
    <row r="1611" spans="9:13" s="31" customFormat="1" ht="11.25">
      <c r="I1611" s="32"/>
      <c r="J1611" s="32"/>
      <c r="K1611" s="33"/>
      <c r="L1611" s="32"/>
      <c r="M1611" s="32"/>
    </row>
    <row r="1612" spans="9:13" s="31" customFormat="1" ht="11.25">
      <c r="I1612" s="32"/>
      <c r="J1612" s="32"/>
      <c r="K1612" s="33"/>
      <c r="L1612" s="32"/>
      <c r="M1612" s="32"/>
    </row>
    <row r="1613" spans="9:13" s="31" customFormat="1" ht="11.25">
      <c r="I1613" s="32"/>
      <c r="J1613" s="32"/>
      <c r="K1613" s="33"/>
      <c r="L1613" s="32"/>
      <c r="M1613" s="32"/>
    </row>
    <row r="1614" spans="9:13" s="31" customFormat="1" ht="11.25">
      <c r="I1614" s="32"/>
      <c r="J1614" s="32"/>
      <c r="K1614" s="33"/>
      <c r="L1614" s="32"/>
      <c r="M1614" s="32"/>
    </row>
    <row r="1615" spans="9:13" s="31" customFormat="1" ht="11.25">
      <c r="I1615" s="32"/>
      <c r="J1615" s="32"/>
      <c r="K1615" s="33"/>
      <c r="L1615" s="32"/>
      <c r="M1615" s="32"/>
    </row>
    <row r="1616" spans="9:13" s="31" customFormat="1" ht="11.25">
      <c r="I1616" s="32"/>
      <c r="J1616" s="32"/>
      <c r="K1616" s="33"/>
      <c r="L1616" s="32"/>
      <c r="M1616" s="32"/>
    </row>
    <row r="1617" spans="9:13" s="31" customFormat="1" ht="11.25">
      <c r="I1617" s="32"/>
      <c r="J1617" s="32"/>
      <c r="K1617" s="33"/>
      <c r="L1617" s="32"/>
      <c r="M1617" s="32"/>
    </row>
    <row r="1618" spans="9:13" s="31" customFormat="1" ht="11.25">
      <c r="I1618" s="32"/>
      <c r="J1618" s="32"/>
      <c r="K1618" s="33"/>
      <c r="L1618" s="32"/>
      <c r="M1618" s="32"/>
    </row>
    <row r="1619" spans="9:13" s="31" customFormat="1" ht="11.25">
      <c r="I1619" s="32"/>
      <c r="J1619" s="32"/>
      <c r="K1619" s="33"/>
      <c r="L1619" s="32"/>
      <c r="M1619" s="32"/>
    </row>
    <row r="1620" spans="9:13" s="31" customFormat="1" ht="11.25">
      <c r="I1620" s="32"/>
      <c r="J1620" s="32"/>
      <c r="K1620" s="33"/>
      <c r="L1620" s="32"/>
      <c r="M1620" s="32"/>
    </row>
    <row r="1621" spans="9:13" s="31" customFormat="1" ht="11.25">
      <c r="I1621" s="32"/>
      <c r="J1621" s="32"/>
      <c r="K1621" s="33"/>
      <c r="L1621" s="32"/>
      <c r="M1621" s="32"/>
    </row>
    <row r="1622" spans="9:13" s="31" customFormat="1" ht="11.25">
      <c r="I1622" s="32"/>
      <c r="J1622" s="32"/>
      <c r="K1622" s="33"/>
      <c r="L1622" s="32"/>
      <c r="M1622" s="32"/>
    </row>
    <row r="1623" spans="9:13" s="31" customFormat="1" ht="11.25">
      <c r="I1623" s="32"/>
      <c r="J1623" s="32"/>
      <c r="K1623" s="33"/>
      <c r="L1623" s="32"/>
      <c r="M1623" s="32"/>
    </row>
    <row r="1624" spans="9:13" s="31" customFormat="1" ht="11.25">
      <c r="I1624" s="32"/>
      <c r="J1624" s="32"/>
      <c r="K1624" s="33"/>
      <c r="L1624" s="32"/>
      <c r="M1624" s="32"/>
    </row>
    <row r="1625" spans="9:13" s="31" customFormat="1" ht="11.25">
      <c r="I1625" s="32"/>
      <c r="J1625" s="32"/>
      <c r="K1625" s="33"/>
      <c r="L1625" s="32"/>
      <c r="M1625" s="32"/>
    </row>
    <row r="1626" spans="9:13" s="31" customFormat="1" ht="11.25">
      <c r="I1626" s="32"/>
      <c r="J1626" s="32"/>
      <c r="K1626" s="33"/>
      <c r="L1626" s="32"/>
      <c r="M1626" s="32"/>
    </row>
    <row r="1627" spans="9:13" s="31" customFormat="1" ht="11.25">
      <c r="I1627" s="32"/>
      <c r="J1627" s="32"/>
      <c r="K1627" s="33"/>
      <c r="L1627" s="32"/>
      <c r="M1627" s="32"/>
    </row>
    <row r="1628" spans="9:13" s="31" customFormat="1" ht="11.25">
      <c r="I1628" s="32"/>
      <c r="J1628" s="32"/>
      <c r="K1628" s="33"/>
      <c r="L1628" s="32"/>
      <c r="M1628" s="32"/>
    </row>
    <row r="1629" spans="9:13" s="31" customFormat="1" ht="11.25">
      <c r="I1629" s="32"/>
      <c r="J1629" s="32"/>
      <c r="K1629" s="33"/>
      <c r="L1629" s="32"/>
      <c r="M1629" s="32"/>
    </row>
    <row r="1630" spans="9:13" s="31" customFormat="1" ht="11.25">
      <c r="I1630" s="32"/>
      <c r="J1630" s="32"/>
      <c r="K1630" s="33"/>
      <c r="L1630" s="32"/>
      <c r="M1630" s="32"/>
    </row>
    <row r="1631" spans="9:13" s="31" customFormat="1" ht="11.25">
      <c r="I1631" s="32"/>
      <c r="J1631" s="32"/>
      <c r="K1631" s="33"/>
      <c r="L1631" s="32"/>
      <c r="M1631" s="32"/>
    </row>
    <row r="1632" spans="9:13" s="31" customFormat="1" ht="11.25">
      <c r="I1632" s="32"/>
      <c r="J1632" s="32"/>
      <c r="K1632" s="33"/>
      <c r="L1632" s="32"/>
      <c r="M1632" s="32"/>
    </row>
    <row r="1633" spans="9:13" s="31" customFormat="1" ht="11.25">
      <c r="I1633" s="32"/>
      <c r="J1633" s="32"/>
      <c r="K1633" s="33"/>
      <c r="L1633" s="32"/>
      <c r="M1633" s="32"/>
    </row>
    <row r="1634" spans="9:13" s="31" customFormat="1" ht="11.25">
      <c r="I1634" s="32"/>
      <c r="J1634" s="32"/>
      <c r="K1634" s="33"/>
      <c r="L1634" s="32"/>
      <c r="M1634" s="32"/>
    </row>
    <row r="1635" spans="9:13" s="31" customFormat="1" ht="11.25">
      <c r="I1635" s="32"/>
      <c r="J1635" s="32"/>
      <c r="K1635" s="33"/>
      <c r="L1635" s="32"/>
      <c r="M1635" s="32"/>
    </row>
    <row r="1636" spans="9:13" s="31" customFormat="1" ht="11.25">
      <c r="I1636" s="32"/>
      <c r="J1636" s="32"/>
      <c r="K1636" s="33"/>
      <c r="L1636" s="32"/>
      <c r="M1636" s="32"/>
    </row>
    <row r="1637" spans="9:13" s="31" customFormat="1" ht="11.25">
      <c r="I1637" s="32"/>
      <c r="J1637" s="32"/>
      <c r="K1637" s="33"/>
      <c r="L1637" s="32"/>
      <c r="M1637" s="32"/>
    </row>
    <row r="1638" spans="9:13" s="31" customFormat="1" ht="11.25">
      <c r="I1638" s="32"/>
      <c r="J1638" s="32"/>
      <c r="K1638" s="33"/>
      <c r="L1638" s="32"/>
      <c r="M1638" s="32"/>
    </row>
    <row r="1639" spans="9:13" s="31" customFormat="1" ht="11.25">
      <c r="I1639" s="32"/>
      <c r="J1639" s="32"/>
      <c r="K1639" s="33"/>
      <c r="L1639" s="32"/>
      <c r="M1639" s="32"/>
    </row>
    <row r="1640" spans="9:13" s="31" customFormat="1" ht="11.25">
      <c r="I1640" s="32"/>
      <c r="J1640" s="32"/>
      <c r="K1640" s="33"/>
      <c r="L1640" s="32"/>
      <c r="M1640" s="32"/>
    </row>
    <row r="1641" spans="9:13" s="31" customFormat="1" ht="11.25">
      <c r="I1641" s="32"/>
      <c r="J1641" s="32"/>
      <c r="K1641" s="33"/>
      <c r="L1641" s="32"/>
      <c r="M1641" s="32"/>
    </row>
    <row r="1642" spans="9:13" s="31" customFormat="1" ht="11.25">
      <c r="I1642" s="32"/>
      <c r="J1642" s="32"/>
      <c r="K1642" s="33"/>
      <c r="L1642" s="32"/>
      <c r="M1642" s="32"/>
    </row>
    <row r="1643" spans="9:13" s="31" customFormat="1" ht="11.25">
      <c r="I1643" s="32"/>
      <c r="J1643" s="32"/>
      <c r="K1643" s="33"/>
      <c r="L1643" s="32"/>
      <c r="M1643" s="32"/>
    </row>
    <row r="1644" spans="9:13" s="31" customFormat="1" ht="11.25">
      <c r="I1644" s="32"/>
      <c r="J1644" s="32"/>
      <c r="K1644" s="33"/>
      <c r="L1644" s="32"/>
      <c r="M1644" s="32"/>
    </row>
    <row r="1645" spans="9:13" s="31" customFormat="1" ht="11.25">
      <c r="I1645" s="32"/>
      <c r="J1645" s="32"/>
      <c r="K1645" s="33"/>
      <c r="L1645" s="32"/>
      <c r="M1645" s="32"/>
    </row>
    <row r="1646" spans="9:13" s="31" customFormat="1" ht="11.25">
      <c r="I1646" s="32"/>
      <c r="J1646" s="32"/>
      <c r="K1646" s="33"/>
      <c r="L1646" s="32"/>
      <c r="M1646" s="32"/>
    </row>
    <row r="1647" spans="9:13" s="31" customFormat="1" ht="11.25">
      <c r="I1647" s="32"/>
      <c r="J1647" s="32"/>
      <c r="K1647" s="33"/>
      <c r="L1647" s="32"/>
      <c r="M1647" s="32"/>
    </row>
    <row r="1648" spans="9:13" s="31" customFormat="1" ht="11.25">
      <c r="I1648" s="32"/>
      <c r="J1648" s="32"/>
      <c r="K1648" s="33"/>
      <c r="L1648" s="32"/>
      <c r="M1648" s="32"/>
    </row>
    <row r="1649" spans="9:13" s="31" customFormat="1" ht="11.25">
      <c r="I1649" s="32"/>
      <c r="J1649" s="32"/>
      <c r="K1649" s="33"/>
      <c r="L1649" s="32"/>
      <c r="M1649" s="32"/>
    </row>
    <row r="1650" spans="9:13" s="31" customFormat="1" ht="11.25">
      <c r="I1650" s="32"/>
      <c r="J1650" s="32"/>
      <c r="K1650" s="33"/>
      <c r="L1650" s="32"/>
      <c r="M1650" s="32"/>
    </row>
    <row r="1651" spans="9:13" s="31" customFormat="1" ht="11.25">
      <c r="I1651" s="32"/>
      <c r="J1651" s="32"/>
      <c r="K1651" s="33"/>
      <c r="L1651" s="32"/>
      <c r="M1651" s="32"/>
    </row>
    <row r="1652" spans="9:13" s="31" customFormat="1" ht="11.25">
      <c r="I1652" s="32"/>
      <c r="J1652" s="32"/>
      <c r="K1652" s="33"/>
      <c r="L1652" s="32"/>
      <c r="M1652" s="32"/>
    </row>
    <row r="1653" spans="9:13" s="31" customFormat="1" ht="11.25">
      <c r="I1653" s="32"/>
      <c r="J1653" s="32"/>
      <c r="K1653" s="33"/>
      <c r="L1653" s="32"/>
      <c r="M1653" s="32"/>
    </row>
    <row r="1654" spans="9:13" s="31" customFormat="1" ht="11.25">
      <c r="I1654" s="32"/>
      <c r="J1654" s="32"/>
      <c r="K1654" s="33"/>
      <c r="L1654" s="32"/>
      <c r="M1654" s="32"/>
    </row>
    <row r="1655" spans="9:13" s="31" customFormat="1" ht="11.25">
      <c r="I1655" s="32"/>
      <c r="J1655" s="32"/>
      <c r="K1655" s="33"/>
      <c r="L1655" s="32"/>
      <c r="M1655" s="32"/>
    </row>
    <row r="1656" spans="9:13" s="31" customFormat="1" ht="11.25">
      <c r="I1656" s="32"/>
      <c r="J1656" s="32"/>
      <c r="K1656" s="33"/>
      <c r="L1656" s="32"/>
      <c r="M1656" s="32"/>
    </row>
    <row r="1657" spans="9:13" s="31" customFormat="1" ht="11.25">
      <c r="I1657" s="32"/>
      <c r="J1657" s="32"/>
      <c r="K1657" s="33"/>
      <c r="L1657" s="32"/>
      <c r="M1657" s="32"/>
    </row>
    <row r="1658" spans="9:13" s="31" customFormat="1" ht="11.25">
      <c r="I1658" s="32"/>
      <c r="J1658" s="32"/>
      <c r="K1658" s="33"/>
      <c r="L1658" s="32"/>
      <c r="M1658" s="32"/>
    </row>
    <row r="1659" spans="9:13" s="31" customFormat="1" ht="11.25">
      <c r="I1659" s="32"/>
      <c r="J1659" s="32"/>
      <c r="K1659" s="33"/>
      <c r="L1659" s="32"/>
      <c r="M1659" s="32"/>
    </row>
    <row r="1660" spans="9:13" s="31" customFormat="1" ht="11.25">
      <c r="I1660" s="32"/>
      <c r="J1660" s="32"/>
      <c r="K1660" s="33"/>
      <c r="L1660" s="32"/>
      <c r="M1660" s="32"/>
    </row>
    <row r="1661" spans="9:13" s="31" customFormat="1" ht="11.25">
      <c r="I1661" s="32"/>
      <c r="J1661" s="32"/>
      <c r="K1661" s="33"/>
      <c r="L1661" s="32"/>
      <c r="M1661" s="32"/>
    </row>
    <row r="1662" spans="9:13" s="31" customFormat="1" ht="11.25">
      <c r="I1662" s="32"/>
      <c r="J1662" s="32"/>
      <c r="K1662" s="33"/>
      <c r="L1662" s="32"/>
      <c r="M1662" s="32"/>
    </row>
    <row r="1663" spans="9:13" s="31" customFormat="1" ht="11.25">
      <c r="I1663" s="32"/>
      <c r="J1663" s="32"/>
      <c r="K1663" s="33"/>
      <c r="L1663" s="32"/>
      <c r="M1663" s="32"/>
    </row>
    <row r="1664" spans="9:13" s="31" customFormat="1" ht="11.25">
      <c r="I1664" s="32"/>
      <c r="J1664" s="32"/>
      <c r="K1664" s="33"/>
      <c r="L1664" s="32"/>
      <c r="M1664" s="32"/>
    </row>
    <row r="1665" spans="9:13" s="31" customFormat="1" ht="11.25">
      <c r="I1665" s="32"/>
      <c r="J1665" s="32"/>
      <c r="K1665" s="33"/>
      <c r="L1665" s="32"/>
      <c r="M1665" s="32"/>
    </row>
    <row r="1666" spans="9:13" s="31" customFormat="1" ht="11.25">
      <c r="I1666" s="32"/>
      <c r="J1666" s="32"/>
      <c r="K1666" s="33"/>
      <c r="L1666" s="32"/>
      <c r="M1666" s="32"/>
    </row>
    <row r="1667" spans="9:13" s="31" customFormat="1" ht="11.25">
      <c r="I1667" s="32"/>
      <c r="J1667" s="32"/>
      <c r="K1667" s="33"/>
      <c r="L1667" s="32"/>
      <c r="M1667" s="32"/>
    </row>
    <row r="1668" spans="9:13" s="31" customFormat="1" ht="11.25">
      <c r="I1668" s="32"/>
      <c r="J1668" s="32"/>
      <c r="K1668" s="33"/>
      <c r="L1668" s="32"/>
      <c r="M1668" s="32"/>
    </row>
    <row r="1669" spans="9:13" s="31" customFormat="1" ht="11.25">
      <c r="I1669" s="32"/>
      <c r="J1669" s="32"/>
      <c r="K1669" s="33"/>
      <c r="L1669" s="32"/>
      <c r="M1669" s="32"/>
    </row>
    <row r="1670" spans="9:13" s="31" customFormat="1" ht="11.25">
      <c r="I1670" s="32"/>
      <c r="J1670" s="32"/>
      <c r="K1670" s="33"/>
      <c r="L1670" s="32"/>
      <c r="M1670" s="32"/>
    </row>
    <row r="1671" spans="9:13" s="31" customFormat="1" ht="11.25">
      <c r="I1671" s="32"/>
      <c r="J1671" s="32"/>
      <c r="K1671" s="33"/>
      <c r="L1671" s="32"/>
      <c r="M1671" s="32"/>
    </row>
    <row r="1672" spans="9:13" s="31" customFormat="1" ht="11.25">
      <c r="I1672" s="32"/>
      <c r="J1672" s="32"/>
      <c r="K1672" s="33"/>
      <c r="L1672" s="32"/>
      <c r="M1672" s="32"/>
    </row>
    <row r="1673" spans="9:13" s="31" customFormat="1" ht="11.25">
      <c r="I1673" s="32"/>
      <c r="J1673" s="32"/>
      <c r="K1673" s="33"/>
      <c r="L1673" s="32"/>
      <c r="M1673" s="32"/>
    </row>
    <row r="1674" spans="9:13" s="31" customFormat="1" ht="11.25">
      <c r="I1674" s="32"/>
      <c r="J1674" s="32"/>
      <c r="K1674" s="33"/>
      <c r="L1674" s="32"/>
      <c r="M1674" s="32"/>
    </row>
    <row r="1675" spans="9:13" s="31" customFormat="1" ht="11.25">
      <c r="I1675" s="32"/>
      <c r="J1675" s="32"/>
      <c r="K1675" s="33"/>
      <c r="L1675" s="32"/>
      <c r="M1675" s="32"/>
    </row>
    <row r="1676" spans="9:13" s="31" customFormat="1" ht="11.25">
      <c r="I1676" s="32"/>
      <c r="J1676" s="32"/>
      <c r="K1676" s="33"/>
      <c r="L1676" s="32"/>
      <c r="M1676" s="32"/>
    </row>
    <row r="1677" spans="9:13" s="31" customFormat="1" ht="11.25">
      <c r="I1677" s="32"/>
      <c r="J1677" s="32"/>
      <c r="K1677" s="33"/>
      <c r="L1677" s="32"/>
      <c r="M1677" s="32"/>
    </row>
    <row r="1678" spans="9:13" s="31" customFormat="1" ht="11.25">
      <c r="I1678" s="32"/>
      <c r="J1678" s="32"/>
      <c r="K1678" s="33"/>
      <c r="L1678" s="32"/>
      <c r="M1678" s="32"/>
    </row>
    <row r="1679" spans="9:13" s="31" customFormat="1" ht="11.25">
      <c r="I1679" s="32"/>
      <c r="J1679" s="32"/>
      <c r="K1679" s="33"/>
      <c r="L1679" s="32"/>
      <c r="M1679" s="32"/>
    </row>
    <row r="1680" spans="9:13" s="31" customFormat="1" ht="11.25">
      <c r="I1680" s="32"/>
      <c r="J1680" s="32"/>
      <c r="K1680" s="33"/>
      <c r="L1680" s="32"/>
      <c r="M1680" s="32"/>
    </row>
    <row r="1681" spans="9:13" s="31" customFormat="1" ht="11.25">
      <c r="I1681" s="32"/>
      <c r="J1681" s="32"/>
      <c r="K1681" s="33"/>
      <c r="L1681" s="32"/>
      <c r="M1681" s="32"/>
    </row>
    <row r="1682" spans="9:13" s="31" customFormat="1" ht="11.25">
      <c r="I1682" s="32"/>
      <c r="J1682" s="32"/>
      <c r="K1682" s="33"/>
      <c r="L1682" s="32"/>
      <c r="M1682" s="32"/>
    </row>
    <row r="1683" spans="9:13" s="31" customFormat="1" ht="11.25">
      <c r="I1683" s="32"/>
      <c r="J1683" s="32"/>
      <c r="K1683" s="33"/>
      <c r="L1683" s="32"/>
      <c r="M1683" s="32"/>
    </row>
    <row r="1684" spans="9:13" s="31" customFormat="1" ht="11.25">
      <c r="I1684" s="32"/>
      <c r="J1684" s="32"/>
      <c r="K1684" s="33"/>
      <c r="L1684" s="32"/>
      <c r="M1684" s="32"/>
    </row>
    <row r="1685" spans="9:13" s="31" customFormat="1" ht="11.25">
      <c r="I1685" s="32"/>
      <c r="J1685" s="32"/>
      <c r="K1685" s="33"/>
      <c r="L1685" s="32"/>
      <c r="M1685" s="32"/>
    </row>
    <row r="1686" spans="9:13" s="31" customFormat="1" ht="11.25">
      <c r="I1686" s="32"/>
      <c r="J1686" s="32"/>
      <c r="K1686" s="33"/>
      <c r="L1686" s="32"/>
      <c r="M1686" s="32"/>
    </row>
    <row r="1687" spans="9:13" s="31" customFormat="1" ht="11.25">
      <c r="I1687" s="32"/>
      <c r="J1687" s="32"/>
      <c r="K1687" s="33"/>
      <c r="L1687" s="32"/>
      <c r="M1687" s="32"/>
    </row>
    <row r="1688" spans="9:13" s="31" customFormat="1" ht="11.25">
      <c r="I1688" s="32"/>
      <c r="J1688" s="32"/>
      <c r="K1688" s="33"/>
      <c r="L1688" s="32"/>
      <c r="M1688" s="32"/>
    </row>
    <row r="1689" spans="9:13" s="31" customFormat="1" ht="11.25">
      <c r="I1689" s="32"/>
      <c r="J1689" s="32"/>
      <c r="K1689" s="33"/>
      <c r="L1689" s="32"/>
      <c r="M1689" s="32"/>
    </row>
    <row r="1690" spans="9:13" s="31" customFormat="1" ht="11.25">
      <c r="I1690" s="32"/>
      <c r="J1690" s="32"/>
      <c r="K1690" s="33"/>
      <c r="L1690" s="32"/>
      <c r="M1690" s="32"/>
    </row>
    <row r="1691" spans="9:13" s="31" customFormat="1" ht="11.25">
      <c r="I1691" s="32"/>
      <c r="J1691" s="32"/>
      <c r="K1691" s="33"/>
      <c r="L1691" s="32"/>
      <c r="M1691" s="32"/>
    </row>
    <row r="1692" spans="9:13" s="31" customFormat="1" ht="11.25">
      <c r="I1692" s="32"/>
      <c r="J1692" s="32"/>
      <c r="K1692" s="33"/>
      <c r="L1692" s="32"/>
      <c r="M1692" s="32"/>
    </row>
    <row r="1693" spans="9:13" s="31" customFormat="1" ht="11.25">
      <c r="I1693" s="32"/>
      <c r="J1693" s="32"/>
      <c r="K1693" s="33"/>
      <c r="L1693" s="32"/>
      <c r="M1693" s="32"/>
    </row>
    <row r="1694" spans="9:13" s="31" customFormat="1" ht="11.25">
      <c r="I1694" s="32"/>
      <c r="J1694" s="32"/>
      <c r="K1694" s="33"/>
      <c r="L1694" s="32"/>
      <c r="M1694" s="32"/>
    </row>
    <row r="1695" spans="9:13" s="31" customFormat="1" ht="11.25">
      <c r="I1695" s="32"/>
      <c r="J1695" s="32"/>
      <c r="K1695" s="33"/>
      <c r="L1695" s="32"/>
      <c r="M1695" s="32"/>
    </row>
    <row r="1696" spans="9:13" s="31" customFormat="1" ht="11.25">
      <c r="I1696" s="32"/>
      <c r="J1696" s="32"/>
      <c r="K1696" s="33"/>
      <c r="L1696" s="32"/>
      <c r="M1696" s="32"/>
    </row>
    <row r="1697" spans="9:13" s="31" customFormat="1" ht="11.25">
      <c r="I1697" s="32"/>
      <c r="J1697" s="32"/>
      <c r="K1697" s="33"/>
      <c r="L1697" s="32"/>
      <c r="M1697" s="32"/>
    </row>
    <row r="1698" spans="9:13" s="31" customFormat="1" ht="11.25">
      <c r="I1698" s="32"/>
      <c r="J1698" s="32"/>
      <c r="K1698" s="33"/>
      <c r="L1698" s="32"/>
      <c r="M1698" s="32"/>
    </row>
    <row r="1699" spans="9:13" s="31" customFormat="1" ht="11.25">
      <c r="I1699" s="32"/>
      <c r="J1699" s="32"/>
      <c r="K1699" s="33"/>
      <c r="L1699" s="32"/>
      <c r="M1699" s="32"/>
    </row>
    <row r="1700" spans="9:13" s="31" customFormat="1" ht="11.25">
      <c r="I1700" s="32"/>
      <c r="J1700" s="32"/>
      <c r="K1700" s="33"/>
      <c r="L1700" s="32"/>
      <c r="M1700" s="32"/>
    </row>
    <row r="1701" spans="9:13" s="31" customFormat="1" ht="11.25">
      <c r="I1701" s="32"/>
      <c r="J1701" s="32"/>
      <c r="K1701" s="33"/>
      <c r="L1701" s="32"/>
      <c r="M1701" s="32"/>
    </row>
    <row r="1702" spans="9:13" s="31" customFormat="1" ht="11.25">
      <c r="I1702" s="32"/>
      <c r="J1702" s="32"/>
      <c r="K1702" s="33"/>
      <c r="L1702" s="32"/>
      <c r="M1702" s="32"/>
    </row>
    <row r="1703" spans="9:13" s="31" customFormat="1" ht="11.25">
      <c r="I1703" s="32"/>
      <c r="J1703" s="32"/>
      <c r="K1703" s="33"/>
      <c r="L1703" s="32"/>
      <c r="M1703" s="32"/>
    </row>
    <row r="1704" spans="9:13" s="31" customFormat="1" ht="11.25">
      <c r="I1704" s="32"/>
      <c r="J1704" s="32"/>
      <c r="K1704" s="33"/>
      <c r="L1704" s="32"/>
      <c r="M1704" s="32"/>
    </row>
    <row r="1705" spans="9:13" s="31" customFormat="1" ht="11.25">
      <c r="I1705" s="32"/>
      <c r="J1705" s="32"/>
      <c r="K1705" s="33"/>
      <c r="L1705" s="32"/>
      <c r="M1705" s="32"/>
    </row>
    <row r="1706" spans="9:13" s="31" customFormat="1" ht="11.25">
      <c r="I1706" s="32"/>
      <c r="J1706" s="32"/>
      <c r="K1706" s="33"/>
      <c r="L1706" s="32"/>
      <c r="M1706" s="32"/>
    </row>
    <row r="1707" spans="9:13" s="31" customFormat="1" ht="11.25">
      <c r="I1707" s="32"/>
      <c r="J1707" s="32"/>
      <c r="K1707" s="33"/>
      <c r="L1707" s="32"/>
      <c r="M1707" s="32"/>
    </row>
    <row r="1708" spans="9:13" s="31" customFormat="1" ht="11.25">
      <c r="I1708" s="32"/>
      <c r="J1708" s="32"/>
      <c r="K1708" s="33"/>
      <c r="L1708" s="32"/>
      <c r="M1708" s="32"/>
    </row>
    <row r="1709" spans="9:13" s="31" customFormat="1" ht="11.25">
      <c r="I1709" s="32"/>
      <c r="J1709" s="32"/>
      <c r="K1709" s="33"/>
      <c r="L1709" s="32"/>
      <c r="M1709" s="32"/>
    </row>
    <row r="1710" spans="9:13" s="31" customFormat="1" ht="11.25">
      <c r="I1710" s="32"/>
      <c r="J1710" s="32"/>
      <c r="K1710" s="33"/>
      <c r="L1710" s="32"/>
      <c r="M1710" s="32"/>
    </row>
    <row r="1711" spans="9:13" s="31" customFormat="1" ht="11.25">
      <c r="I1711" s="32"/>
      <c r="J1711" s="32"/>
      <c r="K1711" s="33"/>
      <c r="L1711" s="32"/>
      <c r="M1711" s="32"/>
    </row>
    <row r="1712" spans="9:13" s="31" customFormat="1" ht="11.25">
      <c r="I1712" s="32"/>
      <c r="J1712" s="32"/>
      <c r="K1712" s="33"/>
      <c r="L1712" s="32"/>
      <c r="M1712" s="32"/>
    </row>
    <row r="1713" spans="9:13" s="31" customFormat="1" ht="11.25">
      <c r="I1713" s="32"/>
      <c r="J1713" s="32"/>
      <c r="K1713" s="33"/>
      <c r="L1713" s="32"/>
      <c r="M1713" s="32"/>
    </row>
    <row r="1714" spans="9:13" s="31" customFormat="1" ht="11.25">
      <c r="I1714" s="32"/>
      <c r="J1714" s="32"/>
      <c r="K1714" s="33"/>
      <c r="L1714" s="32"/>
      <c r="M1714" s="32"/>
    </row>
    <row r="1715" spans="9:13" s="31" customFormat="1" ht="11.25">
      <c r="I1715" s="32"/>
      <c r="J1715" s="32"/>
      <c r="K1715" s="33"/>
      <c r="L1715" s="32"/>
      <c r="M1715" s="32"/>
    </row>
    <row r="1716" spans="9:13" s="31" customFormat="1" ht="11.25">
      <c r="I1716" s="32"/>
      <c r="J1716" s="32"/>
      <c r="K1716" s="33"/>
      <c r="L1716" s="32"/>
      <c r="M1716" s="32"/>
    </row>
    <row r="1717" spans="9:13" s="31" customFormat="1" ht="11.25">
      <c r="I1717" s="32"/>
      <c r="J1717" s="32"/>
      <c r="K1717" s="33"/>
      <c r="L1717" s="32"/>
      <c r="M1717" s="32"/>
    </row>
    <row r="1718" spans="9:13" s="31" customFormat="1" ht="11.25">
      <c r="I1718" s="32"/>
      <c r="J1718" s="32"/>
      <c r="K1718" s="33"/>
      <c r="L1718" s="32"/>
      <c r="M1718" s="32"/>
    </row>
    <row r="1719" spans="9:13" s="31" customFormat="1" ht="11.25">
      <c r="I1719" s="32"/>
      <c r="J1719" s="32"/>
      <c r="K1719" s="33"/>
      <c r="L1719" s="32"/>
      <c r="M1719" s="32"/>
    </row>
    <row r="1720" spans="9:13" s="31" customFormat="1" ht="11.25">
      <c r="I1720" s="32"/>
      <c r="J1720" s="32"/>
      <c r="K1720" s="33"/>
      <c r="L1720" s="32"/>
      <c r="M1720" s="32"/>
    </row>
    <row r="1721" spans="9:13" s="31" customFormat="1" ht="11.25">
      <c r="I1721" s="32"/>
      <c r="J1721" s="32"/>
      <c r="K1721" s="33"/>
      <c r="L1721" s="32"/>
      <c r="M1721" s="32"/>
    </row>
    <row r="1722" spans="9:13" s="31" customFormat="1" ht="11.25">
      <c r="I1722" s="32"/>
      <c r="J1722" s="32"/>
      <c r="K1722" s="33"/>
      <c r="L1722" s="32"/>
      <c r="M1722" s="32"/>
    </row>
    <row r="1723" spans="9:13" s="31" customFormat="1" ht="11.25">
      <c r="I1723" s="32"/>
      <c r="J1723" s="32"/>
      <c r="K1723" s="33"/>
      <c r="L1723" s="32"/>
      <c r="M1723" s="32"/>
    </row>
    <row r="1724" spans="9:13" s="31" customFormat="1" ht="11.25">
      <c r="I1724" s="32"/>
      <c r="J1724" s="32"/>
      <c r="K1724" s="33"/>
      <c r="L1724" s="32"/>
      <c r="M1724" s="32"/>
    </row>
    <row r="1725" spans="9:13" s="31" customFormat="1" ht="11.25">
      <c r="I1725" s="32"/>
      <c r="J1725" s="32"/>
      <c r="K1725" s="33"/>
      <c r="L1725" s="32"/>
      <c r="M1725" s="32"/>
    </row>
    <row r="1726" spans="9:13" s="31" customFormat="1" ht="11.25">
      <c r="I1726" s="32"/>
      <c r="J1726" s="32"/>
      <c r="K1726" s="33"/>
      <c r="L1726" s="32"/>
      <c r="M1726" s="32"/>
    </row>
    <row r="1727" spans="9:13" s="31" customFormat="1" ht="11.25">
      <c r="I1727" s="32"/>
      <c r="J1727" s="32"/>
      <c r="K1727" s="33"/>
      <c r="L1727" s="32"/>
      <c r="M1727" s="32"/>
    </row>
    <row r="1728" spans="9:13" s="31" customFormat="1" ht="11.25">
      <c r="I1728" s="32"/>
      <c r="J1728" s="32"/>
      <c r="K1728" s="33"/>
      <c r="L1728" s="32"/>
      <c r="M1728" s="32"/>
    </row>
    <row r="1729" spans="9:13" s="31" customFormat="1" ht="11.25">
      <c r="I1729" s="32"/>
      <c r="J1729" s="32"/>
      <c r="K1729" s="33"/>
      <c r="L1729" s="32"/>
      <c r="M1729" s="32"/>
    </row>
    <row r="1730" spans="9:13" s="31" customFormat="1" ht="11.25">
      <c r="I1730" s="32"/>
      <c r="J1730" s="32"/>
      <c r="K1730" s="33"/>
      <c r="L1730" s="32"/>
      <c r="M1730" s="32"/>
    </row>
    <row r="1731" spans="9:13" s="31" customFormat="1" ht="11.25">
      <c r="I1731" s="32"/>
      <c r="J1731" s="32"/>
      <c r="K1731" s="33"/>
      <c r="L1731" s="32"/>
      <c r="M1731" s="32"/>
    </row>
    <row r="1732" spans="9:13" s="31" customFormat="1" ht="11.25">
      <c r="I1732" s="32"/>
      <c r="J1732" s="32"/>
      <c r="K1732" s="33"/>
      <c r="L1732" s="32"/>
      <c r="M1732" s="32"/>
    </row>
    <row r="1733" spans="9:13" s="31" customFormat="1" ht="11.25">
      <c r="I1733" s="32"/>
      <c r="J1733" s="32"/>
      <c r="K1733" s="33"/>
      <c r="L1733" s="32"/>
      <c r="M1733" s="32"/>
    </row>
    <row r="1734" spans="9:13" s="31" customFormat="1" ht="11.25">
      <c r="I1734" s="32"/>
      <c r="J1734" s="32"/>
      <c r="K1734" s="33"/>
      <c r="L1734" s="32"/>
      <c r="M1734" s="32"/>
    </row>
    <row r="1735" spans="9:13" s="31" customFormat="1" ht="11.25">
      <c r="I1735" s="32"/>
      <c r="J1735" s="32"/>
      <c r="K1735" s="33"/>
      <c r="L1735" s="32"/>
      <c r="M1735" s="32"/>
    </row>
    <row r="1736" spans="9:13" s="31" customFormat="1" ht="11.25">
      <c r="I1736" s="32"/>
      <c r="J1736" s="32"/>
      <c r="K1736" s="33"/>
      <c r="L1736" s="32"/>
      <c r="M1736" s="32"/>
    </row>
    <row r="1737" spans="9:13" s="31" customFormat="1" ht="11.25">
      <c r="I1737" s="32"/>
      <c r="J1737" s="32"/>
      <c r="K1737" s="33"/>
      <c r="L1737" s="32"/>
      <c r="M1737" s="32"/>
    </row>
    <row r="1738" spans="9:13" s="31" customFormat="1" ht="11.25">
      <c r="I1738" s="32"/>
      <c r="J1738" s="32"/>
      <c r="K1738" s="33"/>
      <c r="L1738" s="32"/>
      <c r="M1738" s="32"/>
    </row>
    <row r="1739" spans="9:13" s="31" customFormat="1" ht="11.25">
      <c r="I1739" s="32"/>
      <c r="J1739" s="32"/>
      <c r="K1739" s="33"/>
      <c r="L1739" s="32"/>
      <c r="M1739" s="32"/>
    </row>
    <row r="1740" spans="9:13" s="31" customFormat="1" ht="11.25">
      <c r="I1740" s="32"/>
      <c r="J1740" s="32"/>
      <c r="K1740" s="33"/>
      <c r="L1740" s="32"/>
      <c r="M1740" s="32"/>
    </row>
    <row r="1741" spans="9:13" s="31" customFormat="1" ht="11.25">
      <c r="I1741" s="32"/>
      <c r="J1741" s="32"/>
      <c r="K1741" s="33"/>
      <c r="L1741" s="32"/>
      <c r="M1741" s="32"/>
    </row>
    <row r="1742" spans="9:13" s="31" customFormat="1" ht="11.25">
      <c r="I1742" s="32"/>
      <c r="J1742" s="32"/>
      <c r="K1742" s="33"/>
      <c r="L1742" s="32"/>
      <c r="M1742" s="32"/>
    </row>
    <row r="1743" spans="9:13" s="31" customFormat="1" ht="11.25">
      <c r="I1743" s="32"/>
      <c r="J1743" s="32"/>
      <c r="K1743" s="33"/>
      <c r="L1743" s="32"/>
      <c r="M1743" s="32"/>
    </row>
    <row r="1744" spans="9:13" s="31" customFormat="1" ht="11.25">
      <c r="I1744" s="32"/>
      <c r="J1744" s="32"/>
      <c r="K1744" s="33"/>
      <c r="L1744" s="32"/>
      <c r="M1744" s="32"/>
    </row>
    <row r="1745" spans="9:13" s="31" customFormat="1" ht="11.25">
      <c r="I1745" s="32"/>
      <c r="J1745" s="32"/>
      <c r="K1745" s="33"/>
      <c r="L1745" s="32"/>
      <c r="M1745" s="32"/>
    </row>
    <row r="1746" spans="9:13" s="31" customFormat="1" ht="11.25">
      <c r="I1746" s="32"/>
      <c r="J1746" s="32"/>
      <c r="K1746" s="33"/>
      <c r="L1746" s="32"/>
      <c r="M1746" s="32"/>
    </row>
    <row r="1747" spans="9:13" s="31" customFormat="1" ht="11.25">
      <c r="I1747" s="32"/>
      <c r="J1747" s="32"/>
      <c r="K1747" s="33"/>
      <c r="L1747" s="32"/>
      <c r="M1747" s="32"/>
    </row>
    <row r="1748" spans="9:13" s="31" customFormat="1" ht="11.25">
      <c r="I1748" s="32"/>
      <c r="J1748" s="32"/>
      <c r="K1748" s="33"/>
      <c r="L1748" s="32"/>
      <c r="M1748" s="32"/>
    </row>
    <row r="1749" spans="9:13" s="31" customFormat="1" ht="11.25">
      <c r="I1749" s="32"/>
      <c r="J1749" s="32"/>
      <c r="K1749" s="33"/>
      <c r="L1749" s="32"/>
      <c r="M1749" s="32"/>
    </row>
    <row r="1750" spans="9:13" s="31" customFormat="1" ht="11.25">
      <c r="I1750" s="32"/>
      <c r="J1750" s="32"/>
      <c r="K1750" s="33"/>
      <c r="L1750" s="32"/>
      <c r="M1750" s="32"/>
    </row>
    <row r="1751" spans="9:13" s="31" customFormat="1" ht="11.25">
      <c r="I1751" s="32"/>
      <c r="J1751" s="32"/>
      <c r="K1751" s="33"/>
      <c r="L1751" s="32"/>
      <c r="M1751" s="32"/>
    </row>
    <row r="1752" spans="9:13" s="31" customFormat="1" ht="11.25">
      <c r="I1752" s="32"/>
      <c r="J1752" s="32"/>
      <c r="K1752" s="33"/>
      <c r="L1752" s="32"/>
      <c r="M1752" s="32"/>
    </row>
    <row r="1753" spans="9:13" s="31" customFormat="1" ht="11.25">
      <c r="I1753" s="32"/>
      <c r="J1753" s="32"/>
      <c r="K1753" s="33"/>
      <c r="L1753" s="32"/>
      <c r="M1753" s="32"/>
    </row>
    <row r="1754" spans="9:13" s="31" customFormat="1" ht="11.25">
      <c r="I1754" s="32"/>
      <c r="J1754" s="32"/>
      <c r="K1754" s="33"/>
      <c r="L1754" s="32"/>
      <c r="M1754" s="32"/>
    </row>
    <row r="1755" spans="9:13" s="31" customFormat="1" ht="11.25">
      <c r="I1755" s="32"/>
      <c r="J1755" s="32"/>
      <c r="K1755" s="33"/>
      <c r="L1755" s="32"/>
      <c r="M1755" s="32"/>
    </row>
    <row r="1756" spans="9:13" s="31" customFormat="1" ht="11.25">
      <c r="I1756" s="32"/>
      <c r="J1756" s="32"/>
      <c r="K1756" s="33"/>
      <c r="L1756" s="32"/>
      <c r="M1756" s="32"/>
    </row>
    <row r="1757" spans="9:13" s="31" customFormat="1" ht="11.25">
      <c r="I1757" s="32"/>
      <c r="J1757" s="32"/>
      <c r="K1757" s="33"/>
      <c r="L1757" s="32"/>
      <c r="M1757" s="32"/>
    </row>
    <row r="1758" spans="9:13" s="31" customFormat="1" ht="11.25">
      <c r="I1758" s="32"/>
      <c r="J1758" s="32"/>
      <c r="K1758" s="33"/>
      <c r="L1758" s="32"/>
      <c r="M1758" s="32"/>
    </row>
    <row r="1759" spans="9:13" s="31" customFormat="1" ht="11.25">
      <c r="I1759" s="32"/>
      <c r="J1759" s="32"/>
      <c r="K1759" s="33"/>
      <c r="L1759" s="32"/>
      <c r="M1759" s="32"/>
    </row>
    <row r="1760" spans="9:13" s="31" customFormat="1" ht="11.25">
      <c r="I1760" s="32"/>
      <c r="J1760" s="32"/>
      <c r="K1760" s="33"/>
      <c r="L1760" s="32"/>
      <c r="M1760" s="32"/>
    </row>
    <row r="1761" spans="9:13" s="31" customFormat="1" ht="11.25">
      <c r="I1761" s="32"/>
      <c r="J1761" s="32"/>
      <c r="K1761" s="33"/>
      <c r="L1761" s="32"/>
      <c r="M1761" s="32"/>
    </row>
    <row r="1762" spans="9:13" s="31" customFormat="1" ht="11.25">
      <c r="I1762" s="32"/>
      <c r="J1762" s="32"/>
      <c r="K1762" s="33"/>
      <c r="L1762" s="32"/>
      <c r="M1762" s="32"/>
    </row>
    <row r="1763" spans="9:13" s="31" customFormat="1" ht="11.25">
      <c r="I1763" s="32"/>
      <c r="J1763" s="32"/>
      <c r="K1763" s="33"/>
      <c r="L1763" s="32"/>
      <c r="M1763" s="32"/>
    </row>
    <row r="1764" spans="9:13" s="31" customFormat="1" ht="11.25">
      <c r="I1764" s="32"/>
      <c r="J1764" s="32"/>
      <c r="K1764" s="33"/>
      <c r="L1764" s="32"/>
      <c r="M1764" s="32"/>
    </row>
    <row r="1765" spans="9:13" s="31" customFormat="1" ht="11.25">
      <c r="I1765" s="32"/>
      <c r="J1765" s="32"/>
      <c r="K1765" s="33"/>
      <c r="L1765" s="32"/>
      <c r="M1765" s="32"/>
    </row>
    <row r="1766" spans="9:13" s="31" customFormat="1" ht="11.25">
      <c r="I1766" s="32"/>
      <c r="J1766" s="32"/>
      <c r="K1766" s="33"/>
      <c r="L1766" s="32"/>
      <c r="M1766" s="32"/>
    </row>
    <row r="1767" spans="9:13" s="31" customFormat="1" ht="11.25">
      <c r="I1767" s="32"/>
      <c r="J1767" s="32"/>
      <c r="K1767" s="33"/>
      <c r="L1767" s="32"/>
      <c r="M1767" s="32"/>
    </row>
    <row r="1768" spans="9:13" s="31" customFormat="1" ht="11.25">
      <c r="I1768" s="32"/>
      <c r="J1768" s="32"/>
      <c r="K1768" s="33"/>
      <c r="L1768" s="32"/>
      <c r="M1768" s="32"/>
    </row>
    <row r="1769" spans="9:13" s="31" customFormat="1" ht="11.25">
      <c r="I1769" s="32"/>
      <c r="J1769" s="32"/>
      <c r="K1769" s="33"/>
      <c r="L1769" s="32"/>
      <c r="M1769" s="32"/>
    </row>
    <row r="1770" spans="9:13" s="31" customFormat="1" ht="11.25">
      <c r="I1770" s="32"/>
      <c r="J1770" s="32"/>
      <c r="K1770" s="33"/>
      <c r="L1770" s="32"/>
      <c r="M1770" s="32"/>
    </row>
    <row r="1771" spans="9:13" s="31" customFormat="1" ht="11.25">
      <c r="I1771" s="32"/>
      <c r="J1771" s="32"/>
      <c r="K1771" s="33"/>
      <c r="L1771" s="32"/>
      <c r="M1771" s="32"/>
    </row>
    <row r="1772" spans="9:13" s="31" customFormat="1" ht="11.25">
      <c r="I1772" s="32"/>
      <c r="J1772" s="32"/>
      <c r="K1772" s="33"/>
      <c r="L1772" s="32"/>
      <c r="M1772" s="32"/>
    </row>
    <row r="1773" spans="9:13" s="31" customFormat="1" ht="11.25">
      <c r="I1773" s="32"/>
      <c r="J1773" s="32"/>
      <c r="K1773" s="33"/>
      <c r="L1773" s="32"/>
      <c r="M1773" s="32"/>
    </row>
    <row r="1774" spans="9:13" s="31" customFormat="1" ht="11.25">
      <c r="I1774" s="32"/>
      <c r="J1774" s="32"/>
      <c r="K1774" s="33"/>
      <c r="L1774" s="32"/>
      <c r="M1774" s="32"/>
    </row>
    <row r="1775" spans="9:13" s="31" customFormat="1" ht="11.25">
      <c r="I1775" s="32"/>
      <c r="J1775" s="32"/>
      <c r="K1775" s="33"/>
      <c r="L1775" s="32"/>
      <c r="M1775" s="32"/>
    </row>
    <row r="1776" spans="9:13" s="31" customFormat="1" ht="11.25">
      <c r="I1776" s="32"/>
      <c r="J1776" s="32"/>
      <c r="K1776" s="33"/>
      <c r="L1776" s="32"/>
      <c r="M1776" s="32"/>
    </row>
    <row r="1777" spans="9:13" s="31" customFormat="1" ht="11.25">
      <c r="I1777" s="32"/>
      <c r="J1777" s="32"/>
      <c r="K1777" s="33"/>
      <c r="L1777" s="32"/>
      <c r="M1777" s="32"/>
    </row>
    <row r="1778" spans="9:13" s="31" customFormat="1" ht="11.25">
      <c r="I1778" s="32"/>
      <c r="J1778" s="32"/>
      <c r="K1778" s="33"/>
      <c r="L1778" s="32"/>
      <c r="M1778" s="32"/>
    </row>
    <row r="1779" spans="9:13" s="31" customFormat="1" ht="11.25">
      <c r="I1779" s="32"/>
      <c r="J1779" s="32"/>
      <c r="K1779" s="33"/>
      <c r="L1779" s="32"/>
      <c r="M1779" s="32"/>
    </row>
    <row r="1780" spans="9:13" s="31" customFormat="1" ht="11.25">
      <c r="I1780" s="32"/>
      <c r="J1780" s="32"/>
      <c r="K1780" s="33"/>
      <c r="L1780" s="32"/>
      <c r="M1780" s="32"/>
    </row>
    <row r="1781" spans="9:13" s="31" customFormat="1" ht="11.25">
      <c r="I1781" s="32"/>
      <c r="J1781" s="32"/>
      <c r="K1781" s="33"/>
      <c r="L1781" s="32"/>
      <c r="M1781" s="32"/>
    </row>
    <row r="1782" spans="9:13" s="31" customFormat="1" ht="11.25">
      <c r="I1782" s="32"/>
      <c r="J1782" s="32"/>
      <c r="K1782" s="33"/>
      <c r="L1782" s="32"/>
      <c r="M1782" s="32"/>
    </row>
    <row r="1783" spans="9:13" s="31" customFormat="1" ht="11.25">
      <c r="I1783" s="32"/>
      <c r="J1783" s="32"/>
      <c r="K1783" s="33"/>
      <c r="L1783" s="32"/>
      <c r="M1783" s="32"/>
    </row>
    <row r="1784" spans="9:13" s="31" customFormat="1" ht="11.25">
      <c r="I1784" s="32"/>
      <c r="J1784" s="32"/>
      <c r="K1784" s="33"/>
      <c r="L1784" s="32"/>
      <c r="M1784" s="32"/>
    </row>
    <row r="1785" spans="9:13" s="31" customFormat="1" ht="11.25">
      <c r="I1785" s="32"/>
      <c r="J1785" s="32"/>
      <c r="K1785" s="33"/>
      <c r="L1785" s="32"/>
      <c r="M1785" s="32"/>
    </row>
    <row r="1786" spans="9:13" s="31" customFormat="1" ht="11.25">
      <c r="I1786" s="32"/>
      <c r="J1786" s="32"/>
      <c r="K1786" s="33"/>
      <c r="L1786" s="32"/>
      <c r="M1786" s="32"/>
    </row>
    <row r="1787" spans="9:13" s="31" customFormat="1" ht="11.25">
      <c r="I1787" s="32"/>
      <c r="J1787" s="32"/>
      <c r="K1787" s="33"/>
      <c r="L1787" s="32"/>
      <c r="M1787" s="32"/>
    </row>
    <row r="1788" spans="9:13" s="31" customFormat="1" ht="11.25">
      <c r="I1788" s="32"/>
      <c r="J1788" s="32"/>
      <c r="K1788" s="33"/>
      <c r="L1788" s="32"/>
      <c r="M1788" s="32"/>
    </row>
    <row r="1789" spans="9:13" s="31" customFormat="1" ht="11.25">
      <c r="I1789" s="32"/>
      <c r="J1789" s="32"/>
      <c r="K1789" s="33"/>
      <c r="L1789" s="32"/>
      <c r="M1789" s="32"/>
    </row>
    <row r="1790" spans="9:13" s="31" customFormat="1" ht="11.25">
      <c r="I1790" s="32"/>
      <c r="J1790" s="32"/>
      <c r="K1790" s="33"/>
      <c r="L1790" s="32"/>
      <c r="M1790" s="32"/>
    </row>
    <row r="1791" spans="9:13" s="31" customFormat="1" ht="11.25">
      <c r="I1791" s="32"/>
      <c r="J1791" s="32"/>
      <c r="K1791" s="33"/>
      <c r="L1791" s="32"/>
      <c r="M1791" s="32"/>
    </row>
    <row r="1792" spans="9:13" s="31" customFormat="1" ht="11.25">
      <c r="I1792" s="32"/>
      <c r="J1792" s="32"/>
      <c r="K1792" s="33"/>
      <c r="L1792" s="32"/>
      <c r="M1792" s="32"/>
    </row>
    <row r="1793" spans="9:13" s="31" customFormat="1" ht="11.25">
      <c r="I1793" s="32"/>
      <c r="J1793" s="32"/>
      <c r="K1793" s="33"/>
      <c r="L1793" s="32"/>
      <c r="M1793" s="32"/>
    </row>
    <row r="1794" spans="9:13" s="31" customFormat="1" ht="11.25">
      <c r="I1794" s="32"/>
      <c r="J1794" s="32"/>
      <c r="K1794" s="33"/>
      <c r="L1794" s="32"/>
      <c r="M1794" s="32"/>
    </row>
    <row r="1795" spans="9:13" s="31" customFormat="1" ht="11.25">
      <c r="I1795" s="32"/>
      <c r="J1795" s="32"/>
      <c r="K1795" s="33"/>
      <c r="L1795" s="32"/>
      <c r="M1795" s="32"/>
    </row>
    <row r="1796" spans="9:13" s="31" customFormat="1" ht="11.25">
      <c r="I1796" s="32"/>
      <c r="J1796" s="32"/>
      <c r="K1796" s="33"/>
      <c r="L1796" s="32"/>
      <c r="M1796" s="32"/>
    </row>
    <row r="1797" spans="9:13" s="31" customFormat="1" ht="11.25">
      <c r="I1797" s="32"/>
      <c r="J1797" s="32"/>
      <c r="K1797" s="33"/>
      <c r="L1797" s="32"/>
      <c r="M1797" s="32"/>
    </row>
    <row r="1798" spans="9:13" s="31" customFormat="1" ht="11.25">
      <c r="I1798" s="32"/>
      <c r="J1798" s="32"/>
      <c r="K1798" s="33"/>
      <c r="L1798" s="32"/>
      <c r="M1798" s="32"/>
    </row>
    <row r="1799" spans="9:13" s="31" customFormat="1" ht="11.25">
      <c r="I1799" s="32"/>
      <c r="J1799" s="32"/>
      <c r="K1799" s="33"/>
      <c r="L1799" s="32"/>
      <c r="M1799" s="32"/>
    </row>
    <row r="1800" spans="9:13" s="31" customFormat="1" ht="11.25">
      <c r="I1800" s="32"/>
      <c r="J1800" s="32"/>
      <c r="K1800" s="33"/>
      <c r="L1800" s="32"/>
      <c r="M1800" s="32"/>
    </row>
    <row r="1801" spans="9:13" s="31" customFormat="1" ht="11.25">
      <c r="I1801" s="32"/>
      <c r="J1801" s="32"/>
      <c r="K1801" s="33"/>
      <c r="L1801" s="32"/>
      <c r="M1801" s="32"/>
    </row>
    <row r="1802" spans="9:13" s="31" customFormat="1" ht="11.25">
      <c r="I1802" s="32"/>
      <c r="J1802" s="32"/>
      <c r="K1802" s="33"/>
      <c r="L1802" s="32"/>
      <c r="M1802" s="32"/>
    </row>
    <row r="1803" spans="9:13" s="31" customFormat="1" ht="11.25">
      <c r="I1803" s="32"/>
      <c r="J1803" s="32"/>
      <c r="K1803" s="33"/>
      <c r="L1803" s="32"/>
      <c r="M1803" s="32"/>
    </row>
    <row r="1804" spans="9:13" s="31" customFormat="1" ht="11.25">
      <c r="I1804" s="32"/>
      <c r="J1804" s="32"/>
      <c r="K1804" s="33"/>
      <c r="L1804" s="32"/>
      <c r="M1804" s="32"/>
    </row>
    <row r="1805" spans="9:13" s="31" customFormat="1" ht="11.25">
      <c r="I1805" s="32"/>
      <c r="J1805" s="32"/>
      <c r="K1805" s="33"/>
      <c r="L1805" s="32"/>
      <c r="M1805" s="32"/>
    </row>
    <row r="1806" spans="9:13" s="31" customFormat="1" ht="11.25">
      <c r="I1806" s="32"/>
      <c r="J1806" s="32"/>
      <c r="K1806" s="33"/>
      <c r="L1806" s="32"/>
      <c r="M1806" s="32"/>
    </row>
    <row r="1807" spans="9:13" s="31" customFormat="1" ht="11.25">
      <c r="I1807" s="32"/>
      <c r="J1807" s="32"/>
      <c r="K1807" s="33"/>
      <c r="L1807" s="32"/>
      <c r="M1807" s="32"/>
    </row>
    <row r="1808" spans="9:13" s="31" customFormat="1" ht="11.25">
      <c r="I1808" s="32"/>
      <c r="J1808" s="32"/>
      <c r="K1808" s="33"/>
      <c r="L1808" s="32"/>
      <c r="M1808" s="32"/>
    </row>
    <row r="1809" spans="9:13" s="31" customFormat="1" ht="11.25">
      <c r="I1809" s="32"/>
      <c r="J1809" s="32"/>
      <c r="K1809" s="33"/>
      <c r="L1809" s="32"/>
      <c r="M1809" s="32"/>
    </row>
    <row r="1810" spans="9:13" s="31" customFormat="1" ht="11.25">
      <c r="I1810" s="32"/>
      <c r="J1810" s="32"/>
      <c r="K1810" s="33"/>
      <c r="L1810" s="32"/>
      <c r="M1810" s="32"/>
    </row>
    <row r="1811" spans="9:13" s="31" customFormat="1" ht="11.25">
      <c r="I1811" s="32"/>
      <c r="J1811" s="32"/>
      <c r="K1811" s="33"/>
      <c r="L1811" s="32"/>
      <c r="M1811" s="32"/>
    </row>
    <row r="1812" spans="9:13" s="31" customFormat="1" ht="11.25">
      <c r="I1812" s="32"/>
      <c r="J1812" s="32"/>
      <c r="K1812" s="33"/>
      <c r="L1812" s="32"/>
      <c r="M1812" s="32"/>
    </row>
    <row r="1813" spans="9:13" s="31" customFormat="1" ht="11.25">
      <c r="I1813" s="32"/>
      <c r="J1813" s="32"/>
      <c r="K1813" s="33"/>
      <c r="L1813" s="32"/>
      <c r="M1813" s="32"/>
    </row>
    <row r="1814" spans="9:13" s="31" customFormat="1" ht="11.25">
      <c r="I1814" s="32"/>
      <c r="J1814" s="32"/>
      <c r="K1814" s="33"/>
      <c r="L1814" s="32"/>
      <c r="M1814" s="32"/>
    </row>
    <row r="1815" spans="9:13" s="31" customFormat="1" ht="11.25">
      <c r="I1815" s="32"/>
      <c r="J1815" s="32"/>
      <c r="K1815" s="33"/>
      <c r="L1815" s="32"/>
      <c r="M1815" s="32"/>
    </row>
    <row r="1816" spans="9:13" s="31" customFormat="1" ht="11.25">
      <c r="I1816" s="32"/>
      <c r="J1816" s="32"/>
      <c r="K1816" s="33"/>
      <c r="L1816" s="32"/>
      <c r="M1816" s="32"/>
    </row>
    <row r="1817" spans="9:13" s="31" customFormat="1" ht="11.25">
      <c r="I1817" s="32"/>
      <c r="J1817" s="32"/>
      <c r="K1817" s="33"/>
      <c r="L1817" s="32"/>
      <c r="M1817" s="32"/>
    </row>
    <row r="1818" spans="9:13" s="31" customFormat="1" ht="11.25">
      <c r="I1818" s="32"/>
      <c r="J1818" s="32"/>
      <c r="K1818" s="33"/>
      <c r="L1818" s="32"/>
      <c r="M1818" s="32"/>
    </row>
    <row r="1819" spans="9:13" s="31" customFormat="1" ht="11.25">
      <c r="I1819" s="32"/>
      <c r="J1819" s="32"/>
      <c r="K1819" s="33"/>
      <c r="L1819" s="32"/>
      <c r="M1819" s="32"/>
    </row>
    <row r="1820" spans="9:13" s="31" customFormat="1" ht="11.25">
      <c r="I1820" s="32"/>
      <c r="J1820" s="32"/>
      <c r="K1820" s="33"/>
      <c r="L1820" s="32"/>
      <c r="M1820" s="32"/>
    </row>
    <row r="1821" spans="9:13" s="31" customFormat="1" ht="11.25">
      <c r="I1821" s="32"/>
      <c r="J1821" s="32"/>
      <c r="K1821" s="33"/>
      <c r="L1821" s="32"/>
      <c r="M1821" s="32"/>
    </row>
    <row r="1822" spans="9:13" s="31" customFormat="1" ht="11.25">
      <c r="I1822" s="32"/>
      <c r="J1822" s="32"/>
      <c r="K1822" s="33"/>
      <c r="L1822" s="32"/>
      <c r="M1822" s="32"/>
    </row>
    <row r="1823" spans="9:13" s="31" customFormat="1" ht="11.25">
      <c r="I1823" s="32"/>
      <c r="J1823" s="32"/>
      <c r="K1823" s="33"/>
      <c r="L1823" s="32"/>
      <c r="M1823" s="32"/>
    </row>
    <row r="1824" spans="9:13" s="31" customFormat="1" ht="11.25">
      <c r="I1824" s="32"/>
      <c r="J1824" s="32"/>
      <c r="K1824" s="33"/>
      <c r="L1824" s="32"/>
      <c r="M1824" s="32"/>
    </row>
    <row r="1825" spans="9:13" s="31" customFormat="1" ht="11.25">
      <c r="I1825" s="32"/>
      <c r="J1825" s="32"/>
      <c r="K1825" s="33"/>
      <c r="L1825" s="32"/>
      <c r="M1825" s="32"/>
    </row>
    <row r="1826" spans="9:13" s="31" customFormat="1" ht="11.25">
      <c r="I1826" s="32"/>
      <c r="J1826" s="32"/>
      <c r="K1826" s="33"/>
      <c r="L1826" s="32"/>
      <c r="M1826" s="32"/>
    </row>
    <row r="1827" spans="9:13" s="31" customFormat="1" ht="11.25">
      <c r="I1827" s="32"/>
      <c r="J1827" s="32"/>
      <c r="K1827" s="33"/>
      <c r="L1827" s="32"/>
      <c r="M1827" s="32"/>
    </row>
    <row r="1828" spans="9:13" s="31" customFormat="1" ht="11.25">
      <c r="I1828" s="32"/>
      <c r="J1828" s="32"/>
      <c r="K1828" s="33"/>
      <c r="L1828" s="32"/>
      <c r="M1828" s="32"/>
    </row>
    <row r="1829" spans="9:13" s="31" customFormat="1" ht="11.25">
      <c r="I1829" s="32"/>
      <c r="J1829" s="32"/>
      <c r="K1829" s="33"/>
      <c r="L1829" s="32"/>
      <c r="M1829" s="32"/>
    </row>
    <row r="1830" spans="9:13" s="31" customFormat="1" ht="11.25">
      <c r="I1830" s="32"/>
      <c r="J1830" s="32"/>
      <c r="K1830" s="33"/>
      <c r="L1830" s="32"/>
      <c r="M1830" s="32"/>
    </row>
    <row r="1831" spans="9:13" s="31" customFormat="1" ht="11.25">
      <c r="I1831" s="32"/>
      <c r="J1831" s="32"/>
      <c r="K1831" s="33"/>
      <c r="L1831" s="32"/>
      <c r="M1831" s="32"/>
    </row>
    <row r="1832" spans="9:13" s="31" customFormat="1" ht="11.25">
      <c r="I1832" s="32"/>
      <c r="J1832" s="32"/>
      <c r="K1832" s="33"/>
      <c r="L1832" s="32"/>
      <c r="M1832" s="32"/>
    </row>
    <row r="1833" spans="9:13" s="31" customFormat="1" ht="11.25">
      <c r="I1833" s="32"/>
      <c r="J1833" s="32"/>
      <c r="K1833" s="33"/>
      <c r="L1833" s="32"/>
      <c r="M1833" s="32"/>
    </row>
    <row r="1834" spans="9:13" s="31" customFormat="1" ht="11.25">
      <c r="I1834" s="32"/>
      <c r="J1834" s="32"/>
      <c r="K1834" s="33"/>
      <c r="L1834" s="32"/>
      <c r="M1834" s="32"/>
    </row>
    <row r="1835" spans="9:13" s="31" customFormat="1" ht="11.25">
      <c r="I1835" s="32"/>
      <c r="J1835" s="32"/>
      <c r="K1835" s="33"/>
      <c r="L1835" s="32"/>
      <c r="M1835" s="32"/>
    </row>
    <row r="1836" spans="9:13" s="31" customFormat="1" ht="11.25">
      <c r="I1836" s="32"/>
      <c r="J1836" s="32"/>
      <c r="K1836" s="33"/>
      <c r="L1836" s="32"/>
      <c r="M1836" s="32"/>
    </row>
    <row r="1837" spans="9:13" s="31" customFormat="1" ht="11.25">
      <c r="I1837" s="32"/>
      <c r="J1837" s="32"/>
      <c r="K1837" s="33"/>
      <c r="L1837" s="32"/>
      <c r="M1837" s="32"/>
    </row>
    <row r="1838" spans="9:13" s="31" customFormat="1" ht="11.25">
      <c r="I1838" s="32"/>
      <c r="J1838" s="32"/>
      <c r="K1838" s="33"/>
      <c r="L1838" s="32"/>
      <c r="M1838" s="32"/>
    </row>
    <row r="1839" spans="9:13" s="31" customFormat="1" ht="11.25">
      <c r="I1839" s="32"/>
      <c r="J1839" s="32"/>
      <c r="K1839" s="33"/>
      <c r="L1839" s="32"/>
      <c r="M1839" s="32"/>
    </row>
    <row r="1840" spans="9:13" s="31" customFormat="1" ht="11.25">
      <c r="I1840" s="32"/>
      <c r="J1840" s="32"/>
      <c r="K1840" s="33"/>
      <c r="L1840" s="32"/>
      <c r="M1840" s="32"/>
    </row>
    <row r="1841" spans="9:13" s="31" customFormat="1" ht="11.25">
      <c r="I1841" s="32"/>
      <c r="J1841" s="32"/>
      <c r="K1841" s="33"/>
      <c r="L1841" s="32"/>
      <c r="M1841" s="32"/>
    </row>
    <row r="1842" spans="9:13" s="31" customFormat="1" ht="11.25">
      <c r="I1842" s="32"/>
      <c r="J1842" s="32"/>
      <c r="K1842" s="33"/>
      <c r="L1842" s="32"/>
      <c r="M1842" s="32"/>
    </row>
    <row r="1843" spans="9:13" s="31" customFormat="1" ht="11.25">
      <c r="I1843" s="32"/>
      <c r="J1843" s="32"/>
      <c r="K1843" s="33"/>
      <c r="L1843" s="32"/>
      <c r="M1843" s="32"/>
    </row>
    <row r="1844" spans="9:13" s="31" customFormat="1" ht="11.25">
      <c r="I1844" s="32"/>
      <c r="J1844" s="32"/>
      <c r="K1844" s="33"/>
      <c r="L1844" s="32"/>
      <c r="M1844" s="32"/>
    </row>
    <row r="1845" spans="9:13" s="31" customFormat="1" ht="11.25">
      <c r="I1845" s="32"/>
      <c r="J1845" s="32"/>
      <c r="K1845" s="33"/>
      <c r="L1845" s="32"/>
      <c r="M1845" s="32"/>
    </row>
    <row r="1846" spans="9:13" s="31" customFormat="1" ht="11.25">
      <c r="I1846" s="32"/>
      <c r="J1846" s="32"/>
      <c r="K1846" s="33"/>
      <c r="L1846" s="32"/>
      <c r="M1846" s="32"/>
    </row>
    <row r="1847" spans="9:13" s="31" customFormat="1" ht="11.25">
      <c r="I1847" s="32"/>
      <c r="J1847" s="32"/>
      <c r="K1847" s="33"/>
      <c r="L1847" s="32"/>
      <c r="M1847" s="32"/>
    </row>
    <row r="1848" spans="9:13" s="31" customFormat="1" ht="11.25">
      <c r="I1848" s="32"/>
      <c r="J1848" s="32"/>
      <c r="K1848" s="33"/>
      <c r="L1848" s="32"/>
      <c r="M1848" s="32"/>
    </row>
    <row r="1849" spans="9:13" s="31" customFormat="1" ht="11.25">
      <c r="I1849" s="32"/>
      <c r="J1849" s="32"/>
      <c r="K1849" s="33"/>
      <c r="L1849" s="32"/>
      <c r="M1849" s="32"/>
    </row>
    <row r="1850" spans="9:13" s="31" customFormat="1" ht="11.25">
      <c r="I1850" s="32"/>
      <c r="J1850" s="32"/>
      <c r="K1850" s="33"/>
      <c r="L1850" s="32"/>
      <c r="M1850" s="32"/>
    </row>
    <row r="1851" spans="9:13" s="31" customFormat="1" ht="11.25">
      <c r="I1851" s="32"/>
      <c r="J1851" s="32"/>
      <c r="K1851" s="33"/>
      <c r="L1851" s="32"/>
      <c r="M1851" s="32"/>
    </row>
    <row r="1852" spans="9:13" s="31" customFormat="1" ht="11.25">
      <c r="I1852" s="32"/>
      <c r="J1852" s="32"/>
      <c r="K1852" s="33"/>
      <c r="L1852" s="32"/>
      <c r="M1852" s="32"/>
    </row>
    <row r="1853" spans="9:13" s="31" customFormat="1" ht="11.25">
      <c r="I1853" s="32"/>
      <c r="J1853" s="32"/>
      <c r="K1853" s="33"/>
      <c r="L1853" s="32"/>
      <c r="M1853" s="32"/>
    </row>
    <row r="1854" spans="9:13" s="31" customFormat="1" ht="11.25">
      <c r="I1854" s="32"/>
      <c r="J1854" s="32"/>
      <c r="K1854" s="33"/>
      <c r="L1854" s="32"/>
      <c r="M1854" s="32"/>
    </row>
    <row r="1855" spans="9:13" s="31" customFormat="1" ht="11.25">
      <c r="I1855" s="32"/>
      <c r="J1855" s="32"/>
      <c r="K1855" s="33"/>
      <c r="L1855" s="32"/>
      <c r="M1855" s="32"/>
    </row>
    <row r="1856" spans="9:13" s="31" customFormat="1" ht="11.25">
      <c r="I1856" s="32"/>
      <c r="J1856" s="32"/>
      <c r="K1856" s="33"/>
      <c r="L1856" s="32"/>
      <c r="M1856" s="32"/>
    </row>
    <row r="1857" spans="9:13" s="31" customFormat="1" ht="11.25">
      <c r="I1857" s="32"/>
      <c r="J1857" s="32"/>
      <c r="K1857" s="33"/>
      <c r="L1857" s="32"/>
      <c r="M1857" s="32"/>
    </row>
    <row r="1858" spans="9:13" s="31" customFormat="1" ht="11.25">
      <c r="I1858" s="32"/>
      <c r="J1858" s="32"/>
      <c r="K1858" s="33"/>
      <c r="L1858" s="32"/>
      <c r="M1858" s="32"/>
    </row>
    <row r="1859" spans="9:13" s="31" customFormat="1" ht="11.25">
      <c r="I1859" s="32"/>
      <c r="J1859" s="32"/>
      <c r="K1859" s="33"/>
      <c r="L1859" s="32"/>
      <c r="M1859" s="32"/>
    </row>
    <row r="1860" spans="9:13" s="31" customFormat="1" ht="11.25">
      <c r="I1860" s="32"/>
      <c r="J1860" s="32"/>
      <c r="K1860" s="33"/>
      <c r="L1860" s="32"/>
      <c r="M1860" s="32"/>
    </row>
    <row r="1861" spans="9:13" s="31" customFormat="1" ht="11.25">
      <c r="I1861" s="32"/>
      <c r="J1861" s="32"/>
      <c r="K1861" s="33"/>
      <c r="L1861" s="32"/>
      <c r="M1861" s="32"/>
    </row>
    <row r="1862" spans="9:13" s="31" customFormat="1" ht="11.25">
      <c r="I1862" s="32"/>
      <c r="J1862" s="32"/>
      <c r="K1862" s="33"/>
      <c r="L1862" s="32"/>
      <c r="M1862" s="32"/>
    </row>
    <row r="1863" spans="9:13" s="31" customFormat="1" ht="11.25">
      <c r="I1863" s="32"/>
      <c r="J1863" s="32"/>
      <c r="K1863" s="33"/>
      <c r="L1863" s="32"/>
      <c r="M1863" s="32"/>
    </row>
    <row r="1864" spans="9:13" s="31" customFormat="1" ht="11.25">
      <c r="I1864" s="32"/>
      <c r="J1864" s="32"/>
      <c r="K1864" s="33"/>
      <c r="L1864" s="32"/>
      <c r="M1864" s="32"/>
    </row>
    <row r="1865" spans="9:13" s="31" customFormat="1" ht="11.25">
      <c r="I1865" s="32"/>
      <c r="J1865" s="32"/>
      <c r="K1865" s="33"/>
      <c r="L1865" s="32"/>
      <c r="M1865" s="32"/>
    </row>
    <row r="1866" spans="9:13" s="31" customFormat="1" ht="11.25">
      <c r="I1866" s="32"/>
      <c r="J1866" s="32"/>
      <c r="K1866" s="33"/>
      <c r="L1866" s="32"/>
      <c r="M1866" s="32"/>
    </row>
    <row r="1867" spans="9:13" s="31" customFormat="1" ht="11.25">
      <c r="I1867" s="32"/>
      <c r="J1867" s="32"/>
      <c r="K1867" s="33"/>
      <c r="L1867" s="32"/>
      <c r="M1867" s="32"/>
    </row>
    <row r="1868" spans="9:13" s="31" customFormat="1" ht="11.25">
      <c r="I1868" s="32"/>
      <c r="J1868" s="32"/>
      <c r="K1868" s="33"/>
      <c r="L1868" s="32"/>
      <c r="M1868" s="32"/>
    </row>
    <row r="1869" spans="9:13" s="31" customFormat="1" ht="11.25">
      <c r="I1869" s="32"/>
      <c r="J1869" s="32"/>
      <c r="K1869" s="33"/>
      <c r="L1869" s="32"/>
      <c r="M1869" s="32"/>
    </row>
    <row r="1870" spans="9:13" s="31" customFormat="1" ht="11.25">
      <c r="I1870" s="32"/>
      <c r="J1870" s="32"/>
      <c r="K1870" s="33"/>
      <c r="L1870" s="32"/>
      <c r="M1870" s="32"/>
    </row>
    <row r="1871" spans="9:13" s="31" customFormat="1" ht="11.25">
      <c r="I1871" s="32"/>
      <c r="J1871" s="32"/>
      <c r="K1871" s="33"/>
      <c r="L1871" s="32"/>
      <c r="M1871" s="32"/>
    </row>
    <row r="1872" spans="9:13" s="31" customFormat="1" ht="11.25">
      <c r="I1872" s="32"/>
      <c r="J1872" s="32"/>
      <c r="K1872" s="33"/>
      <c r="L1872" s="32"/>
      <c r="M1872" s="32"/>
    </row>
    <row r="1873" spans="9:13" s="31" customFormat="1" ht="11.25">
      <c r="I1873" s="32"/>
      <c r="J1873" s="32"/>
      <c r="K1873" s="33"/>
      <c r="L1873" s="32"/>
      <c r="M1873" s="32"/>
    </row>
    <row r="1874" spans="9:13" s="31" customFormat="1" ht="11.25">
      <c r="I1874" s="32"/>
      <c r="J1874" s="32"/>
      <c r="K1874" s="33"/>
      <c r="L1874" s="32"/>
      <c r="M1874" s="32"/>
    </row>
    <row r="1875" spans="9:13" s="31" customFormat="1" ht="11.25">
      <c r="I1875" s="32"/>
      <c r="J1875" s="32"/>
      <c r="K1875" s="33"/>
      <c r="L1875" s="32"/>
      <c r="M1875" s="32"/>
    </row>
    <row r="1876" spans="9:13" s="31" customFormat="1" ht="11.25">
      <c r="I1876" s="32"/>
      <c r="J1876" s="32"/>
      <c r="K1876" s="33"/>
      <c r="L1876" s="32"/>
      <c r="M1876" s="32"/>
    </row>
    <row r="1877" spans="9:13" s="31" customFormat="1" ht="11.25">
      <c r="I1877" s="32"/>
      <c r="J1877" s="32"/>
      <c r="K1877" s="33"/>
      <c r="L1877" s="32"/>
      <c r="M1877" s="32"/>
    </row>
    <row r="1878" spans="9:13" s="31" customFormat="1" ht="11.25">
      <c r="I1878" s="32"/>
      <c r="J1878" s="32"/>
      <c r="K1878" s="33"/>
      <c r="L1878" s="32"/>
      <c r="M1878" s="32"/>
    </row>
    <row r="1879" spans="9:13" s="31" customFormat="1" ht="11.25">
      <c r="I1879" s="32"/>
      <c r="J1879" s="32"/>
      <c r="K1879" s="33"/>
      <c r="L1879" s="32"/>
      <c r="M1879" s="32"/>
    </row>
    <row r="1880" spans="9:13" s="31" customFormat="1" ht="11.25">
      <c r="I1880" s="32"/>
      <c r="J1880" s="32"/>
      <c r="K1880" s="33"/>
      <c r="L1880" s="32"/>
      <c r="M1880" s="32"/>
    </row>
    <row r="1881" spans="9:13" s="31" customFormat="1" ht="11.25">
      <c r="I1881" s="32"/>
      <c r="J1881" s="32"/>
      <c r="K1881" s="33"/>
      <c r="L1881" s="32"/>
      <c r="M1881" s="32"/>
    </row>
    <row r="1882" spans="9:13" s="31" customFormat="1" ht="11.25">
      <c r="I1882" s="32"/>
      <c r="J1882" s="32"/>
      <c r="K1882" s="33"/>
      <c r="L1882" s="32"/>
      <c r="M1882" s="32"/>
    </row>
    <row r="1883" spans="9:13" s="31" customFormat="1" ht="11.25">
      <c r="I1883" s="32"/>
      <c r="J1883" s="32"/>
      <c r="K1883" s="33"/>
      <c r="L1883" s="32"/>
      <c r="M1883" s="32"/>
    </row>
    <row r="1884" spans="9:13" s="31" customFormat="1" ht="11.25">
      <c r="I1884" s="32"/>
      <c r="J1884" s="32"/>
      <c r="K1884" s="33"/>
      <c r="L1884" s="32"/>
      <c r="M1884" s="32"/>
    </row>
    <row r="1885" spans="9:13" s="31" customFormat="1" ht="11.25">
      <c r="I1885" s="32"/>
      <c r="J1885" s="32"/>
      <c r="K1885" s="33"/>
      <c r="L1885" s="32"/>
      <c r="M1885" s="32"/>
    </row>
    <row r="1886" spans="9:13" s="31" customFormat="1" ht="11.25">
      <c r="I1886" s="32"/>
      <c r="J1886" s="32"/>
      <c r="K1886" s="33"/>
      <c r="L1886" s="32"/>
      <c r="M1886" s="32"/>
    </row>
    <row r="1887" spans="9:13" s="31" customFormat="1" ht="11.25">
      <c r="I1887" s="32"/>
      <c r="J1887" s="32"/>
      <c r="K1887" s="33"/>
      <c r="L1887" s="32"/>
      <c r="M1887" s="32"/>
    </row>
    <row r="1888" spans="9:13" s="31" customFormat="1" ht="11.25">
      <c r="I1888" s="32"/>
      <c r="J1888" s="32"/>
      <c r="K1888" s="33"/>
      <c r="L1888" s="32"/>
      <c r="M1888" s="32"/>
    </row>
    <row r="1889" spans="9:13" s="31" customFormat="1" ht="11.25">
      <c r="I1889" s="32"/>
      <c r="J1889" s="32"/>
      <c r="K1889" s="33"/>
      <c r="L1889" s="32"/>
      <c r="M1889" s="32"/>
    </row>
    <row r="1890" spans="9:13" s="31" customFormat="1" ht="11.25">
      <c r="I1890" s="32"/>
      <c r="J1890" s="32"/>
      <c r="K1890" s="33"/>
      <c r="L1890" s="32"/>
      <c r="M1890" s="32"/>
    </row>
    <row r="1891" spans="9:13" s="31" customFormat="1" ht="11.25">
      <c r="I1891" s="32"/>
      <c r="J1891" s="32"/>
      <c r="K1891" s="33"/>
      <c r="L1891" s="32"/>
      <c r="M1891" s="32"/>
    </row>
    <row r="1892" spans="9:13" s="31" customFormat="1" ht="11.25">
      <c r="I1892" s="32"/>
      <c r="J1892" s="32"/>
      <c r="K1892" s="33"/>
      <c r="L1892" s="32"/>
      <c r="M1892" s="32"/>
    </row>
    <row r="1893" spans="9:13" s="31" customFormat="1" ht="11.25">
      <c r="I1893" s="32"/>
      <c r="J1893" s="32"/>
      <c r="K1893" s="33"/>
      <c r="L1893" s="32"/>
      <c r="M1893" s="32"/>
    </row>
    <row r="1894" spans="9:13" s="31" customFormat="1" ht="11.25">
      <c r="I1894" s="32"/>
      <c r="J1894" s="32"/>
      <c r="K1894" s="33"/>
      <c r="L1894" s="32"/>
      <c r="M1894" s="32"/>
    </row>
    <row r="1895" spans="9:13" s="31" customFormat="1" ht="11.25">
      <c r="I1895" s="32"/>
      <c r="J1895" s="32"/>
      <c r="K1895" s="33"/>
      <c r="L1895" s="32"/>
      <c r="M1895" s="32"/>
    </row>
    <row r="1896" spans="9:13" s="31" customFormat="1" ht="11.25">
      <c r="I1896" s="32"/>
      <c r="J1896" s="32"/>
      <c r="K1896" s="33"/>
      <c r="L1896" s="32"/>
      <c r="M1896" s="32"/>
    </row>
    <row r="1897" spans="9:13" s="31" customFormat="1" ht="11.25">
      <c r="I1897" s="32"/>
      <c r="J1897" s="32"/>
      <c r="K1897" s="33"/>
      <c r="L1897" s="32"/>
      <c r="M1897" s="32"/>
    </row>
    <row r="1898" spans="9:13" s="31" customFormat="1" ht="11.25">
      <c r="I1898" s="32"/>
      <c r="J1898" s="32"/>
      <c r="K1898" s="33"/>
      <c r="L1898" s="32"/>
      <c r="M1898" s="32"/>
    </row>
    <row r="1899" spans="9:13" s="31" customFormat="1" ht="11.25">
      <c r="I1899" s="32"/>
      <c r="J1899" s="32"/>
      <c r="K1899" s="33"/>
      <c r="L1899" s="32"/>
      <c r="M1899" s="32"/>
    </row>
    <row r="1900" spans="9:13" s="31" customFormat="1" ht="11.25">
      <c r="I1900" s="32"/>
      <c r="J1900" s="32"/>
      <c r="K1900" s="33"/>
      <c r="L1900" s="32"/>
      <c r="M1900" s="32"/>
    </row>
    <row r="1901" spans="9:13" s="31" customFormat="1" ht="11.25">
      <c r="I1901" s="32"/>
      <c r="J1901" s="32"/>
      <c r="K1901" s="33"/>
      <c r="L1901" s="32"/>
      <c r="M1901" s="32"/>
    </row>
    <row r="1902" spans="9:13" s="31" customFormat="1" ht="11.25">
      <c r="I1902" s="32"/>
      <c r="J1902" s="32"/>
      <c r="K1902" s="33"/>
      <c r="L1902" s="32"/>
      <c r="M1902" s="32"/>
    </row>
    <row r="1903" spans="9:13" s="31" customFormat="1" ht="11.25">
      <c r="I1903" s="32"/>
      <c r="J1903" s="32"/>
      <c r="K1903" s="33"/>
      <c r="L1903" s="32"/>
      <c r="M1903" s="32"/>
    </row>
    <row r="1904" spans="9:13" s="31" customFormat="1" ht="11.25">
      <c r="I1904" s="32"/>
      <c r="J1904" s="32"/>
      <c r="K1904" s="33"/>
      <c r="L1904" s="32"/>
      <c r="M1904" s="32"/>
    </row>
    <row r="1905" spans="9:13" s="31" customFormat="1" ht="11.25">
      <c r="I1905" s="32"/>
      <c r="J1905" s="32"/>
      <c r="K1905" s="33"/>
      <c r="L1905" s="32"/>
      <c r="M1905" s="32"/>
    </row>
    <row r="1906" spans="9:13" s="31" customFormat="1" ht="11.25">
      <c r="I1906" s="32"/>
      <c r="J1906" s="32"/>
      <c r="K1906" s="33"/>
      <c r="L1906" s="32"/>
      <c r="M1906" s="32"/>
    </row>
    <row r="1907" spans="9:13" s="31" customFormat="1" ht="11.25">
      <c r="I1907" s="32"/>
      <c r="J1907" s="32"/>
      <c r="K1907" s="33"/>
      <c r="L1907" s="32"/>
      <c r="M1907" s="32"/>
    </row>
    <row r="1908" spans="9:13" s="31" customFormat="1" ht="11.25">
      <c r="I1908" s="32"/>
      <c r="J1908" s="32"/>
      <c r="K1908" s="33"/>
      <c r="L1908" s="32"/>
      <c r="M1908" s="32"/>
    </row>
    <row r="1909" spans="9:13" s="31" customFormat="1" ht="11.25">
      <c r="I1909" s="32"/>
      <c r="J1909" s="32"/>
      <c r="K1909" s="33"/>
      <c r="L1909" s="32"/>
      <c r="M1909" s="32"/>
    </row>
    <row r="1910" spans="9:13" s="31" customFormat="1" ht="11.25">
      <c r="I1910" s="32"/>
      <c r="J1910" s="32"/>
      <c r="K1910" s="33"/>
      <c r="L1910" s="32"/>
      <c r="M1910" s="32"/>
    </row>
    <row r="1911" spans="9:13" s="31" customFormat="1" ht="11.25">
      <c r="I1911" s="32"/>
      <c r="J1911" s="32"/>
      <c r="K1911" s="33"/>
      <c r="L1911" s="32"/>
      <c r="M1911" s="32"/>
    </row>
    <row r="1912" spans="9:13" s="31" customFormat="1" ht="11.25">
      <c r="I1912" s="32"/>
      <c r="J1912" s="32"/>
      <c r="K1912" s="33"/>
      <c r="L1912" s="32"/>
      <c r="M1912" s="32"/>
    </row>
    <row r="1913" spans="9:13" s="31" customFormat="1" ht="11.25">
      <c r="I1913" s="32"/>
      <c r="J1913" s="32"/>
      <c r="K1913" s="33"/>
      <c r="L1913" s="32"/>
      <c r="M1913" s="32"/>
    </row>
    <row r="1914" spans="9:13" s="31" customFormat="1" ht="11.25">
      <c r="I1914" s="32"/>
      <c r="J1914" s="32"/>
      <c r="K1914" s="33"/>
      <c r="L1914" s="32"/>
      <c r="M1914" s="32"/>
    </row>
    <row r="1915" spans="9:13" s="31" customFormat="1" ht="11.25">
      <c r="I1915" s="32"/>
      <c r="J1915" s="32"/>
      <c r="K1915" s="33"/>
      <c r="L1915" s="32"/>
      <c r="M1915" s="32"/>
    </row>
    <row r="1916" spans="9:13" s="31" customFormat="1" ht="11.25">
      <c r="I1916" s="32"/>
      <c r="J1916" s="32"/>
      <c r="K1916" s="33"/>
      <c r="L1916" s="32"/>
      <c r="M1916" s="32"/>
    </row>
    <row r="1917" spans="9:13" s="31" customFormat="1" ht="11.25">
      <c r="I1917" s="32"/>
      <c r="J1917" s="32"/>
      <c r="K1917" s="33"/>
      <c r="L1917" s="32"/>
      <c r="M1917" s="32"/>
    </row>
    <row r="1918" spans="9:13" s="31" customFormat="1" ht="11.25">
      <c r="I1918" s="32"/>
      <c r="J1918" s="32"/>
      <c r="K1918" s="33"/>
      <c r="L1918" s="32"/>
      <c r="M1918" s="32"/>
    </row>
    <row r="1919" spans="9:13" s="31" customFormat="1" ht="11.25">
      <c r="I1919" s="32"/>
      <c r="J1919" s="32"/>
      <c r="K1919" s="33"/>
      <c r="L1919" s="32"/>
      <c r="M1919" s="32"/>
    </row>
    <row r="1920" spans="9:13" s="31" customFormat="1" ht="11.25">
      <c r="I1920" s="32"/>
      <c r="J1920" s="32"/>
      <c r="K1920" s="33"/>
      <c r="L1920" s="32"/>
      <c r="M1920" s="32"/>
    </row>
    <row r="1921" spans="9:13" s="31" customFormat="1" ht="11.25">
      <c r="I1921" s="32"/>
      <c r="J1921" s="32"/>
      <c r="K1921" s="33"/>
      <c r="L1921" s="32"/>
      <c r="M1921" s="32"/>
    </row>
    <row r="1922" spans="9:13" s="31" customFormat="1" ht="11.25">
      <c r="I1922" s="32"/>
      <c r="J1922" s="32"/>
      <c r="K1922" s="33"/>
      <c r="L1922" s="32"/>
      <c r="M1922" s="32"/>
    </row>
    <row r="1923" spans="9:13" s="31" customFormat="1" ht="11.25">
      <c r="I1923" s="32"/>
      <c r="J1923" s="32"/>
      <c r="K1923" s="33"/>
      <c r="L1923" s="32"/>
      <c r="M1923" s="32"/>
    </row>
    <row r="1924" spans="9:13" s="31" customFormat="1" ht="11.25">
      <c r="I1924" s="32"/>
      <c r="J1924" s="32"/>
      <c r="K1924" s="33"/>
      <c r="L1924" s="32"/>
      <c r="M1924" s="32"/>
    </row>
    <row r="1925" spans="9:13" s="31" customFormat="1" ht="11.25">
      <c r="I1925" s="32"/>
      <c r="J1925" s="32"/>
      <c r="K1925" s="33"/>
      <c r="L1925" s="32"/>
      <c r="M1925" s="32"/>
    </row>
    <row r="1926" spans="9:13" s="31" customFormat="1" ht="11.25">
      <c r="I1926" s="32"/>
      <c r="J1926" s="32"/>
      <c r="K1926" s="33"/>
      <c r="L1926" s="32"/>
      <c r="M1926" s="32"/>
    </row>
    <row r="1927" spans="9:13" s="31" customFormat="1" ht="11.25">
      <c r="I1927" s="32"/>
      <c r="J1927" s="32"/>
      <c r="K1927" s="33"/>
      <c r="L1927" s="32"/>
      <c r="M1927" s="32"/>
    </row>
    <row r="1928" spans="9:13" s="31" customFormat="1" ht="11.25">
      <c r="I1928" s="32"/>
      <c r="J1928" s="32"/>
      <c r="K1928" s="33"/>
      <c r="L1928" s="32"/>
      <c r="M1928" s="32"/>
    </row>
    <row r="1929" spans="9:13" s="31" customFormat="1" ht="11.25">
      <c r="I1929" s="32"/>
      <c r="J1929" s="32"/>
      <c r="K1929" s="33"/>
      <c r="L1929" s="32"/>
      <c r="M1929" s="32"/>
    </row>
    <row r="1930" spans="9:13" s="31" customFormat="1" ht="11.25">
      <c r="I1930" s="32"/>
      <c r="J1930" s="32"/>
      <c r="K1930" s="33"/>
      <c r="L1930" s="32"/>
      <c r="M1930" s="32"/>
    </row>
    <row r="1931" spans="9:13" s="31" customFormat="1" ht="11.25">
      <c r="I1931" s="32"/>
      <c r="J1931" s="32"/>
      <c r="K1931" s="33"/>
      <c r="L1931" s="32"/>
      <c r="M1931" s="32"/>
    </row>
    <row r="1932" spans="9:13" s="31" customFormat="1" ht="11.25">
      <c r="I1932" s="32"/>
      <c r="J1932" s="32"/>
      <c r="K1932" s="33"/>
      <c r="L1932" s="32"/>
      <c r="M1932" s="32"/>
    </row>
    <row r="1933" spans="9:13" s="31" customFormat="1" ht="11.25">
      <c r="I1933" s="32"/>
      <c r="J1933" s="32"/>
      <c r="K1933" s="33"/>
      <c r="L1933" s="32"/>
      <c r="M1933" s="32"/>
    </row>
    <row r="1934" spans="9:13" s="31" customFormat="1" ht="11.25">
      <c r="I1934" s="32"/>
      <c r="J1934" s="32"/>
      <c r="K1934" s="33"/>
      <c r="L1934" s="32"/>
      <c r="M1934" s="32"/>
    </row>
    <row r="1935" spans="9:13" s="31" customFormat="1" ht="11.25">
      <c r="I1935" s="32"/>
      <c r="J1935" s="32"/>
      <c r="K1935" s="33"/>
      <c r="L1935" s="32"/>
      <c r="M1935" s="32"/>
    </row>
    <row r="1936" spans="9:13" s="31" customFormat="1" ht="11.25">
      <c r="I1936" s="32"/>
      <c r="J1936" s="32"/>
      <c r="K1936" s="33"/>
      <c r="L1936" s="32"/>
      <c r="M1936" s="32"/>
    </row>
    <row r="1937" spans="9:13" s="31" customFormat="1" ht="11.25">
      <c r="I1937" s="32"/>
      <c r="J1937" s="32"/>
      <c r="K1937" s="33"/>
      <c r="L1937" s="32"/>
      <c r="M1937" s="32"/>
    </row>
    <row r="1938" spans="9:13" s="31" customFormat="1" ht="11.25">
      <c r="I1938" s="32"/>
      <c r="J1938" s="32"/>
      <c r="K1938" s="33"/>
      <c r="L1938" s="32"/>
      <c r="M1938" s="32"/>
    </row>
    <row r="1939" spans="9:13" s="31" customFormat="1" ht="11.25">
      <c r="I1939" s="32"/>
      <c r="J1939" s="32"/>
      <c r="K1939" s="33"/>
      <c r="L1939" s="32"/>
      <c r="M1939" s="32"/>
    </row>
    <row r="1940" spans="9:13" s="31" customFormat="1" ht="11.25">
      <c r="I1940" s="32"/>
      <c r="J1940" s="32"/>
      <c r="K1940" s="33"/>
      <c r="L1940" s="32"/>
      <c r="M1940" s="32"/>
    </row>
    <row r="1941" spans="9:13" s="31" customFormat="1" ht="11.25">
      <c r="I1941" s="32"/>
      <c r="J1941" s="32"/>
      <c r="K1941" s="33"/>
      <c r="L1941" s="32"/>
      <c r="M1941" s="32"/>
    </row>
    <row r="1942" spans="9:13" s="31" customFormat="1" ht="11.25">
      <c r="I1942" s="32"/>
      <c r="J1942" s="32"/>
      <c r="K1942" s="33"/>
      <c r="L1942" s="32"/>
      <c r="M1942" s="32"/>
    </row>
    <row r="1943" spans="9:13" s="31" customFormat="1" ht="11.25">
      <c r="I1943" s="32"/>
      <c r="J1943" s="32"/>
      <c r="K1943" s="33"/>
      <c r="L1943" s="32"/>
      <c r="M1943" s="32"/>
    </row>
    <row r="1944" spans="9:13" s="31" customFormat="1" ht="11.25">
      <c r="I1944" s="32"/>
      <c r="J1944" s="32"/>
      <c r="K1944" s="33"/>
      <c r="L1944" s="32"/>
      <c r="M1944" s="32"/>
    </row>
    <row r="1945" spans="9:13" s="31" customFormat="1" ht="11.25">
      <c r="I1945" s="32"/>
      <c r="J1945" s="32"/>
      <c r="K1945" s="33"/>
      <c r="L1945" s="32"/>
      <c r="M1945" s="32"/>
    </row>
    <row r="1946" spans="9:13" s="31" customFormat="1" ht="11.25">
      <c r="I1946" s="32"/>
      <c r="J1946" s="32"/>
      <c r="K1946" s="33"/>
      <c r="L1946" s="32"/>
      <c r="M1946" s="32"/>
    </row>
    <row r="1947" spans="9:13" s="31" customFormat="1" ht="11.25">
      <c r="I1947" s="32"/>
      <c r="J1947" s="32"/>
      <c r="K1947" s="33"/>
      <c r="L1947" s="32"/>
      <c r="M1947" s="32"/>
    </row>
    <row r="1948" spans="9:13" s="31" customFormat="1" ht="11.25">
      <c r="I1948" s="32"/>
      <c r="J1948" s="32"/>
      <c r="K1948" s="33"/>
      <c r="L1948" s="32"/>
      <c r="M1948" s="32"/>
    </row>
    <row r="1949" spans="9:13" s="31" customFormat="1" ht="11.25">
      <c r="I1949" s="32"/>
      <c r="J1949" s="32"/>
      <c r="K1949" s="33"/>
      <c r="L1949" s="32"/>
      <c r="M1949" s="32"/>
    </row>
    <row r="1950" spans="9:13" s="31" customFormat="1" ht="11.25">
      <c r="I1950" s="32"/>
      <c r="J1950" s="32"/>
      <c r="K1950" s="33"/>
      <c r="L1950" s="32"/>
      <c r="M1950" s="32"/>
    </row>
    <row r="1951" spans="9:13" s="31" customFormat="1" ht="11.25">
      <c r="I1951" s="32"/>
      <c r="J1951" s="32"/>
      <c r="K1951" s="33"/>
      <c r="L1951" s="32"/>
      <c r="M1951" s="32"/>
    </row>
    <row r="1952" spans="9:13" s="31" customFormat="1" ht="11.25">
      <c r="I1952" s="32"/>
      <c r="J1952" s="32"/>
      <c r="K1952" s="33"/>
      <c r="L1952" s="32"/>
      <c r="M1952" s="32"/>
    </row>
    <row r="1953" spans="9:13" s="31" customFormat="1" ht="11.25">
      <c r="I1953" s="32"/>
      <c r="J1953" s="32"/>
      <c r="K1953" s="33"/>
      <c r="L1953" s="32"/>
      <c r="M1953" s="32"/>
    </row>
    <row r="1954" spans="9:13" s="31" customFormat="1" ht="11.25">
      <c r="I1954" s="32"/>
      <c r="J1954" s="32"/>
      <c r="K1954" s="33"/>
      <c r="L1954" s="32"/>
      <c r="M1954" s="32"/>
    </row>
    <row r="1955" spans="9:13" s="31" customFormat="1" ht="11.25">
      <c r="I1955" s="32"/>
      <c r="J1955" s="32"/>
      <c r="K1955" s="33"/>
      <c r="L1955" s="32"/>
      <c r="M1955" s="32"/>
    </row>
    <row r="1956" spans="9:13" s="31" customFormat="1" ht="11.25">
      <c r="I1956" s="32"/>
      <c r="J1956" s="32"/>
      <c r="K1956" s="33"/>
      <c r="L1956" s="32"/>
      <c r="M1956" s="32"/>
    </row>
    <row r="1957" spans="9:13" s="31" customFormat="1" ht="11.25">
      <c r="I1957" s="32"/>
      <c r="J1957" s="32"/>
      <c r="K1957" s="33"/>
      <c r="L1957" s="32"/>
      <c r="M1957" s="32"/>
    </row>
    <row r="1958" spans="9:13" s="31" customFormat="1" ht="11.25">
      <c r="I1958" s="32"/>
      <c r="J1958" s="32"/>
      <c r="K1958" s="33"/>
      <c r="L1958" s="32"/>
      <c r="M1958" s="32"/>
    </row>
    <row r="1959" spans="9:13" s="31" customFormat="1" ht="11.25">
      <c r="I1959" s="32"/>
      <c r="J1959" s="32"/>
      <c r="K1959" s="33"/>
      <c r="L1959" s="32"/>
      <c r="M1959" s="32"/>
    </row>
    <row r="1960" spans="9:13" s="31" customFormat="1" ht="11.25">
      <c r="I1960" s="32"/>
      <c r="J1960" s="32"/>
      <c r="K1960" s="33"/>
      <c r="L1960" s="32"/>
      <c r="M1960" s="32"/>
    </row>
    <row r="1961" spans="9:13" s="31" customFormat="1" ht="11.25">
      <c r="I1961" s="32"/>
      <c r="J1961" s="32"/>
      <c r="K1961" s="33"/>
      <c r="L1961" s="32"/>
      <c r="M1961" s="32"/>
    </row>
    <row r="1962" spans="9:13" s="31" customFormat="1" ht="11.25">
      <c r="I1962" s="32"/>
      <c r="J1962" s="32"/>
      <c r="K1962" s="33"/>
      <c r="L1962" s="32"/>
      <c r="M1962" s="32"/>
    </row>
    <row r="1963" spans="9:13" s="31" customFormat="1" ht="11.25">
      <c r="I1963" s="32"/>
      <c r="J1963" s="32"/>
      <c r="K1963" s="33"/>
      <c r="L1963" s="32"/>
      <c r="M1963" s="32"/>
    </row>
    <row r="1964" spans="9:13" s="31" customFormat="1" ht="11.25">
      <c r="I1964" s="32"/>
      <c r="J1964" s="32"/>
      <c r="K1964" s="33"/>
      <c r="L1964" s="32"/>
      <c r="M1964" s="32"/>
    </row>
    <row r="1965" spans="9:13" s="31" customFormat="1" ht="11.25">
      <c r="I1965" s="32"/>
      <c r="J1965" s="32"/>
      <c r="K1965" s="33"/>
      <c r="L1965" s="32"/>
      <c r="M1965" s="32"/>
    </row>
    <row r="1966" spans="9:13" s="31" customFormat="1" ht="11.25">
      <c r="I1966" s="32"/>
      <c r="J1966" s="32"/>
      <c r="K1966" s="33"/>
      <c r="L1966" s="32"/>
      <c r="M1966" s="32"/>
    </row>
    <row r="1967" spans="9:13" s="31" customFormat="1" ht="11.25">
      <c r="I1967" s="32"/>
      <c r="J1967" s="32"/>
      <c r="K1967" s="33"/>
      <c r="L1967" s="32"/>
      <c r="M1967" s="32"/>
    </row>
    <row r="1968" spans="9:13" s="31" customFormat="1" ht="11.25">
      <c r="I1968" s="32"/>
      <c r="J1968" s="32"/>
      <c r="K1968" s="33"/>
      <c r="L1968" s="32"/>
      <c r="M1968" s="32"/>
    </row>
    <row r="1969" spans="9:13" s="31" customFormat="1" ht="11.25">
      <c r="I1969" s="32"/>
      <c r="J1969" s="32"/>
      <c r="K1969" s="33"/>
      <c r="L1969" s="32"/>
      <c r="M1969" s="32"/>
    </row>
    <row r="1970" spans="9:13" s="31" customFormat="1" ht="11.25">
      <c r="I1970" s="32"/>
      <c r="J1970" s="32"/>
      <c r="K1970" s="33"/>
      <c r="L1970" s="32"/>
      <c r="M1970" s="32"/>
    </row>
    <row r="1971" spans="9:13" s="31" customFormat="1" ht="11.25">
      <c r="I1971" s="32"/>
      <c r="J1971" s="32"/>
      <c r="K1971" s="33"/>
      <c r="L1971" s="32"/>
      <c r="M1971" s="32"/>
    </row>
    <row r="1972" spans="9:13" s="31" customFormat="1" ht="11.25">
      <c r="I1972" s="32"/>
      <c r="J1972" s="32"/>
      <c r="K1972" s="33"/>
      <c r="L1972" s="32"/>
      <c r="M1972" s="32"/>
    </row>
    <row r="1973" spans="9:13" s="31" customFormat="1" ht="11.25">
      <c r="I1973" s="32"/>
      <c r="J1973" s="32"/>
      <c r="K1973" s="33"/>
      <c r="L1973" s="32"/>
      <c r="M1973" s="32"/>
    </row>
    <row r="1974" spans="9:13" s="31" customFormat="1" ht="11.25">
      <c r="I1974" s="32"/>
      <c r="J1974" s="32"/>
      <c r="K1974" s="33"/>
      <c r="L1974" s="32"/>
      <c r="M1974" s="32"/>
    </row>
    <row r="1975" spans="9:13" s="31" customFormat="1" ht="11.25">
      <c r="I1975" s="32"/>
      <c r="J1975" s="32"/>
      <c r="K1975" s="33"/>
      <c r="L1975" s="32"/>
      <c r="M1975" s="32"/>
    </row>
    <row r="1976" spans="9:13" s="31" customFormat="1" ht="11.25">
      <c r="I1976" s="32"/>
      <c r="J1976" s="32"/>
      <c r="K1976" s="33"/>
      <c r="L1976" s="32"/>
      <c r="M1976" s="32"/>
    </row>
    <row r="1977" spans="9:13" s="31" customFormat="1" ht="11.25">
      <c r="I1977" s="32"/>
      <c r="J1977" s="32"/>
      <c r="K1977" s="33"/>
      <c r="L1977" s="32"/>
      <c r="M1977" s="32"/>
    </row>
    <row r="1978" spans="9:13" s="31" customFormat="1" ht="11.25">
      <c r="I1978" s="32"/>
      <c r="J1978" s="32"/>
      <c r="K1978" s="33"/>
      <c r="L1978" s="32"/>
      <c r="M1978" s="32"/>
    </row>
    <row r="1979" spans="9:13" s="31" customFormat="1" ht="11.25">
      <c r="I1979" s="32"/>
      <c r="J1979" s="32"/>
      <c r="K1979" s="33"/>
      <c r="L1979" s="32"/>
      <c r="M1979" s="32"/>
    </row>
    <row r="1980" spans="9:13" s="31" customFormat="1" ht="11.25">
      <c r="I1980" s="32"/>
      <c r="J1980" s="32"/>
      <c r="K1980" s="33"/>
      <c r="L1980" s="32"/>
      <c r="M1980" s="32"/>
    </row>
    <row r="1981" spans="9:13" s="31" customFormat="1" ht="11.25">
      <c r="I1981" s="32"/>
      <c r="J1981" s="32"/>
      <c r="K1981" s="33"/>
      <c r="L1981" s="32"/>
      <c r="M1981" s="32"/>
    </row>
    <row r="1982" spans="9:13" s="31" customFormat="1" ht="11.25">
      <c r="I1982" s="32"/>
      <c r="J1982" s="32"/>
      <c r="K1982" s="33"/>
      <c r="L1982" s="32"/>
      <c r="M1982" s="32"/>
    </row>
    <row r="1983" spans="9:13" s="31" customFormat="1" ht="11.25">
      <c r="I1983" s="32"/>
      <c r="J1983" s="32"/>
      <c r="K1983" s="33"/>
      <c r="L1983" s="32"/>
      <c r="M1983" s="32"/>
    </row>
    <row r="1984" spans="9:13" s="31" customFormat="1" ht="11.25">
      <c r="I1984" s="32"/>
      <c r="J1984" s="32"/>
      <c r="K1984" s="33"/>
      <c r="L1984" s="32"/>
      <c r="M1984" s="32"/>
    </row>
    <row r="1985" spans="9:13" s="31" customFormat="1" ht="11.25">
      <c r="I1985" s="32"/>
      <c r="J1985" s="32"/>
      <c r="K1985" s="33"/>
      <c r="L1985" s="32"/>
      <c r="M1985" s="32"/>
    </row>
    <row r="1986" spans="9:13" s="31" customFormat="1" ht="11.25">
      <c r="I1986" s="32"/>
      <c r="J1986" s="32"/>
      <c r="K1986" s="33"/>
      <c r="L1986" s="32"/>
      <c r="M1986" s="32"/>
    </row>
    <row r="1987" spans="9:13" s="31" customFormat="1" ht="11.25">
      <c r="I1987" s="32"/>
      <c r="J1987" s="32"/>
      <c r="K1987" s="33"/>
      <c r="L1987" s="32"/>
      <c r="M1987" s="32"/>
    </row>
    <row r="1988" spans="9:13" s="31" customFormat="1" ht="11.25">
      <c r="I1988" s="32"/>
      <c r="J1988" s="32"/>
      <c r="K1988" s="33"/>
      <c r="L1988" s="32"/>
      <c r="M1988" s="32"/>
    </row>
    <row r="1989" spans="9:13" s="31" customFormat="1" ht="11.25">
      <c r="I1989" s="32"/>
      <c r="J1989" s="32"/>
      <c r="K1989" s="33"/>
      <c r="L1989" s="32"/>
      <c r="M1989" s="32"/>
    </row>
    <row r="1990" spans="9:13" s="31" customFormat="1" ht="11.25">
      <c r="I1990" s="32"/>
      <c r="J1990" s="32"/>
      <c r="K1990" s="33"/>
      <c r="L1990" s="32"/>
      <c r="M1990" s="32"/>
    </row>
    <row r="1991" spans="9:13" s="31" customFormat="1" ht="11.25">
      <c r="I1991" s="32"/>
      <c r="J1991" s="32"/>
      <c r="K1991" s="33"/>
      <c r="L1991" s="32"/>
      <c r="M1991" s="32"/>
    </row>
    <row r="1992" spans="9:13" s="31" customFormat="1" ht="11.25">
      <c r="I1992" s="32"/>
      <c r="J1992" s="32"/>
      <c r="K1992" s="33"/>
      <c r="L1992" s="32"/>
      <c r="M1992" s="32"/>
    </row>
    <row r="1993" spans="9:13" s="31" customFormat="1" ht="11.25">
      <c r="I1993" s="32"/>
      <c r="J1993" s="32"/>
      <c r="K1993" s="33"/>
      <c r="L1993" s="32"/>
      <c r="M1993" s="32"/>
    </row>
    <row r="1994" spans="9:13" s="31" customFormat="1" ht="11.25">
      <c r="I1994" s="32"/>
      <c r="J1994" s="32"/>
      <c r="K1994" s="33"/>
      <c r="L1994" s="32"/>
      <c r="M1994" s="32"/>
    </row>
    <row r="1995" spans="9:13" s="31" customFormat="1" ht="11.25">
      <c r="I1995" s="32"/>
      <c r="J1995" s="32"/>
      <c r="K1995" s="33"/>
      <c r="L1995" s="32"/>
      <c r="M1995" s="32"/>
    </row>
    <row r="1996" spans="9:13" s="31" customFormat="1" ht="11.25">
      <c r="I1996" s="32"/>
      <c r="J1996" s="32"/>
      <c r="K1996" s="33"/>
      <c r="L1996" s="32"/>
      <c r="M1996" s="32"/>
    </row>
    <row r="1997" spans="9:13" s="31" customFormat="1" ht="11.25">
      <c r="I1997" s="32"/>
      <c r="J1997" s="32"/>
      <c r="K1997" s="33"/>
      <c r="L1997" s="32"/>
      <c r="M1997" s="32"/>
    </row>
    <row r="1998" spans="9:13" s="31" customFormat="1" ht="11.25">
      <c r="I1998" s="32"/>
      <c r="J1998" s="32"/>
      <c r="K1998" s="33"/>
      <c r="L1998" s="32"/>
      <c r="M1998" s="32"/>
    </row>
    <row r="1999" spans="9:13" s="31" customFormat="1" ht="11.25">
      <c r="I1999" s="32"/>
      <c r="J1999" s="32"/>
      <c r="K1999" s="33"/>
      <c r="L1999" s="32"/>
      <c r="M1999" s="32"/>
    </row>
    <row r="2000" spans="9:13" s="31" customFormat="1" ht="11.25">
      <c r="I2000" s="32"/>
      <c r="J2000" s="32"/>
      <c r="K2000" s="33"/>
      <c r="L2000" s="32"/>
      <c r="M2000" s="32"/>
    </row>
    <row r="2001" spans="9:13" s="31" customFormat="1" ht="11.25">
      <c r="I2001" s="32"/>
      <c r="J2001" s="32"/>
      <c r="K2001" s="33"/>
      <c r="L2001" s="32"/>
      <c r="M2001" s="32"/>
    </row>
    <row r="2002" spans="9:13" s="31" customFormat="1" ht="11.25">
      <c r="I2002" s="32"/>
      <c r="J2002" s="32"/>
      <c r="K2002" s="33"/>
      <c r="L2002" s="32"/>
      <c r="M2002" s="32"/>
    </row>
    <row r="2003" spans="9:13" s="31" customFormat="1" ht="11.25">
      <c r="I2003" s="32"/>
      <c r="J2003" s="32"/>
      <c r="K2003" s="33"/>
      <c r="L2003" s="32"/>
      <c r="M2003" s="32"/>
    </row>
    <row r="2004" spans="9:13" s="31" customFormat="1" ht="11.25">
      <c r="I2004" s="32"/>
      <c r="J2004" s="32"/>
      <c r="K2004" s="33"/>
      <c r="L2004" s="32"/>
      <c r="M2004" s="32"/>
    </row>
    <row r="2005" spans="9:13" s="31" customFormat="1" ht="11.25">
      <c r="I2005" s="32"/>
      <c r="J2005" s="32"/>
      <c r="K2005" s="33"/>
      <c r="L2005" s="32"/>
      <c r="M2005" s="32"/>
    </row>
    <row r="2006" spans="9:13" s="31" customFormat="1" ht="11.25">
      <c r="I2006" s="32"/>
      <c r="J2006" s="32"/>
      <c r="K2006" s="33"/>
      <c r="L2006" s="32"/>
      <c r="M2006" s="32"/>
    </row>
    <row r="2007" spans="9:13" s="31" customFormat="1" ht="11.25">
      <c r="I2007" s="32"/>
      <c r="J2007" s="32"/>
      <c r="K2007" s="33"/>
      <c r="L2007" s="32"/>
      <c r="M2007" s="32"/>
    </row>
    <row r="2008" spans="9:13" s="31" customFormat="1" ht="11.25">
      <c r="I2008" s="32"/>
      <c r="J2008" s="32"/>
      <c r="K2008" s="33"/>
      <c r="L2008" s="32"/>
      <c r="M2008" s="32"/>
    </row>
    <row r="2009" spans="9:13" s="31" customFormat="1" ht="11.25">
      <c r="I2009" s="32"/>
      <c r="J2009" s="32"/>
      <c r="K2009" s="33"/>
      <c r="L2009" s="32"/>
      <c r="M2009" s="32"/>
    </row>
    <row r="2010" spans="9:13" s="31" customFormat="1" ht="11.25">
      <c r="I2010" s="32"/>
      <c r="J2010" s="32"/>
      <c r="K2010" s="33"/>
      <c r="L2010" s="32"/>
      <c r="M2010" s="32"/>
    </row>
    <row r="2011" spans="9:13" s="31" customFormat="1" ht="11.25">
      <c r="I2011" s="32"/>
      <c r="J2011" s="32"/>
      <c r="K2011" s="33"/>
      <c r="L2011" s="32"/>
      <c r="M2011" s="32"/>
    </row>
    <row r="2012" spans="9:13" s="31" customFormat="1" ht="11.25">
      <c r="I2012" s="32"/>
      <c r="J2012" s="32"/>
      <c r="K2012" s="33"/>
      <c r="L2012" s="32"/>
      <c r="M2012" s="32"/>
    </row>
    <row r="2013" spans="9:13" s="31" customFormat="1" ht="11.25">
      <c r="I2013" s="32"/>
      <c r="J2013" s="32"/>
      <c r="K2013" s="33"/>
      <c r="L2013" s="32"/>
      <c r="M2013" s="32"/>
    </row>
    <row r="2014" spans="9:13" s="31" customFormat="1" ht="11.25">
      <c r="I2014" s="32"/>
      <c r="J2014" s="32"/>
      <c r="K2014" s="33"/>
      <c r="L2014" s="32"/>
      <c r="M2014" s="32"/>
    </row>
    <row r="2015" spans="9:13" s="31" customFormat="1" ht="11.25">
      <c r="I2015" s="32"/>
      <c r="J2015" s="32"/>
      <c r="K2015" s="33"/>
      <c r="L2015" s="32"/>
      <c r="M2015" s="32"/>
    </row>
    <row r="2016" spans="9:13" s="31" customFormat="1" ht="11.25">
      <c r="I2016" s="32"/>
      <c r="J2016" s="32"/>
      <c r="K2016" s="33"/>
      <c r="L2016" s="32"/>
      <c r="M2016" s="32"/>
    </row>
    <row r="2017" spans="9:13" s="31" customFormat="1" ht="11.25">
      <c r="I2017" s="32"/>
      <c r="J2017" s="32"/>
      <c r="K2017" s="33"/>
      <c r="L2017" s="32"/>
      <c r="M2017" s="32"/>
    </row>
    <row r="2018" spans="9:13" s="31" customFormat="1" ht="11.25">
      <c r="I2018" s="32"/>
      <c r="J2018" s="32"/>
      <c r="K2018" s="33"/>
      <c r="L2018" s="32"/>
      <c r="M2018" s="32"/>
    </row>
    <row r="2019" spans="9:13" s="31" customFormat="1" ht="11.25">
      <c r="I2019" s="32"/>
      <c r="J2019" s="32"/>
      <c r="K2019" s="33"/>
      <c r="L2019" s="32"/>
      <c r="M2019" s="32"/>
    </row>
    <row r="2020" spans="9:13" s="31" customFormat="1" ht="11.25">
      <c r="I2020" s="32"/>
      <c r="J2020" s="32"/>
      <c r="K2020" s="33"/>
      <c r="L2020" s="32"/>
      <c r="M2020" s="32"/>
    </row>
    <row r="2021" spans="9:13" s="31" customFormat="1" ht="11.25">
      <c r="I2021" s="32"/>
      <c r="J2021" s="32"/>
      <c r="K2021" s="33"/>
      <c r="L2021" s="32"/>
      <c r="M2021" s="32"/>
    </row>
    <row r="2022" spans="9:13" s="31" customFormat="1" ht="11.25">
      <c r="I2022" s="32"/>
      <c r="J2022" s="32"/>
      <c r="K2022" s="33"/>
      <c r="L2022" s="32"/>
      <c r="M2022" s="32"/>
    </row>
    <row r="2023" spans="9:13" s="31" customFormat="1" ht="11.25">
      <c r="I2023" s="32"/>
      <c r="J2023" s="32"/>
      <c r="K2023" s="33"/>
      <c r="L2023" s="32"/>
      <c r="M2023" s="32"/>
    </row>
    <row r="2024" spans="9:13" s="31" customFormat="1" ht="11.25">
      <c r="I2024" s="32"/>
      <c r="J2024" s="32"/>
      <c r="K2024" s="33"/>
      <c r="L2024" s="32"/>
      <c r="M2024" s="32"/>
    </row>
    <row r="2025" spans="9:13" s="31" customFormat="1" ht="11.25">
      <c r="I2025" s="32"/>
      <c r="J2025" s="32"/>
      <c r="K2025" s="33"/>
      <c r="L2025" s="32"/>
      <c r="M2025" s="32"/>
    </row>
    <row r="2026" spans="9:13" s="31" customFormat="1" ht="11.25">
      <c r="I2026" s="32"/>
      <c r="J2026" s="32"/>
      <c r="K2026" s="33"/>
      <c r="L2026" s="32"/>
      <c r="M2026" s="32"/>
    </row>
    <row r="2027" spans="9:13" s="31" customFormat="1" ht="11.25">
      <c r="I2027" s="32"/>
      <c r="J2027" s="32"/>
      <c r="K2027" s="33"/>
      <c r="L2027" s="32"/>
      <c r="M2027" s="32"/>
    </row>
    <row r="2028" spans="9:13" s="31" customFormat="1" ht="11.25">
      <c r="I2028" s="32"/>
      <c r="J2028" s="32"/>
      <c r="K2028" s="33"/>
      <c r="L2028" s="32"/>
      <c r="M2028" s="32"/>
    </row>
    <row r="2029" spans="9:13" s="31" customFormat="1" ht="11.25">
      <c r="I2029" s="32"/>
      <c r="J2029" s="32"/>
      <c r="K2029" s="33"/>
      <c r="L2029" s="32"/>
      <c r="M2029" s="32"/>
    </row>
    <row r="2030" spans="9:13" s="31" customFormat="1" ht="11.25">
      <c r="I2030" s="32"/>
      <c r="J2030" s="32"/>
      <c r="K2030" s="33"/>
      <c r="L2030" s="32"/>
      <c r="M2030" s="32"/>
    </row>
    <row r="2031" spans="9:13" s="31" customFormat="1" ht="11.25">
      <c r="I2031" s="32"/>
      <c r="J2031" s="32"/>
      <c r="K2031" s="33"/>
      <c r="L2031" s="32"/>
      <c r="M2031" s="32"/>
    </row>
    <row r="2032" spans="9:13" s="31" customFormat="1" ht="11.25">
      <c r="I2032" s="32"/>
      <c r="J2032" s="32"/>
      <c r="K2032" s="33"/>
      <c r="L2032" s="32"/>
      <c r="M2032" s="32"/>
    </row>
    <row r="2033" spans="9:13" s="31" customFormat="1" ht="11.25">
      <c r="I2033" s="32"/>
      <c r="J2033" s="32"/>
      <c r="K2033" s="33"/>
      <c r="L2033" s="32"/>
      <c r="M2033" s="32"/>
    </row>
    <row r="2034" spans="9:13" s="31" customFormat="1" ht="11.25">
      <c r="I2034" s="32"/>
      <c r="J2034" s="32"/>
      <c r="K2034" s="33"/>
      <c r="L2034" s="32"/>
      <c r="M2034" s="32"/>
    </row>
    <row r="2035" spans="9:13" s="31" customFormat="1" ht="11.25">
      <c r="I2035" s="32"/>
      <c r="J2035" s="32"/>
      <c r="K2035" s="33"/>
      <c r="L2035" s="32"/>
      <c r="M2035" s="32"/>
    </row>
    <row r="2036" spans="9:13" s="31" customFormat="1" ht="11.25">
      <c r="I2036" s="32"/>
      <c r="J2036" s="32"/>
      <c r="K2036" s="33"/>
      <c r="L2036" s="32"/>
      <c r="M2036" s="32"/>
    </row>
    <row r="2037" spans="9:13" s="31" customFormat="1" ht="11.25">
      <c r="I2037" s="32"/>
      <c r="J2037" s="32"/>
      <c r="K2037" s="33"/>
      <c r="L2037" s="32"/>
      <c r="M2037" s="32"/>
    </row>
    <row r="2038" spans="9:13" s="31" customFormat="1" ht="11.25">
      <c r="I2038" s="32"/>
      <c r="J2038" s="32"/>
      <c r="K2038" s="33"/>
      <c r="L2038" s="32"/>
      <c r="M2038" s="32"/>
    </row>
    <row r="2039" spans="9:13" s="31" customFormat="1" ht="11.25">
      <c r="I2039" s="32"/>
      <c r="J2039" s="32"/>
      <c r="K2039" s="33"/>
      <c r="L2039" s="32"/>
      <c r="M2039" s="32"/>
    </row>
    <row r="2040" spans="9:13" s="31" customFormat="1" ht="11.25">
      <c r="I2040" s="32"/>
      <c r="J2040" s="32"/>
      <c r="K2040" s="33"/>
      <c r="L2040" s="32"/>
      <c r="M2040" s="32"/>
    </row>
    <row r="2041" spans="9:13" s="31" customFormat="1" ht="11.25">
      <c r="I2041" s="32"/>
      <c r="J2041" s="32"/>
      <c r="K2041" s="33"/>
      <c r="L2041" s="32"/>
      <c r="M2041" s="32"/>
    </row>
    <row r="2042" spans="9:13" s="31" customFormat="1" ht="11.25">
      <c r="I2042" s="32"/>
      <c r="J2042" s="32"/>
      <c r="K2042" s="33"/>
      <c r="L2042" s="32"/>
      <c r="M2042" s="32"/>
    </row>
    <row r="2043" spans="9:13" s="31" customFormat="1" ht="11.25">
      <c r="I2043" s="32"/>
      <c r="J2043" s="32"/>
      <c r="K2043" s="33"/>
      <c r="L2043" s="32"/>
      <c r="M2043" s="32"/>
    </row>
    <row r="2044" spans="9:13" s="31" customFormat="1" ht="11.25">
      <c r="I2044" s="32"/>
      <c r="J2044" s="32"/>
      <c r="K2044" s="33"/>
      <c r="L2044" s="32"/>
      <c r="M2044" s="32"/>
    </row>
    <row r="2045" spans="9:13" s="31" customFormat="1" ht="11.25">
      <c r="I2045" s="32"/>
      <c r="J2045" s="32"/>
      <c r="K2045" s="33"/>
      <c r="L2045" s="32"/>
      <c r="M2045" s="32"/>
    </row>
    <row r="2046" spans="9:13" s="31" customFormat="1" ht="11.25">
      <c r="I2046" s="32"/>
      <c r="J2046" s="32"/>
      <c r="K2046" s="33"/>
      <c r="L2046" s="32"/>
      <c r="M2046" s="32"/>
    </row>
    <row r="2047" spans="9:13" s="31" customFormat="1" ht="11.25">
      <c r="I2047" s="32"/>
      <c r="J2047" s="32"/>
      <c r="K2047" s="33"/>
      <c r="L2047" s="32"/>
      <c r="M2047" s="32"/>
    </row>
    <row r="2048" spans="9:13" s="31" customFormat="1" ht="11.25">
      <c r="I2048" s="32"/>
      <c r="J2048" s="32"/>
      <c r="K2048" s="33"/>
      <c r="L2048" s="32"/>
      <c r="M2048" s="32"/>
    </row>
    <row r="2049" spans="9:13" s="31" customFormat="1" ht="11.25">
      <c r="I2049" s="32"/>
      <c r="J2049" s="32"/>
      <c r="K2049" s="33"/>
      <c r="L2049" s="32"/>
      <c r="M2049" s="32"/>
    </row>
    <row r="2050" spans="9:13" s="31" customFormat="1" ht="11.25">
      <c r="I2050" s="32"/>
      <c r="J2050" s="32"/>
      <c r="K2050" s="33"/>
      <c r="L2050" s="32"/>
      <c r="M2050" s="32"/>
    </row>
    <row r="2051" spans="9:13" s="31" customFormat="1" ht="11.25">
      <c r="I2051" s="32"/>
      <c r="J2051" s="32"/>
      <c r="K2051" s="33"/>
      <c r="L2051" s="32"/>
      <c r="M2051" s="32"/>
    </row>
    <row r="2052" spans="9:13" s="31" customFormat="1" ht="11.25">
      <c r="I2052" s="32"/>
      <c r="J2052" s="32"/>
      <c r="K2052" s="33"/>
      <c r="L2052" s="32"/>
      <c r="M2052" s="32"/>
    </row>
    <row r="2053" spans="9:13" s="31" customFormat="1" ht="11.25">
      <c r="I2053" s="32"/>
      <c r="J2053" s="32"/>
      <c r="K2053" s="33"/>
      <c r="L2053" s="32"/>
      <c r="M2053" s="32"/>
    </row>
    <row r="2054" spans="9:13" s="31" customFormat="1" ht="11.25">
      <c r="I2054" s="32"/>
      <c r="J2054" s="32"/>
      <c r="K2054" s="33"/>
      <c r="L2054" s="32"/>
      <c r="M2054" s="32"/>
    </row>
    <row r="2055" spans="9:13" s="31" customFormat="1" ht="11.25">
      <c r="I2055" s="32"/>
      <c r="J2055" s="32"/>
      <c r="K2055" s="33"/>
      <c r="L2055" s="32"/>
      <c r="M2055" s="32"/>
    </row>
    <row r="2056" spans="9:13" s="31" customFormat="1" ht="11.25">
      <c r="I2056" s="32"/>
      <c r="J2056" s="32"/>
      <c r="K2056" s="33"/>
      <c r="L2056" s="32"/>
      <c r="M2056" s="32"/>
    </row>
    <row r="2057" spans="9:13" s="31" customFormat="1" ht="11.25">
      <c r="I2057" s="32"/>
      <c r="J2057" s="32"/>
      <c r="K2057" s="33"/>
      <c r="L2057" s="32"/>
      <c r="M2057" s="32"/>
    </row>
    <row r="2058" spans="9:13" s="31" customFormat="1" ht="11.25">
      <c r="I2058" s="32"/>
      <c r="J2058" s="32"/>
      <c r="K2058" s="33"/>
      <c r="L2058" s="32"/>
      <c r="M2058" s="32"/>
    </row>
    <row r="2059" spans="9:13" s="31" customFormat="1" ht="11.25">
      <c r="I2059" s="32"/>
      <c r="J2059" s="32"/>
      <c r="K2059" s="33"/>
      <c r="L2059" s="32"/>
      <c r="M2059" s="32"/>
    </row>
    <row r="2060" spans="9:13" s="31" customFormat="1" ht="11.25">
      <c r="I2060" s="32"/>
      <c r="J2060" s="32"/>
      <c r="K2060" s="33"/>
      <c r="L2060" s="32"/>
      <c r="M2060" s="32"/>
    </row>
    <row r="2061" spans="9:13" s="31" customFormat="1" ht="11.25">
      <c r="I2061" s="32"/>
      <c r="J2061" s="32"/>
      <c r="K2061" s="33"/>
      <c r="L2061" s="32"/>
      <c r="M2061" s="32"/>
    </row>
    <row r="2062" spans="9:13" s="31" customFormat="1" ht="11.25">
      <c r="I2062" s="32"/>
      <c r="J2062" s="32"/>
      <c r="K2062" s="33"/>
      <c r="L2062" s="32"/>
      <c r="M2062" s="32"/>
    </row>
    <row r="2063" spans="9:13" s="31" customFormat="1" ht="11.25">
      <c r="I2063" s="32"/>
      <c r="J2063" s="32"/>
      <c r="K2063" s="33"/>
      <c r="L2063" s="32"/>
      <c r="M2063" s="32"/>
    </row>
    <row r="2064" spans="9:13" s="31" customFormat="1" ht="11.25">
      <c r="I2064" s="32"/>
      <c r="J2064" s="32"/>
      <c r="K2064" s="33"/>
      <c r="L2064" s="32"/>
      <c r="M2064" s="32"/>
    </row>
    <row r="2065" spans="9:13" s="31" customFormat="1" ht="11.25">
      <c r="I2065" s="32"/>
      <c r="J2065" s="32"/>
      <c r="K2065" s="33"/>
      <c r="L2065" s="32"/>
      <c r="M2065" s="32"/>
    </row>
    <row r="2066" spans="9:13" s="31" customFormat="1" ht="11.25">
      <c r="I2066" s="32"/>
      <c r="J2066" s="32"/>
      <c r="K2066" s="33"/>
      <c r="L2066" s="32"/>
      <c r="M2066" s="32"/>
    </row>
    <row r="2067" spans="9:13" s="31" customFormat="1" ht="11.25">
      <c r="I2067" s="32"/>
      <c r="J2067" s="32"/>
      <c r="K2067" s="33"/>
      <c r="L2067" s="32"/>
      <c r="M2067" s="32"/>
    </row>
    <row r="2068" spans="9:13" s="31" customFormat="1" ht="11.25">
      <c r="I2068" s="32"/>
      <c r="J2068" s="32"/>
      <c r="K2068" s="33"/>
      <c r="L2068" s="32"/>
      <c r="M2068" s="32"/>
    </row>
    <row r="2069" spans="9:13" s="31" customFormat="1" ht="11.25">
      <c r="I2069" s="32"/>
      <c r="J2069" s="32"/>
      <c r="K2069" s="33"/>
      <c r="L2069" s="32"/>
      <c r="M2069" s="32"/>
    </row>
    <row r="2070" spans="9:13" s="31" customFormat="1" ht="11.25">
      <c r="I2070" s="32"/>
      <c r="J2070" s="32"/>
      <c r="K2070" s="33"/>
      <c r="L2070" s="32"/>
      <c r="M2070" s="32"/>
    </row>
    <row r="2071" spans="9:13" s="31" customFormat="1" ht="11.25">
      <c r="I2071" s="32"/>
      <c r="J2071" s="32"/>
      <c r="K2071" s="33"/>
      <c r="L2071" s="32"/>
      <c r="M2071" s="32"/>
    </row>
    <row r="2072" spans="9:13" s="31" customFormat="1" ht="11.25">
      <c r="I2072" s="32"/>
      <c r="J2072" s="32"/>
      <c r="K2072" s="33"/>
      <c r="L2072" s="32"/>
      <c r="M2072" s="32"/>
    </row>
    <row r="2073" spans="9:13" s="31" customFormat="1" ht="11.25">
      <c r="I2073" s="32"/>
      <c r="J2073" s="32"/>
      <c r="K2073" s="33"/>
      <c r="L2073" s="32"/>
      <c r="M2073" s="32"/>
    </row>
    <row r="2074" spans="9:13" s="31" customFormat="1" ht="11.25">
      <c r="I2074" s="32"/>
      <c r="J2074" s="32"/>
      <c r="K2074" s="33"/>
      <c r="L2074" s="32"/>
      <c r="M2074" s="32"/>
    </row>
    <row r="2075" spans="9:13" s="31" customFormat="1" ht="11.25">
      <c r="I2075" s="32"/>
      <c r="J2075" s="32"/>
      <c r="K2075" s="33"/>
      <c r="L2075" s="32"/>
      <c r="M2075" s="32"/>
    </row>
    <row r="2076" spans="9:13" s="31" customFormat="1" ht="11.25">
      <c r="I2076" s="32"/>
      <c r="J2076" s="32"/>
      <c r="K2076" s="33"/>
      <c r="L2076" s="32"/>
      <c r="M2076" s="32"/>
    </row>
    <row r="2077" spans="9:13" s="31" customFormat="1" ht="11.25">
      <c r="I2077" s="32"/>
      <c r="J2077" s="32"/>
      <c r="K2077" s="33"/>
      <c r="L2077" s="32"/>
      <c r="M2077" s="32"/>
    </row>
    <row r="2078" spans="9:13" s="31" customFormat="1" ht="11.25">
      <c r="I2078" s="32"/>
      <c r="J2078" s="32"/>
      <c r="K2078" s="33"/>
      <c r="L2078" s="32"/>
      <c r="M2078" s="32"/>
    </row>
    <row r="2079" spans="9:13" s="31" customFormat="1" ht="11.25">
      <c r="I2079" s="32"/>
      <c r="J2079" s="32"/>
      <c r="K2079" s="33"/>
      <c r="L2079" s="32"/>
      <c r="M2079" s="32"/>
    </row>
    <row r="2080" spans="9:13" s="31" customFormat="1" ht="11.25">
      <c r="I2080" s="32"/>
      <c r="J2080" s="32"/>
      <c r="K2080" s="33"/>
      <c r="L2080" s="32"/>
      <c r="M2080" s="32"/>
    </row>
    <row r="2081" spans="9:13" s="31" customFormat="1" ht="11.25">
      <c r="I2081" s="32"/>
      <c r="J2081" s="32"/>
      <c r="K2081" s="33"/>
      <c r="L2081" s="32"/>
      <c r="M2081" s="32"/>
    </row>
    <row r="2082" spans="9:13" s="31" customFormat="1" ht="11.25">
      <c r="I2082" s="32"/>
      <c r="J2082" s="32"/>
      <c r="K2082" s="33"/>
      <c r="L2082" s="32"/>
      <c r="M2082" s="32"/>
    </row>
    <row r="2083" spans="9:13" s="31" customFormat="1" ht="11.25">
      <c r="I2083" s="32"/>
      <c r="J2083" s="32"/>
      <c r="K2083" s="33"/>
      <c r="L2083" s="32"/>
      <c r="M2083" s="32"/>
    </row>
    <row r="2084" spans="9:13" s="31" customFormat="1" ht="11.25">
      <c r="I2084" s="32"/>
      <c r="J2084" s="32"/>
      <c r="K2084" s="33"/>
      <c r="L2084" s="32"/>
      <c r="M2084" s="32"/>
    </row>
    <row r="2085" spans="9:13" s="31" customFormat="1" ht="11.25">
      <c r="I2085" s="32"/>
      <c r="J2085" s="32"/>
      <c r="K2085" s="33"/>
      <c r="L2085" s="32"/>
      <c r="M2085" s="32"/>
    </row>
    <row r="2086" spans="9:13" s="31" customFormat="1" ht="11.25">
      <c r="I2086" s="32"/>
      <c r="J2086" s="32"/>
      <c r="K2086" s="33"/>
      <c r="L2086" s="32"/>
      <c r="M2086" s="32"/>
    </row>
    <row r="2087" spans="9:13" s="31" customFormat="1" ht="11.25">
      <c r="I2087" s="32"/>
      <c r="J2087" s="32"/>
      <c r="K2087" s="33"/>
      <c r="L2087" s="32"/>
      <c r="M2087" s="32"/>
    </row>
    <row r="2088" spans="9:13" s="31" customFormat="1" ht="11.25">
      <c r="I2088" s="32"/>
      <c r="J2088" s="32"/>
      <c r="K2088" s="33"/>
      <c r="L2088" s="32"/>
      <c r="M2088" s="32"/>
    </row>
    <row r="2089" spans="9:13" s="31" customFormat="1" ht="11.25">
      <c r="I2089" s="32"/>
      <c r="J2089" s="32"/>
      <c r="K2089" s="33"/>
      <c r="L2089" s="32"/>
      <c r="M2089" s="32"/>
    </row>
    <row r="2090" spans="9:13" s="31" customFormat="1" ht="11.25">
      <c r="I2090" s="32"/>
      <c r="J2090" s="32"/>
      <c r="K2090" s="33"/>
      <c r="L2090" s="32"/>
      <c r="M2090" s="32"/>
    </row>
    <row r="2091" spans="9:13" s="31" customFormat="1" ht="11.25">
      <c r="I2091" s="32"/>
      <c r="J2091" s="32"/>
      <c r="K2091" s="33"/>
      <c r="L2091" s="32"/>
      <c r="M2091" s="32"/>
    </row>
    <row r="2092" spans="9:13" s="31" customFormat="1" ht="11.25">
      <c r="I2092" s="32"/>
      <c r="J2092" s="32"/>
      <c r="K2092" s="33"/>
      <c r="L2092" s="32"/>
      <c r="M2092" s="32"/>
    </row>
    <row r="2093" spans="9:13" s="31" customFormat="1" ht="11.25">
      <c r="I2093" s="32"/>
      <c r="J2093" s="32"/>
      <c r="K2093" s="33"/>
      <c r="L2093" s="32"/>
      <c r="M2093" s="32"/>
    </row>
    <row r="2094" spans="9:13" s="31" customFormat="1" ht="11.25">
      <c r="I2094" s="32"/>
      <c r="J2094" s="32"/>
      <c r="K2094" s="33"/>
      <c r="L2094" s="32"/>
      <c r="M2094" s="32"/>
    </row>
    <row r="2095" spans="9:13" s="31" customFormat="1" ht="11.25">
      <c r="I2095" s="32"/>
      <c r="J2095" s="32"/>
      <c r="K2095" s="33"/>
      <c r="L2095" s="32"/>
      <c r="M2095" s="32"/>
    </row>
    <row r="2096" spans="9:13" s="31" customFormat="1" ht="11.25">
      <c r="I2096" s="32"/>
      <c r="J2096" s="32"/>
      <c r="K2096" s="33"/>
      <c r="L2096" s="32"/>
      <c r="M2096" s="32"/>
    </row>
    <row r="2097" spans="9:13" s="31" customFormat="1" ht="11.25">
      <c r="I2097" s="32"/>
      <c r="J2097" s="32"/>
      <c r="K2097" s="33"/>
      <c r="L2097" s="32"/>
      <c r="M2097" s="32"/>
    </row>
    <row r="2098" spans="9:13" s="31" customFormat="1" ht="11.25">
      <c r="I2098" s="32"/>
      <c r="J2098" s="32"/>
      <c r="K2098" s="33"/>
      <c r="L2098" s="32"/>
      <c r="M2098" s="32"/>
    </row>
    <row r="2099" spans="9:13" s="31" customFormat="1" ht="11.25">
      <c r="I2099" s="32"/>
      <c r="J2099" s="32"/>
      <c r="K2099" s="33"/>
      <c r="L2099" s="32"/>
      <c r="M2099" s="32"/>
    </row>
    <row r="2100" spans="9:13" s="31" customFormat="1" ht="11.25">
      <c r="I2100" s="32"/>
      <c r="J2100" s="32"/>
      <c r="K2100" s="33"/>
      <c r="L2100" s="32"/>
      <c r="M2100" s="32"/>
    </row>
    <row r="2101" spans="9:13" s="31" customFormat="1" ht="11.25">
      <c r="I2101" s="32"/>
      <c r="J2101" s="32"/>
      <c r="K2101" s="33"/>
      <c r="L2101" s="32"/>
      <c r="M2101" s="32"/>
    </row>
    <row r="2102" spans="9:13" s="31" customFormat="1" ht="11.25">
      <c r="I2102" s="32"/>
      <c r="J2102" s="32"/>
      <c r="K2102" s="33"/>
      <c r="L2102" s="32"/>
      <c r="M2102" s="32"/>
    </row>
    <row r="2103" spans="9:13" s="31" customFormat="1" ht="11.25">
      <c r="I2103" s="32"/>
      <c r="J2103" s="32"/>
      <c r="K2103" s="33"/>
      <c r="L2103" s="32"/>
      <c r="M2103" s="32"/>
    </row>
    <row r="2104" spans="9:13" s="31" customFormat="1" ht="11.25">
      <c r="I2104" s="32"/>
      <c r="J2104" s="32"/>
      <c r="K2104" s="33"/>
      <c r="L2104" s="32"/>
      <c r="M2104" s="32"/>
    </row>
    <row r="2105" spans="9:13" s="31" customFormat="1" ht="11.25">
      <c r="I2105" s="32"/>
      <c r="J2105" s="32"/>
      <c r="K2105" s="33"/>
      <c r="L2105" s="32"/>
      <c r="M2105" s="32"/>
    </row>
    <row r="2106" spans="9:13" s="31" customFormat="1" ht="11.25">
      <c r="I2106" s="32"/>
      <c r="J2106" s="32"/>
      <c r="K2106" s="33"/>
      <c r="L2106" s="32"/>
      <c r="M2106" s="32"/>
    </row>
    <row r="2107" spans="9:13" s="31" customFormat="1" ht="11.25">
      <c r="I2107" s="32"/>
      <c r="J2107" s="32"/>
      <c r="K2107" s="33"/>
      <c r="L2107" s="32"/>
      <c r="M2107" s="32"/>
    </row>
    <row r="2108" spans="9:13" s="31" customFormat="1" ht="11.25">
      <c r="I2108" s="32"/>
      <c r="J2108" s="32"/>
      <c r="K2108" s="33"/>
      <c r="L2108" s="32"/>
      <c r="M2108" s="32"/>
    </row>
    <row r="2109" spans="9:13" s="31" customFormat="1" ht="11.25">
      <c r="I2109" s="32"/>
      <c r="J2109" s="32"/>
      <c r="K2109" s="33"/>
      <c r="L2109" s="32"/>
      <c r="M2109" s="32"/>
    </row>
    <row r="2110" spans="9:13" s="31" customFormat="1" ht="11.25">
      <c r="I2110" s="32"/>
      <c r="J2110" s="32"/>
      <c r="K2110" s="33"/>
      <c r="L2110" s="32"/>
      <c r="M2110" s="32"/>
    </row>
    <row r="2111" spans="9:13" s="31" customFormat="1" ht="11.25">
      <c r="I2111" s="32"/>
      <c r="J2111" s="32"/>
      <c r="K2111" s="33"/>
      <c r="L2111" s="32"/>
      <c r="M2111" s="32"/>
    </row>
    <row r="2112" spans="9:13" s="31" customFormat="1" ht="11.25">
      <c r="I2112" s="32"/>
      <c r="J2112" s="32"/>
      <c r="K2112" s="33"/>
      <c r="L2112" s="32"/>
      <c r="M2112" s="32"/>
    </row>
    <row r="2113" spans="9:13" s="31" customFormat="1" ht="11.25">
      <c r="I2113" s="32"/>
      <c r="J2113" s="32"/>
      <c r="K2113" s="33"/>
      <c r="L2113" s="32"/>
      <c r="M2113" s="32"/>
    </row>
    <row r="2114" spans="9:13" s="31" customFormat="1" ht="11.25">
      <c r="I2114" s="32"/>
      <c r="J2114" s="32"/>
      <c r="K2114" s="33"/>
      <c r="L2114" s="32"/>
      <c r="M2114" s="32"/>
    </row>
    <row r="2115" spans="9:13" s="31" customFormat="1" ht="11.25">
      <c r="I2115" s="32"/>
      <c r="J2115" s="32"/>
      <c r="K2115" s="33"/>
      <c r="L2115" s="32"/>
      <c r="M2115" s="32"/>
    </row>
    <row r="2116" spans="9:13" s="31" customFormat="1" ht="11.25">
      <c r="I2116" s="32"/>
      <c r="J2116" s="32"/>
      <c r="K2116" s="33"/>
      <c r="L2116" s="32"/>
      <c r="M2116" s="32"/>
    </row>
    <row r="2117" spans="9:13" s="31" customFormat="1" ht="11.25">
      <c r="I2117" s="32"/>
      <c r="J2117" s="32"/>
      <c r="K2117" s="33"/>
      <c r="L2117" s="32"/>
      <c r="M2117" s="32"/>
    </row>
    <row r="2118" spans="9:13" s="31" customFormat="1" ht="11.25">
      <c r="I2118" s="32"/>
      <c r="J2118" s="32"/>
      <c r="K2118" s="33"/>
      <c r="L2118" s="32"/>
      <c r="M2118" s="32"/>
    </row>
    <row r="2119" spans="9:13" s="31" customFormat="1" ht="11.25">
      <c r="I2119" s="32"/>
      <c r="J2119" s="32"/>
      <c r="K2119" s="33"/>
      <c r="L2119" s="32"/>
      <c r="M2119" s="32"/>
    </row>
    <row r="2120" spans="9:13" s="31" customFormat="1" ht="11.25">
      <c r="I2120" s="32"/>
      <c r="J2120" s="32"/>
      <c r="K2120" s="33"/>
      <c r="L2120" s="32"/>
      <c r="M2120" s="32"/>
    </row>
    <row r="2121" spans="9:13" s="31" customFormat="1" ht="11.25">
      <c r="I2121" s="32"/>
      <c r="J2121" s="32"/>
      <c r="K2121" s="33"/>
      <c r="L2121" s="32"/>
      <c r="M2121" s="32"/>
    </row>
    <row r="2122" spans="9:13" s="31" customFormat="1" ht="11.25">
      <c r="I2122" s="32"/>
      <c r="J2122" s="32"/>
      <c r="K2122" s="33"/>
      <c r="L2122" s="32"/>
      <c r="M2122" s="32"/>
    </row>
    <row r="2123" spans="9:13" s="31" customFormat="1" ht="11.25">
      <c r="I2123" s="32"/>
      <c r="J2123" s="32"/>
      <c r="K2123" s="33"/>
      <c r="L2123" s="32"/>
      <c r="M2123" s="32"/>
    </row>
    <row r="2124" spans="9:13" s="31" customFormat="1" ht="11.25">
      <c r="I2124" s="32"/>
      <c r="J2124" s="32"/>
      <c r="K2124" s="33"/>
      <c r="L2124" s="32"/>
      <c r="M2124" s="32"/>
    </row>
    <row r="2125" spans="9:13" s="31" customFormat="1" ht="11.25">
      <c r="I2125" s="32"/>
      <c r="J2125" s="32"/>
      <c r="K2125" s="33"/>
      <c r="L2125" s="32"/>
      <c r="M2125" s="32"/>
    </row>
    <row r="2126" spans="9:13" s="31" customFormat="1" ht="11.25">
      <c r="I2126" s="32"/>
      <c r="J2126" s="32"/>
      <c r="K2126" s="33"/>
      <c r="L2126" s="32"/>
      <c r="M2126" s="32"/>
    </row>
    <row r="2127" spans="9:13" s="31" customFormat="1" ht="11.25">
      <c r="I2127" s="32"/>
      <c r="J2127" s="32"/>
      <c r="K2127" s="33"/>
      <c r="L2127" s="32"/>
      <c r="M2127" s="32"/>
    </row>
    <row r="2128" spans="9:13" s="31" customFormat="1" ht="11.25">
      <c r="I2128" s="32"/>
      <c r="J2128" s="32"/>
      <c r="K2128" s="33"/>
      <c r="L2128" s="32"/>
      <c r="M2128" s="32"/>
    </row>
    <row r="2129" spans="9:13" s="31" customFormat="1" ht="11.25">
      <c r="I2129" s="32"/>
      <c r="J2129" s="32"/>
      <c r="K2129" s="33"/>
      <c r="L2129" s="32"/>
      <c r="M2129" s="32"/>
    </row>
    <row r="2130" spans="9:13" s="31" customFormat="1" ht="11.25">
      <c r="I2130" s="32"/>
      <c r="J2130" s="32"/>
      <c r="K2130" s="33"/>
      <c r="L2130" s="32"/>
      <c r="M2130" s="32"/>
    </row>
    <row r="2131" spans="9:13" s="31" customFormat="1" ht="11.25">
      <c r="I2131" s="32"/>
      <c r="J2131" s="32"/>
      <c r="K2131" s="33"/>
      <c r="L2131" s="32"/>
      <c r="M2131" s="32"/>
    </row>
    <row r="2132" spans="9:13" s="31" customFormat="1" ht="11.25">
      <c r="I2132" s="32"/>
      <c r="J2132" s="32"/>
      <c r="K2132" s="33"/>
      <c r="L2132" s="32"/>
      <c r="M2132" s="32"/>
    </row>
    <row r="2133" spans="9:13" s="31" customFormat="1" ht="11.25">
      <c r="I2133" s="32"/>
      <c r="J2133" s="32"/>
      <c r="K2133" s="33"/>
      <c r="L2133" s="32"/>
      <c r="M2133" s="32"/>
    </row>
    <row r="2134" spans="9:13" s="31" customFormat="1" ht="11.25">
      <c r="I2134" s="32"/>
      <c r="J2134" s="32"/>
      <c r="K2134" s="33"/>
      <c r="L2134" s="32"/>
      <c r="M2134" s="32"/>
    </row>
    <row r="2135" spans="9:13" s="31" customFormat="1" ht="11.25">
      <c r="I2135" s="32"/>
      <c r="J2135" s="32"/>
      <c r="K2135" s="33"/>
      <c r="L2135" s="32"/>
      <c r="M2135" s="32"/>
    </row>
    <row r="2136" spans="9:13" s="31" customFormat="1" ht="11.25">
      <c r="I2136" s="32"/>
      <c r="J2136" s="32"/>
      <c r="K2136" s="33"/>
      <c r="L2136" s="32"/>
      <c r="M2136" s="32"/>
    </row>
    <row r="2137" spans="9:13" s="31" customFormat="1" ht="11.25">
      <c r="I2137" s="32"/>
      <c r="J2137" s="32"/>
      <c r="K2137" s="33"/>
      <c r="L2137" s="32"/>
      <c r="M2137" s="32"/>
    </row>
    <row r="2138" spans="9:13" s="31" customFormat="1" ht="11.25">
      <c r="I2138" s="32"/>
      <c r="J2138" s="32"/>
      <c r="K2138" s="33"/>
      <c r="L2138" s="32"/>
      <c r="M2138" s="32"/>
    </row>
    <row r="2139" spans="9:13" s="31" customFormat="1" ht="11.25">
      <c r="I2139" s="32"/>
      <c r="J2139" s="32"/>
      <c r="K2139" s="33"/>
      <c r="L2139" s="32"/>
      <c r="M2139" s="32"/>
    </row>
    <row r="2140" spans="9:13" s="31" customFormat="1" ht="11.25">
      <c r="I2140" s="32"/>
      <c r="J2140" s="32"/>
      <c r="K2140" s="33"/>
      <c r="L2140" s="32"/>
      <c r="M2140" s="32"/>
    </row>
    <row r="2141" spans="9:13" s="31" customFormat="1" ht="11.25">
      <c r="I2141" s="32"/>
      <c r="J2141" s="32"/>
      <c r="K2141" s="33"/>
      <c r="L2141" s="32"/>
      <c r="M2141" s="32"/>
    </row>
    <row r="2142" spans="9:13" s="31" customFormat="1" ht="11.25">
      <c r="I2142" s="32"/>
      <c r="J2142" s="32"/>
      <c r="K2142" s="33"/>
      <c r="L2142" s="32"/>
      <c r="M2142" s="32"/>
    </row>
    <row r="2143" spans="9:13" s="31" customFormat="1" ht="11.25">
      <c r="I2143" s="32"/>
      <c r="J2143" s="32"/>
      <c r="K2143" s="33"/>
      <c r="L2143" s="32"/>
      <c r="M2143" s="32"/>
    </row>
    <row r="2144" spans="9:13" s="31" customFormat="1" ht="11.25">
      <c r="I2144" s="32"/>
      <c r="J2144" s="32"/>
      <c r="K2144" s="33"/>
      <c r="L2144" s="32"/>
      <c r="M2144" s="32"/>
    </row>
    <row r="2145" spans="9:13" s="31" customFormat="1" ht="11.25">
      <c r="I2145" s="32"/>
      <c r="J2145" s="32"/>
      <c r="K2145" s="33"/>
      <c r="L2145" s="32"/>
      <c r="M2145" s="32"/>
    </row>
    <row r="2146" spans="9:13" s="31" customFormat="1" ht="11.25">
      <c r="I2146" s="32"/>
      <c r="J2146" s="32"/>
      <c r="K2146" s="33"/>
      <c r="L2146" s="32"/>
      <c r="M2146" s="32"/>
    </row>
    <row r="2147" spans="9:13" s="31" customFormat="1" ht="11.25">
      <c r="I2147" s="32"/>
      <c r="J2147" s="32"/>
      <c r="K2147" s="33"/>
      <c r="L2147" s="32"/>
      <c r="M2147" s="32"/>
    </row>
    <row r="2148" spans="9:13" s="31" customFormat="1" ht="11.25">
      <c r="I2148" s="32"/>
      <c r="J2148" s="32"/>
      <c r="K2148" s="33"/>
      <c r="L2148" s="32"/>
      <c r="M2148" s="32"/>
    </row>
    <row r="2149" spans="9:13" s="31" customFormat="1" ht="11.25">
      <c r="I2149" s="32"/>
      <c r="J2149" s="32"/>
      <c r="K2149" s="33"/>
      <c r="L2149" s="32"/>
      <c r="M2149" s="32"/>
    </row>
    <row r="2150" spans="9:13" s="31" customFormat="1" ht="11.25">
      <c r="I2150" s="32"/>
      <c r="J2150" s="32"/>
      <c r="K2150" s="33"/>
      <c r="L2150" s="32"/>
      <c r="M2150" s="32"/>
    </row>
    <row r="2151" spans="9:13" s="31" customFormat="1" ht="11.25">
      <c r="I2151" s="32"/>
      <c r="J2151" s="32"/>
      <c r="K2151" s="33"/>
      <c r="L2151" s="32"/>
      <c r="M2151" s="32"/>
    </row>
    <row r="2152" spans="9:13" s="31" customFormat="1" ht="11.25">
      <c r="I2152" s="32"/>
      <c r="J2152" s="32"/>
      <c r="K2152" s="33"/>
      <c r="L2152" s="32"/>
      <c r="M2152" s="32"/>
    </row>
    <row r="2153" spans="9:13" s="31" customFormat="1" ht="11.25">
      <c r="I2153" s="32"/>
      <c r="J2153" s="32"/>
      <c r="K2153" s="33"/>
      <c r="L2153" s="32"/>
      <c r="M2153" s="32"/>
    </row>
    <row r="2154" spans="9:13" s="31" customFormat="1" ht="11.25">
      <c r="I2154" s="32"/>
      <c r="J2154" s="32"/>
      <c r="K2154" s="33"/>
      <c r="L2154" s="32"/>
      <c r="M2154" s="32"/>
    </row>
    <row r="2155" spans="9:13" s="31" customFormat="1" ht="11.25">
      <c r="I2155" s="32"/>
      <c r="J2155" s="32"/>
      <c r="K2155" s="33"/>
      <c r="L2155" s="32"/>
      <c r="M2155" s="32"/>
    </row>
    <row r="2156" spans="9:13" s="31" customFormat="1" ht="11.25">
      <c r="I2156" s="32"/>
      <c r="J2156" s="32"/>
      <c r="K2156" s="33"/>
      <c r="L2156" s="32"/>
      <c r="M2156" s="32"/>
    </row>
    <row r="2157" spans="9:13" s="31" customFormat="1" ht="11.25">
      <c r="I2157" s="32"/>
      <c r="J2157" s="32"/>
      <c r="K2157" s="33"/>
      <c r="L2157" s="32"/>
      <c r="M2157" s="32"/>
    </row>
    <row r="2158" spans="9:13" s="31" customFormat="1" ht="11.25">
      <c r="I2158" s="32"/>
      <c r="J2158" s="32"/>
      <c r="K2158" s="33"/>
      <c r="L2158" s="32"/>
      <c r="M2158" s="32"/>
    </row>
    <row r="2159" spans="9:13" s="31" customFormat="1" ht="11.25">
      <c r="I2159" s="32"/>
      <c r="J2159" s="32"/>
      <c r="K2159" s="33"/>
      <c r="L2159" s="32"/>
      <c r="M2159" s="32"/>
    </row>
    <row r="2160" spans="9:13" s="31" customFormat="1" ht="11.25">
      <c r="I2160" s="32"/>
      <c r="J2160" s="32"/>
      <c r="K2160" s="33"/>
      <c r="L2160" s="32"/>
      <c r="M2160" s="32"/>
    </row>
    <row r="2161" spans="9:13" s="31" customFormat="1" ht="11.25">
      <c r="I2161" s="32"/>
      <c r="J2161" s="32"/>
      <c r="K2161" s="33"/>
      <c r="L2161" s="32"/>
      <c r="M2161" s="32"/>
    </row>
    <row r="2162" spans="9:13" s="31" customFormat="1" ht="11.25">
      <c r="I2162" s="32"/>
      <c r="J2162" s="32"/>
      <c r="K2162" s="33"/>
      <c r="L2162" s="32"/>
      <c r="M2162" s="32"/>
    </row>
    <row r="2163" spans="9:13" s="31" customFormat="1" ht="11.25">
      <c r="I2163" s="32"/>
      <c r="J2163" s="32"/>
      <c r="K2163" s="33"/>
      <c r="L2163" s="32"/>
      <c r="M2163" s="32"/>
    </row>
    <row r="2164" spans="9:13" s="31" customFormat="1" ht="11.25">
      <c r="I2164" s="32"/>
      <c r="J2164" s="32"/>
      <c r="K2164" s="33"/>
      <c r="L2164" s="32"/>
      <c r="M2164" s="32"/>
    </row>
    <row r="2165" spans="9:13" s="31" customFormat="1" ht="11.25">
      <c r="I2165" s="32"/>
      <c r="J2165" s="32"/>
      <c r="K2165" s="33"/>
      <c r="L2165" s="32"/>
      <c r="M2165" s="32"/>
    </row>
    <row r="2166" spans="9:13" s="31" customFormat="1" ht="11.25">
      <c r="I2166" s="32"/>
      <c r="J2166" s="32"/>
      <c r="K2166" s="33"/>
      <c r="L2166" s="32"/>
      <c r="M2166" s="32"/>
    </row>
    <row r="2167" spans="9:13" s="31" customFormat="1" ht="11.25">
      <c r="I2167" s="32"/>
      <c r="J2167" s="32"/>
      <c r="K2167" s="33"/>
      <c r="L2167" s="32"/>
      <c r="M2167" s="32"/>
    </row>
    <row r="2168" spans="9:13" s="31" customFormat="1" ht="11.25">
      <c r="I2168" s="32"/>
      <c r="J2168" s="32"/>
      <c r="K2168" s="33"/>
      <c r="L2168" s="32"/>
      <c r="M2168" s="32"/>
    </row>
    <row r="2169" spans="9:13" s="31" customFormat="1" ht="11.25">
      <c r="I2169" s="32"/>
      <c r="J2169" s="32"/>
      <c r="K2169" s="33"/>
      <c r="L2169" s="32"/>
      <c r="M2169" s="32"/>
    </row>
    <row r="2170" spans="9:13" s="31" customFormat="1" ht="11.25">
      <c r="I2170" s="32"/>
      <c r="J2170" s="32"/>
      <c r="K2170" s="33"/>
      <c r="L2170" s="32"/>
      <c r="M2170" s="32"/>
    </row>
    <row r="2171" spans="9:13" s="31" customFormat="1" ht="11.25">
      <c r="I2171" s="32"/>
      <c r="J2171" s="32"/>
      <c r="K2171" s="33"/>
      <c r="L2171" s="32"/>
      <c r="M2171" s="32"/>
    </row>
    <row r="2172" spans="9:13" s="31" customFormat="1" ht="11.25">
      <c r="I2172" s="32"/>
      <c r="J2172" s="32"/>
      <c r="K2172" s="33"/>
      <c r="L2172" s="32"/>
      <c r="M2172" s="32"/>
    </row>
    <row r="2173" spans="9:13" s="31" customFormat="1" ht="11.25">
      <c r="I2173" s="32"/>
      <c r="J2173" s="32"/>
      <c r="K2173" s="33"/>
      <c r="L2173" s="32"/>
      <c r="M2173" s="32"/>
    </row>
    <row r="2174" spans="9:13" s="31" customFormat="1" ht="11.25">
      <c r="I2174" s="32"/>
      <c r="J2174" s="32"/>
      <c r="K2174" s="33"/>
      <c r="L2174" s="32"/>
      <c r="M2174" s="32"/>
    </row>
    <row r="2175" spans="9:13" s="31" customFormat="1" ht="11.25">
      <c r="I2175" s="32"/>
      <c r="J2175" s="32"/>
      <c r="K2175" s="33"/>
      <c r="L2175" s="32"/>
      <c r="M2175" s="32"/>
    </row>
    <row r="2176" spans="9:13" s="31" customFormat="1" ht="11.25">
      <c r="I2176" s="32"/>
      <c r="J2176" s="32"/>
      <c r="K2176" s="33"/>
      <c r="L2176" s="32"/>
      <c r="M2176" s="32"/>
    </row>
    <row r="2177" spans="9:13" s="31" customFormat="1" ht="11.25">
      <c r="I2177" s="32"/>
      <c r="J2177" s="32"/>
      <c r="K2177" s="33"/>
      <c r="L2177" s="32"/>
      <c r="M2177" s="32"/>
    </row>
    <row r="2178" spans="9:13" s="31" customFormat="1" ht="11.25">
      <c r="I2178" s="32"/>
      <c r="J2178" s="32"/>
      <c r="K2178" s="33"/>
      <c r="L2178" s="32"/>
      <c r="M2178" s="32"/>
    </row>
    <row r="2179" spans="9:13" s="31" customFormat="1" ht="11.25">
      <c r="I2179" s="32"/>
      <c r="J2179" s="32"/>
      <c r="K2179" s="33"/>
      <c r="L2179" s="32"/>
      <c r="M2179" s="32"/>
    </row>
    <row r="2180" spans="9:13" s="31" customFormat="1" ht="11.25">
      <c r="I2180" s="32"/>
      <c r="J2180" s="32"/>
      <c r="K2180" s="33"/>
      <c r="L2180" s="32"/>
      <c r="M2180" s="32"/>
    </row>
    <row r="2181" spans="9:13" s="31" customFormat="1" ht="11.25">
      <c r="I2181" s="32"/>
      <c r="J2181" s="32"/>
      <c r="K2181" s="33"/>
      <c r="L2181" s="32"/>
      <c r="M2181" s="32"/>
    </row>
    <row r="2182" spans="9:13" s="31" customFormat="1" ht="11.25">
      <c r="I2182" s="32"/>
      <c r="J2182" s="32"/>
      <c r="K2182" s="33"/>
      <c r="L2182" s="32"/>
      <c r="M2182" s="32"/>
    </row>
    <row r="2183" spans="9:13" s="31" customFormat="1" ht="11.25">
      <c r="I2183" s="32"/>
      <c r="J2183" s="32"/>
      <c r="K2183" s="33"/>
      <c r="L2183" s="32"/>
      <c r="M2183" s="32"/>
    </row>
    <row r="2184" spans="9:13" s="31" customFormat="1" ht="11.25">
      <c r="I2184" s="32"/>
      <c r="J2184" s="32"/>
      <c r="K2184" s="33"/>
      <c r="L2184" s="32"/>
      <c r="M2184" s="32"/>
    </row>
    <row r="2185" spans="9:13" s="31" customFormat="1" ht="11.25">
      <c r="I2185" s="32"/>
      <c r="J2185" s="32"/>
      <c r="K2185" s="33"/>
      <c r="L2185" s="32"/>
      <c r="M2185" s="32"/>
    </row>
    <row r="2186" spans="9:13" s="31" customFormat="1" ht="11.25">
      <c r="I2186" s="32"/>
      <c r="J2186" s="32"/>
      <c r="K2186" s="33"/>
      <c r="L2186" s="32"/>
      <c r="M2186" s="32"/>
    </row>
    <row r="2187" spans="9:13" s="31" customFormat="1" ht="11.25">
      <c r="I2187" s="32"/>
      <c r="J2187" s="32"/>
      <c r="K2187" s="33"/>
      <c r="L2187" s="32"/>
      <c r="M2187" s="32"/>
    </row>
    <row r="2188" spans="9:13" s="31" customFormat="1" ht="11.25">
      <c r="I2188" s="32"/>
      <c r="J2188" s="32"/>
      <c r="K2188" s="33"/>
      <c r="L2188" s="32"/>
      <c r="M2188" s="32"/>
    </row>
    <row r="2189" spans="9:13" s="31" customFormat="1" ht="11.25">
      <c r="I2189" s="32"/>
      <c r="J2189" s="32"/>
      <c r="K2189" s="33"/>
      <c r="L2189" s="32"/>
      <c r="M2189" s="32"/>
    </row>
    <row r="2190" spans="9:13" s="31" customFormat="1" ht="11.25">
      <c r="I2190" s="32"/>
      <c r="J2190" s="32"/>
      <c r="K2190" s="33"/>
      <c r="L2190" s="32"/>
      <c r="M2190" s="32"/>
    </row>
    <row r="2191" spans="9:13" s="31" customFormat="1" ht="11.25">
      <c r="I2191" s="32"/>
      <c r="J2191" s="32"/>
      <c r="K2191" s="33"/>
      <c r="L2191" s="32"/>
      <c r="M2191" s="32"/>
    </row>
    <row r="2192" spans="9:13" s="31" customFormat="1" ht="11.25">
      <c r="I2192" s="32"/>
      <c r="J2192" s="32"/>
      <c r="K2192" s="33"/>
      <c r="L2192" s="32"/>
      <c r="M2192" s="32"/>
    </row>
    <row r="2193" spans="9:13" s="31" customFormat="1" ht="11.25">
      <c r="I2193" s="32"/>
      <c r="J2193" s="32"/>
      <c r="K2193" s="33"/>
      <c r="L2193" s="32"/>
      <c r="M2193" s="32"/>
    </row>
    <row r="2194" spans="9:13" s="31" customFormat="1" ht="11.25">
      <c r="I2194" s="32"/>
      <c r="J2194" s="32"/>
      <c r="K2194" s="33"/>
      <c r="L2194" s="32"/>
      <c r="M2194" s="32"/>
    </row>
    <row r="2195" spans="9:13" s="31" customFormat="1" ht="11.25">
      <c r="I2195" s="32"/>
      <c r="J2195" s="32"/>
      <c r="K2195" s="33"/>
      <c r="L2195" s="32"/>
      <c r="M2195" s="32"/>
    </row>
    <row r="2196" spans="9:13" s="31" customFormat="1" ht="11.25">
      <c r="I2196" s="32"/>
      <c r="J2196" s="32"/>
      <c r="K2196" s="33"/>
      <c r="L2196" s="32"/>
      <c r="M2196" s="32"/>
    </row>
    <row r="2197" spans="9:13" s="31" customFormat="1" ht="11.25">
      <c r="I2197" s="32"/>
      <c r="J2197" s="32"/>
      <c r="K2197" s="33"/>
      <c r="L2197" s="32"/>
      <c r="M2197" s="32"/>
    </row>
    <row r="2198" spans="9:13" s="31" customFormat="1" ht="11.25">
      <c r="I2198" s="32"/>
      <c r="J2198" s="32"/>
      <c r="K2198" s="33"/>
      <c r="L2198" s="32"/>
      <c r="M2198" s="32"/>
    </row>
    <row r="2199" spans="9:13" s="31" customFormat="1" ht="11.25">
      <c r="I2199" s="32"/>
      <c r="J2199" s="32"/>
      <c r="K2199" s="33"/>
      <c r="L2199" s="32"/>
      <c r="M2199" s="32"/>
    </row>
    <row r="2200" spans="9:13" s="31" customFormat="1" ht="11.25">
      <c r="I2200" s="32"/>
      <c r="J2200" s="32"/>
      <c r="K2200" s="33"/>
      <c r="L2200" s="32"/>
      <c r="M2200" s="32"/>
    </row>
    <row r="2201" spans="9:13" s="31" customFormat="1" ht="11.25">
      <c r="I2201" s="32"/>
      <c r="J2201" s="32"/>
      <c r="K2201" s="33"/>
      <c r="L2201" s="32"/>
      <c r="M2201" s="32"/>
    </row>
    <row r="2202" spans="9:13" s="31" customFormat="1" ht="11.25">
      <c r="I2202" s="32"/>
      <c r="J2202" s="32"/>
      <c r="K2202" s="33"/>
      <c r="L2202" s="32"/>
      <c r="M2202" s="32"/>
    </row>
    <row r="2203" spans="9:13" s="31" customFormat="1" ht="11.25">
      <c r="I2203" s="32"/>
      <c r="J2203" s="32"/>
      <c r="K2203" s="33"/>
      <c r="L2203" s="32"/>
      <c r="M2203" s="32"/>
    </row>
    <row r="2204" spans="9:13" s="31" customFormat="1" ht="11.25">
      <c r="I2204" s="32"/>
      <c r="J2204" s="32"/>
      <c r="K2204" s="33"/>
      <c r="L2204" s="32"/>
      <c r="M2204" s="32"/>
    </row>
    <row r="2205" spans="9:13" s="31" customFormat="1" ht="11.25">
      <c r="I2205" s="32"/>
      <c r="J2205" s="32"/>
      <c r="K2205" s="33"/>
      <c r="L2205" s="32"/>
      <c r="M2205" s="32"/>
    </row>
    <row r="2206" spans="9:13" s="31" customFormat="1" ht="11.25">
      <c r="I2206" s="32"/>
      <c r="J2206" s="32"/>
      <c r="K2206" s="33"/>
      <c r="L2206" s="32"/>
      <c r="M2206" s="32"/>
    </row>
    <row r="2207" spans="9:13" s="31" customFormat="1" ht="11.25">
      <c r="I2207" s="32"/>
      <c r="J2207" s="32"/>
      <c r="K2207" s="33"/>
      <c r="L2207" s="32"/>
      <c r="M2207" s="32"/>
    </row>
    <row r="2208" spans="9:13" s="31" customFormat="1" ht="11.25">
      <c r="I2208" s="32"/>
      <c r="J2208" s="32"/>
      <c r="K2208" s="33"/>
      <c r="L2208" s="32"/>
      <c r="M2208" s="32"/>
    </row>
    <row r="2209" spans="9:13" s="31" customFormat="1" ht="11.25">
      <c r="I2209" s="32"/>
      <c r="J2209" s="32"/>
      <c r="K2209" s="33"/>
      <c r="L2209" s="32"/>
      <c r="M2209" s="32"/>
    </row>
    <row r="2210" spans="9:13" s="31" customFormat="1" ht="11.25">
      <c r="I2210" s="32"/>
      <c r="J2210" s="32"/>
      <c r="K2210" s="33"/>
      <c r="L2210" s="32"/>
      <c r="M2210" s="32"/>
    </row>
    <row r="2211" spans="9:13" s="31" customFormat="1" ht="11.25">
      <c r="I2211" s="32"/>
      <c r="J2211" s="32"/>
      <c r="K2211" s="33"/>
      <c r="L2211" s="32"/>
      <c r="M2211" s="32"/>
    </row>
    <row r="2212" spans="9:13" s="31" customFormat="1" ht="11.25">
      <c r="I2212" s="32"/>
      <c r="J2212" s="32"/>
      <c r="K2212" s="33"/>
      <c r="L2212" s="32"/>
      <c r="M2212" s="32"/>
    </row>
    <row r="2213" spans="9:13" s="31" customFormat="1" ht="11.25">
      <c r="I2213" s="32"/>
      <c r="J2213" s="32"/>
      <c r="K2213" s="33"/>
      <c r="L2213" s="32"/>
      <c r="M2213" s="32"/>
    </row>
    <row r="2214" spans="9:13" s="31" customFormat="1" ht="11.25">
      <c r="I2214" s="32"/>
      <c r="J2214" s="32"/>
      <c r="K2214" s="33"/>
      <c r="L2214" s="32"/>
      <c r="M2214" s="32"/>
    </row>
    <row r="2215" spans="9:13" s="31" customFormat="1" ht="11.25">
      <c r="I2215" s="32"/>
      <c r="J2215" s="32"/>
      <c r="K2215" s="33"/>
      <c r="L2215" s="32"/>
      <c r="M2215" s="32"/>
    </row>
    <row r="2216" spans="9:13" s="31" customFormat="1" ht="11.25">
      <c r="I2216" s="32"/>
      <c r="J2216" s="32"/>
      <c r="K2216" s="33"/>
      <c r="L2216" s="32"/>
      <c r="M2216" s="32"/>
    </row>
    <row r="2217" spans="9:13" s="31" customFormat="1" ht="11.25">
      <c r="I2217" s="32"/>
      <c r="J2217" s="32"/>
      <c r="K2217" s="33"/>
      <c r="L2217" s="32"/>
      <c r="M2217" s="32"/>
    </row>
    <row r="2218" spans="9:13" s="31" customFormat="1" ht="11.25">
      <c r="I2218" s="32"/>
      <c r="J2218" s="32"/>
      <c r="K2218" s="33"/>
      <c r="L2218" s="32"/>
      <c r="M2218" s="32"/>
    </row>
    <row r="2219" spans="9:13" s="31" customFormat="1" ht="11.25">
      <c r="I2219" s="32"/>
      <c r="J2219" s="32"/>
      <c r="K2219" s="33"/>
      <c r="L2219" s="32"/>
      <c r="M2219" s="32"/>
    </row>
    <row r="2220" spans="9:13" s="31" customFormat="1" ht="11.25">
      <c r="I2220" s="32"/>
      <c r="J2220" s="32"/>
      <c r="K2220" s="33"/>
      <c r="L2220" s="32"/>
      <c r="M2220" s="32"/>
    </row>
    <row r="2221" spans="9:13" s="31" customFormat="1" ht="11.25">
      <c r="I2221" s="32"/>
      <c r="J2221" s="32"/>
      <c r="K2221" s="33"/>
      <c r="L2221" s="32"/>
      <c r="M2221" s="32"/>
    </row>
    <row r="2222" spans="9:13" s="31" customFormat="1" ht="11.25">
      <c r="I2222" s="32"/>
      <c r="J2222" s="32"/>
      <c r="K2222" s="33"/>
      <c r="L2222" s="32"/>
      <c r="M2222" s="32"/>
    </row>
    <row r="2223" spans="9:13" s="31" customFormat="1" ht="11.25">
      <c r="I2223" s="32"/>
      <c r="J2223" s="32"/>
      <c r="K2223" s="33"/>
      <c r="L2223" s="32"/>
      <c r="M2223" s="32"/>
    </row>
    <row r="2224" spans="9:13" s="31" customFormat="1" ht="11.25">
      <c r="I2224" s="32"/>
      <c r="J2224" s="32"/>
      <c r="K2224" s="33"/>
      <c r="L2224" s="32"/>
      <c r="M2224" s="32"/>
    </row>
    <row r="2225" spans="9:13" s="31" customFormat="1" ht="11.25">
      <c r="I2225" s="32"/>
      <c r="J2225" s="32"/>
      <c r="K2225" s="33"/>
      <c r="L2225" s="32"/>
      <c r="M2225" s="32"/>
    </row>
    <row r="2226" spans="9:13" s="31" customFormat="1" ht="11.25">
      <c r="I2226" s="32"/>
      <c r="J2226" s="32"/>
      <c r="K2226" s="33"/>
      <c r="L2226" s="32"/>
      <c r="M2226" s="32"/>
    </row>
    <row r="2227" spans="9:13" s="31" customFormat="1" ht="11.25">
      <c r="I2227" s="32"/>
      <c r="J2227" s="32"/>
      <c r="K2227" s="33"/>
      <c r="L2227" s="32"/>
      <c r="M2227" s="32"/>
    </row>
    <row r="2228" spans="9:13" s="31" customFormat="1" ht="11.25">
      <c r="I2228" s="32"/>
      <c r="J2228" s="32"/>
      <c r="K2228" s="33"/>
      <c r="L2228" s="32"/>
      <c r="M2228" s="32"/>
    </row>
    <row r="2229" spans="9:13" s="31" customFormat="1" ht="11.25">
      <c r="I2229" s="32"/>
      <c r="J2229" s="32"/>
      <c r="K2229" s="33"/>
      <c r="L2229" s="32"/>
      <c r="M2229" s="32"/>
    </row>
    <row r="2230" spans="9:13" s="31" customFormat="1" ht="11.25">
      <c r="I2230" s="32"/>
      <c r="J2230" s="32"/>
      <c r="K2230" s="33"/>
      <c r="L2230" s="32"/>
      <c r="M2230" s="32"/>
    </row>
    <row r="2231" spans="9:13" s="31" customFormat="1" ht="11.25">
      <c r="I2231" s="32"/>
      <c r="J2231" s="32"/>
      <c r="K2231" s="33"/>
      <c r="L2231" s="32"/>
      <c r="M2231" s="32"/>
    </row>
    <row r="2232" spans="9:13" s="31" customFormat="1" ht="11.25">
      <c r="I2232" s="32"/>
      <c r="J2232" s="32"/>
      <c r="K2232" s="33"/>
      <c r="L2232" s="32"/>
      <c r="M2232" s="32"/>
    </row>
    <row r="2233" spans="9:13" s="31" customFormat="1" ht="11.25">
      <c r="I2233" s="32"/>
      <c r="J2233" s="32"/>
      <c r="K2233" s="33"/>
      <c r="L2233" s="32"/>
      <c r="M2233" s="32"/>
    </row>
    <row r="2234" spans="9:13" s="31" customFormat="1" ht="11.25">
      <c r="I2234" s="32"/>
      <c r="J2234" s="32"/>
      <c r="K2234" s="33"/>
      <c r="L2234" s="32"/>
      <c r="M2234" s="32"/>
    </row>
    <row r="2235" spans="9:13" s="31" customFormat="1" ht="11.25">
      <c r="I2235" s="32"/>
      <c r="J2235" s="32"/>
      <c r="K2235" s="33"/>
      <c r="L2235" s="32"/>
      <c r="M2235" s="32"/>
    </row>
    <row r="2236" spans="9:13" s="31" customFormat="1" ht="11.25">
      <c r="I2236" s="32"/>
      <c r="J2236" s="32"/>
      <c r="K2236" s="33"/>
      <c r="L2236" s="32"/>
      <c r="M2236" s="32"/>
    </row>
    <row r="2237" spans="9:13" s="31" customFormat="1" ht="11.25">
      <c r="I2237" s="32"/>
      <c r="J2237" s="32"/>
      <c r="K2237" s="33"/>
      <c r="L2237" s="32"/>
      <c r="M2237" s="32"/>
    </row>
    <row r="2238" spans="9:13" s="31" customFormat="1" ht="11.25">
      <c r="I2238" s="32"/>
      <c r="J2238" s="32"/>
      <c r="K2238" s="33"/>
      <c r="L2238" s="32"/>
      <c r="M2238" s="32"/>
    </row>
    <row r="2239" spans="9:13" s="31" customFormat="1" ht="11.25">
      <c r="I2239" s="32"/>
      <c r="J2239" s="32"/>
      <c r="K2239" s="33"/>
      <c r="L2239" s="32"/>
      <c r="M2239" s="32"/>
    </row>
    <row r="2240" spans="9:13" s="31" customFormat="1" ht="11.25">
      <c r="I2240" s="32"/>
      <c r="J2240" s="32"/>
      <c r="K2240" s="33"/>
      <c r="L2240" s="32"/>
      <c r="M2240" s="32"/>
    </row>
    <row r="2241" spans="9:13" s="31" customFormat="1" ht="11.25">
      <c r="I2241" s="32"/>
      <c r="J2241" s="32"/>
      <c r="K2241" s="33"/>
      <c r="L2241" s="32"/>
      <c r="M2241" s="32"/>
    </row>
    <row r="2242" spans="9:13" s="31" customFormat="1" ht="11.25">
      <c r="I2242" s="32"/>
      <c r="J2242" s="32"/>
      <c r="K2242" s="33"/>
      <c r="L2242" s="32"/>
      <c r="M2242" s="32"/>
    </row>
    <row r="2243" spans="9:13" s="31" customFormat="1" ht="11.25">
      <c r="I2243" s="32"/>
      <c r="J2243" s="32"/>
      <c r="K2243" s="33"/>
      <c r="L2243" s="32"/>
      <c r="M2243" s="32"/>
    </row>
    <row r="2244" spans="9:13" s="31" customFormat="1" ht="11.25">
      <c r="I2244" s="32"/>
      <c r="J2244" s="32"/>
      <c r="K2244" s="33"/>
      <c r="L2244" s="32"/>
      <c r="M2244" s="32"/>
    </row>
    <row r="2245" spans="9:13" s="31" customFormat="1" ht="11.25">
      <c r="I2245" s="32"/>
      <c r="J2245" s="32"/>
      <c r="K2245" s="33"/>
      <c r="L2245" s="32"/>
      <c r="M2245" s="32"/>
    </row>
    <row r="2246" spans="9:13" s="31" customFormat="1" ht="11.25">
      <c r="I2246" s="32"/>
      <c r="J2246" s="32"/>
      <c r="K2246" s="33"/>
      <c r="L2246" s="32"/>
      <c r="M2246" s="32"/>
    </row>
    <row r="2247" spans="9:13" s="31" customFormat="1" ht="11.25">
      <c r="I2247" s="32"/>
      <c r="J2247" s="32"/>
      <c r="K2247" s="33"/>
      <c r="L2247" s="32"/>
      <c r="M2247" s="32"/>
    </row>
    <row r="2248" spans="9:13" s="31" customFormat="1" ht="11.25">
      <c r="I2248" s="32"/>
      <c r="J2248" s="32"/>
      <c r="K2248" s="33"/>
      <c r="L2248" s="32"/>
      <c r="M2248" s="32"/>
    </row>
    <row r="2249" spans="9:13" s="31" customFormat="1" ht="11.25">
      <c r="I2249" s="32"/>
      <c r="J2249" s="32"/>
      <c r="K2249" s="33"/>
      <c r="L2249" s="32"/>
      <c r="M2249" s="32"/>
    </row>
    <row r="2250" spans="9:13" s="31" customFormat="1" ht="11.25">
      <c r="I2250" s="32"/>
      <c r="J2250" s="32"/>
      <c r="K2250" s="33"/>
      <c r="L2250" s="32"/>
      <c r="M2250" s="32"/>
    </row>
    <row r="2251" spans="9:13" s="31" customFormat="1" ht="11.25">
      <c r="I2251" s="32"/>
      <c r="J2251" s="32"/>
      <c r="K2251" s="33"/>
      <c r="L2251" s="32"/>
      <c r="M2251" s="32"/>
    </row>
    <row r="2252" spans="9:13" s="31" customFormat="1" ht="11.25">
      <c r="I2252" s="32"/>
      <c r="J2252" s="32"/>
      <c r="K2252" s="33"/>
      <c r="L2252" s="32"/>
      <c r="M2252" s="32"/>
    </row>
    <row r="2253" spans="9:13" s="31" customFormat="1" ht="11.25">
      <c r="I2253" s="32"/>
      <c r="J2253" s="32"/>
      <c r="K2253" s="33"/>
      <c r="L2253" s="32"/>
      <c r="M2253" s="32"/>
    </row>
    <row r="2254" spans="9:13" s="31" customFormat="1" ht="11.25">
      <c r="I2254" s="32"/>
      <c r="J2254" s="32"/>
      <c r="K2254" s="33"/>
      <c r="L2254" s="32"/>
      <c r="M2254" s="32"/>
    </row>
    <row r="2255" spans="9:13" s="31" customFormat="1" ht="11.25">
      <c r="I2255" s="32"/>
      <c r="J2255" s="32"/>
      <c r="K2255" s="33"/>
      <c r="L2255" s="32"/>
      <c r="M2255" s="32"/>
    </row>
    <row r="2256" spans="9:13" s="31" customFormat="1" ht="11.25">
      <c r="I2256" s="32"/>
      <c r="J2256" s="32"/>
      <c r="K2256" s="33"/>
      <c r="L2256" s="32"/>
      <c r="M2256" s="32"/>
    </row>
    <row r="2257" spans="9:13" s="31" customFormat="1" ht="11.25">
      <c r="I2257" s="32"/>
      <c r="J2257" s="32"/>
      <c r="K2257" s="33"/>
      <c r="L2257" s="32"/>
      <c r="M2257" s="32"/>
    </row>
    <row r="2258" spans="9:13" s="31" customFormat="1" ht="11.25">
      <c r="I2258" s="32"/>
      <c r="J2258" s="32"/>
      <c r="K2258" s="33"/>
      <c r="L2258" s="32"/>
      <c r="M2258" s="32"/>
    </row>
    <row r="2259" spans="9:13" s="31" customFormat="1" ht="11.25">
      <c r="I2259" s="32"/>
      <c r="J2259" s="32"/>
      <c r="K2259" s="33"/>
      <c r="L2259" s="32"/>
      <c r="M2259" s="32"/>
    </row>
    <row r="2260" spans="9:13" s="31" customFormat="1" ht="11.25">
      <c r="I2260" s="32"/>
      <c r="J2260" s="32"/>
      <c r="K2260" s="33"/>
      <c r="L2260" s="32"/>
      <c r="M2260" s="32"/>
    </row>
    <row r="2261" spans="9:13" s="31" customFormat="1" ht="11.25">
      <c r="I2261" s="32"/>
      <c r="J2261" s="32"/>
      <c r="K2261" s="33"/>
      <c r="L2261" s="32"/>
      <c r="M2261" s="32"/>
    </row>
    <row r="2262" spans="9:13" s="31" customFormat="1" ht="11.25">
      <c r="I2262" s="32"/>
      <c r="J2262" s="32"/>
      <c r="K2262" s="33"/>
      <c r="L2262" s="32"/>
      <c r="M2262" s="32"/>
    </row>
    <row r="2263" spans="9:13" s="31" customFormat="1" ht="11.25">
      <c r="I2263" s="32"/>
      <c r="J2263" s="32"/>
      <c r="K2263" s="33"/>
      <c r="L2263" s="32"/>
      <c r="M2263" s="32"/>
    </row>
    <row r="2264" spans="9:13" s="31" customFormat="1" ht="11.25">
      <c r="I2264" s="32"/>
      <c r="J2264" s="32"/>
      <c r="K2264" s="33"/>
      <c r="L2264" s="32"/>
      <c r="M2264" s="32"/>
    </row>
    <row r="2265" spans="9:13" s="31" customFormat="1" ht="11.25">
      <c r="I2265" s="32"/>
      <c r="J2265" s="32"/>
      <c r="K2265" s="33"/>
      <c r="L2265" s="32"/>
      <c r="M2265" s="32"/>
    </row>
    <row r="2266" spans="9:13" s="31" customFormat="1" ht="11.25">
      <c r="I2266" s="32"/>
      <c r="J2266" s="32"/>
      <c r="K2266" s="33"/>
      <c r="L2266" s="32"/>
      <c r="M2266" s="32"/>
    </row>
    <row r="2267" spans="9:13" s="31" customFormat="1" ht="11.25">
      <c r="I2267" s="32"/>
      <c r="J2267" s="32"/>
      <c r="K2267" s="33"/>
      <c r="L2267" s="32"/>
      <c r="M2267" s="32"/>
    </row>
    <row r="2268" spans="9:13" s="31" customFormat="1" ht="11.25">
      <c r="I2268" s="32"/>
      <c r="J2268" s="32"/>
      <c r="K2268" s="33"/>
      <c r="L2268" s="32"/>
      <c r="M2268" s="32"/>
    </row>
    <row r="2269" spans="9:13" s="31" customFormat="1" ht="11.25">
      <c r="I2269" s="32"/>
      <c r="J2269" s="32"/>
      <c r="K2269" s="33"/>
      <c r="L2269" s="32"/>
      <c r="M2269" s="32"/>
    </row>
    <row r="2270" spans="9:13" s="31" customFormat="1" ht="11.25">
      <c r="I2270" s="32"/>
      <c r="J2270" s="32"/>
      <c r="K2270" s="33"/>
      <c r="L2270" s="32"/>
      <c r="M2270" s="32"/>
    </row>
    <row r="2271" spans="9:13" s="31" customFormat="1" ht="11.25">
      <c r="I2271" s="32"/>
      <c r="J2271" s="32"/>
      <c r="K2271" s="33"/>
      <c r="L2271" s="32"/>
      <c r="M2271" s="32"/>
    </row>
    <row r="2272" spans="9:13" s="31" customFormat="1" ht="11.25">
      <c r="I2272" s="32"/>
      <c r="J2272" s="32"/>
      <c r="K2272" s="33"/>
      <c r="L2272" s="32"/>
      <c r="M2272" s="32"/>
    </row>
    <row r="2273" spans="9:13" s="31" customFormat="1" ht="11.25">
      <c r="I2273" s="32"/>
      <c r="J2273" s="32"/>
      <c r="K2273" s="33"/>
      <c r="L2273" s="32"/>
      <c r="M2273" s="32"/>
    </row>
    <row r="2274" spans="9:13" s="31" customFormat="1" ht="11.25">
      <c r="I2274" s="32"/>
      <c r="J2274" s="32"/>
      <c r="K2274" s="33"/>
      <c r="L2274" s="32"/>
      <c r="M2274" s="32"/>
    </row>
    <row r="2275" spans="9:13" s="31" customFormat="1" ht="11.25">
      <c r="I2275" s="32"/>
      <c r="J2275" s="32"/>
      <c r="K2275" s="33"/>
      <c r="L2275" s="32"/>
      <c r="M2275" s="32"/>
    </row>
    <row r="2276" spans="9:13" s="31" customFormat="1" ht="11.25">
      <c r="I2276" s="32"/>
      <c r="J2276" s="32"/>
      <c r="K2276" s="33"/>
      <c r="L2276" s="32"/>
      <c r="M2276" s="32"/>
    </row>
    <row r="2277" spans="9:13" s="31" customFormat="1" ht="11.25">
      <c r="I2277" s="32"/>
      <c r="J2277" s="32"/>
      <c r="K2277" s="33"/>
      <c r="L2277" s="32"/>
      <c r="M2277" s="32"/>
    </row>
    <row r="2278" spans="9:13" s="31" customFormat="1" ht="11.25">
      <c r="I2278" s="32"/>
      <c r="J2278" s="32"/>
      <c r="K2278" s="33"/>
      <c r="L2278" s="32"/>
      <c r="M2278" s="32"/>
    </row>
    <row r="2279" spans="9:13" s="31" customFormat="1" ht="11.25">
      <c r="I2279" s="32"/>
      <c r="J2279" s="32"/>
      <c r="K2279" s="33"/>
      <c r="L2279" s="32"/>
      <c r="M2279" s="32"/>
    </row>
    <row r="2280" spans="9:13" s="31" customFormat="1" ht="11.25">
      <c r="I2280" s="32"/>
      <c r="J2280" s="32"/>
      <c r="K2280" s="33"/>
      <c r="L2280" s="32"/>
      <c r="M2280" s="32"/>
    </row>
    <row r="2281" spans="9:13" s="31" customFormat="1" ht="11.25">
      <c r="I2281" s="32"/>
      <c r="J2281" s="32"/>
      <c r="K2281" s="33"/>
      <c r="L2281" s="32"/>
      <c r="M2281" s="32"/>
    </row>
    <row r="2282" spans="9:13" s="31" customFormat="1" ht="11.25">
      <c r="I2282" s="32"/>
      <c r="J2282" s="32"/>
      <c r="K2282" s="33"/>
      <c r="L2282" s="32"/>
      <c r="M2282" s="32"/>
    </row>
    <row r="2283" spans="9:13" s="31" customFormat="1" ht="11.25">
      <c r="I2283" s="32"/>
      <c r="J2283" s="32"/>
      <c r="K2283" s="33"/>
      <c r="L2283" s="32"/>
      <c r="M2283" s="32"/>
    </row>
    <row r="2284" spans="9:13" s="31" customFormat="1" ht="11.25">
      <c r="I2284" s="32"/>
      <c r="J2284" s="32"/>
      <c r="K2284" s="33"/>
      <c r="L2284" s="32"/>
      <c r="M2284" s="32"/>
    </row>
    <row r="2285" spans="9:13" s="31" customFormat="1" ht="11.25">
      <c r="I2285" s="32"/>
      <c r="J2285" s="32"/>
      <c r="K2285" s="33"/>
      <c r="L2285" s="32"/>
      <c r="M2285" s="32"/>
    </row>
    <row r="2286" spans="9:13" s="31" customFormat="1" ht="11.25">
      <c r="I2286" s="32"/>
      <c r="J2286" s="32"/>
      <c r="K2286" s="33"/>
      <c r="L2286" s="32"/>
      <c r="M2286" s="32"/>
    </row>
    <row r="2287" spans="9:13" s="31" customFormat="1" ht="11.25">
      <c r="I2287" s="32"/>
      <c r="J2287" s="32"/>
      <c r="K2287" s="33"/>
      <c r="L2287" s="32"/>
      <c r="M2287" s="32"/>
    </row>
    <row r="2288" spans="9:13" s="31" customFormat="1" ht="11.25">
      <c r="I2288" s="32"/>
      <c r="J2288" s="32"/>
      <c r="K2288" s="33"/>
      <c r="L2288" s="32"/>
      <c r="M2288" s="32"/>
    </row>
    <row r="2289" spans="9:13" s="31" customFormat="1" ht="11.25">
      <c r="I2289" s="32"/>
      <c r="J2289" s="32"/>
      <c r="K2289" s="33"/>
      <c r="L2289" s="32"/>
      <c r="M2289" s="32"/>
    </row>
    <row r="2290" spans="9:13" s="31" customFormat="1" ht="11.25">
      <c r="I2290" s="32"/>
      <c r="J2290" s="32"/>
      <c r="K2290" s="33"/>
      <c r="L2290" s="32"/>
      <c r="M2290" s="32"/>
    </row>
    <row r="2291" spans="9:13" s="31" customFormat="1" ht="11.25">
      <c r="I2291" s="32"/>
      <c r="J2291" s="32"/>
      <c r="K2291" s="33"/>
      <c r="L2291" s="32"/>
      <c r="M2291" s="32"/>
    </row>
    <row r="2292" spans="9:13" s="31" customFormat="1" ht="11.25">
      <c r="I2292" s="32"/>
      <c r="J2292" s="32"/>
      <c r="K2292" s="33"/>
      <c r="L2292" s="32"/>
      <c r="M2292" s="32"/>
    </row>
    <row r="2293" spans="9:13" s="31" customFormat="1" ht="11.25">
      <c r="I2293" s="32"/>
      <c r="J2293" s="32"/>
      <c r="K2293" s="33"/>
      <c r="L2293" s="32"/>
      <c r="M2293" s="32"/>
    </row>
    <row r="2294" spans="9:13" s="31" customFormat="1" ht="11.25">
      <c r="I2294" s="32"/>
      <c r="J2294" s="32"/>
      <c r="K2294" s="33"/>
      <c r="L2294" s="32"/>
      <c r="M2294" s="32"/>
    </row>
    <row r="2295" spans="9:13" s="31" customFormat="1" ht="11.25">
      <c r="I2295" s="32"/>
      <c r="J2295" s="32"/>
      <c r="K2295" s="33"/>
      <c r="L2295" s="32"/>
      <c r="M2295" s="32"/>
    </row>
    <row r="2296" spans="9:13" s="31" customFormat="1" ht="11.25">
      <c r="I2296" s="32"/>
      <c r="J2296" s="32"/>
      <c r="K2296" s="33"/>
      <c r="L2296" s="32"/>
      <c r="M2296" s="32"/>
    </row>
    <row r="2297" spans="9:13" s="31" customFormat="1" ht="11.25">
      <c r="I2297" s="32"/>
      <c r="J2297" s="32"/>
      <c r="K2297" s="33"/>
      <c r="L2297" s="32"/>
      <c r="M2297" s="32"/>
    </row>
    <row r="2298" spans="9:13" s="31" customFormat="1" ht="11.25">
      <c r="I2298" s="32"/>
      <c r="J2298" s="32"/>
      <c r="K2298" s="33"/>
      <c r="L2298" s="32"/>
      <c r="M2298" s="32"/>
    </row>
    <row r="2299" spans="9:13" s="31" customFormat="1" ht="11.25">
      <c r="I2299" s="32"/>
      <c r="J2299" s="32"/>
      <c r="K2299" s="33"/>
      <c r="L2299" s="32"/>
      <c r="M2299" s="32"/>
    </row>
    <row r="2300" spans="9:13" s="31" customFormat="1" ht="11.25">
      <c r="I2300" s="32"/>
      <c r="J2300" s="32"/>
      <c r="K2300" s="33"/>
      <c r="L2300" s="32"/>
      <c r="M2300" s="32"/>
    </row>
    <row r="2301" spans="9:13" s="31" customFormat="1" ht="11.25">
      <c r="I2301" s="32"/>
      <c r="J2301" s="32"/>
      <c r="K2301" s="33"/>
      <c r="L2301" s="32"/>
      <c r="M2301" s="32"/>
    </row>
    <row r="2302" spans="9:13" s="31" customFormat="1" ht="11.25">
      <c r="I2302" s="32"/>
      <c r="J2302" s="32"/>
      <c r="K2302" s="33"/>
      <c r="L2302" s="32"/>
      <c r="M2302" s="32"/>
    </row>
    <row r="2303" spans="9:13" s="31" customFormat="1" ht="11.25">
      <c r="I2303" s="32"/>
      <c r="J2303" s="32"/>
      <c r="K2303" s="33"/>
      <c r="L2303" s="32"/>
      <c r="M2303" s="32"/>
    </row>
    <row r="2304" spans="9:13" s="31" customFormat="1" ht="11.25">
      <c r="I2304" s="32"/>
      <c r="J2304" s="32"/>
      <c r="K2304" s="33"/>
      <c r="L2304" s="32"/>
      <c r="M2304" s="32"/>
    </row>
    <row r="2305" spans="9:13" s="31" customFormat="1" ht="11.25">
      <c r="I2305" s="32"/>
      <c r="J2305" s="32"/>
      <c r="K2305" s="33"/>
      <c r="L2305" s="32"/>
      <c r="M2305" s="32"/>
    </row>
    <row r="2306" spans="9:13" s="31" customFormat="1" ht="11.25">
      <c r="I2306" s="32"/>
      <c r="J2306" s="32"/>
      <c r="K2306" s="33"/>
      <c r="L2306" s="32"/>
      <c r="M2306" s="32"/>
    </row>
    <row r="2307" spans="9:13" s="31" customFormat="1" ht="11.25">
      <c r="I2307" s="32"/>
      <c r="J2307" s="32"/>
      <c r="K2307" s="33"/>
      <c r="L2307" s="32"/>
      <c r="M2307" s="32"/>
    </row>
    <row r="2308" spans="9:13" s="31" customFormat="1" ht="11.25">
      <c r="I2308" s="32"/>
      <c r="J2308" s="32"/>
      <c r="K2308" s="33"/>
      <c r="L2308" s="32"/>
      <c r="M2308" s="32"/>
    </row>
    <row r="2309" spans="9:13" s="31" customFormat="1" ht="11.25">
      <c r="I2309" s="32"/>
      <c r="J2309" s="32"/>
      <c r="K2309" s="33"/>
      <c r="L2309" s="32"/>
      <c r="M2309" s="32"/>
    </row>
    <row r="2310" spans="9:13" s="31" customFormat="1" ht="11.25">
      <c r="I2310" s="32"/>
      <c r="J2310" s="32"/>
      <c r="K2310" s="33"/>
      <c r="L2310" s="32"/>
      <c r="M2310" s="32"/>
    </row>
    <row r="2311" spans="9:13" s="31" customFormat="1" ht="11.25">
      <c r="I2311" s="32"/>
      <c r="J2311" s="32"/>
      <c r="K2311" s="33"/>
      <c r="L2311" s="32"/>
      <c r="M2311" s="32"/>
    </row>
    <row r="2312" spans="9:13" s="31" customFormat="1" ht="11.25">
      <c r="I2312" s="32"/>
      <c r="J2312" s="32"/>
      <c r="K2312" s="33"/>
      <c r="L2312" s="32"/>
      <c r="M2312" s="32"/>
    </row>
    <row r="2313" spans="9:13" s="31" customFormat="1" ht="11.25">
      <c r="I2313" s="32"/>
      <c r="J2313" s="32"/>
      <c r="K2313" s="33"/>
      <c r="L2313" s="32"/>
      <c r="M2313" s="32"/>
    </row>
    <row r="2314" spans="9:13" s="31" customFormat="1" ht="11.25">
      <c r="I2314" s="32"/>
      <c r="J2314" s="32"/>
      <c r="K2314" s="33"/>
      <c r="L2314" s="32"/>
      <c r="M2314" s="32"/>
    </row>
    <row r="2315" spans="9:13" s="31" customFormat="1" ht="11.25">
      <c r="I2315" s="32"/>
      <c r="J2315" s="32"/>
      <c r="K2315" s="33"/>
      <c r="L2315" s="32"/>
      <c r="M2315" s="32"/>
    </row>
    <row r="2316" spans="9:13" s="31" customFormat="1" ht="11.25">
      <c r="I2316" s="32"/>
      <c r="J2316" s="32"/>
      <c r="K2316" s="33"/>
      <c r="L2316" s="32"/>
      <c r="M2316" s="32"/>
    </row>
    <row r="2317" spans="9:13" s="31" customFormat="1" ht="11.25">
      <c r="I2317" s="32"/>
      <c r="J2317" s="32"/>
      <c r="K2317" s="33"/>
      <c r="L2317" s="32"/>
      <c r="M2317" s="32"/>
    </row>
    <row r="2318" spans="9:13" s="31" customFormat="1" ht="11.25">
      <c r="I2318" s="32"/>
      <c r="J2318" s="32"/>
      <c r="K2318" s="33"/>
      <c r="L2318" s="32"/>
      <c r="M2318" s="32"/>
    </row>
    <row r="2319" spans="9:13" s="31" customFormat="1" ht="11.25">
      <c r="I2319" s="32"/>
      <c r="J2319" s="32"/>
      <c r="K2319" s="33"/>
      <c r="L2319" s="32"/>
      <c r="M2319" s="32"/>
    </row>
    <row r="2320" spans="9:13" s="31" customFormat="1" ht="11.25">
      <c r="I2320" s="32"/>
      <c r="J2320" s="32"/>
      <c r="K2320" s="33"/>
      <c r="L2320" s="32"/>
      <c r="M2320" s="32"/>
    </row>
    <row r="2321" spans="9:13" s="31" customFormat="1" ht="11.25">
      <c r="I2321" s="32"/>
      <c r="J2321" s="32"/>
      <c r="K2321" s="33"/>
      <c r="L2321" s="32"/>
      <c r="M2321" s="32"/>
    </row>
    <row r="2322" spans="9:13" s="31" customFormat="1" ht="11.25">
      <c r="I2322" s="32"/>
      <c r="J2322" s="32"/>
      <c r="K2322" s="33"/>
      <c r="L2322" s="32"/>
      <c r="M2322" s="32"/>
    </row>
    <row r="2323" spans="9:13" s="31" customFormat="1" ht="11.25">
      <c r="I2323" s="32"/>
      <c r="J2323" s="32"/>
      <c r="K2323" s="33"/>
      <c r="L2323" s="32"/>
      <c r="M2323" s="32"/>
    </row>
    <row r="2324" spans="9:13" s="31" customFormat="1" ht="11.25">
      <c r="I2324" s="32"/>
      <c r="J2324" s="32"/>
      <c r="K2324" s="33"/>
      <c r="L2324" s="32"/>
      <c r="M2324" s="32"/>
    </row>
    <row r="2325" spans="9:13" s="31" customFormat="1" ht="11.25">
      <c r="I2325" s="32"/>
      <c r="J2325" s="32"/>
      <c r="K2325" s="33"/>
      <c r="L2325" s="32"/>
      <c r="M2325" s="32"/>
    </row>
    <row r="2326" spans="9:13" s="31" customFormat="1" ht="11.25">
      <c r="I2326" s="32"/>
      <c r="J2326" s="32"/>
      <c r="K2326" s="33"/>
      <c r="L2326" s="32"/>
      <c r="M2326" s="32"/>
    </row>
    <row r="2327" spans="9:13" s="31" customFormat="1" ht="11.25">
      <c r="I2327" s="32"/>
      <c r="J2327" s="32"/>
      <c r="K2327" s="33"/>
      <c r="L2327" s="32"/>
      <c r="M2327" s="32"/>
    </row>
    <row r="2328" spans="9:13" s="31" customFormat="1" ht="11.25">
      <c r="I2328" s="32"/>
      <c r="J2328" s="32"/>
      <c r="K2328" s="33"/>
      <c r="L2328" s="32"/>
      <c r="M2328" s="32"/>
    </row>
    <row r="2329" spans="9:13" s="31" customFormat="1" ht="11.25">
      <c r="I2329" s="32"/>
      <c r="J2329" s="32"/>
      <c r="K2329" s="33"/>
      <c r="L2329" s="32"/>
      <c r="M2329" s="32"/>
    </row>
    <row r="2330" spans="9:13" s="31" customFormat="1" ht="11.25">
      <c r="I2330" s="32"/>
      <c r="J2330" s="32"/>
      <c r="K2330" s="33"/>
      <c r="L2330" s="32"/>
      <c r="M2330" s="32"/>
    </row>
    <row r="2331" spans="9:13" s="31" customFormat="1" ht="11.25">
      <c r="I2331" s="32"/>
      <c r="J2331" s="32"/>
      <c r="K2331" s="33"/>
      <c r="L2331" s="32"/>
      <c r="M2331" s="32"/>
    </row>
    <row r="2332" spans="9:13" s="31" customFormat="1" ht="11.25">
      <c r="I2332" s="32"/>
      <c r="J2332" s="32"/>
      <c r="K2332" s="33"/>
      <c r="L2332" s="32"/>
      <c r="M2332" s="32"/>
    </row>
    <row r="2333" spans="9:13" s="31" customFormat="1" ht="11.25">
      <c r="I2333" s="32"/>
      <c r="J2333" s="32"/>
      <c r="K2333" s="33"/>
      <c r="L2333" s="32"/>
      <c r="M2333" s="32"/>
    </row>
    <row r="2334" spans="9:13" s="31" customFormat="1" ht="11.25">
      <c r="I2334" s="32"/>
      <c r="J2334" s="32"/>
      <c r="K2334" s="33"/>
      <c r="L2334" s="32"/>
      <c r="M2334" s="32"/>
    </row>
    <row r="2335" spans="9:13" s="31" customFormat="1" ht="11.25">
      <c r="I2335" s="32"/>
      <c r="J2335" s="32"/>
      <c r="K2335" s="33"/>
      <c r="L2335" s="32"/>
      <c r="M2335" s="32"/>
    </row>
    <row r="2336" spans="9:13" s="31" customFormat="1" ht="11.25">
      <c r="I2336" s="32"/>
      <c r="J2336" s="32"/>
      <c r="K2336" s="33"/>
      <c r="L2336" s="32"/>
      <c r="M2336" s="32"/>
    </row>
    <row r="2337" spans="9:13" s="31" customFormat="1" ht="11.25">
      <c r="I2337" s="32"/>
      <c r="J2337" s="32"/>
      <c r="K2337" s="33"/>
      <c r="L2337" s="32"/>
      <c r="M2337" s="32"/>
    </row>
    <row r="2338" spans="9:13" s="31" customFormat="1" ht="11.25">
      <c r="I2338" s="32"/>
      <c r="J2338" s="32"/>
      <c r="K2338" s="33"/>
      <c r="L2338" s="32"/>
      <c r="M2338" s="32"/>
    </row>
    <row r="2339" spans="9:13" s="31" customFormat="1" ht="11.25">
      <c r="I2339" s="32"/>
      <c r="J2339" s="32"/>
      <c r="K2339" s="33"/>
      <c r="L2339" s="32"/>
      <c r="M2339" s="32"/>
    </row>
    <row r="2340" spans="9:13" s="31" customFormat="1" ht="11.25">
      <c r="I2340" s="32"/>
      <c r="J2340" s="32"/>
      <c r="K2340" s="33"/>
      <c r="L2340" s="32"/>
      <c r="M2340" s="32"/>
    </row>
    <row r="2341" spans="9:13" s="31" customFormat="1" ht="11.25">
      <c r="I2341" s="32"/>
      <c r="J2341" s="32"/>
      <c r="K2341" s="33"/>
      <c r="L2341" s="32"/>
      <c r="M2341" s="32"/>
    </row>
    <row r="2342" spans="9:13" s="31" customFormat="1" ht="11.25">
      <c r="I2342" s="32"/>
      <c r="J2342" s="32"/>
      <c r="K2342" s="33"/>
      <c r="L2342" s="32"/>
      <c r="M2342" s="32"/>
    </row>
    <row r="2343" spans="9:13" s="31" customFormat="1" ht="11.25">
      <c r="I2343" s="32"/>
      <c r="J2343" s="32"/>
      <c r="K2343" s="33"/>
      <c r="L2343" s="32"/>
      <c r="M2343" s="32"/>
    </row>
    <row r="2344" spans="9:13" s="31" customFormat="1" ht="11.25">
      <c r="I2344" s="32"/>
      <c r="J2344" s="32"/>
      <c r="K2344" s="33"/>
      <c r="L2344" s="32"/>
      <c r="M2344" s="32"/>
    </row>
    <row r="2345" spans="9:13" s="31" customFormat="1" ht="11.25">
      <c r="I2345" s="32"/>
      <c r="J2345" s="32"/>
      <c r="K2345" s="33"/>
      <c r="L2345" s="32"/>
      <c r="M2345" s="32"/>
    </row>
    <row r="2346" spans="9:13" s="31" customFormat="1" ht="11.25">
      <c r="I2346" s="32"/>
      <c r="J2346" s="32"/>
      <c r="K2346" s="33"/>
      <c r="L2346" s="32"/>
      <c r="M2346" s="32"/>
    </row>
    <row r="2347" spans="9:13" s="31" customFormat="1" ht="11.25">
      <c r="I2347" s="32"/>
      <c r="J2347" s="32"/>
      <c r="K2347" s="33"/>
      <c r="L2347" s="32"/>
      <c r="M2347" s="32"/>
    </row>
    <row r="2348" spans="9:13" s="31" customFormat="1" ht="11.25">
      <c r="I2348" s="32"/>
      <c r="J2348" s="32"/>
      <c r="K2348" s="33"/>
      <c r="L2348" s="32"/>
      <c r="M2348" s="32"/>
    </row>
    <row r="2349" spans="9:13" s="31" customFormat="1" ht="11.25">
      <c r="I2349" s="32"/>
      <c r="J2349" s="32"/>
      <c r="K2349" s="33"/>
      <c r="L2349" s="32"/>
      <c r="M2349" s="32"/>
    </row>
    <row r="2350" spans="9:13" s="31" customFormat="1" ht="11.25">
      <c r="I2350" s="32"/>
      <c r="J2350" s="32"/>
      <c r="K2350" s="33"/>
      <c r="L2350" s="32"/>
      <c r="M2350" s="32"/>
    </row>
    <row r="2351" spans="9:13" s="31" customFormat="1" ht="11.25">
      <c r="I2351" s="32"/>
      <c r="J2351" s="32"/>
      <c r="K2351" s="33"/>
      <c r="L2351" s="32"/>
      <c r="M2351" s="32"/>
    </row>
    <row r="2352" spans="9:13" s="31" customFormat="1" ht="11.25">
      <c r="I2352" s="32"/>
      <c r="J2352" s="32"/>
      <c r="K2352" s="33"/>
      <c r="L2352" s="32"/>
      <c r="M2352" s="32"/>
    </row>
    <row r="2353" spans="9:13" s="31" customFormat="1" ht="11.25">
      <c r="I2353" s="32"/>
      <c r="J2353" s="32"/>
      <c r="K2353" s="33"/>
      <c r="L2353" s="32"/>
      <c r="M2353" s="32"/>
    </row>
    <row r="2354" spans="9:13" s="31" customFormat="1" ht="11.25">
      <c r="I2354" s="32"/>
      <c r="J2354" s="32"/>
      <c r="K2354" s="33"/>
      <c r="L2354" s="32"/>
      <c r="M2354" s="32"/>
    </row>
    <row r="2355" spans="9:13" s="31" customFormat="1" ht="11.25">
      <c r="I2355" s="32"/>
      <c r="J2355" s="32"/>
      <c r="K2355" s="33"/>
      <c r="L2355" s="32"/>
      <c r="M2355" s="32"/>
    </row>
    <row r="2356" spans="9:13" s="31" customFormat="1" ht="11.25">
      <c r="I2356" s="32"/>
      <c r="J2356" s="32"/>
      <c r="K2356" s="33"/>
      <c r="L2356" s="32"/>
      <c r="M2356" s="32"/>
    </row>
    <row r="2357" spans="9:13" s="31" customFormat="1" ht="11.25">
      <c r="I2357" s="32"/>
      <c r="J2357" s="32"/>
      <c r="K2357" s="33"/>
      <c r="L2357" s="32"/>
      <c r="M2357" s="32"/>
    </row>
    <row r="2358" spans="9:13" s="31" customFormat="1" ht="11.25">
      <c r="I2358" s="32"/>
      <c r="J2358" s="32"/>
      <c r="K2358" s="33"/>
      <c r="L2358" s="32"/>
      <c r="M2358" s="32"/>
    </row>
    <row r="2359" spans="9:13" s="31" customFormat="1" ht="11.25">
      <c r="I2359" s="32"/>
      <c r="J2359" s="32"/>
      <c r="K2359" s="33"/>
      <c r="L2359" s="32"/>
      <c r="M2359" s="32"/>
    </row>
    <row r="2360" spans="9:13" s="31" customFormat="1" ht="11.25">
      <c r="I2360" s="32"/>
      <c r="J2360" s="32"/>
      <c r="K2360" s="33"/>
      <c r="L2360" s="32"/>
      <c r="M2360" s="32"/>
    </row>
    <row r="2361" spans="9:13" s="31" customFormat="1" ht="11.25">
      <c r="I2361" s="32"/>
      <c r="J2361" s="32"/>
      <c r="K2361" s="33"/>
      <c r="L2361" s="32"/>
      <c r="M2361" s="32"/>
    </row>
    <row r="2362" spans="9:13" s="31" customFormat="1" ht="11.25">
      <c r="I2362" s="32"/>
      <c r="J2362" s="32"/>
      <c r="K2362" s="33"/>
      <c r="L2362" s="32"/>
      <c r="M2362" s="32"/>
    </row>
    <row r="2363" spans="9:13" s="31" customFormat="1" ht="11.25">
      <c r="I2363" s="32"/>
      <c r="J2363" s="32"/>
      <c r="K2363" s="33"/>
      <c r="L2363" s="32"/>
      <c r="M2363" s="32"/>
    </row>
    <row r="2364" spans="9:13" s="31" customFormat="1" ht="11.25">
      <c r="I2364" s="32"/>
      <c r="J2364" s="32"/>
      <c r="K2364" s="33"/>
      <c r="L2364" s="32"/>
      <c r="M2364" s="32"/>
    </row>
    <row r="2365" spans="9:13" s="31" customFormat="1" ht="11.25">
      <c r="I2365" s="32"/>
      <c r="J2365" s="32"/>
      <c r="K2365" s="33"/>
      <c r="L2365" s="32"/>
      <c r="M2365" s="32"/>
    </row>
    <row r="2366" spans="9:13" s="31" customFormat="1" ht="11.25">
      <c r="I2366" s="32"/>
      <c r="J2366" s="32"/>
      <c r="K2366" s="33"/>
      <c r="L2366" s="32"/>
      <c r="M2366" s="32"/>
    </row>
    <row r="2367" spans="9:13" s="31" customFormat="1" ht="11.25">
      <c r="I2367" s="32"/>
      <c r="J2367" s="32"/>
      <c r="K2367" s="33"/>
      <c r="L2367" s="32"/>
      <c r="M2367" s="32"/>
    </row>
    <row r="2368" spans="9:13" s="31" customFormat="1" ht="11.25">
      <c r="I2368" s="32"/>
      <c r="J2368" s="32"/>
      <c r="K2368" s="33"/>
      <c r="L2368" s="32"/>
      <c r="M2368" s="32"/>
    </row>
    <row r="2369" spans="9:13" s="31" customFormat="1" ht="11.25">
      <c r="I2369" s="32"/>
      <c r="J2369" s="32"/>
      <c r="K2369" s="33"/>
      <c r="L2369" s="32"/>
      <c r="M2369" s="32"/>
    </row>
    <row r="2370" spans="9:13" s="31" customFormat="1" ht="11.25">
      <c r="I2370" s="32"/>
      <c r="J2370" s="32"/>
      <c r="K2370" s="33"/>
      <c r="L2370" s="32"/>
      <c r="M2370" s="32"/>
    </row>
    <row r="2371" spans="9:13" s="31" customFormat="1" ht="11.25">
      <c r="I2371" s="32"/>
      <c r="J2371" s="32"/>
      <c r="K2371" s="33"/>
      <c r="L2371" s="32"/>
      <c r="M2371" s="32"/>
    </row>
    <row r="2372" spans="9:13" s="31" customFormat="1" ht="11.25">
      <c r="I2372" s="32"/>
      <c r="J2372" s="32"/>
      <c r="K2372" s="33"/>
      <c r="L2372" s="32"/>
      <c r="M2372" s="32"/>
    </row>
    <row r="2373" spans="9:13" s="31" customFormat="1" ht="11.25">
      <c r="I2373" s="32"/>
      <c r="J2373" s="32"/>
      <c r="K2373" s="33"/>
      <c r="L2373" s="32"/>
      <c r="M2373" s="32"/>
    </row>
    <row r="2374" spans="9:13" s="31" customFormat="1" ht="11.25">
      <c r="I2374" s="32"/>
      <c r="J2374" s="32"/>
      <c r="K2374" s="33"/>
      <c r="L2374" s="32"/>
      <c r="M2374" s="32"/>
    </row>
    <row r="2375" spans="9:13" s="31" customFormat="1" ht="11.25">
      <c r="I2375" s="32"/>
      <c r="J2375" s="32"/>
      <c r="K2375" s="33"/>
      <c r="L2375" s="32"/>
      <c r="M2375" s="32"/>
    </row>
    <row r="2376" spans="9:13" s="31" customFormat="1" ht="11.25">
      <c r="I2376" s="32"/>
      <c r="J2376" s="32"/>
      <c r="K2376" s="33"/>
      <c r="L2376" s="32"/>
      <c r="M2376" s="32"/>
    </row>
    <row r="2377" spans="9:13" s="31" customFormat="1" ht="11.25">
      <c r="I2377" s="32"/>
      <c r="J2377" s="32"/>
      <c r="K2377" s="33"/>
      <c r="L2377" s="32"/>
      <c r="M2377" s="32"/>
    </row>
    <row r="2378" spans="9:13" s="31" customFormat="1" ht="11.25">
      <c r="I2378" s="32"/>
      <c r="J2378" s="32"/>
      <c r="K2378" s="33"/>
      <c r="L2378" s="32"/>
      <c r="M2378" s="32"/>
    </row>
    <row r="2379" spans="9:13" s="31" customFormat="1" ht="11.25">
      <c r="I2379" s="32"/>
      <c r="J2379" s="32"/>
      <c r="K2379" s="33"/>
      <c r="L2379" s="32"/>
      <c r="M2379" s="32"/>
    </row>
    <row r="2380" spans="9:13" s="31" customFormat="1" ht="11.25">
      <c r="I2380" s="32"/>
      <c r="J2380" s="32"/>
      <c r="K2380" s="33"/>
      <c r="L2380" s="32"/>
      <c r="M2380" s="32"/>
    </row>
    <row r="2381" spans="9:13" s="31" customFormat="1" ht="11.25">
      <c r="I2381" s="32"/>
      <c r="J2381" s="32"/>
      <c r="K2381" s="33"/>
      <c r="L2381" s="32"/>
      <c r="M2381" s="32"/>
    </row>
    <row r="2382" spans="9:13" s="31" customFormat="1" ht="11.25">
      <c r="I2382" s="32"/>
      <c r="J2382" s="32"/>
      <c r="K2382" s="33"/>
      <c r="L2382" s="32"/>
      <c r="M2382" s="32"/>
    </row>
    <row r="2383" spans="9:13" s="31" customFormat="1" ht="11.25">
      <c r="I2383" s="32"/>
      <c r="J2383" s="32"/>
      <c r="K2383" s="33"/>
      <c r="L2383" s="32"/>
      <c r="M2383" s="32"/>
    </row>
    <row r="2384" spans="9:13" s="31" customFormat="1" ht="11.25">
      <c r="I2384" s="32"/>
      <c r="J2384" s="32"/>
      <c r="K2384" s="33"/>
      <c r="L2384" s="32"/>
      <c r="M2384" s="32"/>
    </row>
    <row r="2385" spans="9:13" s="31" customFormat="1" ht="11.25">
      <c r="I2385" s="32"/>
      <c r="J2385" s="32"/>
      <c r="K2385" s="33"/>
      <c r="L2385" s="32"/>
      <c r="M2385" s="32"/>
    </row>
    <row r="2386" spans="9:13" s="31" customFormat="1" ht="11.25">
      <c r="I2386" s="32"/>
      <c r="J2386" s="32"/>
      <c r="K2386" s="33"/>
      <c r="L2386" s="32"/>
      <c r="M2386" s="32"/>
    </row>
    <row r="2387" spans="9:13" s="31" customFormat="1" ht="11.25">
      <c r="I2387" s="32"/>
      <c r="J2387" s="32"/>
      <c r="K2387" s="33"/>
      <c r="L2387" s="32"/>
      <c r="M2387" s="32"/>
    </row>
    <row r="2388" spans="9:13" s="31" customFormat="1" ht="11.25">
      <c r="I2388" s="32"/>
      <c r="J2388" s="32"/>
      <c r="K2388" s="33"/>
      <c r="L2388" s="32"/>
      <c r="M2388" s="32"/>
    </row>
    <row r="2389" spans="9:13" s="31" customFormat="1" ht="11.25">
      <c r="I2389" s="32"/>
      <c r="J2389" s="32"/>
      <c r="K2389" s="33"/>
      <c r="L2389" s="32"/>
      <c r="M2389" s="32"/>
    </row>
    <row r="2390" spans="9:13" s="31" customFormat="1" ht="11.25">
      <c r="I2390" s="32"/>
      <c r="J2390" s="32"/>
      <c r="K2390" s="33"/>
      <c r="L2390" s="32"/>
      <c r="M2390" s="32"/>
    </row>
    <row r="2391" spans="9:13" s="31" customFormat="1" ht="11.25">
      <c r="I2391" s="32"/>
      <c r="J2391" s="32"/>
      <c r="K2391" s="33"/>
      <c r="L2391" s="32"/>
      <c r="M2391" s="32"/>
    </row>
    <row r="2392" spans="9:13" s="31" customFormat="1" ht="11.25">
      <c r="I2392" s="32"/>
      <c r="J2392" s="32"/>
      <c r="K2392" s="33"/>
      <c r="L2392" s="32"/>
      <c r="M2392" s="32"/>
    </row>
    <row r="2393" spans="9:13" s="31" customFormat="1" ht="11.25">
      <c r="I2393" s="32"/>
      <c r="J2393" s="32"/>
      <c r="K2393" s="33"/>
      <c r="L2393" s="32"/>
      <c r="M2393" s="32"/>
    </row>
    <row r="2394" spans="9:13" s="31" customFormat="1" ht="11.25">
      <c r="I2394" s="32"/>
      <c r="J2394" s="32"/>
      <c r="K2394" s="33"/>
      <c r="L2394" s="32"/>
      <c r="M2394" s="32"/>
    </row>
    <row r="2395" spans="9:13" s="31" customFormat="1" ht="11.25">
      <c r="I2395" s="32"/>
      <c r="J2395" s="32"/>
      <c r="K2395" s="33"/>
      <c r="L2395" s="32"/>
      <c r="M2395" s="32"/>
    </row>
    <row r="2396" spans="9:13" s="31" customFormat="1" ht="11.25">
      <c r="I2396" s="32"/>
      <c r="J2396" s="32"/>
      <c r="K2396" s="33"/>
      <c r="L2396" s="32"/>
      <c r="M2396" s="32"/>
    </row>
    <row r="2397" spans="9:13" s="31" customFormat="1" ht="11.25">
      <c r="I2397" s="32"/>
      <c r="J2397" s="32"/>
      <c r="K2397" s="33"/>
      <c r="L2397" s="32"/>
      <c r="M2397" s="32"/>
    </row>
    <row r="2398" spans="9:13" s="31" customFormat="1" ht="11.25">
      <c r="I2398" s="32"/>
      <c r="J2398" s="32"/>
      <c r="K2398" s="33"/>
      <c r="L2398" s="32"/>
      <c r="M2398" s="32"/>
    </row>
    <row r="2399" spans="9:13" s="31" customFormat="1" ht="11.25">
      <c r="I2399" s="32"/>
      <c r="J2399" s="32"/>
      <c r="K2399" s="33"/>
      <c r="L2399" s="32"/>
      <c r="M2399" s="32"/>
    </row>
    <row r="2400" spans="9:13" s="31" customFormat="1" ht="11.25">
      <c r="I2400" s="32"/>
      <c r="J2400" s="32"/>
      <c r="K2400" s="33"/>
      <c r="L2400" s="32"/>
      <c r="M2400" s="32"/>
    </row>
    <row r="2401" spans="9:13" s="31" customFormat="1" ht="11.25">
      <c r="I2401" s="32"/>
      <c r="J2401" s="32"/>
      <c r="K2401" s="33"/>
      <c r="L2401" s="32"/>
      <c r="M2401" s="32"/>
    </row>
    <row r="2402" spans="9:13" s="31" customFormat="1" ht="11.25">
      <c r="I2402" s="32"/>
      <c r="J2402" s="32"/>
      <c r="K2402" s="33"/>
      <c r="L2402" s="32"/>
      <c r="M2402" s="32"/>
    </row>
    <row r="2403" spans="9:13" s="31" customFormat="1" ht="11.25">
      <c r="I2403" s="32"/>
      <c r="J2403" s="32"/>
      <c r="K2403" s="33"/>
      <c r="L2403" s="32"/>
      <c r="M2403" s="32"/>
    </row>
    <row r="2404" spans="9:13" s="31" customFormat="1" ht="11.25">
      <c r="I2404" s="32"/>
      <c r="J2404" s="32"/>
      <c r="K2404" s="33"/>
      <c r="L2404" s="32"/>
      <c r="M2404" s="32"/>
    </row>
    <row r="2405" spans="9:13" s="31" customFormat="1" ht="11.25">
      <c r="I2405" s="32"/>
      <c r="J2405" s="32"/>
      <c r="K2405" s="33"/>
      <c r="L2405" s="32"/>
      <c r="M2405" s="32"/>
    </row>
    <row r="2406" spans="9:13" s="31" customFormat="1" ht="11.25">
      <c r="I2406" s="32"/>
      <c r="J2406" s="32"/>
      <c r="K2406" s="33"/>
      <c r="L2406" s="32"/>
      <c r="M2406" s="32"/>
    </row>
    <row r="2407" spans="9:13" s="31" customFormat="1" ht="11.25">
      <c r="I2407" s="32"/>
      <c r="J2407" s="32"/>
      <c r="K2407" s="33"/>
      <c r="L2407" s="32"/>
      <c r="M2407" s="32"/>
    </row>
    <row r="2408" spans="9:13" s="31" customFormat="1" ht="11.25">
      <c r="I2408" s="32"/>
      <c r="J2408" s="32"/>
      <c r="K2408" s="33"/>
      <c r="L2408" s="32"/>
      <c r="M2408" s="32"/>
    </row>
    <row r="2409" spans="9:13" s="31" customFormat="1" ht="11.25">
      <c r="I2409" s="32"/>
      <c r="J2409" s="32"/>
      <c r="K2409" s="33"/>
      <c r="L2409" s="32"/>
      <c r="M2409" s="32"/>
    </row>
    <row r="2410" spans="9:13" s="31" customFormat="1" ht="11.25">
      <c r="I2410" s="32"/>
      <c r="J2410" s="32"/>
      <c r="K2410" s="33"/>
      <c r="L2410" s="32"/>
      <c r="M2410" s="32"/>
    </row>
    <row r="2411" spans="9:13" s="31" customFormat="1" ht="11.25">
      <c r="I2411" s="32"/>
      <c r="J2411" s="32"/>
      <c r="K2411" s="33"/>
      <c r="L2411" s="32"/>
      <c r="M2411" s="32"/>
    </row>
    <row r="2412" spans="9:13" s="31" customFormat="1" ht="11.25">
      <c r="I2412" s="32"/>
      <c r="J2412" s="32"/>
      <c r="K2412" s="33"/>
      <c r="L2412" s="32"/>
      <c r="M2412" s="32"/>
    </row>
    <row r="2413" spans="9:13" s="31" customFormat="1" ht="11.25">
      <c r="I2413" s="32"/>
      <c r="J2413" s="32"/>
      <c r="K2413" s="33"/>
      <c r="L2413" s="32"/>
      <c r="M2413" s="32"/>
    </row>
    <row r="2414" spans="9:13" s="31" customFormat="1" ht="11.25">
      <c r="I2414" s="32"/>
      <c r="J2414" s="32"/>
      <c r="K2414" s="33"/>
      <c r="L2414" s="32"/>
      <c r="M2414" s="32"/>
    </row>
    <row r="2415" spans="9:13" s="31" customFormat="1" ht="11.25">
      <c r="I2415" s="32"/>
      <c r="J2415" s="32"/>
      <c r="K2415" s="33"/>
      <c r="L2415" s="32"/>
      <c r="M2415" s="32"/>
    </row>
    <row r="2416" spans="9:13" s="31" customFormat="1" ht="11.25">
      <c r="I2416" s="32"/>
      <c r="J2416" s="32"/>
      <c r="K2416" s="33"/>
      <c r="L2416" s="32"/>
      <c r="M2416" s="32"/>
    </row>
    <row r="2417" spans="9:13" s="31" customFormat="1" ht="11.25">
      <c r="I2417" s="32"/>
      <c r="J2417" s="32"/>
      <c r="K2417" s="33"/>
      <c r="L2417" s="32"/>
      <c r="M2417" s="32"/>
    </row>
    <row r="2418" spans="9:13" s="31" customFormat="1" ht="11.25">
      <c r="I2418" s="32"/>
      <c r="J2418" s="32"/>
      <c r="K2418" s="33"/>
      <c r="L2418" s="32"/>
      <c r="M2418" s="32"/>
    </row>
    <row r="2419" spans="9:13" s="31" customFormat="1" ht="11.25">
      <c r="I2419" s="32"/>
      <c r="J2419" s="32"/>
      <c r="K2419" s="33"/>
      <c r="L2419" s="32"/>
      <c r="M2419" s="32"/>
    </row>
    <row r="2420" spans="9:13" s="31" customFormat="1" ht="11.25">
      <c r="I2420" s="32"/>
      <c r="J2420" s="32"/>
      <c r="K2420" s="33"/>
      <c r="L2420" s="32"/>
      <c r="M2420" s="32"/>
    </row>
    <row r="2421" spans="9:13" s="31" customFormat="1" ht="11.25">
      <c r="I2421" s="32"/>
      <c r="J2421" s="32"/>
      <c r="K2421" s="33"/>
      <c r="L2421" s="32"/>
      <c r="M2421" s="32"/>
    </row>
    <row r="2422" spans="9:13" s="31" customFormat="1" ht="11.25">
      <c r="I2422" s="32"/>
      <c r="J2422" s="32"/>
      <c r="K2422" s="33"/>
      <c r="L2422" s="32"/>
      <c r="M2422" s="32"/>
    </row>
    <row r="2423" spans="9:13" s="31" customFormat="1" ht="11.25">
      <c r="I2423" s="32"/>
      <c r="J2423" s="32"/>
      <c r="K2423" s="33"/>
      <c r="L2423" s="32"/>
      <c r="M2423" s="32"/>
    </row>
    <row r="2424" spans="9:13" s="31" customFormat="1" ht="11.25">
      <c r="I2424" s="32"/>
      <c r="J2424" s="32"/>
      <c r="K2424" s="33"/>
      <c r="L2424" s="32"/>
      <c r="M2424" s="32"/>
    </row>
    <row r="2425" spans="9:13" s="31" customFormat="1" ht="11.25">
      <c r="I2425" s="32"/>
      <c r="J2425" s="32"/>
      <c r="K2425" s="33"/>
      <c r="L2425" s="32"/>
      <c r="M2425" s="32"/>
    </row>
    <row r="2426" spans="9:13" s="31" customFormat="1" ht="11.25">
      <c r="I2426" s="32"/>
      <c r="J2426" s="32"/>
      <c r="K2426" s="33"/>
      <c r="L2426" s="32"/>
      <c r="M2426" s="32"/>
    </row>
    <row r="2427" spans="9:13" s="31" customFormat="1" ht="11.25">
      <c r="I2427" s="32"/>
      <c r="J2427" s="32"/>
      <c r="K2427" s="33"/>
      <c r="L2427" s="32"/>
      <c r="M2427" s="32"/>
    </row>
    <row r="2428" spans="9:13" s="31" customFormat="1" ht="11.25">
      <c r="I2428" s="32"/>
      <c r="J2428" s="32"/>
      <c r="K2428" s="33"/>
      <c r="L2428" s="32"/>
      <c r="M2428" s="32"/>
    </row>
    <row r="2429" spans="9:13" s="31" customFormat="1" ht="11.25">
      <c r="I2429" s="32"/>
      <c r="J2429" s="32"/>
      <c r="K2429" s="33"/>
      <c r="L2429" s="32"/>
      <c r="M2429" s="32"/>
    </row>
    <row r="2430" spans="9:13" s="31" customFormat="1" ht="11.25">
      <c r="I2430" s="32"/>
      <c r="J2430" s="32"/>
      <c r="K2430" s="33"/>
      <c r="L2430" s="32"/>
      <c r="M2430" s="32"/>
    </row>
    <row r="2431" spans="9:13" s="31" customFormat="1" ht="11.25">
      <c r="I2431" s="32"/>
      <c r="J2431" s="32"/>
      <c r="K2431" s="33"/>
      <c r="L2431" s="32"/>
      <c r="M2431" s="32"/>
    </row>
    <row r="2432" spans="9:13" s="31" customFormat="1" ht="11.25">
      <c r="I2432" s="32"/>
      <c r="J2432" s="32"/>
      <c r="K2432" s="33"/>
      <c r="L2432" s="32"/>
      <c r="M2432" s="32"/>
    </row>
    <row r="2433" spans="9:13" s="31" customFormat="1" ht="11.25">
      <c r="I2433" s="32"/>
      <c r="J2433" s="32"/>
      <c r="K2433" s="33"/>
      <c r="L2433" s="32"/>
      <c r="M2433" s="32"/>
    </row>
    <row r="2434" spans="9:13" s="31" customFormat="1" ht="11.25">
      <c r="I2434" s="32"/>
      <c r="J2434" s="32"/>
      <c r="K2434" s="33"/>
      <c r="L2434" s="32"/>
      <c r="M2434" s="32"/>
    </row>
    <row r="2435" spans="9:13" s="31" customFormat="1" ht="11.25">
      <c r="I2435" s="32"/>
      <c r="J2435" s="32"/>
      <c r="K2435" s="33"/>
      <c r="L2435" s="32"/>
      <c r="M2435" s="32"/>
    </row>
    <row r="2436" spans="9:13" s="31" customFormat="1" ht="11.25">
      <c r="I2436" s="32"/>
      <c r="J2436" s="32"/>
      <c r="K2436" s="33"/>
      <c r="L2436" s="32"/>
      <c r="M2436" s="32"/>
    </row>
    <row r="2437" spans="9:13" s="31" customFormat="1" ht="11.25">
      <c r="I2437" s="32"/>
      <c r="J2437" s="32"/>
      <c r="K2437" s="33"/>
      <c r="L2437" s="32"/>
      <c r="M2437" s="32"/>
    </row>
    <row r="2438" spans="9:13" s="31" customFormat="1" ht="11.25">
      <c r="I2438" s="32"/>
      <c r="J2438" s="32"/>
      <c r="K2438" s="33"/>
      <c r="L2438" s="32"/>
      <c r="M2438" s="32"/>
    </row>
    <row r="2439" spans="9:13" s="31" customFormat="1" ht="11.25">
      <c r="I2439" s="32"/>
      <c r="J2439" s="32"/>
      <c r="K2439" s="33"/>
      <c r="L2439" s="32"/>
      <c r="M2439" s="32"/>
    </row>
    <row r="2440" spans="9:13" s="31" customFormat="1" ht="11.25">
      <c r="I2440" s="32"/>
      <c r="J2440" s="32"/>
      <c r="K2440" s="33"/>
      <c r="L2440" s="32"/>
      <c r="M2440" s="32"/>
    </row>
    <row r="2441" spans="9:13" s="31" customFormat="1" ht="11.25">
      <c r="I2441" s="32"/>
      <c r="J2441" s="32"/>
      <c r="K2441" s="33"/>
      <c r="L2441" s="32"/>
      <c r="M2441" s="32"/>
    </row>
    <row r="2442" spans="9:13" s="31" customFormat="1" ht="11.25">
      <c r="I2442" s="32"/>
      <c r="J2442" s="32"/>
      <c r="K2442" s="33"/>
      <c r="L2442" s="32"/>
      <c r="M2442" s="32"/>
    </row>
    <row r="2443" spans="9:13" s="31" customFormat="1" ht="11.25">
      <c r="I2443" s="32"/>
      <c r="J2443" s="32"/>
      <c r="K2443" s="33"/>
      <c r="L2443" s="32"/>
      <c r="M2443" s="32"/>
    </row>
    <row r="2444" spans="9:13" s="31" customFormat="1" ht="11.25">
      <c r="I2444" s="32"/>
      <c r="J2444" s="32"/>
      <c r="K2444" s="33"/>
      <c r="L2444" s="32"/>
      <c r="M2444" s="32"/>
    </row>
    <row r="2445" spans="9:13" s="31" customFormat="1" ht="11.25">
      <c r="I2445" s="32"/>
      <c r="J2445" s="32"/>
      <c r="K2445" s="33"/>
      <c r="L2445" s="32"/>
      <c r="M2445" s="32"/>
    </row>
    <row r="2446" spans="9:13" s="31" customFormat="1" ht="11.25">
      <c r="I2446" s="32"/>
      <c r="J2446" s="32"/>
      <c r="K2446" s="33"/>
      <c r="L2446" s="32"/>
      <c r="M2446" s="32"/>
    </row>
    <row r="2447" spans="9:13" s="31" customFormat="1" ht="11.25">
      <c r="I2447" s="32"/>
      <c r="J2447" s="32"/>
      <c r="K2447" s="33"/>
      <c r="L2447" s="32"/>
      <c r="M2447" s="32"/>
    </row>
    <row r="2448" spans="9:13" s="31" customFormat="1" ht="11.25">
      <c r="I2448" s="32"/>
      <c r="J2448" s="32"/>
      <c r="K2448" s="33"/>
      <c r="L2448" s="32"/>
      <c r="M2448" s="32"/>
    </row>
    <row r="2449" spans="9:13" s="31" customFormat="1" ht="11.25">
      <c r="I2449" s="32"/>
      <c r="J2449" s="32"/>
      <c r="K2449" s="33"/>
      <c r="L2449" s="32"/>
      <c r="M2449" s="32"/>
    </row>
    <row r="2450" spans="9:13" s="31" customFormat="1" ht="11.25">
      <c r="I2450" s="32"/>
      <c r="J2450" s="32"/>
      <c r="K2450" s="33"/>
      <c r="L2450" s="32"/>
      <c r="M2450" s="32"/>
    </row>
    <row r="2451" spans="9:13" s="31" customFormat="1" ht="11.25">
      <c r="I2451" s="32"/>
      <c r="J2451" s="32"/>
      <c r="K2451" s="33"/>
      <c r="L2451" s="32"/>
      <c r="M2451" s="32"/>
    </row>
    <row r="2452" spans="9:13" s="31" customFormat="1" ht="11.25">
      <c r="I2452" s="32"/>
      <c r="J2452" s="32"/>
      <c r="K2452" s="33"/>
      <c r="L2452" s="32"/>
      <c r="M2452" s="32"/>
    </row>
    <row r="2453" spans="9:13" s="31" customFormat="1" ht="11.25">
      <c r="I2453" s="32"/>
      <c r="J2453" s="32"/>
      <c r="K2453" s="33"/>
      <c r="L2453" s="32"/>
      <c r="M2453" s="32"/>
    </row>
    <row r="2454" spans="9:13" s="31" customFormat="1" ht="11.25">
      <c r="I2454" s="32"/>
      <c r="J2454" s="32"/>
      <c r="K2454" s="33"/>
      <c r="L2454" s="32"/>
      <c r="M2454" s="32"/>
    </row>
    <row r="2455" spans="9:13" s="31" customFormat="1" ht="11.25">
      <c r="I2455" s="32"/>
      <c r="J2455" s="32"/>
      <c r="K2455" s="33"/>
      <c r="L2455" s="32"/>
      <c r="M2455" s="32"/>
    </row>
    <row r="2456" spans="9:13" s="31" customFormat="1" ht="11.25">
      <c r="I2456" s="32"/>
      <c r="J2456" s="32"/>
      <c r="K2456" s="33"/>
      <c r="L2456" s="32"/>
      <c r="M2456" s="32"/>
    </row>
    <row r="2457" spans="9:13" s="31" customFormat="1" ht="11.25">
      <c r="I2457" s="32"/>
      <c r="J2457" s="32"/>
      <c r="K2457" s="33"/>
      <c r="L2457" s="32"/>
      <c r="M2457" s="32"/>
    </row>
    <row r="2458" spans="9:13" s="31" customFormat="1" ht="11.25">
      <c r="I2458" s="32"/>
      <c r="J2458" s="32"/>
      <c r="K2458" s="33"/>
      <c r="L2458" s="32"/>
      <c r="M2458" s="32"/>
    </row>
    <row r="2459" spans="9:13" s="31" customFormat="1" ht="11.25">
      <c r="I2459" s="32"/>
      <c r="J2459" s="32"/>
      <c r="K2459" s="33"/>
      <c r="L2459" s="32"/>
      <c r="M2459" s="32"/>
    </row>
    <row r="2460" spans="9:13" s="31" customFormat="1" ht="11.25">
      <c r="I2460" s="32"/>
      <c r="J2460" s="32"/>
      <c r="K2460" s="33"/>
      <c r="L2460" s="32"/>
      <c r="M2460" s="32"/>
    </row>
    <row r="2461" spans="9:13" s="31" customFormat="1" ht="11.25">
      <c r="I2461" s="32"/>
      <c r="J2461" s="32"/>
      <c r="K2461" s="33"/>
      <c r="L2461" s="32"/>
      <c r="M2461" s="32"/>
    </row>
    <row r="2462" spans="9:13" s="31" customFormat="1" ht="11.25">
      <c r="I2462" s="32"/>
      <c r="J2462" s="32"/>
      <c r="K2462" s="33"/>
      <c r="L2462" s="32"/>
      <c r="M2462" s="32"/>
    </row>
    <row r="2463" spans="9:13" s="31" customFormat="1" ht="11.25">
      <c r="I2463" s="32"/>
      <c r="J2463" s="32"/>
      <c r="K2463" s="33"/>
      <c r="L2463" s="32"/>
      <c r="M2463" s="32"/>
    </row>
    <row r="2464" spans="9:13" s="31" customFormat="1" ht="11.25">
      <c r="I2464" s="32"/>
      <c r="J2464" s="32"/>
      <c r="K2464" s="33"/>
      <c r="L2464" s="32"/>
      <c r="M2464" s="32"/>
    </row>
    <row r="2465" spans="9:13" s="31" customFormat="1" ht="11.25">
      <c r="I2465" s="32"/>
      <c r="J2465" s="32"/>
      <c r="K2465" s="33"/>
      <c r="L2465" s="32"/>
      <c r="M2465" s="32"/>
    </row>
    <row r="2466" spans="9:13" s="31" customFormat="1" ht="11.25">
      <c r="I2466" s="32"/>
      <c r="J2466" s="32"/>
      <c r="K2466" s="33"/>
      <c r="L2466" s="32"/>
      <c r="M2466" s="32"/>
    </row>
    <row r="2467" spans="9:13" s="31" customFormat="1" ht="11.25">
      <c r="I2467" s="32"/>
      <c r="J2467" s="32"/>
      <c r="K2467" s="33"/>
      <c r="L2467" s="32"/>
      <c r="M2467" s="32"/>
    </row>
    <row r="2468" spans="9:13" s="31" customFormat="1" ht="11.25">
      <c r="I2468" s="32"/>
      <c r="J2468" s="32"/>
      <c r="K2468" s="33"/>
      <c r="L2468" s="32"/>
      <c r="M2468" s="32"/>
    </row>
    <row r="2469" spans="9:13" s="31" customFormat="1" ht="11.25">
      <c r="I2469" s="32"/>
      <c r="J2469" s="32"/>
      <c r="K2469" s="33"/>
      <c r="L2469" s="32"/>
      <c r="M2469" s="32"/>
    </row>
    <row r="2470" spans="9:13" s="31" customFormat="1" ht="11.25">
      <c r="I2470" s="32"/>
      <c r="J2470" s="32"/>
      <c r="K2470" s="33"/>
      <c r="L2470" s="32"/>
      <c r="M2470" s="32"/>
    </row>
    <row r="2471" spans="9:13" s="31" customFormat="1" ht="11.25">
      <c r="I2471" s="32"/>
      <c r="J2471" s="32"/>
      <c r="K2471" s="33"/>
      <c r="L2471" s="32"/>
      <c r="M2471" s="32"/>
    </row>
    <row r="2472" spans="9:13" s="31" customFormat="1" ht="11.25">
      <c r="I2472" s="32"/>
      <c r="J2472" s="32"/>
      <c r="K2472" s="33"/>
      <c r="L2472" s="32"/>
      <c r="M2472" s="32"/>
    </row>
    <row r="2473" spans="9:13" s="31" customFormat="1" ht="11.25">
      <c r="I2473" s="32"/>
      <c r="J2473" s="32"/>
      <c r="K2473" s="33"/>
      <c r="L2473" s="32"/>
      <c r="M2473" s="32"/>
    </row>
    <row r="2474" spans="9:13" s="31" customFormat="1" ht="11.25">
      <c r="I2474" s="32"/>
      <c r="J2474" s="32"/>
      <c r="K2474" s="33"/>
      <c r="L2474" s="32"/>
      <c r="M2474" s="32"/>
    </row>
    <row r="2475" spans="9:13" s="31" customFormat="1" ht="11.25">
      <c r="I2475" s="32"/>
      <c r="J2475" s="32"/>
      <c r="K2475" s="33"/>
      <c r="L2475" s="32"/>
      <c r="M2475" s="32"/>
    </row>
    <row r="2476" spans="9:13" s="31" customFormat="1" ht="11.25">
      <c r="I2476" s="32"/>
      <c r="J2476" s="32"/>
      <c r="K2476" s="33"/>
      <c r="L2476" s="32"/>
      <c r="M2476" s="32"/>
    </row>
    <row r="2477" spans="9:13" s="31" customFormat="1" ht="11.25">
      <c r="I2477" s="32"/>
      <c r="J2477" s="32"/>
      <c r="K2477" s="33"/>
      <c r="L2477" s="32"/>
      <c r="M2477" s="32"/>
    </row>
    <row r="2478" spans="9:13" s="31" customFormat="1" ht="11.25">
      <c r="I2478" s="32"/>
      <c r="J2478" s="32"/>
      <c r="K2478" s="33"/>
      <c r="L2478" s="32"/>
      <c r="M2478" s="32"/>
    </row>
    <row r="2479" spans="9:13" s="31" customFormat="1" ht="11.25">
      <c r="I2479" s="32"/>
      <c r="J2479" s="32"/>
      <c r="K2479" s="33"/>
      <c r="L2479" s="32"/>
      <c r="M2479" s="32"/>
    </row>
    <row r="2480" spans="9:13" s="31" customFormat="1" ht="11.25">
      <c r="I2480" s="32"/>
      <c r="J2480" s="32"/>
      <c r="K2480" s="33"/>
      <c r="L2480" s="32"/>
      <c r="M2480" s="32"/>
    </row>
    <row r="2481" spans="9:13" s="31" customFormat="1" ht="11.25">
      <c r="I2481" s="32"/>
      <c r="J2481" s="32"/>
      <c r="K2481" s="33"/>
      <c r="L2481" s="32"/>
      <c r="M2481" s="32"/>
    </row>
    <row r="2482" spans="9:13" s="31" customFormat="1" ht="11.25">
      <c r="I2482" s="32"/>
      <c r="J2482" s="32"/>
      <c r="K2482" s="33"/>
      <c r="L2482" s="32"/>
      <c r="M2482" s="32"/>
    </row>
    <row r="2483" spans="9:13" s="31" customFormat="1" ht="11.25">
      <c r="I2483" s="32"/>
      <c r="J2483" s="32"/>
      <c r="K2483" s="33"/>
      <c r="L2483" s="32"/>
      <c r="M2483" s="32"/>
    </row>
    <row r="2484" spans="9:13" s="31" customFormat="1" ht="11.25">
      <c r="I2484" s="32"/>
      <c r="J2484" s="32"/>
      <c r="K2484" s="33"/>
      <c r="L2484" s="32"/>
      <c r="M2484" s="32"/>
    </row>
    <row r="2485" spans="9:13" s="31" customFormat="1" ht="11.25">
      <c r="I2485" s="32"/>
      <c r="J2485" s="32"/>
      <c r="K2485" s="33"/>
      <c r="L2485" s="32"/>
      <c r="M2485" s="32"/>
    </row>
    <row r="2486" spans="9:13" s="31" customFormat="1" ht="11.25">
      <c r="I2486" s="32"/>
      <c r="J2486" s="32"/>
      <c r="K2486" s="33"/>
      <c r="L2486" s="32"/>
      <c r="M2486" s="32"/>
    </row>
    <row r="2487" spans="9:13" s="31" customFormat="1" ht="11.25">
      <c r="I2487" s="32"/>
      <c r="J2487" s="32"/>
      <c r="K2487" s="33"/>
      <c r="L2487" s="32"/>
      <c r="M2487" s="32"/>
    </row>
    <row r="2488" spans="9:13" s="31" customFormat="1" ht="11.25">
      <c r="I2488" s="32"/>
      <c r="J2488" s="32"/>
      <c r="K2488" s="33"/>
      <c r="L2488" s="32"/>
      <c r="M2488" s="32"/>
    </row>
    <row r="2489" spans="9:13" s="31" customFormat="1" ht="11.25">
      <c r="I2489" s="32"/>
      <c r="J2489" s="32"/>
      <c r="K2489" s="33"/>
      <c r="L2489" s="32"/>
      <c r="M2489" s="32"/>
    </row>
    <row r="2490" spans="9:13" s="31" customFormat="1" ht="11.25">
      <c r="I2490" s="32"/>
      <c r="J2490" s="32"/>
      <c r="K2490" s="33"/>
      <c r="L2490" s="32"/>
      <c r="M2490" s="32"/>
    </row>
    <row r="2491" spans="9:13" s="31" customFormat="1" ht="11.25">
      <c r="I2491" s="32"/>
      <c r="J2491" s="32"/>
      <c r="K2491" s="33"/>
      <c r="L2491" s="32"/>
      <c r="M2491" s="32"/>
    </row>
    <row r="2492" spans="9:13" s="31" customFormat="1" ht="11.25">
      <c r="I2492" s="32"/>
      <c r="J2492" s="32"/>
      <c r="K2492" s="33"/>
      <c r="L2492" s="32"/>
      <c r="M2492" s="32"/>
    </row>
    <row r="2493" spans="9:13" s="31" customFormat="1" ht="11.25">
      <c r="I2493" s="32"/>
      <c r="J2493" s="32"/>
      <c r="K2493" s="33"/>
      <c r="L2493" s="32"/>
      <c r="M2493" s="32"/>
    </row>
    <row r="2494" spans="9:13" s="31" customFormat="1" ht="11.25">
      <c r="I2494" s="32"/>
      <c r="J2494" s="32"/>
      <c r="K2494" s="33"/>
      <c r="L2494" s="32"/>
      <c r="M2494" s="32"/>
    </row>
    <row r="2495" spans="9:13" s="31" customFormat="1" ht="11.25">
      <c r="I2495" s="32"/>
      <c r="J2495" s="32"/>
      <c r="K2495" s="33"/>
      <c r="L2495" s="32"/>
      <c r="M2495" s="32"/>
    </row>
    <row r="2496" spans="9:13" s="31" customFormat="1" ht="11.25">
      <c r="I2496" s="32"/>
      <c r="J2496" s="32"/>
      <c r="K2496" s="33"/>
      <c r="L2496" s="32"/>
      <c r="M2496" s="32"/>
    </row>
    <row r="2497" spans="9:13" s="31" customFormat="1" ht="11.25">
      <c r="I2497" s="32"/>
      <c r="J2497" s="32"/>
      <c r="K2497" s="33"/>
      <c r="L2497" s="32"/>
      <c r="M2497" s="32"/>
    </row>
    <row r="2498" spans="9:13" s="31" customFormat="1" ht="11.25">
      <c r="I2498" s="32"/>
      <c r="J2498" s="32"/>
      <c r="K2498" s="33"/>
      <c r="L2498" s="32"/>
      <c r="M2498" s="32"/>
    </row>
    <row r="2499" spans="9:13" s="31" customFormat="1" ht="11.25">
      <c r="I2499" s="32"/>
      <c r="J2499" s="32"/>
      <c r="K2499" s="33"/>
      <c r="L2499" s="32"/>
      <c r="M2499" s="32"/>
    </row>
    <row r="2500" spans="9:13" s="31" customFormat="1" ht="11.25">
      <c r="I2500" s="32"/>
      <c r="J2500" s="32"/>
      <c r="K2500" s="33"/>
      <c r="L2500" s="32"/>
      <c r="M2500" s="32"/>
    </row>
    <row r="2501" spans="9:13" s="31" customFormat="1" ht="11.25">
      <c r="I2501" s="32"/>
      <c r="J2501" s="32"/>
      <c r="K2501" s="33"/>
      <c r="L2501" s="32"/>
      <c r="M2501" s="32"/>
    </row>
    <row r="2502" spans="9:13" s="31" customFormat="1" ht="11.25">
      <c r="I2502" s="32"/>
      <c r="J2502" s="32"/>
      <c r="K2502" s="33"/>
      <c r="L2502" s="32"/>
      <c r="M2502" s="32"/>
    </row>
    <row r="2503" spans="9:13" s="31" customFormat="1" ht="11.25">
      <c r="I2503" s="32"/>
      <c r="J2503" s="32"/>
      <c r="K2503" s="33"/>
      <c r="L2503" s="32"/>
      <c r="M2503" s="32"/>
    </row>
    <row r="2504" spans="9:13" s="31" customFormat="1" ht="11.25">
      <c r="I2504" s="32"/>
      <c r="J2504" s="32"/>
      <c r="K2504" s="33"/>
      <c r="L2504" s="32"/>
      <c r="M2504" s="32"/>
    </row>
    <row r="2505" spans="9:13" s="31" customFormat="1" ht="11.25">
      <c r="I2505" s="32"/>
      <c r="J2505" s="32"/>
      <c r="K2505" s="33"/>
      <c r="L2505" s="32"/>
      <c r="M2505" s="32"/>
    </row>
    <row r="2506" spans="9:13" s="31" customFormat="1" ht="11.25">
      <c r="I2506" s="32"/>
      <c r="J2506" s="32"/>
      <c r="K2506" s="33"/>
      <c r="L2506" s="32"/>
      <c r="M2506" s="32"/>
    </row>
    <row r="2507" spans="9:13" s="31" customFormat="1" ht="11.25">
      <c r="I2507" s="32"/>
      <c r="J2507" s="32"/>
      <c r="K2507" s="33"/>
      <c r="L2507" s="32"/>
      <c r="M2507" s="32"/>
    </row>
    <row r="2508" spans="9:13" s="31" customFormat="1" ht="11.25">
      <c r="I2508" s="32"/>
      <c r="J2508" s="32"/>
      <c r="K2508" s="33"/>
      <c r="L2508" s="32"/>
      <c r="M2508" s="32"/>
    </row>
    <row r="2509" spans="9:13" s="31" customFormat="1" ht="11.25">
      <c r="I2509" s="32"/>
      <c r="J2509" s="32"/>
      <c r="K2509" s="33"/>
      <c r="L2509" s="32"/>
      <c r="M2509" s="32"/>
    </row>
    <row r="2510" spans="9:13" s="31" customFormat="1" ht="11.25">
      <c r="I2510" s="32"/>
      <c r="J2510" s="32"/>
      <c r="K2510" s="33"/>
      <c r="L2510" s="32"/>
      <c r="M2510" s="32"/>
    </row>
    <row r="2511" spans="9:13" s="31" customFormat="1" ht="11.25">
      <c r="I2511" s="32"/>
      <c r="J2511" s="32"/>
      <c r="K2511" s="33"/>
      <c r="L2511" s="32"/>
      <c r="M2511" s="32"/>
    </row>
    <row r="2512" spans="9:13" s="31" customFormat="1" ht="11.25">
      <c r="I2512" s="32"/>
      <c r="J2512" s="32"/>
      <c r="K2512" s="33"/>
      <c r="L2512" s="32"/>
      <c r="M2512" s="32"/>
    </row>
    <row r="2513" spans="9:13" s="31" customFormat="1" ht="11.25">
      <c r="I2513" s="32"/>
      <c r="J2513" s="32"/>
      <c r="K2513" s="33"/>
      <c r="L2513" s="32"/>
      <c r="M2513" s="32"/>
    </row>
    <row r="2514" spans="9:13" s="31" customFormat="1" ht="11.25">
      <c r="I2514" s="32"/>
      <c r="J2514" s="32"/>
      <c r="K2514" s="33"/>
      <c r="L2514" s="32"/>
      <c r="M2514" s="32"/>
    </row>
    <row r="2515" spans="9:13" s="31" customFormat="1" ht="11.25">
      <c r="I2515" s="32"/>
      <c r="J2515" s="32"/>
      <c r="K2515" s="33"/>
      <c r="L2515" s="32"/>
      <c r="M2515" s="32"/>
    </row>
    <row r="2516" spans="9:13" s="31" customFormat="1" ht="11.25">
      <c r="I2516" s="32"/>
      <c r="J2516" s="32"/>
      <c r="K2516" s="33"/>
      <c r="L2516" s="32"/>
      <c r="M2516" s="32"/>
    </row>
    <row r="2517" spans="9:13" s="31" customFormat="1" ht="11.25">
      <c r="I2517" s="32"/>
      <c r="J2517" s="32"/>
      <c r="K2517" s="33"/>
      <c r="L2517" s="32"/>
      <c r="M2517" s="32"/>
    </row>
    <row r="2518" spans="9:13" s="31" customFormat="1" ht="11.25">
      <c r="I2518" s="32"/>
      <c r="J2518" s="32"/>
      <c r="K2518" s="33"/>
      <c r="L2518" s="32"/>
      <c r="M2518" s="32"/>
    </row>
    <row r="2519" spans="9:13" s="31" customFormat="1" ht="11.25">
      <c r="I2519" s="32"/>
      <c r="J2519" s="32"/>
      <c r="K2519" s="33"/>
      <c r="L2519" s="32"/>
      <c r="M2519" s="32"/>
    </row>
    <row r="2520" spans="9:13" s="31" customFormat="1" ht="11.25">
      <c r="I2520" s="32"/>
      <c r="J2520" s="32"/>
      <c r="K2520" s="33"/>
      <c r="L2520" s="32"/>
      <c r="M2520" s="32"/>
    </row>
    <row r="2521" spans="9:13" s="31" customFormat="1" ht="11.25">
      <c r="I2521" s="32"/>
      <c r="J2521" s="32"/>
      <c r="K2521" s="33"/>
      <c r="L2521" s="32"/>
      <c r="M2521" s="32"/>
    </row>
    <row r="2522" spans="9:13" s="31" customFormat="1" ht="11.25">
      <c r="I2522" s="32"/>
      <c r="J2522" s="32"/>
      <c r="K2522" s="33"/>
      <c r="L2522" s="32"/>
      <c r="M2522" s="32"/>
    </row>
    <row r="2523" spans="9:13" s="31" customFormat="1" ht="11.25">
      <c r="I2523" s="32"/>
      <c r="J2523" s="32"/>
      <c r="K2523" s="33"/>
      <c r="L2523" s="32"/>
      <c r="M2523" s="32"/>
    </row>
    <row r="2524" spans="9:13" s="31" customFormat="1" ht="11.25">
      <c r="I2524" s="32"/>
      <c r="J2524" s="32"/>
      <c r="K2524" s="33"/>
      <c r="L2524" s="32"/>
      <c r="M2524" s="32"/>
    </row>
    <row r="2525" spans="9:13" s="31" customFormat="1" ht="11.25">
      <c r="I2525" s="32"/>
      <c r="J2525" s="32"/>
      <c r="K2525" s="33"/>
      <c r="L2525" s="32"/>
      <c r="M2525" s="32"/>
    </row>
    <row r="2526" spans="9:13" s="31" customFormat="1" ht="11.25">
      <c r="I2526" s="32"/>
      <c r="J2526" s="32"/>
      <c r="K2526" s="33"/>
      <c r="L2526" s="32"/>
      <c r="M2526" s="32"/>
    </row>
    <row r="2527" spans="9:13" s="31" customFormat="1" ht="11.25">
      <c r="I2527" s="32"/>
      <c r="J2527" s="32"/>
      <c r="K2527" s="33"/>
      <c r="L2527" s="32"/>
      <c r="M2527" s="32"/>
    </row>
    <row r="2528" spans="9:13" s="31" customFormat="1" ht="11.25">
      <c r="I2528" s="32"/>
      <c r="J2528" s="32"/>
      <c r="K2528" s="33"/>
      <c r="L2528" s="32"/>
      <c r="M2528" s="32"/>
    </row>
    <row r="2529" spans="9:13" s="31" customFormat="1" ht="11.25">
      <c r="I2529" s="32"/>
      <c r="J2529" s="32"/>
      <c r="K2529" s="33"/>
      <c r="L2529" s="32"/>
      <c r="M2529" s="32"/>
    </row>
    <row r="2530" spans="9:13" s="31" customFormat="1" ht="11.25">
      <c r="I2530" s="32"/>
      <c r="J2530" s="32"/>
      <c r="K2530" s="33"/>
      <c r="L2530" s="32"/>
      <c r="M2530" s="32"/>
    </row>
    <row r="2531" spans="9:13" s="31" customFormat="1" ht="11.25">
      <c r="I2531" s="32"/>
      <c r="J2531" s="32"/>
      <c r="K2531" s="33"/>
      <c r="L2531" s="32"/>
      <c r="M2531" s="32"/>
    </row>
    <row r="2532" spans="9:13" s="31" customFormat="1" ht="11.25">
      <c r="I2532" s="32"/>
      <c r="J2532" s="32"/>
      <c r="K2532" s="33"/>
      <c r="L2532" s="32"/>
      <c r="M2532" s="32"/>
    </row>
    <row r="2533" spans="9:13" s="31" customFormat="1" ht="11.25">
      <c r="I2533" s="32"/>
      <c r="J2533" s="32"/>
      <c r="K2533" s="33"/>
      <c r="L2533" s="32"/>
      <c r="M2533" s="32"/>
    </row>
    <row r="2534" spans="9:13" s="31" customFormat="1" ht="11.25">
      <c r="I2534" s="32"/>
      <c r="J2534" s="32"/>
      <c r="K2534" s="33"/>
      <c r="L2534" s="32"/>
      <c r="M2534" s="32"/>
    </row>
    <row r="2535" spans="9:13" s="31" customFormat="1" ht="11.25">
      <c r="I2535" s="32"/>
      <c r="J2535" s="32"/>
      <c r="K2535" s="33"/>
      <c r="L2535" s="32"/>
      <c r="M2535" s="32"/>
    </row>
    <row r="2536" spans="9:13" s="31" customFormat="1" ht="11.25">
      <c r="I2536" s="32"/>
      <c r="J2536" s="32"/>
      <c r="K2536" s="33"/>
      <c r="L2536" s="32"/>
      <c r="M2536" s="32"/>
    </row>
    <row r="2537" spans="9:13" s="31" customFormat="1" ht="11.25">
      <c r="I2537" s="32"/>
      <c r="J2537" s="32"/>
      <c r="K2537" s="33"/>
      <c r="L2537" s="32"/>
      <c r="M2537" s="32"/>
    </row>
    <row r="2538" spans="9:13" s="31" customFormat="1" ht="11.25">
      <c r="I2538" s="32"/>
      <c r="J2538" s="32"/>
      <c r="K2538" s="33"/>
      <c r="L2538" s="32"/>
      <c r="M2538" s="32"/>
    </row>
    <row r="2539" spans="9:13" s="31" customFormat="1" ht="11.25">
      <c r="I2539" s="32"/>
      <c r="J2539" s="32"/>
      <c r="K2539" s="33"/>
      <c r="L2539" s="32"/>
      <c r="M2539" s="32"/>
    </row>
    <row r="2540" spans="9:13" s="31" customFormat="1" ht="11.25">
      <c r="I2540" s="32"/>
      <c r="J2540" s="32"/>
      <c r="K2540" s="33"/>
      <c r="L2540" s="32"/>
      <c r="M2540" s="32"/>
    </row>
    <row r="2541" spans="9:13" s="31" customFormat="1" ht="11.25">
      <c r="I2541" s="32"/>
      <c r="J2541" s="32"/>
      <c r="K2541" s="33"/>
      <c r="L2541" s="32"/>
      <c r="M2541" s="32"/>
    </row>
    <row r="2542" spans="9:13" s="31" customFormat="1" ht="11.25">
      <c r="I2542" s="32"/>
      <c r="J2542" s="32"/>
      <c r="K2542" s="33"/>
      <c r="L2542" s="32"/>
      <c r="M2542" s="32"/>
    </row>
    <row r="2543" spans="9:13" s="31" customFormat="1" ht="11.25">
      <c r="I2543" s="32"/>
      <c r="J2543" s="32"/>
      <c r="K2543" s="33"/>
      <c r="L2543" s="32"/>
      <c r="M2543" s="32"/>
    </row>
    <row r="2544" spans="9:13" s="31" customFormat="1" ht="11.25">
      <c r="I2544" s="32"/>
      <c r="J2544" s="32"/>
      <c r="K2544" s="33"/>
      <c r="L2544" s="32"/>
      <c r="M2544" s="32"/>
    </row>
    <row r="2545" spans="9:13" s="31" customFormat="1" ht="11.25">
      <c r="I2545" s="32"/>
      <c r="J2545" s="32"/>
      <c r="K2545" s="33"/>
      <c r="L2545" s="32"/>
      <c r="M2545" s="32"/>
    </row>
    <row r="2546" spans="9:13" s="31" customFormat="1" ht="11.25">
      <c r="I2546" s="32"/>
      <c r="J2546" s="32"/>
      <c r="K2546" s="33"/>
      <c r="L2546" s="32"/>
      <c r="M2546" s="32"/>
    </row>
    <row r="2547" spans="9:13" s="31" customFormat="1" ht="11.25">
      <c r="I2547" s="32"/>
      <c r="J2547" s="32"/>
      <c r="K2547" s="33"/>
      <c r="L2547" s="32"/>
      <c r="M2547" s="32"/>
    </row>
    <row r="2548" spans="9:13" s="31" customFormat="1" ht="11.25">
      <c r="I2548" s="32"/>
      <c r="J2548" s="32"/>
      <c r="K2548" s="33"/>
      <c r="L2548" s="32"/>
      <c r="M2548" s="32"/>
    </row>
    <row r="2549" spans="9:13" s="31" customFormat="1" ht="11.25">
      <c r="I2549" s="32"/>
      <c r="J2549" s="32"/>
      <c r="K2549" s="33"/>
      <c r="L2549" s="32"/>
      <c r="M2549" s="32"/>
    </row>
    <row r="2550" spans="9:13" s="31" customFormat="1" ht="11.25">
      <c r="I2550" s="32"/>
      <c r="J2550" s="32"/>
      <c r="K2550" s="33"/>
      <c r="L2550" s="32"/>
      <c r="M2550" s="32"/>
    </row>
    <row r="2551" spans="9:13" s="31" customFormat="1" ht="11.25">
      <c r="I2551" s="32"/>
      <c r="J2551" s="32"/>
      <c r="K2551" s="33"/>
      <c r="L2551" s="32"/>
      <c r="M2551" s="32"/>
    </row>
    <row r="2552" spans="9:13" s="31" customFormat="1" ht="11.25">
      <c r="I2552" s="32"/>
      <c r="J2552" s="32"/>
      <c r="K2552" s="33"/>
      <c r="L2552" s="32"/>
      <c r="M2552" s="32"/>
    </row>
    <row r="2553" spans="9:13" s="31" customFormat="1" ht="11.25">
      <c r="I2553" s="32"/>
      <c r="J2553" s="32"/>
      <c r="K2553" s="33"/>
      <c r="L2553" s="32"/>
      <c r="M2553" s="32"/>
    </row>
    <row r="2554" spans="9:13" s="31" customFormat="1" ht="11.25">
      <c r="I2554" s="32"/>
      <c r="J2554" s="32"/>
      <c r="K2554" s="33"/>
      <c r="L2554" s="32"/>
      <c r="M2554" s="32"/>
    </row>
    <row r="2555" spans="9:13" s="31" customFormat="1" ht="11.25">
      <c r="I2555" s="32"/>
      <c r="J2555" s="32"/>
      <c r="K2555" s="33"/>
      <c r="L2555" s="32"/>
      <c r="M2555" s="32"/>
    </row>
    <row r="2556" spans="9:13" s="31" customFormat="1" ht="11.25">
      <c r="I2556" s="32"/>
      <c r="J2556" s="32"/>
      <c r="K2556" s="33"/>
      <c r="L2556" s="32"/>
      <c r="M2556" s="32"/>
    </row>
    <row r="2557" spans="9:13" s="31" customFormat="1" ht="11.25">
      <c r="I2557" s="32"/>
      <c r="J2557" s="32"/>
      <c r="K2557" s="33"/>
      <c r="L2557" s="32"/>
      <c r="M2557" s="32"/>
    </row>
    <row r="2558" spans="9:13" s="31" customFormat="1" ht="11.25">
      <c r="I2558" s="32"/>
      <c r="J2558" s="32"/>
      <c r="K2558" s="33"/>
      <c r="L2558" s="32"/>
      <c r="M2558" s="32"/>
    </row>
    <row r="2559" spans="9:13" s="31" customFormat="1" ht="11.25">
      <c r="I2559" s="32"/>
      <c r="J2559" s="32"/>
      <c r="K2559" s="33"/>
      <c r="L2559" s="32"/>
      <c r="M2559" s="32"/>
    </row>
    <row r="2560" spans="9:13" s="31" customFormat="1" ht="11.25">
      <c r="I2560" s="32"/>
      <c r="J2560" s="32"/>
      <c r="K2560" s="33"/>
      <c r="L2560" s="32"/>
      <c r="M2560" s="32"/>
    </row>
    <row r="2561" spans="9:13" s="31" customFormat="1" ht="11.25">
      <c r="I2561" s="32"/>
      <c r="J2561" s="32"/>
      <c r="K2561" s="33"/>
      <c r="L2561" s="32"/>
      <c r="M2561" s="32"/>
    </row>
    <row r="2562" spans="9:13" s="31" customFormat="1" ht="11.25">
      <c r="I2562" s="32"/>
      <c r="J2562" s="32"/>
      <c r="K2562" s="33"/>
      <c r="L2562" s="32"/>
      <c r="M2562" s="32"/>
    </row>
    <row r="2563" spans="9:13" s="31" customFormat="1" ht="11.25">
      <c r="I2563" s="32"/>
      <c r="J2563" s="32"/>
      <c r="K2563" s="33"/>
      <c r="L2563" s="32"/>
      <c r="M2563" s="32"/>
    </row>
    <row r="2564" spans="9:13" s="31" customFormat="1" ht="11.25">
      <c r="I2564" s="32"/>
      <c r="J2564" s="32"/>
      <c r="K2564" s="33"/>
      <c r="L2564" s="32"/>
      <c r="M2564" s="32"/>
    </row>
    <row r="2565" spans="9:13" s="31" customFormat="1" ht="11.25">
      <c r="I2565" s="32"/>
      <c r="J2565" s="32"/>
      <c r="K2565" s="33"/>
      <c r="L2565" s="32"/>
      <c r="M2565" s="32"/>
    </row>
    <row r="2566" spans="9:13" s="31" customFormat="1" ht="11.25">
      <c r="I2566" s="32"/>
      <c r="J2566" s="32"/>
      <c r="K2566" s="33"/>
      <c r="L2566" s="32"/>
      <c r="M2566" s="32"/>
    </row>
    <row r="2567" spans="9:13" s="31" customFormat="1" ht="11.25">
      <c r="I2567" s="32"/>
      <c r="J2567" s="32"/>
      <c r="K2567" s="33"/>
      <c r="L2567" s="32"/>
      <c r="M2567" s="32"/>
    </row>
    <row r="2568" spans="9:13" s="31" customFormat="1" ht="11.25">
      <c r="I2568" s="32"/>
      <c r="J2568" s="32"/>
      <c r="K2568" s="33"/>
      <c r="L2568" s="32"/>
      <c r="M2568" s="32"/>
    </row>
    <row r="2569" spans="9:13" s="31" customFormat="1" ht="11.25">
      <c r="I2569" s="32"/>
      <c r="J2569" s="32"/>
      <c r="K2569" s="33"/>
      <c r="L2569" s="32"/>
      <c r="M2569" s="32"/>
    </row>
    <row r="2570" spans="9:13" s="31" customFormat="1" ht="11.25">
      <c r="I2570" s="32"/>
      <c r="J2570" s="32"/>
      <c r="K2570" s="33"/>
      <c r="L2570" s="32"/>
      <c r="M2570" s="32"/>
    </row>
    <row r="2571" spans="9:13" s="31" customFormat="1" ht="11.25">
      <c r="I2571" s="32"/>
      <c r="J2571" s="32"/>
      <c r="K2571" s="33"/>
      <c r="L2571" s="32"/>
      <c r="M2571" s="32"/>
    </row>
    <row r="2572" spans="9:13" s="31" customFormat="1" ht="11.25">
      <c r="I2572" s="32"/>
      <c r="J2572" s="32"/>
      <c r="K2572" s="33"/>
      <c r="L2572" s="32"/>
      <c r="M2572" s="32"/>
    </row>
    <row r="2573" spans="9:13" s="31" customFormat="1" ht="11.25">
      <c r="I2573" s="32"/>
      <c r="J2573" s="32"/>
      <c r="K2573" s="33"/>
      <c r="L2573" s="32"/>
      <c r="M2573" s="32"/>
    </row>
    <row r="2574" spans="9:13" s="31" customFormat="1" ht="11.25">
      <c r="I2574" s="32"/>
      <c r="J2574" s="32"/>
      <c r="K2574" s="33"/>
      <c r="L2574" s="32"/>
      <c r="M2574" s="32"/>
    </row>
    <row r="2575" spans="9:13" s="31" customFormat="1" ht="11.25">
      <c r="I2575" s="32"/>
      <c r="J2575" s="32"/>
      <c r="K2575" s="33"/>
      <c r="L2575" s="32"/>
      <c r="M2575" s="32"/>
    </row>
    <row r="2576" spans="9:13" s="31" customFormat="1" ht="11.25">
      <c r="I2576" s="32"/>
      <c r="J2576" s="32"/>
      <c r="K2576" s="33"/>
      <c r="L2576" s="32"/>
      <c r="M2576" s="32"/>
    </row>
    <row r="2577" spans="9:13" s="31" customFormat="1" ht="11.25">
      <c r="I2577" s="32"/>
      <c r="J2577" s="32"/>
      <c r="K2577" s="33"/>
      <c r="L2577" s="32"/>
      <c r="M2577" s="32"/>
    </row>
    <row r="2578" spans="9:13" s="31" customFormat="1" ht="11.25">
      <c r="I2578" s="32"/>
      <c r="J2578" s="32"/>
      <c r="K2578" s="33"/>
      <c r="L2578" s="32"/>
      <c r="M2578" s="32"/>
    </row>
    <row r="2579" spans="9:13" s="31" customFormat="1" ht="11.25">
      <c r="I2579" s="32"/>
      <c r="J2579" s="32"/>
      <c r="K2579" s="33"/>
      <c r="L2579" s="32"/>
      <c r="M2579" s="32"/>
    </row>
    <row r="2580" spans="9:13" s="31" customFormat="1" ht="11.25">
      <c r="I2580" s="32"/>
      <c r="J2580" s="32"/>
      <c r="K2580" s="33"/>
      <c r="L2580" s="32"/>
      <c r="M2580" s="32"/>
    </row>
    <row r="2581" spans="9:13" s="31" customFormat="1" ht="11.25">
      <c r="I2581" s="32"/>
      <c r="J2581" s="32"/>
      <c r="K2581" s="33"/>
      <c r="L2581" s="32"/>
      <c r="M2581" s="32"/>
    </row>
    <row r="2582" spans="9:13" s="31" customFormat="1" ht="11.25">
      <c r="I2582" s="32"/>
      <c r="J2582" s="32"/>
      <c r="K2582" s="33"/>
      <c r="L2582" s="32"/>
      <c r="M2582" s="32"/>
    </row>
    <row r="2583" spans="9:13" s="31" customFormat="1" ht="11.25">
      <c r="I2583" s="32"/>
      <c r="J2583" s="32"/>
      <c r="K2583" s="33"/>
      <c r="L2583" s="32"/>
      <c r="M2583" s="32"/>
    </row>
    <row r="2584" spans="9:13" s="31" customFormat="1" ht="11.25">
      <c r="I2584" s="32"/>
      <c r="J2584" s="32"/>
      <c r="K2584" s="33"/>
      <c r="L2584" s="32"/>
      <c r="M2584" s="32"/>
    </row>
    <row r="2585" spans="9:13" s="31" customFormat="1" ht="11.25">
      <c r="I2585" s="32"/>
      <c r="J2585" s="32"/>
      <c r="K2585" s="33"/>
      <c r="L2585" s="32"/>
      <c r="M2585" s="32"/>
    </row>
    <row r="2586" spans="9:13" s="31" customFormat="1" ht="11.25">
      <c r="I2586" s="32"/>
      <c r="J2586" s="32"/>
      <c r="K2586" s="33"/>
      <c r="L2586" s="32"/>
      <c r="M2586" s="32"/>
    </row>
    <row r="2587" spans="9:13" s="31" customFormat="1" ht="11.25">
      <c r="I2587" s="32"/>
      <c r="J2587" s="32"/>
      <c r="K2587" s="33"/>
      <c r="L2587" s="32"/>
      <c r="M2587" s="32"/>
    </row>
    <row r="2588" spans="9:13" s="31" customFormat="1" ht="11.25">
      <c r="I2588" s="32"/>
      <c r="J2588" s="32"/>
      <c r="K2588" s="33"/>
      <c r="L2588" s="32"/>
      <c r="M2588" s="32"/>
    </row>
    <row r="2589" spans="9:13" s="31" customFormat="1" ht="11.25">
      <c r="I2589" s="32"/>
      <c r="J2589" s="32"/>
      <c r="K2589" s="33"/>
      <c r="L2589" s="32"/>
      <c r="M2589" s="32"/>
    </row>
    <row r="2590" spans="9:13" s="31" customFormat="1" ht="11.25">
      <c r="I2590" s="32"/>
      <c r="J2590" s="32"/>
      <c r="K2590" s="33"/>
      <c r="L2590" s="32"/>
      <c r="M2590" s="32"/>
    </row>
    <row r="2591" spans="9:13" s="31" customFormat="1" ht="11.25">
      <c r="I2591" s="32"/>
      <c r="J2591" s="32"/>
      <c r="K2591" s="33"/>
      <c r="L2591" s="32"/>
      <c r="M2591" s="32"/>
    </row>
    <row r="2592" spans="9:13" s="31" customFormat="1" ht="11.25">
      <c r="I2592" s="32"/>
      <c r="J2592" s="32"/>
      <c r="K2592" s="33"/>
      <c r="L2592" s="32"/>
      <c r="M2592" s="32"/>
    </row>
    <row r="2593" spans="9:13" s="31" customFormat="1" ht="11.25">
      <c r="I2593" s="32"/>
      <c r="J2593" s="32"/>
      <c r="K2593" s="33"/>
      <c r="L2593" s="32"/>
      <c r="M2593" s="32"/>
    </row>
    <row r="2594" spans="9:13" s="31" customFormat="1" ht="11.25">
      <c r="I2594" s="32"/>
      <c r="J2594" s="32"/>
      <c r="K2594" s="33"/>
      <c r="L2594" s="32"/>
      <c r="M2594" s="32"/>
    </row>
    <row r="2595" spans="9:13" s="31" customFormat="1" ht="11.25">
      <c r="I2595" s="32"/>
      <c r="J2595" s="32"/>
      <c r="K2595" s="33"/>
      <c r="L2595" s="32"/>
      <c r="M2595" s="32"/>
    </row>
    <row r="2596" spans="9:13" s="31" customFormat="1" ht="11.25">
      <c r="I2596" s="32"/>
      <c r="J2596" s="32"/>
      <c r="K2596" s="33"/>
      <c r="L2596" s="32"/>
      <c r="M2596" s="32"/>
    </row>
    <row r="2597" spans="9:13" s="31" customFormat="1" ht="11.25">
      <c r="I2597" s="32"/>
      <c r="J2597" s="32"/>
      <c r="K2597" s="33"/>
      <c r="L2597" s="32"/>
      <c r="M2597" s="32"/>
    </row>
    <row r="2598" spans="9:13" s="31" customFormat="1" ht="11.25">
      <c r="I2598" s="32"/>
      <c r="J2598" s="32"/>
      <c r="K2598" s="33"/>
      <c r="L2598" s="32"/>
      <c r="M2598" s="32"/>
    </row>
    <row r="2599" spans="9:13" s="31" customFormat="1" ht="11.25">
      <c r="I2599" s="32"/>
      <c r="J2599" s="32"/>
      <c r="K2599" s="33"/>
      <c r="L2599" s="32"/>
      <c r="M2599" s="32"/>
    </row>
    <row r="2600" spans="9:13" s="31" customFormat="1" ht="11.25">
      <c r="I2600" s="32"/>
      <c r="J2600" s="32"/>
      <c r="K2600" s="33"/>
      <c r="L2600" s="32"/>
      <c r="M2600" s="32"/>
    </row>
    <row r="2601" spans="9:13" s="31" customFormat="1" ht="11.25">
      <c r="I2601" s="32"/>
      <c r="J2601" s="32"/>
      <c r="K2601" s="33"/>
      <c r="L2601" s="32"/>
      <c r="M2601" s="32"/>
    </row>
    <row r="2602" spans="9:13" s="31" customFormat="1" ht="11.25">
      <c r="I2602" s="32"/>
      <c r="J2602" s="32"/>
      <c r="K2602" s="33"/>
      <c r="L2602" s="32"/>
      <c r="M2602" s="32"/>
    </row>
    <row r="2603" spans="9:13" s="31" customFormat="1" ht="11.25">
      <c r="I2603" s="32"/>
      <c r="J2603" s="32"/>
      <c r="K2603" s="33"/>
      <c r="L2603" s="32"/>
      <c r="M2603" s="32"/>
    </row>
    <row r="2604" spans="9:13" s="31" customFormat="1" ht="11.25">
      <c r="I2604" s="32"/>
      <c r="J2604" s="32"/>
      <c r="K2604" s="33"/>
      <c r="L2604" s="32"/>
      <c r="M2604" s="32"/>
    </row>
    <row r="2605" spans="9:13" s="31" customFormat="1" ht="11.25">
      <c r="I2605" s="32"/>
      <c r="J2605" s="32"/>
      <c r="K2605" s="33"/>
      <c r="L2605" s="32"/>
      <c r="M2605" s="32"/>
    </row>
    <row r="2606" spans="9:13" s="31" customFormat="1" ht="11.25">
      <c r="I2606" s="32"/>
      <c r="J2606" s="32"/>
      <c r="K2606" s="33"/>
      <c r="L2606" s="32"/>
      <c r="M2606" s="32"/>
    </row>
    <row r="2607" spans="9:13" s="31" customFormat="1" ht="11.25">
      <c r="I2607" s="32"/>
      <c r="J2607" s="32"/>
      <c r="K2607" s="33"/>
      <c r="L2607" s="32"/>
      <c r="M2607" s="32"/>
    </row>
    <row r="2608" spans="9:13" s="31" customFormat="1" ht="11.25">
      <c r="I2608" s="32"/>
      <c r="J2608" s="32"/>
      <c r="K2608" s="33"/>
      <c r="L2608" s="32"/>
      <c r="M2608" s="32"/>
    </row>
    <row r="2609" spans="9:13" s="31" customFormat="1" ht="11.25">
      <c r="I2609" s="32"/>
      <c r="J2609" s="32"/>
      <c r="K2609" s="33"/>
      <c r="L2609" s="32"/>
      <c r="M2609" s="32"/>
    </row>
    <row r="2610" spans="9:13" s="31" customFormat="1" ht="11.25">
      <c r="I2610" s="32"/>
      <c r="J2610" s="32"/>
      <c r="K2610" s="33"/>
      <c r="L2610" s="32"/>
      <c r="M2610" s="32"/>
    </row>
    <row r="2611" spans="9:13" s="31" customFormat="1" ht="11.25">
      <c r="I2611" s="32"/>
      <c r="J2611" s="32"/>
      <c r="K2611" s="33"/>
      <c r="L2611" s="32"/>
      <c r="M2611" s="32"/>
    </row>
    <row r="2612" spans="9:13" s="31" customFormat="1" ht="11.25">
      <c r="I2612" s="32"/>
      <c r="J2612" s="32"/>
      <c r="K2612" s="33"/>
      <c r="L2612" s="32"/>
      <c r="M2612" s="32"/>
    </row>
    <row r="2613" spans="9:13" s="31" customFormat="1" ht="11.25">
      <c r="I2613" s="32"/>
      <c r="J2613" s="32"/>
      <c r="K2613" s="33"/>
      <c r="L2613" s="32"/>
      <c r="M2613" s="32"/>
    </row>
    <row r="2614" spans="9:13" s="31" customFormat="1" ht="11.25">
      <c r="I2614" s="32"/>
      <c r="J2614" s="32"/>
      <c r="K2614" s="33"/>
      <c r="L2614" s="32"/>
      <c r="M2614" s="32"/>
    </row>
    <row r="2615" spans="9:13" s="31" customFormat="1" ht="11.25">
      <c r="I2615" s="32"/>
      <c r="J2615" s="32"/>
      <c r="K2615" s="33"/>
      <c r="L2615" s="32"/>
      <c r="M2615" s="32"/>
    </row>
    <row r="2616" spans="9:13" s="31" customFormat="1" ht="11.25">
      <c r="I2616" s="32"/>
      <c r="J2616" s="32"/>
      <c r="K2616" s="33"/>
      <c r="L2616" s="32"/>
      <c r="M2616" s="32"/>
    </row>
    <row r="2617" spans="9:13" s="31" customFormat="1" ht="11.25">
      <c r="I2617" s="32"/>
      <c r="J2617" s="32"/>
      <c r="K2617" s="33"/>
      <c r="L2617" s="32"/>
      <c r="M2617" s="32"/>
    </row>
    <row r="2618" spans="9:13" s="31" customFormat="1" ht="11.25">
      <c r="I2618" s="32"/>
      <c r="J2618" s="32"/>
      <c r="K2618" s="33"/>
      <c r="L2618" s="32"/>
      <c r="M2618" s="32"/>
    </row>
    <row r="2619" spans="9:13" s="31" customFormat="1" ht="11.25">
      <c r="I2619" s="32"/>
      <c r="J2619" s="32"/>
      <c r="K2619" s="33"/>
      <c r="L2619" s="32"/>
      <c r="M2619" s="32"/>
    </row>
    <row r="2620" spans="9:13" s="31" customFormat="1" ht="11.25">
      <c r="I2620" s="32"/>
      <c r="J2620" s="32"/>
      <c r="K2620" s="33"/>
      <c r="L2620" s="32"/>
      <c r="M2620" s="32"/>
    </row>
    <row r="2621" spans="9:13" s="31" customFormat="1" ht="11.25">
      <c r="I2621" s="32"/>
      <c r="J2621" s="32"/>
      <c r="K2621" s="33"/>
      <c r="L2621" s="32"/>
      <c r="M2621" s="32"/>
    </row>
    <row r="2622" spans="9:13" s="31" customFormat="1" ht="11.25">
      <c r="I2622" s="32"/>
      <c r="J2622" s="32"/>
      <c r="K2622" s="33"/>
      <c r="L2622" s="32"/>
      <c r="M2622" s="32"/>
    </row>
    <row r="2623" spans="9:13" s="31" customFormat="1" ht="11.25">
      <c r="I2623" s="32"/>
      <c r="J2623" s="32"/>
      <c r="K2623" s="33"/>
      <c r="L2623" s="32"/>
      <c r="M2623" s="32"/>
    </row>
    <row r="2624" spans="9:13" s="31" customFormat="1" ht="11.25">
      <c r="I2624" s="32"/>
      <c r="J2624" s="32"/>
      <c r="K2624" s="33"/>
      <c r="L2624" s="32"/>
      <c r="M2624" s="32"/>
    </row>
    <row r="2625" spans="9:13" s="31" customFormat="1" ht="11.25">
      <c r="I2625" s="32"/>
      <c r="J2625" s="32"/>
      <c r="K2625" s="33"/>
      <c r="L2625" s="32"/>
      <c r="M2625" s="32"/>
    </row>
    <row r="2626" spans="9:13" s="31" customFormat="1" ht="11.25">
      <c r="I2626" s="32"/>
      <c r="J2626" s="32"/>
      <c r="K2626" s="33"/>
      <c r="L2626" s="32"/>
      <c r="M2626" s="32"/>
    </row>
    <row r="2627" spans="9:13" s="31" customFormat="1" ht="11.25">
      <c r="I2627" s="32"/>
      <c r="J2627" s="32"/>
      <c r="K2627" s="33"/>
      <c r="L2627" s="32"/>
      <c r="M2627" s="32"/>
    </row>
    <row r="2628" spans="9:13" s="31" customFormat="1" ht="11.25">
      <c r="I2628" s="32"/>
      <c r="J2628" s="32"/>
      <c r="K2628" s="33"/>
      <c r="L2628" s="32"/>
      <c r="M2628" s="32"/>
    </row>
    <row r="2629" spans="9:13" s="31" customFormat="1" ht="11.25">
      <c r="I2629" s="32"/>
      <c r="J2629" s="32"/>
      <c r="K2629" s="33"/>
      <c r="L2629" s="32"/>
      <c r="M2629" s="32"/>
    </row>
    <row r="2630" spans="9:13" s="31" customFormat="1" ht="11.25">
      <c r="I2630" s="32"/>
      <c r="J2630" s="32"/>
      <c r="K2630" s="33"/>
      <c r="L2630" s="32"/>
      <c r="M2630" s="32"/>
    </row>
    <row r="2631" spans="9:13" s="31" customFormat="1" ht="11.25">
      <c r="I2631" s="32"/>
      <c r="J2631" s="32"/>
      <c r="K2631" s="33"/>
      <c r="L2631" s="32"/>
      <c r="M2631" s="32"/>
    </row>
    <row r="2632" spans="9:13" s="31" customFormat="1" ht="11.25">
      <c r="I2632" s="32"/>
      <c r="J2632" s="32"/>
      <c r="K2632" s="33"/>
      <c r="L2632" s="32"/>
      <c r="M2632" s="32"/>
    </row>
    <row r="2633" spans="9:13" s="31" customFormat="1" ht="11.25">
      <c r="I2633" s="32"/>
      <c r="J2633" s="32"/>
      <c r="K2633" s="33"/>
      <c r="L2633" s="32"/>
      <c r="M2633" s="32"/>
    </row>
    <row r="2634" spans="9:13" s="31" customFormat="1" ht="11.25">
      <c r="I2634" s="32"/>
      <c r="J2634" s="32"/>
      <c r="K2634" s="33"/>
      <c r="L2634" s="32"/>
      <c r="M2634" s="32"/>
    </row>
    <row r="2635" spans="9:13" s="31" customFormat="1" ht="11.25">
      <c r="I2635" s="32"/>
      <c r="J2635" s="32"/>
      <c r="K2635" s="33"/>
      <c r="L2635" s="32"/>
      <c r="M2635" s="32"/>
    </row>
    <row r="2636" spans="9:13" s="31" customFormat="1" ht="11.25">
      <c r="I2636" s="32"/>
      <c r="J2636" s="32"/>
      <c r="K2636" s="33"/>
      <c r="L2636" s="32"/>
      <c r="M2636" s="32"/>
    </row>
    <row r="2637" spans="9:13" s="31" customFormat="1" ht="11.25">
      <c r="I2637" s="32"/>
      <c r="J2637" s="32"/>
      <c r="K2637" s="33"/>
      <c r="L2637" s="32"/>
      <c r="M2637" s="32"/>
    </row>
    <row r="2638" spans="9:13" s="31" customFormat="1" ht="11.25">
      <c r="I2638" s="32"/>
      <c r="J2638" s="32"/>
      <c r="K2638" s="33"/>
      <c r="L2638" s="32"/>
      <c r="M2638" s="32"/>
    </row>
    <row r="2639" spans="9:13" s="31" customFormat="1" ht="11.25">
      <c r="I2639" s="32"/>
      <c r="J2639" s="32"/>
      <c r="K2639" s="33"/>
      <c r="L2639" s="32"/>
      <c r="M2639" s="32"/>
    </row>
    <row r="2640" spans="9:13" s="31" customFormat="1" ht="11.25">
      <c r="I2640" s="32"/>
      <c r="J2640" s="32"/>
      <c r="K2640" s="33"/>
      <c r="L2640" s="32"/>
      <c r="M2640" s="32"/>
    </row>
    <row r="2641" spans="9:13" s="31" customFormat="1" ht="11.25">
      <c r="I2641" s="32"/>
      <c r="J2641" s="32"/>
      <c r="K2641" s="33"/>
      <c r="L2641" s="32"/>
      <c r="M2641" s="32"/>
    </row>
    <row r="2642" spans="9:13" s="31" customFormat="1" ht="11.25">
      <c r="I2642" s="32"/>
      <c r="J2642" s="32"/>
      <c r="K2642" s="33"/>
      <c r="L2642" s="32"/>
      <c r="M2642" s="32"/>
    </row>
    <row r="2643" spans="9:13" s="31" customFormat="1" ht="11.25">
      <c r="I2643" s="32"/>
      <c r="J2643" s="32"/>
      <c r="K2643" s="33"/>
      <c r="L2643" s="32"/>
      <c r="M2643" s="32"/>
    </row>
    <row r="2644" spans="9:13" s="31" customFormat="1" ht="11.25">
      <c r="I2644" s="32"/>
      <c r="J2644" s="32"/>
      <c r="K2644" s="33"/>
      <c r="L2644" s="32"/>
      <c r="M2644" s="32"/>
    </row>
    <row r="2645" spans="9:13" s="31" customFormat="1" ht="11.25">
      <c r="I2645" s="32"/>
      <c r="J2645" s="32"/>
      <c r="K2645" s="33"/>
      <c r="L2645" s="32"/>
      <c r="M2645" s="32"/>
    </row>
    <row r="2646" spans="9:13" s="31" customFormat="1" ht="11.25">
      <c r="I2646" s="32"/>
      <c r="J2646" s="32"/>
      <c r="K2646" s="33"/>
      <c r="L2646" s="32"/>
      <c r="M2646" s="32"/>
    </row>
    <row r="2647" spans="9:13" s="31" customFormat="1" ht="11.25">
      <c r="I2647" s="32"/>
      <c r="J2647" s="32"/>
      <c r="K2647" s="33"/>
      <c r="L2647" s="32"/>
      <c r="M2647" s="32"/>
    </row>
    <row r="2648" spans="9:13" s="31" customFormat="1" ht="11.25">
      <c r="I2648" s="32"/>
      <c r="J2648" s="32"/>
      <c r="K2648" s="33"/>
      <c r="L2648" s="32"/>
      <c r="M2648" s="32"/>
    </row>
    <row r="2649" spans="9:13" s="31" customFormat="1" ht="11.25">
      <c r="I2649" s="32"/>
      <c r="J2649" s="32"/>
      <c r="K2649" s="33"/>
      <c r="L2649" s="32"/>
      <c r="M2649" s="32"/>
    </row>
    <row r="2650" spans="9:13" s="31" customFormat="1" ht="11.25">
      <c r="I2650" s="32"/>
      <c r="J2650" s="32"/>
      <c r="K2650" s="33"/>
      <c r="L2650" s="32"/>
      <c r="M2650" s="32"/>
    </row>
    <row r="2651" spans="9:13" s="31" customFormat="1" ht="11.25">
      <c r="I2651" s="32"/>
      <c r="J2651" s="32"/>
      <c r="K2651" s="33"/>
      <c r="L2651" s="32"/>
      <c r="M2651" s="32"/>
    </row>
    <row r="2652" spans="9:13" s="31" customFormat="1" ht="11.25">
      <c r="I2652" s="32"/>
      <c r="J2652" s="32"/>
      <c r="K2652" s="33"/>
      <c r="L2652" s="32"/>
      <c r="M2652" s="32"/>
    </row>
    <row r="2653" spans="9:13" s="31" customFormat="1" ht="11.25">
      <c r="I2653" s="32"/>
      <c r="J2653" s="32"/>
      <c r="K2653" s="33"/>
      <c r="L2653" s="32"/>
      <c r="M2653" s="32"/>
    </row>
    <row r="2654" spans="9:13" s="31" customFormat="1" ht="11.25">
      <c r="I2654" s="32"/>
      <c r="J2654" s="32"/>
      <c r="K2654" s="33"/>
      <c r="L2654" s="32"/>
      <c r="M2654" s="32"/>
    </row>
    <row r="2655" spans="9:13" s="31" customFormat="1" ht="11.25">
      <c r="I2655" s="32"/>
      <c r="J2655" s="32"/>
      <c r="K2655" s="33"/>
      <c r="L2655" s="32"/>
      <c r="M2655" s="32"/>
    </row>
    <row r="2656" spans="9:13" s="31" customFormat="1" ht="11.25">
      <c r="I2656" s="32"/>
      <c r="J2656" s="32"/>
      <c r="K2656" s="33"/>
      <c r="L2656" s="32"/>
      <c r="M2656" s="32"/>
    </row>
    <row r="2657" spans="9:13" s="31" customFormat="1" ht="11.25">
      <c r="I2657" s="32"/>
      <c r="J2657" s="32"/>
      <c r="K2657" s="33"/>
      <c r="L2657" s="32"/>
      <c r="M2657" s="32"/>
    </row>
    <row r="2658" spans="9:13" s="31" customFormat="1" ht="11.25">
      <c r="I2658" s="32"/>
      <c r="J2658" s="32"/>
      <c r="K2658" s="33"/>
      <c r="L2658" s="32"/>
      <c r="M2658" s="32"/>
    </row>
    <row r="2659" spans="9:13" s="31" customFormat="1" ht="11.25">
      <c r="I2659" s="32"/>
      <c r="J2659" s="32"/>
      <c r="K2659" s="33"/>
      <c r="L2659" s="32"/>
      <c r="M2659" s="32"/>
    </row>
    <row r="2660" spans="9:13" s="31" customFormat="1" ht="11.25">
      <c r="I2660" s="32"/>
      <c r="J2660" s="32"/>
      <c r="K2660" s="33"/>
      <c r="L2660" s="32"/>
      <c r="M2660" s="32"/>
    </row>
    <row r="2661" spans="9:13" s="31" customFormat="1" ht="11.25">
      <c r="I2661" s="32"/>
      <c r="J2661" s="32"/>
      <c r="K2661" s="33"/>
      <c r="L2661" s="32"/>
      <c r="M2661" s="32"/>
    </row>
    <row r="2662" spans="9:13" s="31" customFormat="1" ht="11.25">
      <c r="I2662" s="32"/>
      <c r="J2662" s="32"/>
      <c r="K2662" s="33"/>
      <c r="L2662" s="32"/>
      <c r="M2662" s="32"/>
    </row>
    <row r="2663" spans="9:13" s="31" customFormat="1" ht="11.25">
      <c r="I2663" s="32"/>
      <c r="J2663" s="32"/>
      <c r="K2663" s="33"/>
      <c r="L2663" s="32"/>
      <c r="M2663" s="32"/>
    </row>
    <row r="2664" spans="9:13" s="31" customFormat="1" ht="11.25">
      <c r="I2664" s="32"/>
      <c r="J2664" s="32"/>
      <c r="K2664" s="33"/>
      <c r="L2664" s="32"/>
      <c r="M2664" s="32"/>
    </row>
    <row r="2665" spans="9:13" s="31" customFormat="1" ht="11.25">
      <c r="I2665" s="32"/>
      <c r="J2665" s="32"/>
      <c r="K2665" s="33"/>
      <c r="L2665" s="32"/>
      <c r="M2665" s="32"/>
    </row>
    <row r="2666" spans="9:13" s="31" customFormat="1" ht="11.25">
      <c r="I2666" s="32"/>
      <c r="J2666" s="32"/>
      <c r="K2666" s="33"/>
      <c r="L2666" s="32"/>
      <c r="M2666" s="32"/>
    </row>
    <row r="2667" spans="9:13" s="31" customFormat="1" ht="11.25">
      <c r="I2667" s="32"/>
      <c r="J2667" s="32"/>
      <c r="K2667" s="33"/>
      <c r="L2667" s="32"/>
      <c r="M2667" s="32"/>
    </row>
    <row r="2668" spans="9:13" s="31" customFormat="1" ht="11.25">
      <c r="I2668" s="32"/>
      <c r="J2668" s="32"/>
      <c r="K2668" s="33"/>
      <c r="L2668" s="32"/>
      <c r="M2668" s="32"/>
    </row>
    <row r="2669" spans="9:13" s="31" customFormat="1" ht="11.25">
      <c r="I2669" s="32"/>
      <c r="J2669" s="32"/>
      <c r="K2669" s="33"/>
      <c r="L2669" s="32"/>
      <c r="M2669" s="32"/>
    </row>
    <row r="2670" spans="9:13" s="31" customFormat="1" ht="11.25">
      <c r="I2670" s="32"/>
      <c r="J2670" s="32"/>
      <c r="K2670" s="33"/>
      <c r="L2670" s="32"/>
      <c r="M2670" s="32"/>
    </row>
    <row r="2671" spans="9:13" s="31" customFormat="1" ht="11.25">
      <c r="I2671" s="32"/>
      <c r="J2671" s="32"/>
      <c r="K2671" s="33"/>
      <c r="L2671" s="32"/>
      <c r="M2671" s="32"/>
    </row>
    <row r="2672" spans="9:13" s="31" customFormat="1" ht="11.25">
      <c r="I2672" s="32"/>
      <c r="J2672" s="32"/>
      <c r="K2672" s="33"/>
      <c r="L2672" s="32"/>
      <c r="M2672" s="32"/>
    </row>
    <row r="2673" spans="9:13" s="31" customFormat="1" ht="11.25">
      <c r="I2673" s="32"/>
      <c r="J2673" s="32"/>
      <c r="K2673" s="33"/>
      <c r="L2673" s="32"/>
      <c r="M2673" s="32"/>
    </row>
    <row r="2674" spans="9:13" s="31" customFormat="1" ht="11.25">
      <c r="I2674" s="32"/>
      <c r="J2674" s="32"/>
      <c r="K2674" s="33"/>
      <c r="L2674" s="32"/>
      <c r="M2674" s="32"/>
    </row>
    <row r="2675" spans="9:13" s="31" customFormat="1" ht="11.25">
      <c r="I2675" s="32"/>
      <c r="J2675" s="32"/>
      <c r="K2675" s="33"/>
      <c r="L2675" s="32"/>
      <c r="M2675" s="32"/>
    </row>
    <row r="2676" spans="9:13" s="31" customFormat="1" ht="11.25">
      <c r="I2676" s="32"/>
      <c r="J2676" s="32"/>
      <c r="K2676" s="33"/>
      <c r="L2676" s="32"/>
      <c r="M2676" s="32"/>
    </row>
    <row r="2677" spans="9:13" s="31" customFormat="1" ht="11.25">
      <c r="I2677" s="32"/>
      <c r="J2677" s="32"/>
      <c r="K2677" s="33"/>
      <c r="L2677" s="32"/>
      <c r="M2677" s="32"/>
    </row>
    <row r="2678" spans="9:13" s="31" customFormat="1" ht="11.25">
      <c r="I2678" s="32"/>
      <c r="J2678" s="32"/>
      <c r="K2678" s="33"/>
      <c r="L2678" s="32"/>
      <c r="M2678" s="32"/>
    </row>
    <row r="2679" spans="9:13" s="31" customFormat="1" ht="11.25">
      <c r="I2679" s="32"/>
      <c r="J2679" s="32"/>
      <c r="K2679" s="33"/>
      <c r="L2679" s="32"/>
      <c r="M2679" s="32"/>
    </row>
    <row r="2680" spans="9:13" s="31" customFormat="1" ht="11.25">
      <c r="I2680" s="32"/>
      <c r="J2680" s="32"/>
      <c r="K2680" s="33"/>
      <c r="L2680" s="32"/>
      <c r="M2680" s="32"/>
    </row>
    <row r="2681" spans="9:13" s="31" customFormat="1" ht="11.25">
      <c r="I2681" s="32"/>
      <c r="J2681" s="32"/>
      <c r="K2681" s="33"/>
      <c r="L2681" s="32"/>
      <c r="M2681" s="32"/>
    </row>
    <row r="2682" spans="9:13" s="31" customFormat="1" ht="11.25">
      <c r="I2682" s="32"/>
      <c r="J2682" s="32"/>
      <c r="K2682" s="33"/>
      <c r="L2682" s="32"/>
      <c r="M2682" s="32"/>
    </row>
    <row r="2683" spans="9:13" s="31" customFormat="1" ht="11.25">
      <c r="I2683" s="32"/>
      <c r="J2683" s="32"/>
      <c r="K2683" s="33"/>
      <c r="L2683" s="32"/>
      <c r="M2683" s="32"/>
    </row>
    <row r="2684" spans="9:13" s="31" customFormat="1" ht="11.25">
      <c r="I2684" s="32"/>
      <c r="J2684" s="32"/>
      <c r="K2684" s="33"/>
      <c r="L2684" s="32"/>
      <c r="M2684" s="32"/>
    </row>
    <row r="2685" spans="9:13" s="31" customFormat="1" ht="11.25">
      <c r="I2685" s="32"/>
      <c r="J2685" s="32"/>
      <c r="K2685" s="33"/>
      <c r="L2685" s="32"/>
      <c r="M2685" s="32"/>
    </row>
    <row r="2686" spans="9:13" s="31" customFormat="1" ht="11.25">
      <c r="I2686" s="32"/>
      <c r="J2686" s="32"/>
      <c r="K2686" s="33"/>
      <c r="L2686" s="32"/>
      <c r="M2686" s="32"/>
    </row>
    <row r="2687" spans="9:13" s="31" customFormat="1" ht="11.25">
      <c r="I2687" s="32"/>
      <c r="J2687" s="32"/>
      <c r="K2687" s="33"/>
      <c r="L2687" s="32"/>
      <c r="M2687" s="32"/>
    </row>
    <row r="2688" spans="9:13" s="31" customFormat="1" ht="11.25">
      <c r="I2688" s="32"/>
      <c r="J2688" s="32"/>
      <c r="K2688" s="33"/>
      <c r="L2688" s="32"/>
      <c r="M2688" s="32"/>
    </row>
    <row r="2689" spans="9:13" s="31" customFormat="1" ht="11.25">
      <c r="I2689" s="32"/>
      <c r="J2689" s="32"/>
      <c r="K2689" s="33"/>
      <c r="L2689" s="32"/>
      <c r="M2689" s="32"/>
    </row>
    <row r="2690" spans="9:13" s="31" customFormat="1" ht="11.25">
      <c r="I2690" s="32"/>
      <c r="J2690" s="32"/>
      <c r="K2690" s="33"/>
      <c r="L2690" s="32"/>
      <c r="M2690" s="32"/>
    </row>
    <row r="2691" spans="9:13" s="31" customFormat="1" ht="11.25">
      <c r="I2691" s="32"/>
      <c r="J2691" s="32"/>
      <c r="K2691" s="33"/>
      <c r="L2691" s="32"/>
      <c r="M2691" s="32"/>
    </row>
    <row r="2692" spans="9:13" s="31" customFormat="1" ht="11.25">
      <c r="I2692" s="32"/>
      <c r="J2692" s="32"/>
      <c r="K2692" s="33"/>
      <c r="L2692" s="32"/>
      <c r="M2692" s="32"/>
    </row>
    <row r="2693" spans="9:13" s="31" customFormat="1" ht="11.25">
      <c r="I2693" s="32"/>
      <c r="J2693" s="32"/>
      <c r="K2693" s="33"/>
      <c r="L2693" s="32"/>
      <c r="M2693" s="32"/>
    </row>
    <row r="2694" spans="9:13" s="31" customFormat="1" ht="11.25">
      <c r="I2694" s="32"/>
      <c r="J2694" s="32"/>
      <c r="K2694" s="33"/>
      <c r="L2694" s="32"/>
      <c r="M2694" s="32"/>
    </row>
    <row r="2695" spans="9:13" s="31" customFormat="1" ht="11.25">
      <c r="I2695" s="32"/>
      <c r="J2695" s="32"/>
      <c r="K2695" s="33"/>
      <c r="L2695" s="32"/>
      <c r="M2695" s="32"/>
    </row>
    <row r="2696" spans="9:13" s="31" customFormat="1" ht="11.25">
      <c r="I2696" s="32"/>
      <c r="J2696" s="32"/>
      <c r="K2696" s="33"/>
      <c r="L2696" s="32"/>
      <c r="M2696" s="32"/>
    </row>
    <row r="2697" spans="9:13" s="31" customFormat="1" ht="11.25">
      <c r="I2697" s="32"/>
      <c r="J2697" s="32"/>
      <c r="K2697" s="33"/>
      <c r="L2697" s="32"/>
      <c r="M2697" s="32"/>
    </row>
    <row r="2698" spans="9:13" s="31" customFormat="1" ht="11.25">
      <c r="I2698" s="32"/>
      <c r="J2698" s="32"/>
      <c r="K2698" s="33"/>
      <c r="L2698" s="32"/>
      <c r="M2698" s="32"/>
    </row>
    <row r="2699" spans="9:13" s="31" customFormat="1" ht="11.25">
      <c r="I2699" s="32"/>
      <c r="J2699" s="32"/>
      <c r="K2699" s="33"/>
      <c r="L2699" s="32"/>
      <c r="M2699" s="32"/>
    </row>
    <row r="2700" spans="9:13" s="31" customFormat="1" ht="11.25">
      <c r="I2700" s="32"/>
      <c r="J2700" s="32"/>
      <c r="K2700" s="33"/>
      <c r="L2700" s="32"/>
      <c r="M2700" s="32"/>
    </row>
    <row r="2701" spans="9:13" s="31" customFormat="1" ht="11.25">
      <c r="I2701" s="32"/>
      <c r="J2701" s="32"/>
      <c r="K2701" s="33"/>
      <c r="L2701" s="32"/>
      <c r="M2701" s="32"/>
    </row>
    <row r="2702" spans="9:13" s="31" customFormat="1" ht="11.25">
      <c r="I2702" s="32"/>
      <c r="J2702" s="32"/>
      <c r="K2702" s="33"/>
      <c r="L2702" s="32"/>
      <c r="M2702" s="32"/>
    </row>
    <row r="2703" spans="9:13" s="31" customFormat="1" ht="11.25">
      <c r="I2703" s="32"/>
      <c r="J2703" s="32"/>
      <c r="K2703" s="33"/>
      <c r="L2703" s="32"/>
      <c r="M2703" s="32"/>
    </row>
    <row r="2704" spans="9:13" s="31" customFormat="1" ht="11.25">
      <c r="I2704" s="32"/>
      <c r="J2704" s="32"/>
      <c r="K2704" s="33"/>
      <c r="L2704" s="32"/>
      <c r="M2704" s="32"/>
    </row>
    <row r="2705" spans="9:13" s="31" customFormat="1" ht="11.25">
      <c r="I2705" s="32"/>
      <c r="J2705" s="32"/>
      <c r="K2705" s="33"/>
      <c r="L2705" s="32"/>
      <c r="M2705" s="32"/>
    </row>
    <row r="2706" spans="9:13" s="31" customFormat="1" ht="11.25">
      <c r="I2706" s="32"/>
      <c r="J2706" s="32"/>
      <c r="K2706" s="33"/>
      <c r="L2706" s="32"/>
      <c r="M2706" s="32"/>
    </row>
    <row r="2707" spans="9:13" s="31" customFormat="1" ht="11.25">
      <c r="I2707" s="32"/>
      <c r="J2707" s="32"/>
      <c r="K2707" s="33"/>
      <c r="L2707" s="32"/>
      <c r="M2707" s="32"/>
    </row>
    <row r="2708" spans="9:13" s="31" customFormat="1" ht="11.25">
      <c r="I2708" s="32"/>
      <c r="J2708" s="32"/>
      <c r="K2708" s="33"/>
      <c r="L2708" s="32"/>
      <c r="M2708" s="32"/>
    </row>
    <row r="2709" spans="9:13" s="31" customFormat="1" ht="11.25">
      <c r="I2709" s="32"/>
      <c r="J2709" s="32"/>
      <c r="K2709" s="33"/>
      <c r="L2709" s="32"/>
      <c r="M2709" s="32"/>
    </row>
    <row r="2710" spans="9:13" s="31" customFormat="1" ht="11.25">
      <c r="I2710" s="32"/>
      <c r="J2710" s="32"/>
      <c r="K2710" s="33"/>
      <c r="L2710" s="32"/>
      <c r="M2710" s="32"/>
    </row>
    <row r="2711" spans="9:13" s="31" customFormat="1" ht="11.25">
      <c r="I2711" s="32"/>
      <c r="J2711" s="32"/>
      <c r="K2711" s="33"/>
      <c r="L2711" s="32"/>
      <c r="M2711" s="32"/>
    </row>
    <row r="2712" spans="9:13" s="31" customFormat="1" ht="11.25">
      <c r="I2712" s="32"/>
      <c r="J2712" s="32"/>
      <c r="K2712" s="33"/>
      <c r="L2712" s="32"/>
      <c r="M2712" s="32"/>
    </row>
    <row r="2713" spans="9:13" s="31" customFormat="1" ht="11.25">
      <c r="I2713" s="32"/>
      <c r="J2713" s="32"/>
      <c r="K2713" s="33"/>
      <c r="L2713" s="32"/>
      <c r="M2713" s="32"/>
    </row>
    <row r="2714" spans="9:13" s="31" customFormat="1" ht="11.25">
      <c r="I2714" s="32"/>
      <c r="J2714" s="32"/>
      <c r="K2714" s="33"/>
      <c r="L2714" s="32"/>
      <c r="M2714" s="32"/>
    </row>
    <row r="2715" spans="9:13" s="31" customFormat="1" ht="11.25">
      <c r="I2715" s="32"/>
      <c r="J2715" s="32"/>
      <c r="K2715" s="33"/>
      <c r="L2715" s="32"/>
      <c r="M2715" s="32"/>
    </row>
    <row r="2716" spans="9:13" s="31" customFormat="1" ht="11.25">
      <c r="I2716" s="32"/>
      <c r="J2716" s="32"/>
      <c r="K2716" s="33"/>
      <c r="L2716" s="32"/>
      <c r="M2716" s="32"/>
    </row>
    <row r="2717" spans="9:13" s="31" customFormat="1" ht="11.25">
      <c r="I2717" s="32"/>
      <c r="J2717" s="32"/>
      <c r="K2717" s="33"/>
      <c r="L2717" s="32"/>
      <c r="M2717" s="32"/>
    </row>
    <row r="2718" spans="9:13" s="31" customFormat="1" ht="11.25">
      <c r="I2718" s="32"/>
      <c r="J2718" s="32"/>
      <c r="K2718" s="33"/>
      <c r="L2718" s="32"/>
      <c r="M2718" s="32"/>
    </row>
    <row r="2719" spans="9:13" s="31" customFormat="1" ht="11.25">
      <c r="I2719" s="32"/>
      <c r="J2719" s="32"/>
      <c r="K2719" s="33"/>
      <c r="L2719" s="32"/>
      <c r="M2719" s="32"/>
    </row>
    <row r="2720" spans="9:13" s="31" customFormat="1" ht="11.25">
      <c r="I2720" s="32"/>
      <c r="J2720" s="32"/>
      <c r="K2720" s="33"/>
      <c r="L2720" s="32"/>
      <c r="M2720" s="32"/>
    </row>
    <row r="2721" spans="9:13" s="31" customFormat="1" ht="11.25">
      <c r="I2721" s="32"/>
      <c r="J2721" s="32"/>
      <c r="K2721" s="33"/>
      <c r="L2721" s="32"/>
      <c r="M2721" s="32"/>
    </row>
    <row r="2722" spans="9:13" s="31" customFormat="1" ht="11.25">
      <c r="I2722" s="32"/>
      <c r="J2722" s="32"/>
      <c r="K2722" s="33"/>
      <c r="L2722" s="32"/>
      <c r="M2722" s="32"/>
    </row>
    <row r="2723" spans="9:13" s="31" customFormat="1" ht="11.25">
      <c r="I2723" s="32"/>
      <c r="J2723" s="32"/>
      <c r="K2723" s="33"/>
      <c r="L2723" s="32"/>
      <c r="M2723" s="32"/>
    </row>
    <row r="2724" spans="9:13" s="31" customFormat="1" ht="11.25">
      <c r="I2724" s="32"/>
      <c r="J2724" s="32"/>
      <c r="K2724" s="33"/>
      <c r="L2724" s="32"/>
      <c r="M2724" s="32"/>
    </row>
    <row r="2725" spans="9:13" s="31" customFormat="1" ht="11.25">
      <c r="I2725" s="32"/>
      <c r="J2725" s="32"/>
      <c r="K2725" s="33"/>
      <c r="L2725" s="32"/>
      <c r="M2725" s="32"/>
    </row>
    <row r="2726" spans="9:13" s="31" customFormat="1" ht="11.25">
      <c r="I2726" s="32"/>
      <c r="J2726" s="32"/>
      <c r="K2726" s="33"/>
      <c r="L2726" s="32"/>
      <c r="M2726" s="32"/>
    </row>
    <row r="2727" spans="9:13" s="31" customFormat="1" ht="11.25">
      <c r="I2727" s="32"/>
      <c r="J2727" s="32"/>
      <c r="K2727" s="33"/>
      <c r="L2727" s="32"/>
      <c r="M2727" s="32"/>
    </row>
    <row r="2728" spans="9:13" s="31" customFormat="1" ht="11.25">
      <c r="I2728" s="32"/>
      <c r="J2728" s="32"/>
      <c r="K2728" s="33"/>
      <c r="L2728" s="32"/>
      <c r="M2728" s="32"/>
    </row>
    <row r="2729" spans="9:13" s="31" customFormat="1" ht="11.25">
      <c r="I2729" s="32"/>
      <c r="J2729" s="32"/>
      <c r="K2729" s="33"/>
      <c r="L2729" s="32"/>
      <c r="M2729" s="32"/>
    </row>
    <row r="2730" spans="9:13" s="31" customFormat="1" ht="11.25">
      <c r="I2730" s="32"/>
      <c r="J2730" s="32"/>
      <c r="K2730" s="33"/>
      <c r="L2730" s="32"/>
      <c r="M2730" s="32"/>
    </row>
    <row r="2731" spans="9:13" s="31" customFormat="1" ht="11.25">
      <c r="I2731" s="32"/>
      <c r="J2731" s="32"/>
      <c r="K2731" s="33"/>
      <c r="L2731" s="32"/>
      <c r="M2731" s="32"/>
    </row>
    <row r="2732" spans="9:13" s="31" customFormat="1" ht="11.25">
      <c r="I2732" s="32"/>
      <c r="J2732" s="32"/>
      <c r="K2732" s="33"/>
      <c r="L2732" s="32"/>
      <c r="M2732" s="32"/>
    </row>
    <row r="2733" spans="9:13" s="31" customFormat="1" ht="11.25">
      <c r="I2733" s="32"/>
      <c r="J2733" s="32"/>
      <c r="K2733" s="33"/>
      <c r="L2733" s="32"/>
      <c r="M2733" s="32"/>
    </row>
    <row r="2734" spans="9:13" s="31" customFormat="1" ht="11.25">
      <c r="I2734" s="32"/>
      <c r="J2734" s="32"/>
      <c r="K2734" s="33"/>
      <c r="L2734" s="32"/>
      <c r="M2734" s="32"/>
    </row>
    <row r="2735" spans="9:13" s="31" customFormat="1" ht="11.25">
      <c r="I2735" s="32"/>
      <c r="J2735" s="32"/>
      <c r="K2735" s="33"/>
      <c r="L2735" s="32"/>
      <c r="M2735" s="32"/>
    </row>
    <row r="2736" spans="9:13" s="31" customFormat="1" ht="11.25">
      <c r="I2736" s="32"/>
      <c r="J2736" s="32"/>
      <c r="K2736" s="33"/>
      <c r="L2736" s="32"/>
      <c r="M2736" s="32"/>
    </row>
    <row r="2737" spans="9:13" s="31" customFormat="1" ht="11.25">
      <c r="I2737" s="32"/>
      <c r="J2737" s="32"/>
      <c r="K2737" s="33"/>
      <c r="L2737" s="32"/>
      <c r="M2737" s="32"/>
    </row>
    <row r="2738" spans="9:13" s="31" customFormat="1" ht="11.25">
      <c r="I2738" s="32"/>
      <c r="J2738" s="32"/>
      <c r="K2738" s="33"/>
      <c r="L2738" s="32"/>
      <c r="M2738" s="32"/>
    </row>
    <row r="2739" spans="9:13" s="31" customFormat="1" ht="11.25">
      <c r="I2739" s="32"/>
      <c r="J2739" s="32"/>
      <c r="K2739" s="33"/>
      <c r="L2739" s="32"/>
      <c r="M2739" s="32"/>
    </row>
    <row r="2740" spans="9:13" s="31" customFormat="1" ht="11.25">
      <c r="I2740" s="32"/>
      <c r="J2740" s="32"/>
      <c r="K2740" s="33"/>
      <c r="L2740" s="32"/>
      <c r="M2740" s="32"/>
    </row>
    <row r="2741" spans="9:13" s="31" customFormat="1" ht="11.25">
      <c r="I2741" s="32"/>
      <c r="J2741" s="32"/>
      <c r="K2741" s="33"/>
      <c r="L2741" s="32"/>
      <c r="M2741" s="32"/>
    </row>
    <row r="2742" spans="9:13" s="31" customFormat="1" ht="11.25">
      <c r="I2742" s="32"/>
      <c r="J2742" s="32"/>
      <c r="K2742" s="33"/>
      <c r="L2742" s="32"/>
      <c r="M2742" s="32"/>
    </row>
    <row r="2743" spans="9:13" s="31" customFormat="1" ht="11.25">
      <c r="I2743" s="32"/>
      <c r="J2743" s="32"/>
      <c r="K2743" s="33"/>
      <c r="L2743" s="32"/>
      <c r="M2743" s="32"/>
    </row>
    <row r="2744" spans="9:13" s="31" customFormat="1" ht="11.25">
      <c r="I2744" s="32"/>
      <c r="J2744" s="32"/>
      <c r="K2744" s="33"/>
      <c r="L2744" s="32"/>
      <c r="M2744" s="32"/>
    </row>
    <row r="2745" spans="9:13" s="31" customFormat="1" ht="11.25">
      <c r="I2745" s="32"/>
      <c r="J2745" s="32"/>
      <c r="K2745" s="33"/>
      <c r="L2745" s="32"/>
      <c r="M2745" s="32"/>
    </row>
    <row r="2746" spans="9:13" s="31" customFormat="1" ht="11.25">
      <c r="I2746" s="32"/>
      <c r="J2746" s="32"/>
      <c r="K2746" s="33"/>
      <c r="L2746" s="32"/>
      <c r="M2746" s="32"/>
    </row>
    <row r="2747" spans="9:13" s="31" customFormat="1" ht="11.25">
      <c r="I2747" s="32"/>
      <c r="J2747" s="32"/>
      <c r="K2747" s="33"/>
      <c r="L2747" s="32"/>
      <c r="M2747" s="32"/>
    </row>
    <row r="2748" spans="9:13" s="31" customFormat="1" ht="11.25">
      <c r="I2748" s="32"/>
      <c r="J2748" s="32"/>
      <c r="K2748" s="33"/>
      <c r="L2748" s="32"/>
      <c r="M2748" s="32"/>
    </row>
    <row r="2749" spans="9:13" s="31" customFormat="1" ht="11.25">
      <c r="I2749" s="32"/>
      <c r="J2749" s="32"/>
      <c r="K2749" s="33"/>
      <c r="L2749" s="32"/>
      <c r="M2749" s="32"/>
    </row>
    <row r="2750" spans="9:13" s="31" customFormat="1" ht="11.25">
      <c r="I2750" s="32"/>
      <c r="J2750" s="32"/>
      <c r="K2750" s="33"/>
      <c r="L2750" s="32"/>
      <c r="M2750" s="32"/>
    </row>
    <row r="2751" spans="9:13" s="31" customFormat="1" ht="11.25">
      <c r="I2751" s="32"/>
      <c r="J2751" s="32"/>
      <c r="K2751" s="33"/>
      <c r="L2751" s="32"/>
      <c r="M2751" s="32"/>
    </row>
    <row r="2752" spans="9:13" s="31" customFormat="1" ht="11.25">
      <c r="I2752" s="32"/>
      <c r="J2752" s="32"/>
      <c r="K2752" s="33"/>
      <c r="L2752" s="32"/>
      <c r="M2752" s="32"/>
    </row>
    <row r="2753" spans="9:13" s="31" customFormat="1" ht="11.25">
      <c r="I2753" s="32"/>
      <c r="J2753" s="32"/>
      <c r="K2753" s="33"/>
      <c r="L2753" s="32"/>
      <c r="M2753" s="32"/>
    </row>
    <row r="2754" spans="9:13" s="31" customFormat="1" ht="11.25">
      <c r="I2754" s="32"/>
      <c r="J2754" s="32"/>
      <c r="K2754" s="33"/>
      <c r="L2754" s="32"/>
      <c r="M2754" s="32"/>
    </row>
    <row r="2755" spans="9:13" s="31" customFormat="1" ht="11.25">
      <c r="I2755" s="32"/>
      <c r="J2755" s="32"/>
      <c r="K2755" s="33"/>
      <c r="L2755" s="32"/>
      <c r="M2755" s="32"/>
    </row>
    <row r="2756" spans="9:13" s="31" customFormat="1" ht="11.25">
      <c r="I2756" s="32"/>
      <c r="J2756" s="32"/>
      <c r="K2756" s="33"/>
      <c r="L2756" s="32"/>
      <c r="M2756" s="32"/>
    </row>
    <row r="2757" spans="9:13" s="31" customFormat="1" ht="11.25">
      <c r="I2757" s="32"/>
      <c r="J2757" s="32"/>
      <c r="K2757" s="33"/>
      <c r="L2757" s="32"/>
      <c r="M2757" s="32"/>
    </row>
    <row r="2758" spans="9:13" s="31" customFormat="1" ht="11.25">
      <c r="I2758" s="32"/>
      <c r="J2758" s="32"/>
      <c r="K2758" s="33"/>
      <c r="L2758" s="32"/>
      <c r="M2758" s="32"/>
    </row>
    <row r="2759" spans="9:13" s="31" customFormat="1" ht="11.25">
      <c r="I2759" s="32"/>
      <c r="J2759" s="32"/>
      <c r="K2759" s="33"/>
      <c r="L2759" s="32"/>
      <c r="M2759" s="32"/>
    </row>
    <row r="2760" spans="9:13" s="31" customFormat="1" ht="11.25">
      <c r="I2760" s="32"/>
      <c r="J2760" s="32"/>
      <c r="K2760" s="33"/>
      <c r="L2760" s="32"/>
      <c r="M2760" s="32"/>
    </row>
    <row r="2761" spans="9:13" s="31" customFormat="1" ht="11.25">
      <c r="I2761" s="32"/>
      <c r="J2761" s="32"/>
      <c r="K2761" s="33"/>
      <c r="L2761" s="32"/>
      <c r="M2761" s="32"/>
    </row>
    <row r="2762" spans="9:13" s="31" customFormat="1" ht="11.25">
      <c r="I2762" s="32"/>
      <c r="J2762" s="32"/>
      <c r="K2762" s="33"/>
      <c r="L2762" s="32"/>
      <c r="M2762" s="32"/>
    </row>
    <row r="2763" spans="9:13" s="31" customFormat="1" ht="11.25">
      <c r="I2763" s="32"/>
      <c r="J2763" s="32"/>
      <c r="K2763" s="33"/>
      <c r="L2763" s="32"/>
      <c r="M2763" s="32"/>
    </row>
    <row r="2764" spans="9:13" s="31" customFormat="1" ht="11.25">
      <c r="I2764" s="32"/>
      <c r="J2764" s="32"/>
      <c r="K2764" s="33"/>
      <c r="L2764" s="32"/>
      <c r="M2764" s="32"/>
    </row>
    <row r="2765" spans="9:13" s="31" customFormat="1" ht="11.25">
      <c r="I2765" s="32"/>
      <c r="J2765" s="32"/>
      <c r="K2765" s="33"/>
      <c r="L2765" s="32"/>
      <c r="M2765" s="32"/>
    </row>
    <row r="2766" spans="9:13" s="31" customFormat="1" ht="11.25">
      <c r="I2766" s="32"/>
      <c r="J2766" s="32"/>
      <c r="K2766" s="33"/>
      <c r="L2766" s="32"/>
      <c r="M2766" s="32"/>
    </row>
    <row r="2767" spans="9:13" s="31" customFormat="1" ht="11.25">
      <c r="I2767" s="32"/>
      <c r="J2767" s="32"/>
      <c r="K2767" s="33"/>
      <c r="L2767" s="32"/>
      <c r="M2767" s="32"/>
    </row>
    <row r="2768" spans="9:13" s="31" customFormat="1" ht="11.25">
      <c r="I2768" s="32"/>
      <c r="J2768" s="32"/>
      <c r="K2768" s="33"/>
      <c r="L2768" s="32"/>
      <c r="M2768" s="32"/>
    </row>
    <row r="2769" spans="9:13" s="31" customFormat="1" ht="11.25">
      <c r="I2769" s="32"/>
      <c r="J2769" s="32"/>
      <c r="K2769" s="33"/>
      <c r="L2769" s="32"/>
      <c r="M2769" s="32"/>
    </row>
    <row r="2770" spans="9:13" s="31" customFormat="1" ht="11.25">
      <c r="I2770" s="32"/>
      <c r="J2770" s="32"/>
      <c r="K2770" s="33"/>
      <c r="L2770" s="32"/>
      <c r="M2770" s="32"/>
    </row>
    <row r="2771" spans="9:13" s="31" customFormat="1" ht="11.25">
      <c r="I2771" s="32"/>
      <c r="J2771" s="32"/>
      <c r="K2771" s="33"/>
      <c r="L2771" s="32"/>
      <c r="M2771" s="32"/>
    </row>
    <row r="2772" spans="9:13" s="31" customFormat="1" ht="11.25">
      <c r="I2772" s="32"/>
      <c r="J2772" s="32"/>
      <c r="K2772" s="33"/>
      <c r="L2772" s="32"/>
      <c r="M2772" s="32"/>
    </row>
    <row r="2773" spans="9:13" s="31" customFormat="1" ht="11.25">
      <c r="I2773" s="32"/>
      <c r="J2773" s="32"/>
      <c r="K2773" s="33"/>
      <c r="L2773" s="32"/>
      <c r="M2773" s="32"/>
    </row>
    <row r="2774" spans="9:13" s="31" customFormat="1" ht="11.25">
      <c r="I2774" s="32"/>
      <c r="J2774" s="32"/>
      <c r="K2774" s="33"/>
      <c r="L2774" s="32"/>
      <c r="M2774" s="32"/>
    </row>
    <row r="2775" spans="9:13" s="31" customFormat="1" ht="11.25">
      <c r="I2775" s="32"/>
      <c r="J2775" s="32"/>
      <c r="K2775" s="33"/>
      <c r="L2775" s="32"/>
      <c r="M2775" s="32"/>
    </row>
    <row r="2776" spans="9:13" s="31" customFormat="1" ht="11.25">
      <c r="I2776" s="32"/>
      <c r="J2776" s="32"/>
      <c r="K2776" s="33"/>
      <c r="L2776" s="32"/>
      <c r="M2776" s="32"/>
    </row>
    <row r="2777" spans="9:13" s="31" customFormat="1" ht="11.25">
      <c r="I2777" s="32"/>
      <c r="J2777" s="32"/>
      <c r="K2777" s="33"/>
      <c r="L2777" s="32"/>
      <c r="M2777" s="32"/>
    </row>
    <row r="2778" spans="9:13" s="31" customFormat="1" ht="11.25">
      <c r="I2778" s="32"/>
      <c r="J2778" s="32"/>
      <c r="K2778" s="33"/>
      <c r="L2778" s="32"/>
      <c r="M2778" s="32"/>
    </row>
    <row r="2779" spans="9:13" s="31" customFormat="1" ht="11.25">
      <c r="I2779" s="32"/>
      <c r="J2779" s="32"/>
      <c r="K2779" s="33"/>
      <c r="L2779" s="32"/>
      <c r="M2779" s="32"/>
    </row>
    <row r="2780" spans="9:13" s="31" customFormat="1" ht="11.25">
      <c r="I2780" s="32"/>
      <c r="J2780" s="32"/>
      <c r="K2780" s="33"/>
      <c r="L2780" s="32"/>
      <c r="M2780" s="32"/>
    </row>
    <row r="2781" spans="9:13" s="31" customFormat="1" ht="11.25">
      <c r="I2781" s="32"/>
      <c r="J2781" s="32"/>
      <c r="K2781" s="33"/>
      <c r="L2781" s="32"/>
      <c r="M2781" s="32"/>
    </row>
    <row r="2782" spans="9:13" s="31" customFormat="1" ht="11.25">
      <c r="I2782" s="32"/>
      <c r="J2782" s="32"/>
      <c r="K2782" s="33"/>
      <c r="L2782" s="32"/>
      <c r="M2782" s="32"/>
    </row>
    <row r="2783" spans="9:13" s="31" customFormat="1" ht="11.25">
      <c r="I2783" s="32"/>
      <c r="J2783" s="32"/>
      <c r="K2783" s="33"/>
      <c r="L2783" s="32"/>
      <c r="M2783" s="32"/>
    </row>
    <row r="2784" spans="9:13" s="31" customFormat="1" ht="11.25">
      <c r="I2784" s="32"/>
      <c r="J2784" s="32"/>
      <c r="K2784" s="33"/>
      <c r="L2784" s="32"/>
      <c r="M2784" s="32"/>
    </row>
    <row r="2785" spans="9:13" s="31" customFormat="1" ht="11.25">
      <c r="I2785" s="32"/>
      <c r="J2785" s="32"/>
      <c r="K2785" s="33"/>
      <c r="L2785" s="32"/>
      <c r="M2785" s="32"/>
    </row>
    <row r="2786" spans="9:13" s="31" customFormat="1" ht="11.25">
      <c r="I2786" s="32"/>
      <c r="J2786" s="32"/>
      <c r="K2786" s="33"/>
      <c r="L2786" s="32"/>
      <c r="M2786" s="32"/>
    </row>
    <row r="2787" spans="9:13" s="31" customFormat="1" ht="11.25">
      <c r="I2787" s="32"/>
      <c r="J2787" s="32"/>
      <c r="K2787" s="33"/>
      <c r="L2787" s="32"/>
      <c r="M2787" s="32"/>
    </row>
    <row r="2788" spans="9:13" s="31" customFormat="1" ht="11.25">
      <c r="I2788" s="32"/>
      <c r="J2788" s="32"/>
      <c r="K2788" s="33"/>
      <c r="L2788" s="32"/>
      <c r="M2788" s="32"/>
    </row>
    <row r="2789" spans="9:13" s="31" customFormat="1" ht="11.25">
      <c r="I2789" s="32"/>
      <c r="J2789" s="32"/>
      <c r="K2789" s="33"/>
      <c r="L2789" s="32"/>
      <c r="M2789" s="32"/>
    </row>
    <row r="2790" spans="9:13" s="31" customFormat="1" ht="11.25">
      <c r="I2790" s="32"/>
      <c r="J2790" s="32"/>
      <c r="K2790" s="33"/>
      <c r="L2790" s="32"/>
      <c r="M2790" s="32"/>
    </row>
    <row r="2791" spans="9:13" s="31" customFormat="1" ht="11.25">
      <c r="I2791" s="32"/>
      <c r="J2791" s="32"/>
      <c r="K2791" s="33"/>
      <c r="L2791" s="32"/>
      <c r="M2791" s="32"/>
    </row>
    <row r="2792" spans="9:13" s="31" customFormat="1" ht="11.25">
      <c r="I2792" s="32"/>
      <c r="J2792" s="32"/>
      <c r="K2792" s="33"/>
      <c r="L2792" s="32"/>
      <c r="M2792" s="32"/>
    </row>
    <row r="2793" spans="9:13" s="31" customFormat="1" ht="11.25">
      <c r="I2793" s="32"/>
      <c r="J2793" s="32"/>
      <c r="K2793" s="33"/>
      <c r="L2793" s="32"/>
      <c r="M2793" s="32"/>
    </row>
    <row r="2794" spans="9:13" s="31" customFormat="1" ht="11.25">
      <c r="I2794" s="32"/>
      <c r="J2794" s="32"/>
      <c r="K2794" s="33"/>
      <c r="L2794" s="32"/>
      <c r="M2794" s="32"/>
    </row>
    <row r="2795" spans="9:13" s="31" customFormat="1" ht="11.25">
      <c r="I2795" s="32"/>
      <c r="J2795" s="32"/>
      <c r="K2795" s="33"/>
      <c r="L2795" s="32"/>
      <c r="M2795" s="32"/>
    </row>
    <row r="2796" spans="9:13" s="31" customFormat="1" ht="11.25">
      <c r="I2796" s="32"/>
      <c r="J2796" s="32"/>
      <c r="K2796" s="33"/>
      <c r="L2796" s="32"/>
      <c r="M2796" s="32"/>
    </row>
    <row r="2797" spans="9:13" s="31" customFormat="1" ht="11.25">
      <c r="I2797" s="32"/>
      <c r="J2797" s="32"/>
      <c r="K2797" s="33"/>
      <c r="L2797" s="32"/>
      <c r="M2797" s="32"/>
    </row>
    <row r="2798" spans="9:13" s="31" customFormat="1" ht="11.25">
      <c r="I2798" s="32"/>
      <c r="J2798" s="32"/>
      <c r="K2798" s="33"/>
      <c r="L2798" s="32"/>
      <c r="M2798" s="32"/>
    </row>
    <row r="2799" spans="9:13" s="31" customFormat="1" ht="11.25">
      <c r="I2799" s="32"/>
      <c r="J2799" s="32"/>
      <c r="K2799" s="33"/>
      <c r="L2799" s="32"/>
      <c r="M2799" s="32"/>
    </row>
    <row r="2800" spans="9:13" s="31" customFormat="1" ht="11.25">
      <c r="I2800" s="32"/>
      <c r="J2800" s="32"/>
      <c r="K2800" s="33"/>
      <c r="L2800" s="32"/>
      <c r="M2800" s="32"/>
    </row>
    <row r="2801" spans="9:13" s="31" customFormat="1" ht="11.25">
      <c r="I2801" s="32"/>
      <c r="J2801" s="32"/>
      <c r="K2801" s="33"/>
      <c r="L2801" s="32"/>
      <c r="M2801" s="32"/>
    </row>
    <row r="2802" spans="9:13" s="31" customFormat="1" ht="11.25">
      <c r="I2802" s="32"/>
      <c r="J2802" s="32"/>
      <c r="K2802" s="33"/>
      <c r="L2802" s="32"/>
      <c r="M2802" s="32"/>
    </row>
    <row r="2803" spans="9:13" s="31" customFormat="1" ht="11.25">
      <c r="I2803" s="32"/>
      <c r="J2803" s="32"/>
      <c r="K2803" s="33"/>
      <c r="L2803" s="32"/>
      <c r="M2803" s="32"/>
    </row>
    <row r="2804" spans="9:13" s="31" customFormat="1" ht="11.25">
      <c r="I2804" s="32"/>
      <c r="J2804" s="32"/>
      <c r="K2804" s="33"/>
      <c r="L2804" s="32"/>
      <c r="M2804" s="32"/>
    </row>
    <row r="2805" spans="9:13" s="31" customFormat="1" ht="11.25">
      <c r="I2805" s="32"/>
      <c r="J2805" s="32"/>
      <c r="K2805" s="33"/>
      <c r="L2805" s="32"/>
      <c r="M2805" s="32"/>
    </row>
    <row r="2806" spans="9:13" s="31" customFormat="1" ht="11.25">
      <c r="I2806" s="32"/>
      <c r="J2806" s="32"/>
      <c r="K2806" s="33"/>
      <c r="L2806" s="32"/>
      <c r="M2806" s="32"/>
    </row>
    <row r="2807" spans="9:13" s="31" customFormat="1" ht="11.25">
      <c r="I2807" s="32"/>
      <c r="J2807" s="32"/>
      <c r="K2807" s="33"/>
      <c r="L2807" s="32"/>
      <c r="M2807" s="32"/>
    </row>
    <row r="2808" spans="9:13" s="31" customFormat="1" ht="11.25">
      <c r="I2808" s="32"/>
      <c r="J2808" s="32"/>
      <c r="K2808" s="33"/>
      <c r="L2808" s="32"/>
      <c r="M2808" s="32"/>
    </row>
    <row r="2809" spans="9:13" s="31" customFormat="1" ht="11.25">
      <c r="I2809" s="32"/>
      <c r="J2809" s="32"/>
      <c r="K2809" s="33"/>
      <c r="L2809" s="32"/>
      <c r="M2809" s="32"/>
    </row>
    <row r="2810" spans="9:13" s="31" customFormat="1" ht="11.25">
      <c r="I2810" s="32"/>
      <c r="J2810" s="32"/>
      <c r="K2810" s="33"/>
      <c r="L2810" s="32"/>
      <c r="M2810" s="32"/>
    </row>
    <row r="2811" spans="9:13" s="31" customFormat="1" ht="11.25">
      <c r="I2811" s="32"/>
      <c r="J2811" s="32"/>
      <c r="K2811" s="33"/>
      <c r="L2811" s="32"/>
      <c r="M2811" s="32"/>
    </row>
    <row r="2812" spans="9:13" s="31" customFormat="1" ht="11.25">
      <c r="I2812" s="32"/>
      <c r="J2812" s="32"/>
      <c r="K2812" s="33"/>
      <c r="L2812" s="32"/>
      <c r="M2812" s="32"/>
    </row>
    <row r="2813" spans="9:13" s="31" customFormat="1" ht="11.25">
      <c r="I2813" s="32"/>
      <c r="J2813" s="32"/>
      <c r="K2813" s="33"/>
      <c r="L2813" s="32"/>
      <c r="M2813" s="32"/>
    </row>
    <row r="2814" spans="9:13" s="31" customFormat="1" ht="11.25">
      <c r="I2814" s="32"/>
      <c r="J2814" s="32"/>
      <c r="K2814" s="33"/>
      <c r="L2814" s="32"/>
      <c r="M2814" s="32"/>
    </row>
    <row r="2815" spans="9:13" s="31" customFormat="1" ht="11.25">
      <c r="I2815" s="32"/>
      <c r="J2815" s="32"/>
      <c r="K2815" s="33"/>
      <c r="L2815" s="32"/>
      <c r="M2815" s="32"/>
    </row>
    <row r="2816" spans="9:13" s="31" customFormat="1" ht="11.25">
      <c r="I2816" s="32"/>
      <c r="J2816" s="32"/>
      <c r="K2816" s="33"/>
      <c r="L2816" s="32"/>
      <c r="M2816" s="32"/>
    </row>
    <row r="2817" spans="9:13" s="31" customFormat="1" ht="11.25">
      <c r="I2817" s="32"/>
      <c r="J2817" s="32"/>
      <c r="K2817" s="33"/>
      <c r="L2817" s="32"/>
      <c r="M2817" s="32"/>
    </row>
    <row r="2818" spans="9:13" s="31" customFormat="1" ht="11.25">
      <c r="I2818" s="32"/>
      <c r="J2818" s="32"/>
      <c r="K2818" s="33"/>
      <c r="L2818" s="32"/>
      <c r="M2818" s="32"/>
    </row>
    <row r="2819" spans="9:13" s="31" customFormat="1" ht="11.25">
      <c r="I2819" s="32"/>
      <c r="J2819" s="32"/>
      <c r="K2819" s="33"/>
      <c r="L2819" s="32"/>
      <c r="M2819" s="32"/>
    </row>
    <row r="2820" spans="9:13" s="31" customFormat="1" ht="11.25">
      <c r="I2820" s="32"/>
      <c r="J2820" s="32"/>
      <c r="K2820" s="33"/>
      <c r="L2820" s="32"/>
      <c r="M2820" s="32"/>
    </row>
    <row r="2821" spans="9:13" s="31" customFormat="1" ht="11.25">
      <c r="I2821" s="32"/>
      <c r="J2821" s="32"/>
      <c r="K2821" s="33"/>
      <c r="L2821" s="32"/>
      <c r="M2821" s="32"/>
    </row>
    <row r="2822" spans="9:13" s="31" customFormat="1" ht="11.25">
      <c r="I2822" s="32"/>
      <c r="J2822" s="32"/>
      <c r="K2822" s="33"/>
      <c r="L2822" s="32"/>
      <c r="M2822" s="32"/>
    </row>
    <row r="2823" spans="9:13" s="31" customFormat="1" ht="11.25">
      <c r="I2823" s="32"/>
      <c r="J2823" s="32"/>
      <c r="K2823" s="33"/>
      <c r="L2823" s="32"/>
      <c r="M2823" s="32"/>
    </row>
    <row r="2824" spans="9:13" s="31" customFormat="1" ht="11.25">
      <c r="I2824" s="32"/>
      <c r="J2824" s="32"/>
      <c r="K2824" s="33"/>
      <c r="L2824" s="32"/>
      <c r="M2824" s="32"/>
    </row>
    <row r="2825" spans="9:13" s="31" customFormat="1" ht="11.25">
      <c r="I2825" s="32"/>
      <c r="J2825" s="32"/>
      <c r="K2825" s="33"/>
      <c r="L2825" s="32"/>
      <c r="M2825" s="32"/>
    </row>
    <row r="2826" spans="9:13" s="31" customFormat="1" ht="11.25">
      <c r="I2826" s="32"/>
      <c r="J2826" s="32"/>
      <c r="K2826" s="33"/>
      <c r="L2826" s="32"/>
      <c r="M2826" s="32"/>
    </row>
    <row r="2827" spans="9:13" s="31" customFormat="1" ht="11.25">
      <c r="I2827" s="32"/>
      <c r="J2827" s="32"/>
      <c r="K2827" s="33"/>
      <c r="L2827" s="32"/>
      <c r="M2827" s="32"/>
    </row>
    <row r="2828" spans="9:13" s="31" customFormat="1" ht="11.25">
      <c r="I2828" s="32"/>
      <c r="J2828" s="32"/>
      <c r="K2828" s="33"/>
      <c r="L2828" s="32"/>
      <c r="M2828" s="32"/>
    </row>
    <row r="2829" spans="9:13" s="31" customFormat="1" ht="11.25">
      <c r="I2829" s="32"/>
      <c r="J2829" s="32"/>
      <c r="K2829" s="33"/>
      <c r="L2829" s="32"/>
      <c r="M2829" s="32"/>
    </row>
    <row r="2830" spans="9:13" s="31" customFormat="1" ht="11.25">
      <c r="I2830" s="32"/>
      <c r="J2830" s="32"/>
      <c r="K2830" s="33"/>
      <c r="L2830" s="32"/>
      <c r="M2830" s="32"/>
    </row>
    <row r="2831" spans="9:13" s="31" customFormat="1" ht="11.25">
      <c r="I2831" s="32"/>
      <c r="J2831" s="32"/>
      <c r="K2831" s="33"/>
      <c r="L2831" s="32"/>
      <c r="M2831" s="32"/>
    </row>
    <row r="2832" spans="9:13" s="31" customFormat="1" ht="11.25">
      <c r="I2832" s="32"/>
      <c r="J2832" s="32"/>
      <c r="K2832" s="33"/>
      <c r="L2832" s="32"/>
      <c r="M2832" s="32"/>
    </row>
    <row r="2833" spans="9:13" s="31" customFormat="1" ht="11.25">
      <c r="I2833" s="32"/>
      <c r="J2833" s="32"/>
      <c r="K2833" s="33"/>
      <c r="L2833" s="32"/>
      <c r="M2833" s="32"/>
    </row>
    <row r="2834" spans="9:13" s="31" customFormat="1" ht="11.25">
      <c r="I2834" s="32"/>
      <c r="J2834" s="32"/>
      <c r="K2834" s="33"/>
      <c r="L2834" s="32"/>
      <c r="M2834" s="32"/>
    </row>
    <row r="2835" spans="9:13" s="31" customFormat="1" ht="11.25">
      <c r="I2835" s="32"/>
      <c r="J2835" s="32"/>
      <c r="K2835" s="33"/>
      <c r="L2835" s="32"/>
      <c r="M2835" s="32"/>
    </row>
    <row r="2836" spans="9:13" s="31" customFormat="1" ht="11.25">
      <c r="I2836" s="32"/>
      <c r="J2836" s="32"/>
      <c r="K2836" s="33"/>
      <c r="L2836" s="32"/>
      <c r="M2836" s="32"/>
    </row>
    <row r="2837" spans="9:13" s="31" customFormat="1" ht="11.25">
      <c r="I2837" s="32"/>
      <c r="J2837" s="32"/>
      <c r="K2837" s="33"/>
      <c r="L2837" s="32"/>
      <c r="M2837" s="32"/>
    </row>
    <row r="2838" spans="9:13" s="31" customFormat="1" ht="11.25">
      <c r="I2838" s="32"/>
      <c r="J2838" s="32"/>
      <c r="K2838" s="33"/>
      <c r="L2838" s="32"/>
      <c r="M2838" s="32"/>
    </row>
    <row r="2839" spans="9:13" s="31" customFormat="1" ht="11.25">
      <c r="I2839" s="32"/>
      <c r="J2839" s="32"/>
      <c r="K2839" s="33"/>
      <c r="L2839" s="32"/>
      <c r="M2839" s="32"/>
    </row>
    <row r="2840" spans="9:13" s="31" customFormat="1" ht="11.25">
      <c r="I2840" s="32"/>
      <c r="J2840" s="32"/>
      <c r="K2840" s="33"/>
      <c r="L2840" s="32"/>
      <c r="M2840" s="32"/>
    </row>
    <row r="2841" spans="9:13" s="31" customFormat="1" ht="11.25">
      <c r="I2841" s="32"/>
      <c r="J2841" s="32"/>
      <c r="K2841" s="33"/>
      <c r="L2841" s="32"/>
      <c r="M2841" s="32"/>
    </row>
    <row r="2842" spans="9:13" s="31" customFormat="1" ht="11.25">
      <c r="I2842" s="32"/>
      <c r="J2842" s="32"/>
      <c r="K2842" s="33"/>
      <c r="L2842" s="32"/>
      <c r="M2842" s="32"/>
    </row>
    <row r="2843" spans="9:13" s="31" customFormat="1" ht="11.25">
      <c r="I2843" s="32"/>
      <c r="J2843" s="32"/>
      <c r="K2843" s="33"/>
      <c r="L2843" s="32"/>
      <c r="M2843" s="32"/>
    </row>
    <row r="2844" spans="9:13" s="31" customFormat="1" ht="11.25">
      <c r="I2844" s="32"/>
      <c r="J2844" s="32"/>
      <c r="K2844" s="33"/>
      <c r="L2844" s="32"/>
      <c r="M2844" s="32"/>
    </row>
    <row r="2845" spans="9:13" s="31" customFormat="1" ht="11.25">
      <c r="I2845" s="32"/>
      <c r="J2845" s="32"/>
      <c r="K2845" s="33"/>
      <c r="L2845" s="32"/>
      <c r="M2845" s="32"/>
    </row>
    <row r="2846" spans="9:13" s="31" customFormat="1" ht="11.25">
      <c r="I2846" s="32"/>
      <c r="J2846" s="32"/>
      <c r="K2846" s="33"/>
      <c r="L2846" s="32"/>
      <c r="M2846" s="32"/>
    </row>
    <row r="2847" spans="9:13" s="31" customFormat="1" ht="11.25">
      <c r="I2847" s="32"/>
      <c r="J2847" s="32"/>
      <c r="K2847" s="33"/>
      <c r="L2847" s="32"/>
      <c r="M2847" s="32"/>
    </row>
    <row r="2848" spans="9:13" s="31" customFormat="1" ht="11.25">
      <c r="I2848" s="32"/>
      <c r="J2848" s="32"/>
      <c r="K2848" s="33"/>
      <c r="L2848" s="32"/>
      <c r="M2848" s="32"/>
    </row>
    <row r="2849" spans="9:13" s="31" customFormat="1" ht="11.25">
      <c r="I2849" s="32"/>
      <c r="J2849" s="32"/>
      <c r="K2849" s="33"/>
      <c r="L2849" s="32"/>
      <c r="M2849" s="32"/>
    </row>
    <row r="2850" spans="9:13" s="31" customFormat="1" ht="11.25">
      <c r="I2850" s="32"/>
      <c r="J2850" s="32"/>
      <c r="K2850" s="33"/>
      <c r="L2850" s="32"/>
      <c r="M2850" s="32"/>
    </row>
    <row r="2851" spans="9:13" s="31" customFormat="1" ht="11.25">
      <c r="I2851" s="32"/>
      <c r="J2851" s="32"/>
      <c r="K2851" s="33"/>
      <c r="L2851" s="32"/>
      <c r="M2851" s="32"/>
    </row>
    <row r="2852" spans="9:13" s="31" customFormat="1" ht="11.25">
      <c r="I2852" s="32"/>
      <c r="J2852" s="32"/>
      <c r="K2852" s="33"/>
      <c r="L2852" s="32"/>
      <c r="M2852" s="32"/>
    </row>
    <row r="2853" spans="9:13" s="31" customFormat="1" ht="11.25">
      <c r="I2853" s="32"/>
      <c r="J2853" s="32"/>
      <c r="K2853" s="33"/>
      <c r="L2853" s="32"/>
      <c r="M2853" s="32"/>
    </row>
    <row r="2854" spans="9:13" s="31" customFormat="1" ht="11.25">
      <c r="I2854" s="32"/>
      <c r="J2854" s="32"/>
      <c r="K2854" s="33"/>
      <c r="L2854" s="32"/>
      <c r="M2854" s="32"/>
    </row>
    <row r="2855" spans="9:13" s="31" customFormat="1" ht="11.25">
      <c r="I2855" s="32"/>
      <c r="J2855" s="32"/>
      <c r="K2855" s="33"/>
      <c r="L2855" s="32"/>
      <c r="M2855" s="32"/>
    </row>
    <row r="2856" spans="9:13" s="31" customFormat="1" ht="11.25">
      <c r="I2856" s="32"/>
      <c r="J2856" s="32"/>
      <c r="K2856" s="33"/>
      <c r="L2856" s="32"/>
      <c r="M2856" s="32"/>
    </row>
    <row r="2857" spans="9:13" s="31" customFormat="1" ht="11.25">
      <c r="I2857" s="32"/>
      <c r="J2857" s="32"/>
      <c r="K2857" s="33"/>
      <c r="L2857" s="32"/>
      <c r="M2857" s="32"/>
    </row>
    <row r="2858" spans="9:13" s="31" customFormat="1" ht="11.25">
      <c r="I2858" s="32"/>
      <c r="J2858" s="32"/>
      <c r="K2858" s="33"/>
      <c r="L2858" s="32"/>
      <c r="M2858" s="32"/>
    </row>
    <row r="2859" spans="9:13" s="31" customFormat="1" ht="11.25">
      <c r="I2859" s="32"/>
      <c r="J2859" s="32"/>
      <c r="K2859" s="33"/>
      <c r="L2859" s="32"/>
      <c r="M2859" s="32"/>
    </row>
    <row r="2860" spans="9:13" s="31" customFormat="1" ht="11.25">
      <c r="I2860" s="32"/>
      <c r="J2860" s="32"/>
      <c r="K2860" s="33"/>
      <c r="L2860" s="32"/>
      <c r="M2860" s="32"/>
    </row>
    <row r="2861" spans="9:13" s="31" customFormat="1" ht="11.25">
      <c r="I2861" s="32"/>
      <c r="J2861" s="32"/>
      <c r="K2861" s="33"/>
      <c r="L2861" s="32"/>
      <c r="M2861" s="32"/>
    </row>
    <row r="2862" spans="9:13" s="31" customFormat="1" ht="11.25">
      <c r="I2862" s="32"/>
      <c r="J2862" s="32"/>
      <c r="K2862" s="33"/>
      <c r="L2862" s="32"/>
      <c r="M2862" s="32"/>
    </row>
    <row r="2863" spans="9:13" s="31" customFormat="1" ht="11.25">
      <c r="I2863" s="32"/>
      <c r="J2863" s="32"/>
      <c r="K2863" s="33"/>
      <c r="L2863" s="32"/>
      <c r="M2863" s="32"/>
    </row>
    <row r="2864" spans="9:13" s="31" customFormat="1" ht="11.25">
      <c r="I2864" s="32"/>
      <c r="J2864" s="32"/>
      <c r="K2864" s="33"/>
      <c r="L2864" s="32"/>
      <c r="M2864" s="32"/>
    </row>
    <row r="2865" spans="9:13" s="31" customFormat="1" ht="11.25">
      <c r="I2865" s="32"/>
      <c r="J2865" s="32"/>
      <c r="K2865" s="33"/>
      <c r="L2865" s="32"/>
      <c r="M2865" s="32"/>
    </row>
    <row r="2866" spans="9:13" s="31" customFormat="1" ht="11.25">
      <c r="I2866" s="32"/>
      <c r="J2866" s="32"/>
      <c r="K2866" s="33"/>
      <c r="L2866" s="32"/>
      <c r="M2866" s="32"/>
    </row>
    <row r="2867" spans="9:13" s="31" customFormat="1" ht="11.25">
      <c r="I2867" s="32"/>
      <c r="J2867" s="32"/>
      <c r="K2867" s="33"/>
      <c r="L2867" s="32"/>
      <c r="M2867" s="32"/>
    </row>
    <row r="2868" spans="9:13" s="31" customFormat="1" ht="11.25">
      <c r="I2868" s="32"/>
      <c r="J2868" s="32"/>
      <c r="K2868" s="33"/>
      <c r="L2868" s="32"/>
      <c r="M2868" s="32"/>
    </row>
    <row r="2869" spans="9:13" s="31" customFormat="1" ht="11.25">
      <c r="I2869" s="32"/>
      <c r="J2869" s="32"/>
      <c r="K2869" s="33"/>
      <c r="L2869" s="32"/>
      <c r="M2869" s="32"/>
    </row>
    <row r="2870" spans="9:13" s="31" customFormat="1" ht="11.25">
      <c r="I2870" s="32"/>
      <c r="J2870" s="32"/>
      <c r="K2870" s="33"/>
      <c r="L2870" s="32"/>
      <c r="M2870" s="32"/>
    </row>
    <row r="2871" spans="9:13" s="31" customFormat="1" ht="11.25">
      <c r="I2871" s="32"/>
      <c r="J2871" s="32"/>
      <c r="K2871" s="33"/>
      <c r="L2871" s="32"/>
      <c r="M2871" s="32"/>
    </row>
    <row r="2872" spans="9:13" s="31" customFormat="1" ht="11.25">
      <c r="I2872" s="32"/>
      <c r="J2872" s="32"/>
      <c r="K2872" s="33"/>
      <c r="L2872" s="32"/>
      <c r="M2872" s="32"/>
    </row>
    <row r="2873" spans="9:13" s="31" customFormat="1" ht="11.25">
      <c r="I2873" s="32"/>
      <c r="J2873" s="32"/>
      <c r="K2873" s="33"/>
      <c r="L2873" s="32"/>
      <c r="M2873" s="32"/>
    </row>
    <row r="2874" spans="9:13" s="31" customFormat="1" ht="11.25">
      <c r="I2874" s="32"/>
      <c r="J2874" s="32"/>
      <c r="K2874" s="33"/>
      <c r="L2874" s="32"/>
      <c r="M2874" s="32"/>
    </row>
    <row r="2875" spans="9:13" s="31" customFormat="1" ht="11.25">
      <c r="I2875" s="32"/>
      <c r="J2875" s="32"/>
      <c r="K2875" s="33"/>
      <c r="L2875" s="32"/>
      <c r="M2875" s="32"/>
    </row>
    <row r="2876" spans="9:13" s="31" customFormat="1" ht="11.25">
      <c r="I2876" s="32"/>
      <c r="J2876" s="32"/>
      <c r="K2876" s="33"/>
      <c r="L2876" s="32"/>
      <c r="M2876" s="32"/>
    </row>
    <row r="2877" spans="9:13" s="31" customFormat="1" ht="11.25">
      <c r="I2877" s="32"/>
      <c r="J2877" s="32"/>
      <c r="K2877" s="33"/>
      <c r="L2877" s="32"/>
      <c r="M2877" s="32"/>
    </row>
    <row r="2878" spans="9:13" s="31" customFormat="1" ht="11.25">
      <c r="I2878" s="32"/>
      <c r="J2878" s="32"/>
      <c r="K2878" s="33"/>
      <c r="L2878" s="32"/>
      <c r="M2878" s="32"/>
    </row>
    <row r="2879" spans="9:13" s="31" customFormat="1" ht="11.25">
      <c r="I2879" s="32"/>
      <c r="J2879" s="32"/>
      <c r="K2879" s="33"/>
      <c r="L2879" s="32"/>
      <c r="M2879" s="32"/>
    </row>
    <row r="2880" spans="9:13" s="31" customFormat="1" ht="11.25">
      <c r="I2880" s="32"/>
      <c r="J2880" s="32"/>
      <c r="K2880" s="33"/>
      <c r="L2880" s="32"/>
      <c r="M2880" s="32"/>
    </row>
    <row r="2881" spans="9:13" s="31" customFormat="1" ht="11.25">
      <c r="I2881" s="32"/>
      <c r="J2881" s="32"/>
      <c r="K2881" s="33"/>
      <c r="L2881" s="32"/>
      <c r="M2881" s="32"/>
    </row>
    <row r="2882" spans="9:13" s="31" customFormat="1" ht="11.25">
      <c r="I2882" s="32"/>
      <c r="J2882" s="32"/>
      <c r="K2882" s="33"/>
      <c r="L2882" s="32"/>
      <c r="M2882" s="32"/>
    </row>
    <row r="2883" spans="9:13" s="31" customFormat="1" ht="11.25">
      <c r="I2883" s="32"/>
      <c r="J2883" s="32"/>
      <c r="K2883" s="33"/>
      <c r="L2883" s="32"/>
      <c r="M2883" s="32"/>
    </row>
    <row r="2884" spans="9:13" s="31" customFormat="1" ht="11.25">
      <c r="I2884" s="32"/>
      <c r="J2884" s="32"/>
      <c r="K2884" s="33"/>
      <c r="L2884" s="32"/>
      <c r="M2884" s="32"/>
    </row>
    <row r="2885" spans="9:13" s="31" customFormat="1" ht="11.25">
      <c r="I2885" s="32"/>
      <c r="J2885" s="32"/>
      <c r="K2885" s="33"/>
      <c r="L2885" s="32"/>
      <c r="M2885" s="32"/>
    </row>
    <row r="2886" spans="9:13" s="31" customFormat="1" ht="11.25">
      <c r="I2886" s="32"/>
      <c r="J2886" s="32"/>
      <c r="K2886" s="33"/>
      <c r="L2886" s="32"/>
      <c r="M2886" s="32"/>
    </row>
    <row r="2887" spans="9:13" s="31" customFormat="1" ht="11.25">
      <c r="I2887" s="32"/>
      <c r="J2887" s="32"/>
      <c r="K2887" s="33"/>
      <c r="L2887" s="32"/>
      <c r="M2887" s="32"/>
    </row>
    <row r="2888" spans="9:13" s="31" customFormat="1" ht="11.25">
      <c r="I2888" s="32"/>
      <c r="J2888" s="32"/>
      <c r="K2888" s="33"/>
      <c r="L2888" s="32"/>
      <c r="M2888" s="32"/>
    </row>
    <row r="2889" spans="9:13" s="31" customFormat="1" ht="11.25">
      <c r="I2889" s="32"/>
      <c r="J2889" s="32"/>
      <c r="K2889" s="33"/>
      <c r="L2889" s="32"/>
      <c r="M2889" s="32"/>
    </row>
    <row r="2890" spans="9:13" s="31" customFormat="1" ht="11.25">
      <c r="I2890" s="32"/>
      <c r="J2890" s="32"/>
      <c r="K2890" s="33"/>
      <c r="L2890" s="32"/>
      <c r="M2890" s="32"/>
    </row>
    <row r="2891" spans="9:13" s="31" customFormat="1" ht="11.25">
      <c r="I2891" s="32"/>
      <c r="J2891" s="32"/>
      <c r="K2891" s="33"/>
      <c r="L2891" s="32"/>
      <c r="M2891" s="32"/>
    </row>
    <row r="2892" spans="9:13" s="31" customFormat="1" ht="11.25">
      <c r="I2892" s="32"/>
      <c r="J2892" s="32"/>
      <c r="K2892" s="33"/>
      <c r="L2892" s="32"/>
      <c r="M2892" s="32"/>
    </row>
    <row r="2893" spans="9:13" s="31" customFormat="1" ht="11.25">
      <c r="I2893" s="32"/>
      <c r="J2893" s="32"/>
      <c r="K2893" s="33"/>
      <c r="L2893" s="32"/>
      <c r="M2893" s="32"/>
    </row>
    <row r="2894" spans="9:13" s="31" customFormat="1" ht="11.25">
      <c r="I2894" s="32"/>
      <c r="J2894" s="32"/>
      <c r="K2894" s="33"/>
      <c r="L2894" s="32"/>
      <c r="M2894" s="32"/>
    </row>
    <row r="2895" spans="9:13" s="31" customFormat="1" ht="11.25">
      <c r="I2895" s="32"/>
      <c r="J2895" s="32"/>
      <c r="K2895" s="33"/>
      <c r="L2895" s="32"/>
      <c r="M2895" s="32"/>
    </row>
    <row r="2896" spans="9:13" s="31" customFormat="1" ht="11.25">
      <c r="I2896" s="32"/>
      <c r="J2896" s="32"/>
      <c r="K2896" s="33"/>
      <c r="L2896" s="32"/>
      <c r="M2896" s="32"/>
    </row>
    <row r="2897" spans="9:13" s="31" customFormat="1" ht="11.25">
      <c r="I2897" s="32"/>
      <c r="J2897" s="32"/>
      <c r="K2897" s="33"/>
      <c r="L2897" s="32"/>
      <c r="M2897" s="32"/>
    </row>
    <row r="2898" spans="9:13" s="31" customFormat="1" ht="11.25">
      <c r="I2898" s="32"/>
      <c r="J2898" s="32"/>
      <c r="K2898" s="33"/>
      <c r="L2898" s="32"/>
      <c r="M2898" s="32"/>
    </row>
    <row r="2899" spans="9:13" s="31" customFormat="1" ht="11.25">
      <c r="I2899" s="32"/>
      <c r="J2899" s="32"/>
      <c r="K2899" s="33"/>
      <c r="L2899" s="32"/>
      <c r="M2899" s="32"/>
    </row>
    <row r="2900" spans="9:13" s="31" customFormat="1" ht="11.25">
      <c r="I2900" s="32"/>
      <c r="J2900" s="32"/>
      <c r="K2900" s="33"/>
      <c r="L2900" s="32"/>
      <c r="M2900" s="32"/>
    </row>
    <row r="2901" spans="9:13" s="31" customFormat="1" ht="11.25">
      <c r="I2901" s="32"/>
      <c r="J2901" s="32"/>
      <c r="K2901" s="33"/>
      <c r="L2901" s="32"/>
      <c r="M2901" s="32"/>
    </row>
    <row r="2902" spans="9:13" s="31" customFormat="1" ht="11.25">
      <c r="I2902" s="32"/>
      <c r="J2902" s="32"/>
      <c r="K2902" s="33"/>
      <c r="L2902" s="32"/>
      <c r="M2902" s="32"/>
    </row>
    <row r="2903" spans="9:13" s="31" customFormat="1" ht="11.25">
      <c r="I2903" s="32"/>
      <c r="J2903" s="32"/>
      <c r="K2903" s="33"/>
      <c r="L2903" s="32"/>
      <c r="M2903" s="32"/>
    </row>
    <row r="2904" spans="9:13" s="31" customFormat="1" ht="11.25">
      <c r="I2904" s="32"/>
      <c r="J2904" s="32"/>
      <c r="K2904" s="33"/>
      <c r="L2904" s="32"/>
      <c r="M2904" s="32"/>
    </row>
    <row r="2905" spans="9:13" s="31" customFormat="1" ht="11.25">
      <c r="I2905" s="32"/>
      <c r="J2905" s="32"/>
      <c r="K2905" s="33"/>
      <c r="L2905" s="32"/>
      <c r="M2905" s="32"/>
    </row>
    <row r="2906" spans="9:13" s="31" customFormat="1" ht="11.25">
      <c r="I2906" s="32"/>
      <c r="J2906" s="32"/>
      <c r="K2906" s="33"/>
      <c r="L2906" s="32"/>
      <c r="M2906" s="32"/>
    </row>
    <row r="2907" spans="9:13" s="31" customFormat="1" ht="11.25">
      <c r="I2907" s="32"/>
      <c r="J2907" s="32"/>
      <c r="K2907" s="33"/>
      <c r="L2907" s="32"/>
      <c r="M2907" s="32"/>
    </row>
    <row r="2908" spans="9:13" s="31" customFormat="1" ht="11.25">
      <c r="I2908" s="32"/>
      <c r="J2908" s="32"/>
      <c r="K2908" s="33"/>
      <c r="L2908" s="32"/>
      <c r="M2908" s="32"/>
    </row>
    <row r="2909" spans="9:13" s="31" customFormat="1" ht="11.25">
      <c r="I2909" s="32"/>
      <c r="J2909" s="32"/>
      <c r="K2909" s="33"/>
      <c r="L2909" s="32"/>
      <c r="M2909" s="32"/>
    </row>
    <row r="2910" spans="9:13" s="31" customFormat="1" ht="11.25">
      <c r="I2910" s="32"/>
      <c r="J2910" s="32"/>
      <c r="K2910" s="33"/>
      <c r="L2910" s="32"/>
      <c r="M2910" s="32"/>
    </row>
    <row r="2911" spans="9:13" s="31" customFormat="1" ht="11.25">
      <c r="I2911" s="32"/>
      <c r="J2911" s="32"/>
      <c r="K2911" s="33"/>
      <c r="L2911" s="32"/>
      <c r="M2911" s="32"/>
    </row>
    <row r="2912" spans="9:13" s="31" customFormat="1" ht="11.25">
      <c r="I2912" s="32"/>
      <c r="J2912" s="32"/>
      <c r="K2912" s="33"/>
      <c r="L2912" s="32"/>
      <c r="M2912" s="32"/>
    </row>
    <row r="2913" spans="9:13" s="31" customFormat="1" ht="11.25">
      <c r="I2913" s="32"/>
      <c r="J2913" s="32"/>
      <c r="K2913" s="33"/>
      <c r="L2913" s="32"/>
      <c r="M2913" s="32"/>
    </row>
    <row r="2914" spans="9:13" s="31" customFormat="1" ht="11.25">
      <c r="I2914" s="32"/>
      <c r="J2914" s="32"/>
      <c r="K2914" s="33"/>
      <c r="L2914" s="32"/>
      <c r="M2914" s="32"/>
    </row>
    <row r="2915" spans="9:13" s="31" customFormat="1" ht="11.25">
      <c r="I2915" s="32"/>
      <c r="J2915" s="32"/>
      <c r="K2915" s="33"/>
      <c r="L2915" s="32"/>
      <c r="M2915" s="32"/>
    </row>
    <row r="2916" spans="9:13" s="31" customFormat="1" ht="11.25">
      <c r="I2916" s="32"/>
      <c r="J2916" s="32"/>
      <c r="K2916" s="33"/>
      <c r="L2916" s="32"/>
      <c r="M2916" s="32"/>
    </row>
    <row r="2917" spans="9:13" s="31" customFormat="1" ht="11.25">
      <c r="I2917" s="32"/>
      <c r="J2917" s="32"/>
      <c r="K2917" s="33"/>
      <c r="L2917" s="32"/>
      <c r="M2917" s="32"/>
    </row>
    <row r="2918" spans="9:13" s="31" customFormat="1" ht="11.25">
      <c r="I2918" s="32"/>
      <c r="J2918" s="32"/>
      <c r="K2918" s="33"/>
      <c r="L2918" s="32"/>
      <c r="M2918" s="32"/>
    </row>
    <row r="2919" spans="9:13" s="31" customFormat="1" ht="11.25">
      <c r="I2919" s="32"/>
      <c r="J2919" s="32"/>
      <c r="K2919" s="33"/>
      <c r="L2919" s="32"/>
      <c r="M2919" s="32"/>
    </row>
    <row r="2920" spans="9:13" s="31" customFormat="1" ht="11.25">
      <c r="I2920" s="32"/>
      <c r="J2920" s="32"/>
      <c r="K2920" s="33"/>
      <c r="L2920" s="32"/>
      <c r="M2920" s="32"/>
    </row>
    <row r="2921" spans="9:13" s="31" customFormat="1" ht="11.25">
      <c r="I2921" s="32"/>
      <c r="J2921" s="32"/>
      <c r="K2921" s="33"/>
      <c r="L2921" s="32"/>
      <c r="M2921" s="32"/>
    </row>
    <row r="2922" spans="9:13" s="31" customFormat="1" ht="11.25">
      <c r="I2922" s="32"/>
      <c r="J2922" s="32"/>
      <c r="K2922" s="33"/>
      <c r="L2922" s="32"/>
      <c r="M2922" s="32"/>
    </row>
    <row r="2923" spans="9:13" s="31" customFormat="1" ht="11.25">
      <c r="I2923" s="32"/>
      <c r="J2923" s="32"/>
      <c r="K2923" s="33"/>
      <c r="L2923" s="32"/>
      <c r="M2923" s="32"/>
    </row>
    <row r="2924" spans="9:13" s="31" customFormat="1" ht="11.25">
      <c r="I2924" s="32"/>
      <c r="J2924" s="32"/>
      <c r="K2924" s="33"/>
      <c r="L2924" s="32"/>
      <c r="M2924" s="32"/>
    </row>
    <row r="2925" spans="9:13" s="31" customFormat="1" ht="11.25">
      <c r="I2925" s="32"/>
      <c r="J2925" s="32"/>
      <c r="K2925" s="33"/>
      <c r="L2925" s="32"/>
      <c r="M2925" s="32"/>
    </row>
    <row r="2926" spans="9:13" s="31" customFormat="1" ht="11.25">
      <c r="I2926" s="32"/>
      <c r="J2926" s="32"/>
      <c r="K2926" s="33"/>
      <c r="L2926" s="32"/>
      <c r="M2926" s="32"/>
    </row>
    <row r="2927" spans="9:13" s="31" customFormat="1" ht="11.25">
      <c r="I2927" s="32"/>
      <c r="J2927" s="32"/>
      <c r="K2927" s="33"/>
      <c r="L2927" s="32"/>
      <c r="M2927" s="32"/>
    </row>
    <row r="2928" spans="9:13" s="31" customFormat="1" ht="11.25">
      <c r="I2928" s="32"/>
      <c r="J2928" s="32"/>
      <c r="K2928" s="33"/>
      <c r="L2928" s="32"/>
      <c r="M2928" s="32"/>
    </row>
    <row r="2929" spans="9:13" s="31" customFormat="1" ht="11.25">
      <c r="I2929" s="32"/>
      <c r="J2929" s="32"/>
      <c r="K2929" s="33"/>
      <c r="L2929" s="32"/>
      <c r="M2929" s="32"/>
    </row>
    <row r="2930" spans="9:13" s="31" customFormat="1" ht="11.25">
      <c r="I2930" s="32"/>
      <c r="J2930" s="32"/>
      <c r="K2930" s="33"/>
      <c r="L2930" s="32"/>
      <c r="M2930" s="32"/>
    </row>
    <row r="2931" spans="9:13" s="31" customFormat="1" ht="11.25">
      <c r="I2931" s="32"/>
      <c r="J2931" s="32"/>
      <c r="K2931" s="33"/>
      <c r="L2931" s="32"/>
      <c r="M2931" s="32"/>
    </row>
    <row r="2932" spans="9:13" s="31" customFormat="1" ht="11.25">
      <c r="I2932" s="32"/>
      <c r="J2932" s="32"/>
      <c r="K2932" s="33"/>
      <c r="L2932" s="32"/>
      <c r="M2932" s="32"/>
    </row>
    <row r="2933" spans="9:13" s="31" customFormat="1" ht="11.25">
      <c r="I2933" s="32"/>
      <c r="J2933" s="32"/>
      <c r="K2933" s="33"/>
      <c r="L2933" s="32"/>
      <c r="M2933" s="32"/>
    </row>
    <row r="2934" spans="9:13" s="31" customFormat="1" ht="11.25">
      <c r="I2934" s="32"/>
      <c r="J2934" s="32"/>
      <c r="K2934" s="33"/>
      <c r="L2934" s="32"/>
      <c r="M2934" s="32"/>
    </row>
    <row r="2935" spans="9:13" s="31" customFormat="1" ht="11.25">
      <c r="I2935" s="32"/>
      <c r="J2935" s="32"/>
      <c r="K2935" s="33"/>
      <c r="L2935" s="32"/>
      <c r="M2935" s="32"/>
    </row>
    <row r="2936" spans="9:13" s="31" customFormat="1" ht="11.25">
      <c r="I2936" s="32"/>
      <c r="J2936" s="32"/>
      <c r="K2936" s="33"/>
      <c r="L2936" s="32"/>
      <c r="M2936" s="32"/>
    </row>
    <row r="2937" spans="9:13" s="31" customFormat="1" ht="11.25">
      <c r="I2937" s="32"/>
      <c r="J2937" s="32"/>
      <c r="K2937" s="33"/>
      <c r="L2937" s="32"/>
      <c r="M2937" s="32"/>
    </row>
    <row r="2938" spans="9:13" s="31" customFormat="1" ht="11.25">
      <c r="I2938" s="32"/>
      <c r="J2938" s="32"/>
      <c r="K2938" s="33"/>
      <c r="L2938" s="32"/>
      <c r="M2938" s="32"/>
    </row>
    <row r="2939" spans="9:13" s="31" customFormat="1" ht="11.25">
      <c r="I2939" s="32"/>
      <c r="J2939" s="32"/>
      <c r="K2939" s="33"/>
      <c r="L2939" s="32"/>
      <c r="M2939" s="32"/>
    </row>
    <row r="2940" spans="9:13" s="31" customFormat="1" ht="11.25">
      <c r="I2940" s="32"/>
      <c r="J2940" s="32"/>
      <c r="K2940" s="33"/>
      <c r="L2940" s="32"/>
      <c r="M2940" s="32"/>
    </row>
    <row r="2941" spans="9:13" s="31" customFormat="1" ht="11.25">
      <c r="I2941" s="32"/>
      <c r="J2941" s="32"/>
      <c r="K2941" s="33"/>
      <c r="L2941" s="32"/>
      <c r="M2941" s="32"/>
    </row>
    <row r="2942" spans="9:13" s="31" customFormat="1" ht="11.25">
      <c r="I2942" s="32"/>
      <c r="J2942" s="32"/>
      <c r="K2942" s="33"/>
      <c r="L2942" s="32"/>
      <c r="M2942" s="32"/>
    </row>
    <row r="2943" spans="9:13" s="31" customFormat="1" ht="11.25">
      <c r="I2943" s="32"/>
      <c r="J2943" s="32"/>
      <c r="K2943" s="33"/>
      <c r="L2943" s="32"/>
      <c r="M2943" s="32"/>
    </row>
    <row r="2944" spans="9:13" s="31" customFormat="1" ht="11.25">
      <c r="I2944" s="32"/>
      <c r="J2944" s="32"/>
      <c r="K2944" s="33"/>
      <c r="L2944" s="32"/>
      <c r="M2944" s="32"/>
    </row>
    <row r="2945" spans="9:13" s="31" customFormat="1" ht="11.25">
      <c r="I2945" s="32"/>
      <c r="J2945" s="32"/>
      <c r="K2945" s="33"/>
      <c r="L2945" s="32"/>
      <c r="M2945" s="32"/>
    </row>
    <row r="2946" spans="9:13" s="31" customFormat="1" ht="11.25">
      <c r="I2946" s="32"/>
      <c r="J2946" s="32"/>
      <c r="K2946" s="33"/>
      <c r="L2946" s="32"/>
      <c r="M2946" s="32"/>
    </row>
    <row r="2947" spans="9:13" s="31" customFormat="1" ht="11.25">
      <c r="I2947" s="32"/>
      <c r="J2947" s="32"/>
      <c r="K2947" s="33"/>
      <c r="L2947" s="32"/>
      <c r="M2947" s="32"/>
    </row>
    <row r="2948" spans="9:13" s="31" customFormat="1" ht="11.25">
      <c r="I2948" s="32"/>
      <c r="J2948" s="32"/>
      <c r="K2948" s="33"/>
      <c r="L2948" s="32"/>
      <c r="M2948" s="32"/>
    </row>
    <row r="2949" spans="9:13" s="31" customFormat="1" ht="11.25">
      <c r="I2949" s="32"/>
      <c r="J2949" s="32"/>
      <c r="K2949" s="33"/>
      <c r="L2949" s="32"/>
      <c r="M2949" s="32"/>
    </row>
    <row r="2950" spans="9:13" s="31" customFormat="1" ht="11.25">
      <c r="I2950" s="32"/>
      <c r="J2950" s="32"/>
      <c r="K2950" s="33"/>
      <c r="L2950" s="32"/>
      <c r="M2950" s="32"/>
    </row>
    <row r="2951" spans="9:13" s="31" customFormat="1" ht="11.25">
      <c r="I2951" s="32"/>
      <c r="J2951" s="32"/>
      <c r="K2951" s="33"/>
      <c r="L2951" s="32"/>
      <c r="M2951" s="32"/>
    </row>
    <row r="2952" spans="9:13" s="31" customFormat="1" ht="11.25">
      <c r="I2952" s="32"/>
      <c r="J2952" s="32"/>
      <c r="K2952" s="33"/>
      <c r="L2952" s="32"/>
      <c r="M2952" s="32"/>
    </row>
    <row r="2953" spans="9:13" s="31" customFormat="1" ht="11.25">
      <c r="I2953" s="32"/>
      <c r="J2953" s="32"/>
      <c r="K2953" s="33"/>
      <c r="L2953" s="32"/>
      <c r="M2953" s="32"/>
    </row>
    <row r="2954" spans="9:13" s="31" customFormat="1" ht="11.25">
      <c r="I2954" s="32"/>
      <c r="J2954" s="32"/>
      <c r="K2954" s="33"/>
      <c r="L2954" s="32"/>
      <c r="M2954" s="32"/>
    </row>
    <row r="2955" spans="9:13" s="31" customFormat="1" ht="11.25">
      <c r="I2955" s="32"/>
      <c r="J2955" s="32"/>
      <c r="K2955" s="33"/>
      <c r="L2955" s="32"/>
      <c r="M2955" s="32"/>
    </row>
    <row r="2956" spans="9:13" s="31" customFormat="1" ht="11.25">
      <c r="I2956" s="32"/>
      <c r="J2956" s="32"/>
      <c r="K2956" s="33"/>
      <c r="L2956" s="32"/>
      <c r="M2956" s="32"/>
    </row>
    <row r="2957" spans="9:13" s="31" customFormat="1" ht="11.25">
      <c r="I2957" s="32"/>
      <c r="J2957" s="32"/>
      <c r="K2957" s="33"/>
      <c r="L2957" s="32"/>
      <c r="M2957" s="32"/>
    </row>
    <row r="2958" spans="9:13" s="31" customFormat="1" ht="11.25">
      <c r="I2958" s="32"/>
      <c r="J2958" s="32"/>
      <c r="K2958" s="33"/>
      <c r="L2958" s="32"/>
      <c r="M2958" s="32"/>
    </row>
    <row r="2959" spans="9:13" s="31" customFormat="1" ht="11.25">
      <c r="I2959" s="32"/>
      <c r="J2959" s="32"/>
      <c r="K2959" s="33"/>
      <c r="L2959" s="32"/>
      <c r="M2959" s="32"/>
    </row>
    <row r="2960" spans="9:13" s="31" customFormat="1" ht="11.25">
      <c r="I2960" s="32"/>
      <c r="J2960" s="32"/>
      <c r="K2960" s="33"/>
      <c r="L2960" s="32"/>
      <c r="M2960" s="32"/>
    </row>
    <row r="2961" spans="9:13" s="31" customFormat="1" ht="11.25">
      <c r="I2961" s="32"/>
      <c r="J2961" s="32"/>
      <c r="K2961" s="33"/>
      <c r="L2961" s="32"/>
      <c r="M2961" s="32"/>
    </row>
    <row r="2962" spans="9:13" s="31" customFormat="1" ht="11.25">
      <c r="I2962" s="32"/>
      <c r="J2962" s="32"/>
      <c r="K2962" s="33"/>
      <c r="L2962" s="32"/>
      <c r="M2962" s="32"/>
    </row>
    <row r="2963" spans="9:13" s="31" customFormat="1" ht="11.25">
      <c r="I2963" s="32"/>
      <c r="J2963" s="32"/>
      <c r="K2963" s="33"/>
      <c r="L2963" s="32"/>
      <c r="M2963" s="32"/>
    </row>
    <row r="2964" spans="9:13" s="31" customFormat="1" ht="11.25">
      <c r="I2964" s="32"/>
      <c r="J2964" s="32"/>
      <c r="K2964" s="33"/>
      <c r="L2964" s="32"/>
      <c r="M2964" s="32"/>
    </row>
    <row r="2965" spans="9:13" s="31" customFormat="1" ht="11.25">
      <c r="I2965" s="32"/>
      <c r="J2965" s="32"/>
      <c r="K2965" s="33"/>
      <c r="L2965" s="32"/>
      <c r="M2965" s="32"/>
    </row>
    <row r="2966" spans="9:13" s="31" customFormat="1" ht="11.25">
      <c r="I2966" s="32"/>
      <c r="J2966" s="32"/>
      <c r="K2966" s="33"/>
      <c r="L2966" s="32"/>
      <c r="M2966" s="32"/>
    </row>
    <row r="2967" spans="9:13" s="31" customFormat="1" ht="11.25">
      <c r="I2967" s="32"/>
      <c r="J2967" s="32"/>
      <c r="K2967" s="33"/>
      <c r="L2967" s="32"/>
      <c r="M2967" s="32"/>
    </row>
    <row r="2968" spans="9:13" s="31" customFormat="1" ht="11.25">
      <c r="I2968" s="32"/>
      <c r="J2968" s="32"/>
      <c r="K2968" s="33"/>
      <c r="L2968" s="32"/>
      <c r="M2968" s="32"/>
    </row>
    <row r="2969" spans="9:13" s="31" customFormat="1" ht="11.25">
      <c r="I2969" s="32"/>
      <c r="J2969" s="32"/>
      <c r="K2969" s="33"/>
      <c r="L2969" s="32"/>
      <c r="M2969" s="32"/>
    </row>
    <row r="2970" spans="9:13" s="31" customFormat="1" ht="11.25">
      <c r="I2970" s="32"/>
      <c r="J2970" s="32"/>
      <c r="K2970" s="33"/>
      <c r="L2970" s="32"/>
      <c r="M2970" s="32"/>
    </row>
    <row r="2971" spans="9:13" s="31" customFormat="1" ht="11.25">
      <c r="I2971" s="32"/>
      <c r="J2971" s="32"/>
      <c r="K2971" s="33"/>
      <c r="L2971" s="32"/>
      <c r="M2971" s="32"/>
    </row>
    <row r="2972" spans="9:13" s="31" customFormat="1" ht="11.25">
      <c r="I2972" s="32"/>
      <c r="J2972" s="32"/>
      <c r="K2972" s="33"/>
      <c r="L2972" s="32"/>
      <c r="M2972" s="32"/>
    </row>
    <row r="2973" spans="9:13" s="31" customFormat="1" ht="11.25">
      <c r="I2973" s="32"/>
      <c r="J2973" s="32"/>
      <c r="K2973" s="33"/>
      <c r="L2973" s="32"/>
      <c r="M2973" s="32"/>
    </row>
    <row r="2974" spans="9:13" s="31" customFormat="1" ht="11.25">
      <c r="I2974" s="32"/>
      <c r="J2974" s="32"/>
      <c r="K2974" s="33"/>
      <c r="L2974" s="32"/>
      <c r="M2974" s="32"/>
    </row>
    <row r="2975" spans="9:13" s="31" customFormat="1" ht="11.25">
      <c r="I2975" s="32"/>
      <c r="J2975" s="32"/>
      <c r="K2975" s="33"/>
      <c r="L2975" s="32"/>
      <c r="M2975" s="32"/>
    </row>
    <row r="2976" spans="9:13" s="31" customFormat="1" ht="11.25">
      <c r="I2976" s="32"/>
      <c r="J2976" s="32"/>
      <c r="K2976" s="33"/>
      <c r="L2976" s="32"/>
      <c r="M2976" s="32"/>
    </row>
    <row r="2977" spans="9:13" s="31" customFormat="1" ht="11.25">
      <c r="I2977" s="32"/>
      <c r="J2977" s="32"/>
      <c r="K2977" s="33"/>
      <c r="L2977" s="32"/>
      <c r="M2977" s="32"/>
    </row>
    <row r="2978" spans="9:13" s="31" customFormat="1" ht="11.25">
      <c r="I2978" s="32"/>
      <c r="J2978" s="32"/>
      <c r="K2978" s="33"/>
      <c r="L2978" s="32"/>
      <c r="M2978" s="32"/>
    </row>
    <row r="2979" spans="9:13" s="31" customFormat="1" ht="11.25">
      <c r="I2979" s="32"/>
      <c r="J2979" s="32"/>
      <c r="K2979" s="33"/>
      <c r="L2979" s="32"/>
      <c r="M2979" s="32"/>
    </row>
    <row r="2980" spans="9:13" s="31" customFormat="1" ht="11.25">
      <c r="I2980" s="32"/>
      <c r="J2980" s="32"/>
      <c r="K2980" s="33"/>
      <c r="L2980" s="32"/>
      <c r="M2980" s="32"/>
    </row>
    <row r="2981" spans="9:13" s="31" customFormat="1" ht="11.25">
      <c r="I2981" s="32"/>
      <c r="J2981" s="32"/>
      <c r="K2981" s="33"/>
      <c r="L2981" s="32"/>
      <c r="M2981" s="32"/>
    </row>
    <row r="2982" spans="9:13" s="31" customFormat="1" ht="11.25">
      <c r="I2982" s="32"/>
      <c r="J2982" s="32"/>
      <c r="K2982" s="33"/>
      <c r="L2982" s="32"/>
      <c r="M2982" s="32"/>
    </row>
    <row r="2983" spans="9:13" s="31" customFormat="1" ht="11.25">
      <c r="I2983" s="32"/>
      <c r="J2983" s="32"/>
      <c r="K2983" s="33"/>
      <c r="L2983" s="32"/>
      <c r="M2983" s="32"/>
    </row>
    <row r="2984" spans="9:13" s="31" customFormat="1" ht="11.25">
      <c r="I2984" s="32"/>
      <c r="J2984" s="32"/>
      <c r="K2984" s="33"/>
      <c r="L2984" s="32"/>
      <c r="M2984" s="32"/>
    </row>
    <row r="2985" spans="9:13" s="31" customFormat="1" ht="11.25">
      <c r="I2985" s="32"/>
      <c r="J2985" s="32"/>
      <c r="K2985" s="33"/>
      <c r="L2985" s="32"/>
      <c r="M2985" s="32"/>
    </row>
    <row r="2986" spans="9:13" s="31" customFormat="1" ht="11.25">
      <c r="I2986" s="32"/>
      <c r="J2986" s="32"/>
      <c r="K2986" s="33"/>
      <c r="L2986" s="32"/>
      <c r="M2986" s="32"/>
    </row>
    <row r="2987" spans="9:13" s="31" customFormat="1" ht="11.25">
      <c r="I2987" s="32"/>
      <c r="J2987" s="32"/>
      <c r="K2987" s="33"/>
      <c r="L2987" s="32"/>
      <c r="M2987" s="32"/>
    </row>
    <row r="2988" spans="9:13" s="31" customFormat="1" ht="11.25">
      <c r="I2988" s="32"/>
      <c r="J2988" s="32"/>
      <c r="K2988" s="33"/>
      <c r="L2988" s="32"/>
      <c r="M2988" s="32"/>
    </row>
    <row r="2989" spans="9:13" s="31" customFormat="1" ht="11.25">
      <c r="I2989" s="32"/>
      <c r="J2989" s="32"/>
      <c r="K2989" s="33"/>
      <c r="L2989" s="32"/>
      <c r="M2989" s="32"/>
    </row>
    <row r="2990" spans="9:13" s="31" customFormat="1" ht="11.25">
      <c r="I2990" s="32"/>
      <c r="J2990" s="32"/>
      <c r="K2990" s="33"/>
      <c r="L2990" s="32"/>
      <c r="M2990" s="32"/>
    </row>
    <row r="2991" spans="9:13" s="31" customFormat="1" ht="11.25">
      <c r="I2991" s="32"/>
      <c r="J2991" s="32"/>
      <c r="K2991" s="33"/>
      <c r="L2991" s="32"/>
      <c r="M2991" s="32"/>
    </row>
    <row r="2992" spans="9:13" s="31" customFormat="1" ht="11.25">
      <c r="I2992" s="32"/>
      <c r="J2992" s="32"/>
      <c r="K2992" s="33"/>
      <c r="L2992" s="32"/>
      <c r="M2992" s="32"/>
    </row>
    <row r="2993" spans="9:13" s="31" customFormat="1" ht="11.25">
      <c r="I2993" s="32"/>
      <c r="J2993" s="32"/>
      <c r="K2993" s="33"/>
      <c r="L2993" s="32"/>
      <c r="M2993" s="32"/>
    </row>
    <row r="2994" spans="9:13" s="31" customFormat="1" ht="11.25">
      <c r="I2994" s="32"/>
      <c r="J2994" s="32"/>
      <c r="K2994" s="33"/>
      <c r="L2994" s="32"/>
      <c r="M2994" s="32"/>
    </row>
    <row r="2995" spans="9:13" s="31" customFormat="1" ht="11.25">
      <c r="I2995" s="32"/>
      <c r="J2995" s="32"/>
      <c r="K2995" s="33"/>
      <c r="L2995" s="32"/>
      <c r="M2995" s="32"/>
    </row>
    <row r="2996" spans="9:13" s="31" customFormat="1" ht="11.25">
      <c r="I2996" s="32"/>
      <c r="J2996" s="32"/>
      <c r="K2996" s="33"/>
      <c r="L2996" s="32"/>
      <c r="M2996" s="32"/>
    </row>
    <row r="2997" spans="9:13" s="31" customFormat="1" ht="11.25">
      <c r="I2997" s="32"/>
      <c r="J2997" s="32"/>
      <c r="K2997" s="33"/>
      <c r="L2997" s="32"/>
      <c r="M2997" s="32"/>
    </row>
    <row r="2998" spans="9:13" s="31" customFormat="1" ht="11.25">
      <c r="I2998" s="32"/>
      <c r="J2998" s="32"/>
      <c r="K2998" s="33"/>
      <c r="L2998" s="32"/>
      <c r="M2998" s="32"/>
    </row>
    <row r="2999" spans="9:13" s="31" customFormat="1" ht="11.25">
      <c r="I2999" s="32"/>
      <c r="J2999" s="32"/>
      <c r="K2999" s="33"/>
      <c r="L2999" s="32"/>
      <c r="M2999" s="32"/>
    </row>
    <row r="3000" spans="9:13" s="31" customFormat="1" ht="11.25">
      <c r="I3000" s="32"/>
      <c r="J3000" s="32"/>
      <c r="K3000" s="33"/>
      <c r="L3000" s="32"/>
      <c r="M3000" s="32"/>
    </row>
    <row r="3001" spans="9:13" s="31" customFormat="1" ht="11.25">
      <c r="I3001" s="32"/>
      <c r="J3001" s="32"/>
      <c r="K3001" s="33"/>
      <c r="L3001" s="32"/>
      <c r="M3001" s="32"/>
    </row>
    <row r="3002" spans="9:13" s="31" customFormat="1" ht="11.25">
      <c r="I3002" s="32"/>
      <c r="J3002" s="32"/>
      <c r="K3002" s="33"/>
      <c r="L3002" s="32"/>
      <c r="M3002" s="32"/>
    </row>
    <row r="3003" spans="9:13" s="31" customFormat="1" ht="11.25">
      <c r="I3003" s="32"/>
      <c r="J3003" s="32"/>
      <c r="K3003" s="33"/>
      <c r="L3003" s="32"/>
      <c r="M3003" s="32"/>
    </row>
    <row r="3004" spans="9:13" s="31" customFormat="1" ht="11.25">
      <c r="I3004" s="32"/>
      <c r="J3004" s="32"/>
      <c r="K3004" s="33"/>
      <c r="L3004" s="32"/>
      <c r="M3004" s="32"/>
    </row>
    <row r="3005" spans="9:13" s="31" customFormat="1" ht="11.25">
      <c r="I3005" s="32"/>
      <c r="J3005" s="32"/>
      <c r="K3005" s="33"/>
      <c r="L3005" s="32"/>
      <c r="M3005" s="32"/>
    </row>
    <row r="3006" spans="9:13" s="31" customFormat="1" ht="11.25">
      <c r="I3006" s="32"/>
      <c r="J3006" s="32"/>
      <c r="K3006" s="33"/>
      <c r="L3006" s="32"/>
      <c r="M3006" s="32"/>
    </row>
    <row r="3007" spans="9:13" s="31" customFormat="1" ht="11.25">
      <c r="I3007" s="32"/>
      <c r="J3007" s="32"/>
      <c r="K3007" s="33"/>
      <c r="L3007" s="32"/>
      <c r="M3007" s="32"/>
    </row>
    <row r="3008" spans="9:13" s="31" customFormat="1" ht="11.25">
      <c r="I3008" s="32"/>
      <c r="J3008" s="32"/>
      <c r="K3008" s="33"/>
      <c r="L3008" s="32"/>
      <c r="M3008" s="32"/>
    </row>
    <row r="3009" spans="9:13" s="31" customFormat="1" ht="11.25">
      <c r="I3009" s="32"/>
      <c r="J3009" s="32"/>
      <c r="K3009" s="33"/>
      <c r="L3009" s="32"/>
      <c r="M3009" s="32"/>
    </row>
    <row r="3010" spans="9:13" s="31" customFormat="1" ht="11.25">
      <c r="I3010" s="32"/>
      <c r="J3010" s="32"/>
      <c r="K3010" s="33"/>
      <c r="L3010" s="32"/>
      <c r="M3010" s="32"/>
    </row>
    <row r="3011" spans="9:13" s="31" customFormat="1" ht="11.25">
      <c r="I3011" s="32"/>
      <c r="J3011" s="32"/>
      <c r="K3011" s="33"/>
      <c r="L3011" s="32"/>
      <c r="M3011" s="32"/>
    </row>
    <row r="3012" spans="9:13" s="31" customFormat="1" ht="11.25">
      <c r="I3012" s="32"/>
      <c r="J3012" s="32"/>
      <c r="K3012" s="33"/>
      <c r="L3012" s="32"/>
      <c r="M3012" s="32"/>
    </row>
    <row r="3013" spans="9:13" s="31" customFormat="1" ht="11.25">
      <c r="I3013" s="32"/>
      <c r="J3013" s="32"/>
      <c r="K3013" s="33"/>
      <c r="L3013" s="32"/>
      <c r="M3013" s="32"/>
    </row>
    <row r="3014" spans="9:13" s="31" customFormat="1" ht="11.25">
      <c r="I3014" s="32"/>
      <c r="J3014" s="32"/>
      <c r="K3014" s="33"/>
      <c r="L3014" s="32"/>
      <c r="M3014" s="32"/>
    </row>
    <row r="3015" spans="9:13" s="31" customFormat="1" ht="11.25">
      <c r="I3015" s="32"/>
      <c r="J3015" s="32"/>
      <c r="K3015" s="33"/>
      <c r="L3015" s="32"/>
      <c r="M3015" s="32"/>
    </row>
    <row r="3016" spans="9:13" s="31" customFormat="1" ht="11.25">
      <c r="I3016" s="32"/>
      <c r="J3016" s="32"/>
      <c r="K3016" s="33"/>
      <c r="L3016" s="32"/>
      <c r="M3016" s="32"/>
    </row>
    <row r="3017" spans="9:13" s="31" customFormat="1" ht="11.25">
      <c r="I3017" s="32"/>
      <c r="J3017" s="32"/>
      <c r="K3017" s="33"/>
      <c r="L3017" s="32"/>
      <c r="M3017" s="32"/>
    </row>
    <row r="3018" spans="9:13" s="31" customFormat="1" ht="11.25">
      <c r="I3018" s="32"/>
      <c r="J3018" s="32"/>
      <c r="K3018" s="33"/>
      <c r="L3018" s="32"/>
      <c r="M3018" s="32"/>
    </row>
    <row r="3019" spans="9:13" s="31" customFormat="1" ht="11.25">
      <c r="I3019" s="32"/>
      <c r="J3019" s="32"/>
      <c r="K3019" s="33"/>
      <c r="L3019" s="32"/>
      <c r="M3019" s="32"/>
    </row>
    <row r="3020" spans="9:13" s="31" customFormat="1" ht="11.25">
      <c r="I3020" s="32"/>
      <c r="J3020" s="32"/>
      <c r="K3020" s="33"/>
      <c r="L3020" s="32"/>
      <c r="M3020" s="32"/>
    </row>
    <row r="3021" spans="9:13" s="31" customFormat="1" ht="11.25">
      <c r="I3021" s="32"/>
      <c r="J3021" s="32"/>
      <c r="K3021" s="33"/>
      <c r="L3021" s="32"/>
      <c r="M3021" s="32"/>
    </row>
    <row r="3022" spans="9:13" s="31" customFormat="1" ht="11.25">
      <c r="I3022" s="32"/>
      <c r="J3022" s="32"/>
      <c r="K3022" s="33"/>
      <c r="L3022" s="32"/>
      <c r="M3022" s="32"/>
    </row>
    <row r="3023" spans="9:13" s="31" customFormat="1" ht="11.25">
      <c r="I3023" s="32"/>
      <c r="J3023" s="32"/>
      <c r="K3023" s="33"/>
      <c r="L3023" s="32"/>
      <c r="M3023" s="32"/>
    </row>
    <row r="3024" spans="9:13" s="31" customFormat="1" ht="11.25">
      <c r="I3024" s="32"/>
      <c r="J3024" s="32"/>
      <c r="K3024" s="33"/>
      <c r="L3024" s="32"/>
      <c r="M3024" s="32"/>
    </row>
    <row r="3025" spans="9:13" s="31" customFormat="1" ht="11.25">
      <c r="I3025" s="32"/>
      <c r="J3025" s="32"/>
      <c r="K3025" s="33"/>
      <c r="L3025" s="32"/>
      <c r="M3025" s="32"/>
    </row>
    <row r="3026" spans="9:13" s="31" customFormat="1" ht="11.25">
      <c r="I3026" s="32"/>
      <c r="J3026" s="32"/>
      <c r="K3026" s="33"/>
      <c r="L3026" s="32"/>
      <c r="M3026" s="32"/>
    </row>
    <row r="3027" spans="9:13" s="31" customFormat="1" ht="11.25">
      <c r="I3027" s="32"/>
      <c r="J3027" s="32"/>
      <c r="K3027" s="33"/>
      <c r="L3027" s="32"/>
      <c r="M3027" s="32"/>
    </row>
    <row r="3028" spans="9:13" s="31" customFormat="1" ht="11.25">
      <c r="I3028" s="32"/>
      <c r="J3028" s="32"/>
      <c r="K3028" s="33"/>
      <c r="L3028" s="32"/>
      <c r="M3028" s="32"/>
    </row>
    <row r="3029" spans="9:13" s="31" customFormat="1" ht="11.25">
      <c r="I3029" s="32"/>
      <c r="J3029" s="32"/>
      <c r="K3029" s="33"/>
      <c r="L3029" s="32"/>
      <c r="M3029" s="32"/>
    </row>
    <row r="3030" spans="9:13" s="31" customFormat="1" ht="11.25">
      <c r="I3030" s="32"/>
      <c r="J3030" s="32"/>
      <c r="K3030" s="33"/>
      <c r="L3030" s="32"/>
      <c r="M3030" s="32"/>
    </row>
    <row r="3031" spans="9:13" s="31" customFormat="1" ht="11.25">
      <c r="I3031" s="32"/>
      <c r="J3031" s="32"/>
      <c r="K3031" s="33"/>
      <c r="L3031" s="32"/>
      <c r="M3031" s="32"/>
    </row>
    <row r="3032" spans="9:13" s="31" customFormat="1" ht="11.25">
      <c r="I3032" s="32"/>
      <c r="J3032" s="32"/>
      <c r="K3032" s="33"/>
      <c r="L3032" s="32"/>
      <c r="M3032" s="32"/>
    </row>
    <row r="3033" spans="9:13" s="31" customFormat="1" ht="11.25">
      <c r="I3033" s="32"/>
      <c r="J3033" s="32"/>
      <c r="K3033" s="33"/>
      <c r="L3033" s="32"/>
      <c r="M3033" s="32"/>
    </row>
    <row r="3034" spans="9:13" s="31" customFormat="1" ht="11.25">
      <c r="I3034" s="32"/>
      <c r="J3034" s="32"/>
      <c r="K3034" s="33"/>
      <c r="L3034" s="32"/>
      <c r="M3034" s="32"/>
    </row>
    <row r="3035" spans="9:13" s="31" customFormat="1" ht="11.25">
      <c r="I3035" s="32"/>
      <c r="J3035" s="32"/>
      <c r="K3035" s="33"/>
      <c r="L3035" s="32"/>
      <c r="M3035" s="32"/>
    </row>
    <row r="3036" spans="9:13" s="31" customFormat="1" ht="11.25">
      <c r="I3036" s="32"/>
      <c r="J3036" s="32"/>
      <c r="K3036" s="33"/>
      <c r="L3036" s="32"/>
      <c r="M3036" s="32"/>
    </row>
    <row r="3037" spans="9:13" s="31" customFormat="1" ht="11.25">
      <c r="I3037" s="32"/>
      <c r="J3037" s="32"/>
      <c r="K3037" s="33"/>
      <c r="L3037" s="32"/>
      <c r="M3037" s="32"/>
    </row>
    <row r="3038" spans="9:13" s="31" customFormat="1" ht="11.25">
      <c r="I3038" s="32"/>
      <c r="J3038" s="32"/>
      <c r="K3038" s="33"/>
      <c r="L3038" s="32"/>
      <c r="M3038" s="32"/>
    </row>
    <row r="3039" spans="9:13" s="31" customFormat="1" ht="11.25">
      <c r="I3039" s="32"/>
      <c r="J3039" s="32"/>
      <c r="K3039" s="33"/>
      <c r="L3039" s="32"/>
      <c r="M3039" s="32"/>
    </row>
    <row r="3040" spans="9:13" s="31" customFormat="1" ht="11.25">
      <c r="I3040" s="32"/>
      <c r="J3040" s="32"/>
      <c r="K3040" s="33"/>
      <c r="L3040" s="32"/>
      <c r="M3040" s="32"/>
    </row>
    <row r="3041" spans="9:13" s="31" customFormat="1" ht="11.25">
      <c r="I3041" s="32"/>
      <c r="J3041" s="32"/>
      <c r="K3041" s="33"/>
      <c r="L3041" s="32"/>
      <c r="M3041" s="32"/>
    </row>
    <row r="3042" spans="9:13" s="31" customFormat="1" ht="11.25">
      <c r="I3042" s="32"/>
      <c r="J3042" s="32"/>
      <c r="K3042" s="33"/>
      <c r="L3042" s="32"/>
      <c r="M3042" s="32"/>
    </row>
    <row r="3043" spans="9:13" s="31" customFormat="1" ht="11.25">
      <c r="I3043" s="32"/>
      <c r="J3043" s="32"/>
      <c r="K3043" s="33"/>
      <c r="L3043" s="32"/>
      <c r="M3043" s="32"/>
    </row>
    <row r="3044" spans="9:13" s="31" customFormat="1" ht="11.25">
      <c r="I3044" s="32"/>
      <c r="J3044" s="32"/>
      <c r="K3044" s="33"/>
      <c r="L3044" s="32"/>
      <c r="M3044" s="32"/>
    </row>
    <row r="3045" spans="9:13" s="31" customFormat="1" ht="11.25">
      <c r="I3045" s="32"/>
      <c r="J3045" s="32"/>
      <c r="K3045" s="33"/>
      <c r="L3045" s="32"/>
      <c r="M3045" s="32"/>
    </row>
    <row r="3046" spans="9:13" s="31" customFormat="1" ht="11.25">
      <c r="I3046" s="32"/>
      <c r="J3046" s="32"/>
      <c r="K3046" s="33"/>
      <c r="L3046" s="32"/>
      <c r="M3046" s="32"/>
    </row>
    <row r="3047" spans="9:13" s="31" customFormat="1" ht="11.25">
      <c r="I3047" s="32"/>
      <c r="J3047" s="32"/>
      <c r="K3047" s="33"/>
      <c r="L3047" s="32"/>
      <c r="M3047" s="32"/>
    </row>
    <row r="3048" spans="9:13" s="31" customFormat="1" ht="11.25">
      <c r="I3048" s="32"/>
      <c r="J3048" s="32"/>
      <c r="K3048" s="33"/>
      <c r="L3048" s="32"/>
      <c r="M3048" s="32"/>
    </row>
    <row r="3049" spans="9:13" s="31" customFormat="1" ht="11.25">
      <c r="I3049" s="32"/>
      <c r="J3049" s="32"/>
      <c r="K3049" s="33"/>
      <c r="L3049" s="32"/>
      <c r="M3049" s="32"/>
    </row>
    <row r="3050" spans="9:13" s="31" customFormat="1" ht="11.25">
      <c r="I3050" s="32"/>
      <c r="J3050" s="32"/>
      <c r="K3050" s="33"/>
      <c r="L3050" s="32"/>
      <c r="M3050" s="32"/>
    </row>
    <row r="3051" spans="9:13" s="31" customFormat="1" ht="11.25">
      <c r="I3051" s="32"/>
      <c r="J3051" s="32"/>
      <c r="K3051" s="33"/>
      <c r="L3051" s="32"/>
      <c r="M3051" s="32"/>
    </row>
    <row r="3052" spans="9:13" s="31" customFormat="1" ht="11.25">
      <c r="I3052" s="32"/>
      <c r="J3052" s="32"/>
      <c r="K3052" s="33"/>
      <c r="L3052" s="32"/>
      <c r="M3052" s="32"/>
    </row>
    <row r="3053" spans="9:13" s="31" customFormat="1" ht="11.25">
      <c r="I3053" s="32"/>
      <c r="J3053" s="32"/>
      <c r="K3053" s="33"/>
      <c r="L3053" s="32"/>
      <c r="M3053" s="32"/>
    </row>
    <row r="3054" spans="9:13" s="31" customFormat="1" ht="11.25">
      <c r="I3054" s="32"/>
      <c r="J3054" s="32"/>
      <c r="K3054" s="33"/>
      <c r="L3054" s="32"/>
      <c r="M3054" s="32"/>
    </row>
    <row r="3055" spans="9:13" s="31" customFormat="1" ht="11.25">
      <c r="I3055" s="32"/>
      <c r="J3055" s="32"/>
      <c r="K3055" s="33"/>
      <c r="L3055" s="32"/>
      <c r="M3055" s="32"/>
    </row>
    <row r="3056" spans="9:13" s="31" customFormat="1" ht="11.25">
      <c r="I3056" s="32"/>
      <c r="J3056" s="32"/>
      <c r="K3056" s="33"/>
      <c r="L3056" s="32"/>
      <c r="M3056" s="32"/>
    </row>
    <row r="3057" spans="9:13" s="31" customFormat="1" ht="11.25">
      <c r="I3057" s="32"/>
      <c r="J3057" s="32"/>
      <c r="K3057" s="33"/>
      <c r="L3057" s="32"/>
      <c r="M3057" s="32"/>
    </row>
    <row r="3058" spans="9:13" s="31" customFormat="1" ht="11.25">
      <c r="I3058" s="32"/>
      <c r="J3058" s="32"/>
      <c r="K3058" s="33"/>
      <c r="L3058" s="32"/>
      <c r="M3058" s="32"/>
    </row>
    <row r="3059" spans="9:13" s="31" customFormat="1" ht="11.25">
      <c r="I3059" s="32"/>
      <c r="J3059" s="32"/>
      <c r="K3059" s="33"/>
      <c r="L3059" s="32"/>
      <c r="M3059" s="32"/>
    </row>
    <row r="3060" spans="9:13" s="31" customFormat="1" ht="11.25">
      <c r="I3060" s="32"/>
      <c r="J3060" s="32"/>
      <c r="K3060" s="33"/>
      <c r="L3060" s="32"/>
      <c r="M3060" s="32"/>
    </row>
    <row r="3061" spans="9:13" s="31" customFormat="1" ht="11.25">
      <c r="I3061" s="32"/>
      <c r="J3061" s="32"/>
      <c r="K3061" s="33"/>
      <c r="L3061" s="32"/>
      <c r="M3061" s="32"/>
    </row>
    <row r="3062" spans="9:13" s="31" customFormat="1" ht="11.25">
      <c r="I3062" s="32"/>
      <c r="J3062" s="32"/>
      <c r="K3062" s="33"/>
      <c r="L3062" s="32"/>
      <c r="M3062" s="32"/>
    </row>
    <row r="3063" spans="9:13" s="31" customFormat="1" ht="11.25">
      <c r="I3063" s="32"/>
      <c r="J3063" s="32"/>
      <c r="K3063" s="33"/>
      <c r="L3063" s="32"/>
      <c r="M3063" s="32"/>
    </row>
    <row r="3064" spans="9:13" s="31" customFormat="1" ht="11.25">
      <c r="I3064" s="32"/>
      <c r="J3064" s="32"/>
      <c r="K3064" s="33"/>
      <c r="L3064" s="32"/>
      <c r="M3064" s="32"/>
    </row>
    <row r="3065" spans="9:13" s="31" customFormat="1" ht="11.25">
      <c r="I3065" s="32"/>
      <c r="J3065" s="32"/>
      <c r="K3065" s="33"/>
      <c r="L3065" s="32"/>
      <c r="M3065" s="32"/>
    </row>
    <row r="3066" spans="9:13" s="31" customFormat="1" ht="11.25">
      <c r="I3066" s="32"/>
      <c r="J3066" s="32"/>
      <c r="K3066" s="33"/>
      <c r="L3066" s="32"/>
      <c r="M3066" s="32"/>
    </row>
    <row r="3067" spans="9:13" s="31" customFormat="1" ht="11.25">
      <c r="I3067" s="32"/>
      <c r="J3067" s="32"/>
      <c r="K3067" s="33"/>
      <c r="L3067" s="32"/>
      <c r="M3067" s="32"/>
    </row>
    <row r="3068" spans="9:13" s="31" customFormat="1" ht="11.25">
      <c r="I3068" s="32"/>
      <c r="J3068" s="32"/>
      <c r="K3068" s="33"/>
      <c r="L3068" s="32"/>
      <c r="M3068" s="32"/>
    </row>
    <row r="3069" spans="9:13" s="31" customFormat="1" ht="11.25">
      <c r="I3069" s="32"/>
      <c r="J3069" s="32"/>
      <c r="K3069" s="33"/>
      <c r="L3069" s="32"/>
      <c r="M3069" s="32"/>
    </row>
    <row r="3070" spans="9:13" s="31" customFormat="1" ht="11.25">
      <c r="I3070" s="32"/>
      <c r="J3070" s="32"/>
      <c r="K3070" s="33"/>
      <c r="L3070" s="32"/>
      <c r="M3070" s="32"/>
    </row>
    <row r="3071" spans="9:13" s="31" customFormat="1" ht="11.25">
      <c r="I3071" s="32"/>
      <c r="J3071" s="32"/>
      <c r="K3071" s="33"/>
      <c r="L3071" s="32"/>
      <c r="M3071" s="32"/>
    </row>
    <row r="3072" spans="9:13" s="31" customFormat="1" ht="11.25">
      <c r="I3072" s="32"/>
      <c r="J3072" s="32"/>
      <c r="K3072" s="33"/>
      <c r="L3072" s="32"/>
      <c r="M3072" s="32"/>
    </row>
    <row r="3073" spans="9:13" s="31" customFormat="1" ht="11.25">
      <c r="I3073" s="32"/>
      <c r="J3073" s="32"/>
      <c r="K3073" s="33"/>
      <c r="L3073" s="32"/>
      <c r="M3073" s="32"/>
    </row>
    <row r="3074" spans="9:13" s="31" customFormat="1" ht="11.25">
      <c r="I3074" s="32"/>
      <c r="J3074" s="32"/>
      <c r="K3074" s="33"/>
      <c r="L3074" s="32"/>
      <c r="M3074" s="32"/>
    </row>
    <row r="3075" spans="9:13" s="31" customFormat="1" ht="11.25">
      <c r="I3075" s="32"/>
      <c r="J3075" s="32"/>
      <c r="K3075" s="33"/>
      <c r="L3075" s="32"/>
      <c r="M3075" s="32"/>
    </row>
    <row r="3076" spans="9:13" s="31" customFormat="1" ht="11.25">
      <c r="I3076" s="32"/>
      <c r="J3076" s="32"/>
      <c r="K3076" s="33"/>
      <c r="L3076" s="32"/>
      <c r="M3076" s="32"/>
    </row>
    <row r="3077" spans="9:13" s="31" customFormat="1" ht="11.25">
      <c r="I3077" s="32"/>
      <c r="J3077" s="32"/>
      <c r="K3077" s="33"/>
      <c r="L3077" s="32"/>
      <c r="M3077" s="32"/>
    </row>
    <row r="3078" spans="9:13" s="31" customFormat="1" ht="11.25">
      <c r="I3078" s="32"/>
      <c r="J3078" s="32"/>
      <c r="K3078" s="33"/>
      <c r="L3078" s="32"/>
      <c r="M3078" s="32"/>
    </row>
    <row r="3079" spans="9:13" s="31" customFormat="1" ht="11.25">
      <c r="I3079" s="32"/>
      <c r="J3079" s="32"/>
      <c r="K3079" s="33"/>
      <c r="L3079" s="32"/>
      <c r="M3079" s="32"/>
    </row>
    <row r="3080" spans="9:13" s="31" customFormat="1" ht="11.25">
      <c r="I3080" s="32"/>
      <c r="J3080" s="32"/>
      <c r="K3080" s="33"/>
      <c r="L3080" s="32"/>
      <c r="M3080" s="32"/>
    </row>
    <row r="3081" spans="9:13" s="31" customFormat="1" ht="11.25">
      <c r="I3081" s="32"/>
      <c r="J3081" s="32"/>
      <c r="K3081" s="33"/>
      <c r="L3081" s="32"/>
      <c r="M3081" s="32"/>
    </row>
    <row r="3082" spans="9:13" s="31" customFormat="1" ht="11.25">
      <c r="I3082" s="32"/>
      <c r="J3082" s="32"/>
      <c r="K3082" s="33"/>
      <c r="L3082" s="32"/>
      <c r="M3082" s="32"/>
    </row>
    <row r="3083" spans="9:13" s="31" customFormat="1" ht="11.25">
      <c r="I3083" s="32"/>
      <c r="J3083" s="32"/>
      <c r="K3083" s="33"/>
      <c r="L3083" s="32"/>
      <c r="M3083" s="32"/>
    </row>
    <row r="3084" spans="9:13" s="31" customFormat="1" ht="11.25">
      <c r="I3084" s="32"/>
      <c r="J3084" s="32"/>
      <c r="K3084" s="33"/>
      <c r="L3084" s="32"/>
      <c r="M3084" s="32"/>
    </row>
    <row r="3085" spans="9:13" s="31" customFormat="1" ht="11.25">
      <c r="I3085" s="32"/>
      <c r="J3085" s="32"/>
      <c r="K3085" s="33"/>
      <c r="L3085" s="32"/>
      <c r="M3085" s="32"/>
    </row>
    <row r="3086" spans="9:13" s="31" customFormat="1" ht="11.25">
      <c r="I3086" s="32"/>
      <c r="J3086" s="32"/>
      <c r="K3086" s="33"/>
      <c r="L3086" s="32"/>
      <c r="M3086" s="32"/>
    </row>
    <row r="3087" spans="9:13" s="31" customFormat="1" ht="11.25">
      <c r="I3087" s="32"/>
      <c r="J3087" s="32"/>
      <c r="K3087" s="33"/>
      <c r="L3087" s="32"/>
      <c r="M3087" s="32"/>
    </row>
    <row r="3088" spans="9:13" s="31" customFormat="1" ht="11.25">
      <c r="I3088" s="32"/>
      <c r="J3088" s="32"/>
      <c r="K3088" s="33"/>
      <c r="L3088" s="32"/>
      <c r="M3088" s="32"/>
    </row>
    <row r="3089" spans="9:13" s="31" customFormat="1" ht="11.25">
      <c r="I3089" s="32"/>
      <c r="J3089" s="32"/>
      <c r="K3089" s="33"/>
      <c r="L3089" s="32"/>
      <c r="M3089" s="32"/>
    </row>
    <row r="3090" spans="9:13" s="31" customFormat="1" ht="11.25">
      <c r="I3090" s="32"/>
      <c r="J3090" s="32"/>
      <c r="K3090" s="33"/>
      <c r="L3090" s="32"/>
      <c r="M3090" s="32"/>
    </row>
    <row r="3091" spans="9:13" s="31" customFormat="1" ht="11.25">
      <c r="I3091" s="32"/>
      <c r="J3091" s="32"/>
      <c r="K3091" s="33"/>
      <c r="L3091" s="32"/>
      <c r="M3091" s="32"/>
    </row>
    <row r="3092" spans="9:13" s="31" customFormat="1" ht="11.25">
      <c r="I3092" s="32"/>
      <c r="J3092" s="32"/>
      <c r="K3092" s="33"/>
      <c r="L3092" s="32"/>
      <c r="M3092" s="32"/>
    </row>
    <row r="3093" spans="9:13" s="31" customFormat="1" ht="11.25">
      <c r="I3093" s="32"/>
      <c r="J3093" s="32"/>
      <c r="K3093" s="33"/>
      <c r="L3093" s="32"/>
      <c r="M3093" s="32"/>
    </row>
    <row r="3094" spans="9:13" s="31" customFormat="1" ht="11.25">
      <c r="I3094" s="32"/>
      <c r="J3094" s="32"/>
      <c r="K3094" s="33"/>
      <c r="L3094" s="32"/>
      <c r="M3094" s="32"/>
    </row>
    <row r="3095" spans="9:13" s="31" customFormat="1" ht="11.25">
      <c r="I3095" s="32"/>
      <c r="J3095" s="32"/>
      <c r="K3095" s="33"/>
      <c r="L3095" s="32"/>
      <c r="M3095" s="32"/>
    </row>
    <row r="3096" spans="9:13" s="31" customFormat="1" ht="11.25">
      <c r="I3096" s="32"/>
      <c r="J3096" s="32"/>
      <c r="K3096" s="33"/>
      <c r="L3096" s="32"/>
      <c r="M3096" s="32"/>
    </row>
    <row r="3097" spans="9:13" s="31" customFormat="1" ht="11.25">
      <c r="I3097" s="32"/>
      <c r="J3097" s="32"/>
      <c r="K3097" s="33"/>
      <c r="L3097" s="32"/>
      <c r="M3097" s="32"/>
    </row>
    <row r="3098" spans="9:13" s="31" customFormat="1" ht="11.25">
      <c r="I3098" s="32"/>
      <c r="J3098" s="32"/>
      <c r="K3098" s="33"/>
      <c r="L3098" s="32"/>
      <c r="M3098" s="32"/>
    </row>
    <row r="3099" spans="9:13" s="31" customFormat="1" ht="11.25">
      <c r="I3099" s="32"/>
      <c r="J3099" s="32"/>
      <c r="K3099" s="33"/>
      <c r="L3099" s="32"/>
      <c r="M3099" s="32"/>
    </row>
    <row r="3100" spans="9:13" s="31" customFormat="1" ht="11.25">
      <c r="I3100" s="32"/>
      <c r="J3100" s="32"/>
      <c r="K3100" s="33"/>
      <c r="L3100" s="32"/>
      <c r="M3100" s="32"/>
    </row>
    <row r="3101" spans="9:13" s="31" customFormat="1" ht="11.25">
      <c r="I3101" s="32"/>
      <c r="J3101" s="32"/>
      <c r="K3101" s="33"/>
      <c r="L3101" s="32"/>
      <c r="M3101" s="32"/>
    </row>
    <row r="3102" spans="9:13" s="31" customFormat="1" ht="11.25">
      <c r="I3102" s="32"/>
      <c r="J3102" s="32"/>
      <c r="K3102" s="33"/>
      <c r="L3102" s="32"/>
      <c r="M3102" s="32"/>
    </row>
    <row r="3103" spans="9:13" s="31" customFormat="1" ht="11.25">
      <c r="I3103" s="32"/>
      <c r="J3103" s="32"/>
      <c r="K3103" s="33"/>
      <c r="L3103" s="32"/>
      <c r="M3103" s="32"/>
    </row>
    <row r="3104" spans="9:13" s="31" customFormat="1" ht="11.25">
      <c r="I3104" s="32"/>
      <c r="J3104" s="32"/>
      <c r="K3104" s="33"/>
      <c r="L3104" s="32"/>
      <c r="M3104" s="32"/>
    </row>
    <row r="3105" spans="9:13" s="31" customFormat="1" ht="11.25">
      <c r="I3105" s="32"/>
      <c r="J3105" s="32"/>
      <c r="K3105" s="33"/>
      <c r="L3105" s="32"/>
      <c r="M3105" s="32"/>
    </row>
    <row r="3106" spans="9:13" s="31" customFormat="1" ht="11.25">
      <c r="I3106" s="32"/>
      <c r="J3106" s="32"/>
      <c r="K3106" s="33"/>
      <c r="L3106" s="32"/>
      <c r="M3106" s="32"/>
    </row>
    <row r="3107" spans="9:13" s="31" customFormat="1" ht="11.25">
      <c r="I3107" s="32"/>
      <c r="J3107" s="32"/>
      <c r="K3107" s="33"/>
      <c r="L3107" s="32"/>
      <c r="M3107" s="32"/>
    </row>
    <row r="3108" spans="9:13" s="31" customFormat="1" ht="11.25">
      <c r="I3108" s="32"/>
      <c r="J3108" s="32"/>
      <c r="K3108" s="33"/>
      <c r="L3108" s="32"/>
      <c r="M3108" s="32"/>
    </row>
    <row r="3109" spans="9:13" s="31" customFormat="1" ht="11.25">
      <c r="I3109" s="32"/>
      <c r="J3109" s="32"/>
      <c r="K3109" s="33"/>
      <c r="L3109" s="32"/>
      <c r="M3109" s="32"/>
    </row>
    <row r="3110" spans="9:13" s="31" customFormat="1" ht="11.25">
      <c r="I3110" s="32"/>
      <c r="J3110" s="32"/>
      <c r="K3110" s="33"/>
      <c r="L3110" s="32"/>
      <c r="M3110" s="32"/>
    </row>
    <row r="3111" spans="9:13" s="31" customFormat="1" ht="11.25">
      <c r="I3111" s="32"/>
      <c r="J3111" s="32"/>
      <c r="K3111" s="33"/>
      <c r="L3111" s="32"/>
      <c r="M3111" s="32"/>
    </row>
    <row r="3112" spans="9:13" s="31" customFormat="1" ht="11.25">
      <c r="I3112" s="32"/>
      <c r="J3112" s="32"/>
      <c r="K3112" s="33"/>
      <c r="L3112" s="32"/>
      <c r="M3112" s="32"/>
    </row>
    <row r="3113" spans="9:13" s="31" customFormat="1" ht="11.25">
      <c r="I3113" s="32"/>
      <c r="J3113" s="32"/>
      <c r="K3113" s="33"/>
      <c r="L3113" s="32"/>
      <c r="M3113" s="32"/>
    </row>
    <row r="3114" spans="9:13" s="31" customFormat="1" ht="11.25">
      <c r="I3114" s="32"/>
      <c r="J3114" s="32"/>
      <c r="K3114" s="33"/>
      <c r="L3114" s="32"/>
      <c r="M3114" s="32"/>
    </row>
    <row r="3115" spans="9:13" s="31" customFormat="1" ht="11.25">
      <c r="I3115" s="32"/>
      <c r="J3115" s="32"/>
      <c r="K3115" s="33"/>
      <c r="L3115" s="32"/>
      <c r="M3115" s="32"/>
    </row>
    <row r="3116" spans="9:13" s="31" customFormat="1" ht="11.25">
      <c r="I3116" s="32"/>
      <c r="J3116" s="32"/>
      <c r="K3116" s="33"/>
      <c r="L3116" s="32"/>
      <c r="M3116" s="32"/>
    </row>
    <row r="3117" spans="9:13" s="31" customFormat="1" ht="11.25">
      <c r="I3117" s="32"/>
      <c r="J3117" s="32"/>
      <c r="K3117" s="33"/>
      <c r="L3117" s="32"/>
      <c r="M3117" s="32"/>
    </row>
    <row r="3118" spans="9:13" s="31" customFormat="1" ht="11.25">
      <c r="I3118" s="32"/>
      <c r="J3118" s="32"/>
      <c r="K3118" s="33"/>
      <c r="L3118" s="32"/>
      <c r="M3118" s="32"/>
    </row>
    <row r="3119" spans="9:13" s="31" customFormat="1" ht="11.25">
      <c r="I3119" s="32"/>
      <c r="J3119" s="32"/>
      <c r="K3119" s="33"/>
      <c r="L3119" s="32"/>
      <c r="M3119" s="32"/>
    </row>
    <row r="3120" spans="9:13" s="31" customFormat="1" ht="11.25">
      <c r="I3120" s="32"/>
      <c r="J3120" s="32"/>
      <c r="K3120" s="33"/>
      <c r="L3120" s="32"/>
      <c r="M3120" s="32"/>
    </row>
    <row r="3121" spans="9:13" s="31" customFormat="1" ht="11.25">
      <c r="I3121" s="32"/>
      <c r="J3121" s="32"/>
      <c r="K3121" s="33"/>
      <c r="L3121" s="32"/>
      <c r="M3121" s="32"/>
    </row>
    <row r="3122" spans="9:13" s="31" customFormat="1" ht="11.25">
      <c r="I3122" s="32"/>
      <c r="J3122" s="32"/>
      <c r="K3122" s="33"/>
      <c r="L3122" s="32"/>
      <c r="M3122" s="32"/>
    </row>
    <row r="3123" spans="9:13" s="31" customFormat="1" ht="11.25">
      <c r="I3123" s="32"/>
      <c r="J3123" s="32"/>
      <c r="K3123" s="33"/>
      <c r="L3123" s="32"/>
      <c r="M3123" s="32"/>
    </row>
    <row r="3124" spans="9:13" s="31" customFormat="1" ht="11.25">
      <c r="I3124" s="32"/>
      <c r="J3124" s="32"/>
      <c r="K3124" s="33"/>
      <c r="L3124" s="32"/>
      <c r="M3124" s="32"/>
    </row>
    <row r="3125" spans="9:13" s="31" customFormat="1" ht="11.25">
      <c r="I3125" s="32"/>
      <c r="J3125" s="32"/>
      <c r="K3125" s="33"/>
      <c r="L3125" s="32"/>
      <c r="M3125" s="32"/>
    </row>
    <row r="3126" spans="9:13" s="31" customFormat="1" ht="11.25">
      <c r="I3126" s="32"/>
      <c r="J3126" s="32"/>
      <c r="K3126" s="33"/>
      <c r="L3126" s="32"/>
      <c r="M3126" s="32"/>
    </row>
    <row r="3127" spans="9:13" s="31" customFormat="1" ht="11.25">
      <c r="I3127" s="32"/>
      <c r="J3127" s="32"/>
      <c r="K3127" s="33"/>
      <c r="L3127" s="32"/>
      <c r="M3127" s="32"/>
    </row>
    <row r="3128" spans="9:13" s="31" customFormat="1" ht="11.25">
      <c r="I3128" s="32"/>
      <c r="J3128" s="32"/>
      <c r="K3128" s="33"/>
      <c r="L3128" s="32"/>
      <c r="M3128" s="32"/>
    </row>
    <row r="3129" spans="9:13" s="31" customFormat="1" ht="11.25">
      <c r="I3129" s="32"/>
      <c r="J3129" s="32"/>
      <c r="K3129" s="33"/>
      <c r="L3129" s="32"/>
      <c r="M3129" s="32"/>
    </row>
    <row r="3130" spans="9:13" s="31" customFormat="1" ht="11.25">
      <c r="I3130" s="32"/>
      <c r="J3130" s="32"/>
      <c r="K3130" s="33"/>
      <c r="L3130" s="32"/>
      <c r="M3130" s="32"/>
    </row>
    <row r="3131" spans="9:13" s="31" customFormat="1" ht="11.25">
      <c r="I3131" s="32"/>
      <c r="J3131" s="32"/>
      <c r="K3131" s="33"/>
      <c r="L3131" s="32"/>
      <c r="M3131" s="32"/>
    </row>
    <row r="3132" spans="9:13" s="31" customFormat="1" ht="11.25">
      <c r="I3132" s="32"/>
      <c r="J3132" s="32"/>
      <c r="K3132" s="33"/>
      <c r="L3132" s="32"/>
      <c r="M3132" s="32"/>
    </row>
    <row r="3133" spans="9:13" s="31" customFormat="1" ht="11.25">
      <c r="I3133" s="32"/>
      <c r="J3133" s="32"/>
      <c r="K3133" s="33"/>
      <c r="L3133" s="32"/>
      <c r="M3133" s="32"/>
    </row>
    <row r="3134" spans="9:13" s="31" customFormat="1" ht="11.25">
      <c r="I3134" s="32"/>
      <c r="J3134" s="32"/>
      <c r="K3134" s="33"/>
      <c r="L3134" s="32"/>
      <c r="M3134" s="32"/>
    </row>
    <row r="3135" spans="9:13" s="31" customFormat="1" ht="11.25">
      <c r="I3135" s="32"/>
      <c r="J3135" s="32"/>
      <c r="K3135" s="33"/>
      <c r="L3135" s="32"/>
      <c r="M3135" s="32"/>
    </row>
    <row r="3136" spans="9:13" s="31" customFormat="1" ht="11.25">
      <c r="I3136" s="32"/>
      <c r="J3136" s="32"/>
      <c r="K3136" s="33"/>
      <c r="L3136" s="32"/>
      <c r="M3136" s="32"/>
    </row>
    <row r="3137" spans="9:13" s="31" customFormat="1" ht="11.25">
      <c r="I3137" s="32"/>
      <c r="J3137" s="32"/>
      <c r="K3137" s="33"/>
      <c r="L3137" s="32"/>
      <c r="M3137" s="32"/>
    </row>
    <row r="3138" spans="9:13" s="31" customFormat="1" ht="11.25">
      <c r="I3138" s="32"/>
      <c r="J3138" s="32"/>
      <c r="K3138" s="33"/>
      <c r="L3138" s="32"/>
      <c r="M3138" s="32"/>
    </row>
    <row r="3139" spans="9:13" s="31" customFormat="1" ht="11.25">
      <c r="I3139" s="32"/>
      <c r="J3139" s="32"/>
      <c r="K3139" s="33"/>
      <c r="L3139" s="32"/>
      <c r="M3139" s="32"/>
    </row>
    <row r="3140" spans="9:13" s="31" customFormat="1" ht="11.25">
      <c r="I3140" s="32"/>
      <c r="J3140" s="32"/>
      <c r="K3140" s="33"/>
      <c r="L3140" s="32"/>
      <c r="M3140" s="32"/>
    </row>
    <row r="3141" spans="9:13" s="31" customFormat="1" ht="11.25">
      <c r="I3141" s="32"/>
      <c r="J3141" s="32"/>
      <c r="K3141" s="33"/>
      <c r="L3141" s="32"/>
      <c r="M3141" s="32"/>
    </row>
    <row r="3142" spans="9:13" s="31" customFormat="1" ht="11.25">
      <c r="I3142" s="32"/>
      <c r="J3142" s="32"/>
      <c r="K3142" s="33"/>
      <c r="L3142" s="32"/>
      <c r="M3142" s="32"/>
    </row>
    <row r="3143" spans="9:13" s="31" customFormat="1" ht="11.25">
      <c r="I3143" s="32"/>
      <c r="J3143" s="32"/>
      <c r="K3143" s="33"/>
      <c r="L3143" s="32"/>
      <c r="M3143" s="32"/>
    </row>
    <row r="3144" spans="9:13" s="31" customFormat="1" ht="11.25">
      <c r="I3144" s="32"/>
      <c r="J3144" s="32"/>
      <c r="K3144" s="33"/>
      <c r="L3144" s="32"/>
      <c r="M3144" s="32"/>
    </row>
    <row r="3145" spans="9:13" s="31" customFormat="1" ht="11.25">
      <c r="I3145" s="32"/>
      <c r="J3145" s="32"/>
      <c r="K3145" s="33"/>
      <c r="L3145" s="32"/>
      <c r="M3145" s="32"/>
    </row>
    <row r="3146" spans="9:13" s="31" customFormat="1" ht="11.25">
      <c r="I3146" s="32"/>
      <c r="J3146" s="32"/>
      <c r="K3146" s="33"/>
      <c r="L3146" s="32"/>
      <c r="M3146" s="32"/>
    </row>
    <row r="3147" spans="9:13" s="31" customFormat="1" ht="11.25">
      <c r="I3147" s="32"/>
      <c r="J3147" s="32"/>
      <c r="K3147" s="33"/>
      <c r="L3147" s="32"/>
      <c r="M3147" s="32"/>
    </row>
    <row r="3148" spans="9:13" s="31" customFormat="1" ht="11.25">
      <c r="I3148" s="32"/>
      <c r="J3148" s="32"/>
      <c r="K3148" s="33"/>
      <c r="L3148" s="32"/>
      <c r="M3148" s="32"/>
    </row>
    <row r="3149" spans="9:13" s="31" customFormat="1" ht="11.25">
      <c r="I3149" s="32"/>
      <c r="J3149" s="32"/>
      <c r="K3149" s="33"/>
      <c r="L3149" s="32"/>
      <c r="M3149" s="32"/>
    </row>
    <row r="3150" spans="9:13" s="31" customFormat="1" ht="11.25">
      <c r="I3150" s="32"/>
      <c r="J3150" s="32"/>
      <c r="K3150" s="33"/>
      <c r="L3150" s="32"/>
      <c r="M3150" s="32"/>
    </row>
    <row r="3151" spans="9:13" s="31" customFormat="1" ht="11.25">
      <c r="I3151" s="32"/>
      <c r="J3151" s="32"/>
      <c r="K3151" s="33"/>
      <c r="L3151" s="32"/>
      <c r="M3151" s="32"/>
    </row>
    <row r="3152" spans="9:13" s="31" customFormat="1" ht="11.25">
      <c r="I3152" s="32"/>
      <c r="J3152" s="32"/>
      <c r="K3152" s="33"/>
      <c r="L3152" s="32"/>
      <c r="M3152" s="32"/>
    </row>
    <row r="3153" spans="9:13" s="31" customFormat="1" ht="11.25">
      <c r="I3153" s="32"/>
      <c r="J3153" s="32"/>
      <c r="K3153" s="33"/>
      <c r="L3153" s="32"/>
      <c r="M3153" s="32"/>
    </row>
    <row r="3154" spans="9:13" s="31" customFormat="1" ht="11.25">
      <c r="I3154" s="32"/>
      <c r="J3154" s="32"/>
      <c r="K3154" s="33"/>
      <c r="L3154" s="32"/>
      <c r="M3154" s="32"/>
    </row>
    <row r="3155" spans="9:13" s="31" customFormat="1" ht="11.25">
      <c r="I3155" s="32"/>
      <c r="J3155" s="32"/>
      <c r="K3155" s="33"/>
      <c r="L3155" s="32"/>
      <c r="M3155" s="32"/>
    </row>
    <row r="3156" spans="9:13" s="31" customFormat="1" ht="11.25">
      <c r="I3156" s="32"/>
      <c r="J3156" s="32"/>
      <c r="K3156" s="33"/>
      <c r="L3156" s="32"/>
      <c r="M3156" s="32"/>
    </row>
    <row r="3157" spans="9:13" s="31" customFormat="1" ht="11.25">
      <c r="I3157" s="32"/>
      <c r="J3157" s="32"/>
      <c r="K3157" s="33"/>
      <c r="L3157" s="32"/>
      <c r="M3157" s="32"/>
    </row>
    <row r="3158" spans="9:13" s="31" customFormat="1" ht="11.25">
      <c r="I3158" s="32"/>
      <c r="J3158" s="32"/>
      <c r="K3158" s="33"/>
      <c r="L3158" s="32"/>
      <c r="M3158" s="32"/>
    </row>
    <row r="3159" spans="9:13" s="31" customFormat="1" ht="11.25">
      <c r="I3159" s="32"/>
      <c r="J3159" s="32"/>
      <c r="K3159" s="33"/>
      <c r="L3159" s="32"/>
      <c r="M3159" s="32"/>
    </row>
    <row r="3160" spans="9:13" s="31" customFormat="1" ht="11.25">
      <c r="I3160" s="32"/>
      <c r="J3160" s="32"/>
      <c r="K3160" s="33"/>
      <c r="L3160" s="32"/>
      <c r="M3160" s="32"/>
    </row>
    <row r="3161" spans="9:13" s="31" customFormat="1" ht="11.25">
      <c r="I3161" s="32"/>
      <c r="J3161" s="32"/>
      <c r="K3161" s="33"/>
      <c r="L3161" s="32"/>
      <c r="M3161" s="32"/>
    </row>
    <row r="3162" spans="9:13" s="31" customFormat="1" ht="11.25">
      <c r="I3162" s="32"/>
      <c r="J3162" s="32"/>
      <c r="K3162" s="33"/>
      <c r="L3162" s="32"/>
      <c r="M3162" s="32"/>
    </row>
    <row r="3163" spans="9:13" s="31" customFormat="1" ht="11.25">
      <c r="I3163" s="32"/>
      <c r="J3163" s="32"/>
      <c r="K3163" s="33"/>
      <c r="L3163" s="32"/>
      <c r="M3163" s="32"/>
    </row>
    <row r="3164" spans="9:13" s="31" customFormat="1" ht="11.25">
      <c r="I3164" s="32"/>
      <c r="J3164" s="32"/>
      <c r="K3164" s="33"/>
      <c r="L3164" s="32"/>
      <c r="M3164" s="32"/>
    </row>
    <row r="3165" spans="9:13" s="31" customFormat="1" ht="11.25">
      <c r="I3165" s="32"/>
      <c r="J3165" s="32"/>
      <c r="K3165" s="33"/>
      <c r="L3165" s="32"/>
      <c r="M3165" s="32"/>
    </row>
    <row r="3166" spans="9:13" s="31" customFormat="1" ht="11.25">
      <c r="I3166" s="32"/>
      <c r="J3166" s="32"/>
      <c r="K3166" s="33"/>
      <c r="L3166" s="32"/>
      <c r="M3166" s="32"/>
    </row>
    <row r="3167" spans="9:13" s="31" customFormat="1" ht="11.25">
      <c r="I3167" s="32"/>
      <c r="J3167" s="32"/>
      <c r="K3167" s="33"/>
      <c r="L3167" s="32"/>
      <c r="M3167" s="32"/>
    </row>
    <row r="3168" spans="9:13" s="31" customFormat="1" ht="11.25">
      <c r="I3168" s="32"/>
      <c r="J3168" s="32"/>
      <c r="K3168" s="33"/>
      <c r="L3168" s="32"/>
      <c r="M3168" s="32"/>
    </row>
    <row r="3169" spans="9:13" s="31" customFormat="1" ht="11.25">
      <c r="I3169" s="32"/>
      <c r="J3169" s="32"/>
      <c r="K3169" s="33"/>
      <c r="L3169" s="32"/>
      <c r="M3169" s="32"/>
    </row>
    <row r="3170" spans="9:13" s="31" customFormat="1" ht="11.25">
      <c r="I3170" s="32"/>
      <c r="J3170" s="32"/>
      <c r="K3170" s="33"/>
      <c r="L3170" s="32"/>
      <c r="M3170" s="32"/>
    </row>
    <row r="3171" spans="9:13" s="31" customFormat="1" ht="11.25">
      <c r="I3171" s="32"/>
      <c r="J3171" s="32"/>
      <c r="K3171" s="33"/>
      <c r="L3171" s="32"/>
      <c r="M3171" s="32"/>
    </row>
    <row r="3172" spans="9:13" s="31" customFormat="1" ht="11.25">
      <c r="I3172" s="32"/>
      <c r="J3172" s="32"/>
      <c r="K3172" s="33"/>
      <c r="L3172" s="32"/>
      <c r="M3172" s="32"/>
    </row>
    <row r="3173" spans="9:13" s="31" customFormat="1" ht="11.25">
      <c r="I3173" s="32"/>
      <c r="J3173" s="32"/>
      <c r="K3173" s="33"/>
      <c r="L3173" s="32"/>
      <c r="M3173" s="32"/>
    </row>
    <row r="3174" spans="9:13" s="31" customFormat="1" ht="11.25">
      <c r="I3174" s="32"/>
      <c r="J3174" s="32"/>
      <c r="K3174" s="33"/>
      <c r="L3174" s="32"/>
      <c r="M3174" s="32"/>
    </row>
    <row r="3175" spans="9:13" s="31" customFormat="1" ht="11.25">
      <c r="I3175" s="32"/>
      <c r="J3175" s="32"/>
      <c r="K3175" s="33"/>
      <c r="L3175" s="32"/>
      <c r="M3175" s="32"/>
    </row>
    <row r="3176" spans="9:13" s="31" customFormat="1" ht="11.25">
      <c r="I3176" s="32"/>
      <c r="J3176" s="32"/>
      <c r="K3176" s="33"/>
      <c r="L3176" s="32"/>
      <c r="M3176" s="32"/>
    </row>
    <row r="3177" spans="9:13" s="31" customFormat="1" ht="11.25">
      <c r="I3177" s="32"/>
      <c r="J3177" s="32"/>
      <c r="K3177" s="33"/>
      <c r="L3177" s="32"/>
      <c r="M3177" s="32"/>
    </row>
    <row r="3178" spans="9:13" s="31" customFormat="1" ht="11.25">
      <c r="I3178" s="32"/>
      <c r="J3178" s="32"/>
      <c r="K3178" s="33"/>
      <c r="L3178" s="32"/>
      <c r="M3178" s="32"/>
    </row>
    <row r="3179" spans="9:13" s="31" customFormat="1" ht="11.25">
      <c r="I3179" s="32"/>
      <c r="J3179" s="32"/>
      <c r="K3179" s="33"/>
      <c r="L3179" s="32"/>
      <c r="M3179" s="32"/>
    </row>
    <row r="3180" spans="9:13" s="31" customFormat="1" ht="11.25">
      <c r="I3180" s="32"/>
      <c r="J3180" s="32"/>
      <c r="K3180" s="33"/>
      <c r="L3180" s="32"/>
      <c r="M3180" s="32"/>
    </row>
    <row r="3181" spans="9:13" s="31" customFormat="1" ht="11.25">
      <c r="I3181" s="32"/>
      <c r="J3181" s="32"/>
      <c r="K3181" s="33"/>
      <c r="L3181" s="32"/>
      <c r="M3181" s="32"/>
    </row>
    <row r="3182" spans="9:13" s="31" customFormat="1" ht="11.25">
      <c r="I3182" s="32"/>
      <c r="J3182" s="32"/>
      <c r="K3182" s="33"/>
      <c r="L3182" s="32"/>
      <c r="M3182" s="32"/>
    </row>
    <row r="3183" spans="9:13" s="31" customFormat="1" ht="11.25">
      <c r="I3183" s="32"/>
      <c r="J3183" s="32"/>
      <c r="K3183" s="33"/>
      <c r="L3183" s="32"/>
      <c r="M3183" s="32"/>
    </row>
    <row r="3184" spans="9:13" s="31" customFormat="1" ht="11.25">
      <c r="I3184" s="32"/>
      <c r="J3184" s="32"/>
      <c r="K3184" s="33"/>
      <c r="L3184" s="32"/>
      <c r="M3184" s="32"/>
    </row>
    <row r="3185" spans="9:13" s="31" customFormat="1" ht="11.25">
      <c r="I3185" s="32"/>
      <c r="J3185" s="32"/>
      <c r="K3185" s="33"/>
      <c r="L3185" s="32"/>
      <c r="M3185" s="32"/>
    </row>
    <row r="3186" spans="9:13" s="31" customFormat="1" ht="11.25">
      <c r="I3186" s="32"/>
      <c r="J3186" s="32"/>
      <c r="K3186" s="33"/>
      <c r="L3186" s="32"/>
      <c r="M3186" s="32"/>
    </row>
    <row r="3187" spans="9:13" s="31" customFormat="1" ht="11.25">
      <c r="I3187" s="32"/>
      <c r="J3187" s="32"/>
      <c r="K3187" s="33"/>
      <c r="L3187" s="32"/>
      <c r="M3187" s="32"/>
    </row>
    <row r="3188" spans="9:13" s="31" customFormat="1" ht="11.25">
      <c r="I3188" s="32"/>
      <c r="J3188" s="32"/>
      <c r="K3188" s="33"/>
      <c r="L3188" s="32"/>
      <c r="M3188" s="32"/>
    </row>
    <row r="3189" spans="9:13" s="31" customFormat="1" ht="11.25">
      <c r="I3189" s="32"/>
      <c r="J3189" s="32"/>
      <c r="K3189" s="33"/>
      <c r="L3189" s="32"/>
      <c r="M3189" s="32"/>
    </row>
    <row r="3190" spans="9:13" s="31" customFormat="1" ht="11.25">
      <c r="I3190" s="32"/>
      <c r="J3190" s="32"/>
      <c r="K3190" s="33"/>
      <c r="L3190" s="32"/>
      <c r="M3190" s="32"/>
    </row>
    <row r="3191" spans="9:13" s="31" customFormat="1" ht="11.25">
      <c r="I3191" s="32"/>
      <c r="J3191" s="32"/>
      <c r="K3191" s="33"/>
      <c r="L3191" s="32"/>
      <c r="M3191" s="32"/>
    </row>
    <row r="3192" spans="9:13" s="31" customFormat="1" ht="11.25">
      <c r="I3192" s="32"/>
      <c r="J3192" s="32"/>
      <c r="K3192" s="33"/>
      <c r="L3192" s="32"/>
      <c r="M3192" s="32"/>
    </row>
    <row r="3193" spans="9:13" s="31" customFormat="1" ht="11.25">
      <c r="I3193" s="32"/>
      <c r="J3193" s="32"/>
      <c r="K3193" s="33"/>
      <c r="L3193" s="32"/>
      <c r="M3193" s="32"/>
    </row>
    <row r="3194" spans="9:13" s="31" customFormat="1" ht="11.25">
      <c r="I3194" s="32"/>
      <c r="J3194" s="32"/>
      <c r="K3194" s="33"/>
      <c r="L3194" s="32"/>
      <c r="M3194" s="32"/>
    </row>
    <row r="3195" spans="9:13" s="31" customFormat="1" ht="11.25">
      <c r="I3195" s="32"/>
      <c r="J3195" s="32"/>
      <c r="K3195" s="33"/>
      <c r="L3195" s="32"/>
      <c r="M3195" s="32"/>
    </row>
    <row r="3196" spans="9:13" s="31" customFormat="1" ht="11.25">
      <c r="I3196" s="32"/>
      <c r="J3196" s="32"/>
      <c r="K3196" s="33"/>
      <c r="L3196" s="32"/>
      <c r="M3196" s="32"/>
    </row>
    <row r="3197" spans="9:13" s="31" customFormat="1" ht="11.25">
      <c r="I3197" s="32"/>
      <c r="J3197" s="32"/>
      <c r="K3197" s="33"/>
      <c r="L3197" s="32"/>
      <c r="M3197" s="32"/>
    </row>
    <row r="3198" spans="9:13" s="31" customFormat="1" ht="11.25">
      <c r="I3198" s="32"/>
      <c r="J3198" s="32"/>
      <c r="K3198" s="33"/>
      <c r="L3198" s="32"/>
      <c r="M3198" s="32"/>
    </row>
    <row r="3199" spans="9:13" s="31" customFormat="1" ht="11.25">
      <c r="I3199" s="32"/>
      <c r="J3199" s="32"/>
      <c r="K3199" s="33"/>
      <c r="L3199" s="32"/>
      <c r="M3199" s="32"/>
    </row>
    <row r="3200" spans="9:13" s="31" customFormat="1" ht="11.25">
      <c r="I3200" s="32"/>
      <c r="J3200" s="32"/>
      <c r="K3200" s="33"/>
      <c r="L3200" s="32"/>
      <c r="M3200" s="32"/>
    </row>
    <row r="3201" spans="9:13" s="31" customFormat="1" ht="11.25">
      <c r="I3201" s="32"/>
      <c r="J3201" s="32"/>
      <c r="K3201" s="33"/>
      <c r="L3201" s="32"/>
      <c r="M3201" s="32"/>
    </row>
    <row r="3202" spans="9:13" s="31" customFormat="1" ht="11.25">
      <c r="I3202" s="32"/>
      <c r="J3202" s="32"/>
      <c r="K3202" s="33"/>
      <c r="L3202" s="32"/>
      <c r="M3202" s="32"/>
    </row>
    <row r="3203" spans="9:13" s="31" customFormat="1" ht="11.25">
      <c r="I3203" s="32"/>
      <c r="J3203" s="32"/>
      <c r="K3203" s="33"/>
      <c r="L3203" s="32"/>
      <c r="M3203" s="32"/>
    </row>
    <row r="3204" spans="9:13" s="31" customFormat="1" ht="11.25">
      <c r="I3204" s="32"/>
      <c r="J3204" s="32"/>
      <c r="K3204" s="33"/>
      <c r="L3204" s="32"/>
      <c r="M3204" s="32"/>
    </row>
    <row r="3205" spans="9:13" s="31" customFormat="1" ht="11.25">
      <c r="I3205" s="32"/>
      <c r="J3205" s="32"/>
      <c r="K3205" s="33"/>
      <c r="L3205" s="32"/>
      <c r="M3205" s="32"/>
    </row>
    <row r="3206" spans="9:13" s="31" customFormat="1" ht="11.25">
      <c r="I3206" s="32"/>
      <c r="J3206" s="32"/>
      <c r="K3206" s="33"/>
      <c r="L3206" s="32"/>
      <c r="M3206" s="32"/>
    </row>
    <row r="3207" spans="9:13" s="31" customFormat="1" ht="11.25">
      <c r="I3207" s="32"/>
      <c r="J3207" s="32"/>
      <c r="K3207" s="33"/>
      <c r="L3207" s="32"/>
      <c r="M3207" s="32"/>
    </row>
    <row r="3208" spans="9:13" s="31" customFormat="1" ht="11.25">
      <c r="I3208" s="32"/>
      <c r="J3208" s="32"/>
      <c r="K3208" s="33"/>
      <c r="L3208" s="32"/>
      <c r="M3208" s="32"/>
    </row>
    <row r="3209" spans="9:13" s="31" customFormat="1" ht="11.25">
      <c r="I3209" s="32"/>
      <c r="J3209" s="32"/>
      <c r="K3209" s="33"/>
      <c r="L3209" s="32"/>
      <c r="M3209" s="32"/>
    </row>
    <row r="3210" spans="9:13" s="31" customFormat="1" ht="11.25">
      <c r="I3210" s="32"/>
      <c r="J3210" s="32"/>
      <c r="K3210" s="33"/>
      <c r="L3210" s="32"/>
      <c r="M3210" s="32"/>
    </row>
    <row r="3211" spans="9:13" s="31" customFormat="1" ht="11.25">
      <c r="I3211" s="32"/>
      <c r="J3211" s="32"/>
      <c r="K3211" s="33"/>
      <c r="L3211" s="32"/>
      <c r="M3211" s="32"/>
    </row>
    <row r="3212" spans="9:13" s="31" customFormat="1" ht="11.25">
      <c r="I3212" s="32"/>
      <c r="J3212" s="32"/>
      <c r="K3212" s="33"/>
      <c r="L3212" s="32"/>
      <c r="M3212" s="32"/>
    </row>
    <row r="3213" spans="9:13" s="31" customFormat="1" ht="11.25">
      <c r="I3213" s="32"/>
      <c r="J3213" s="32"/>
      <c r="K3213" s="33"/>
      <c r="L3213" s="32"/>
      <c r="M3213" s="32"/>
    </row>
    <row r="3214" spans="9:13" s="31" customFormat="1" ht="11.25">
      <c r="I3214" s="32"/>
      <c r="J3214" s="32"/>
      <c r="K3214" s="33"/>
      <c r="L3214" s="32"/>
      <c r="M3214" s="32"/>
    </row>
    <row r="3215" spans="9:13" s="31" customFormat="1" ht="11.25">
      <c r="I3215" s="32"/>
      <c r="J3215" s="32"/>
      <c r="K3215" s="33"/>
      <c r="L3215" s="32"/>
      <c r="M3215" s="32"/>
    </row>
    <row r="3216" spans="9:13" s="31" customFormat="1" ht="11.25">
      <c r="I3216" s="32"/>
      <c r="J3216" s="32"/>
      <c r="K3216" s="33"/>
      <c r="L3216" s="32"/>
      <c r="M3216" s="32"/>
    </row>
    <row r="3217" spans="9:13" s="31" customFormat="1" ht="11.25">
      <c r="I3217" s="32"/>
      <c r="J3217" s="32"/>
      <c r="K3217" s="33"/>
      <c r="L3217" s="32"/>
      <c r="M3217" s="32"/>
    </row>
    <row r="3218" spans="9:13" s="31" customFormat="1" ht="11.25">
      <c r="I3218" s="32"/>
      <c r="J3218" s="32"/>
      <c r="K3218" s="33"/>
      <c r="L3218" s="32"/>
      <c r="M3218" s="32"/>
    </row>
    <row r="3219" spans="9:13" s="31" customFormat="1" ht="11.25">
      <c r="I3219" s="32"/>
      <c r="J3219" s="32"/>
      <c r="K3219" s="33"/>
      <c r="L3219" s="32"/>
      <c r="M3219" s="32"/>
    </row>
    <row r="3220" spans="9:13" s="31" customFormat="1" ht="11.25">
      <c r="I3220" s="32"/>
      <c r="J3220" s="32"/>
      <c r="K3220" s="33"/>
      <c r="L3220" s="32"/>
      <c r="M3220" s="32"/>
    </row>
    <row r="3221" spans="9:13" s="31" customFormat="1" ht="11.25">
      <c r="I3221" s="32"/>
      <c r="J3221" s="32"/>
      <c r="K3221" s="33"/>
      <c r="L3221" s="32"/>
      <c r="M3221" s="32"/>
    </row>
    <row r="3222" spans="9:13" s="31" customFormat="1" ht="11.25">
      <c r="I3222" s="32"/>
      <c r="J3222" s="32"/>
      <c r="K3222" s="33"/>
      <c r="L3222" s="32"/>
      <c r="M3222" s="32"/>
    </row>
    <row r="3223" spans="9:13" s="31" customFormat="1" ht="11.25">
      <c r="I3223" s="32"/>
      <c r="J3223" s="32"/>
      <c r="K3223" s="33"/>
      <c r="L3223" s="32"/>
      <c r="M3223" s="32"/>
    </row>
    <row r="3224" spans="9:13" s="31" customFormat="1" ht="11.25">
      <c r="I3224" s="32"/>
      <c r="J3224" s="32"/>
      <c r="K3224" s="33"/>
      <c r="L3224" s="32"/>
      <c r="M3224" s="32"/>
    </row>
    <row r="3225" spans="9:13" s="31" customFormat="1" ht="11.25">
      <c r="I3225" s="32"/>
      <c r="J3225" s="32"/>
      <c r="K3225" s="33"/>
      <c r="L3225" s="32"/>
      <c r="M3225" s="32"/>
    </row>
    <row r="3226" spans="9:13" s="31" customFormat="1" ht="11.25">
      <c r="I3226" s="32"/>
      <c r="J3226" s="32"/>
      <c r="K3226" s="33"/>
      <c r="L3226" s="32"/>
      <c r="M3226" s="32"/>
    </row>
    <row r="3227" spans="9:13" s="31" customFormat="1" ht="11.25">
      <c r="I3227" s="32"/>
      <c r="J3227" s="32"/>
      <c r="K3227" s="33"/>
      <c r="L3227" s="32"/>
      <c r="M3227" s="32"/>
    </row>
    <row r="3228" spans="9:13" s="31" customFormat="1" ht="11.25">
      <c r="I3228" s="32"/>
      <c r="J3228" s="32"/>
      <c r="K3228" s="33"/>
      <c r="L3228" s="32"/>
      <c r="M3228" s="32"/>
    </row>
    <row r="3229" spans="9:13" s="31" customFormat="1" ht="11.25">
      <c r="I3229" s="32"/>
      <c r="J3229" s="32"/>
      <c r="K3229" s="33"/>
      <c r="L3229" s="32"/>
      <c r="M3229" s="32"/>
    </row>
    <row r="3230" spans="9:13" s="31" customFormat="1" ht="11.25">
      <c r="I3230" s="32"/>
      <c r="J3230" s="32"/>
      <c r="K3230" s="33"/>
      <c r="L3230" s="32"/>
      <c r="M3230" s="32"/>
    </row>
    <row r="3231" spans="9:13" s="31" customFormat="1" ht="11.25">
      <c r="I3231" s="32"/>
      <c r="J3231" s="32"/>
      <c r="K3231" s="33"/>
      <c r="L3231" s="32"/>
      <c r="M3231" s="32"/>
    </row>
    <row r="3232" spans="9:13" s="31" customFormat="1" ht="11.25">
      <c r="I3232" s="32"/>
      <c r="J3232" s="32"/>
      <c r="K3232" s="33"/>
      <c r="L3232" s="32"/>
      <c r="M3232" s="32"/>
    </row>
    <row r="3233" spans="9:13" s="31" customFormat="1" ht="11.25">
      <c r="I3233" s="32"/>
      <c r="J3233" s="32"/>
      <c r="K3233" s="33"/>
      <c r="L3233" s="32"/>
      <c r="M3233" s="32"/>
    </row>
    <row r="3234" spans="9:13" s="31" customFormat="1" ht="11.25">
      <c r="I3234" s="32"/>
      <c r="J3234" s="32"/>
      <c r="K3234" s="33"/>
      <c r="L3234" s="32"/>
      <c r="M3234" s="32"/>
    </row>
    <row r="3235" spans="9:13" s="31" customFormat="1" ht="11.25">
      <c r="I3235" s="32"/>
      <c r="J3235" s="32"/>
      <c r="K3235" s="33"/>
      <c r="L3235" s="32"/>
      <c r="M3235" s="32"/>
    </row>
    <row r="3236" spans="9:13" s="31" customFormat="1" ht="11.25">
      <c r="I3236" s="32"/>
      <c r="J3236" s="32"/>
      <c r="K3236" s="33"/>
      <c r="L3236" s="32"/>
      <c r="M3236" s="32"/>
    </row>
    <row r="3237" spans="9:13" s="31" customFormat="1" ht="11.25">
      <c r="I3237" s="32"/>
      <c r="J3237" s="32"/>
      <c r="K3237" s="33"/>
      <c r="L3237" s="32"/>
      <c r="M3237" s="32"/>
    </row>
    <row r="3238" spans="9:13" s="31" customFormat="1" ht="11.25">
      <c r="I3238" s="32"/>
      <c r="J3238" s="32"/>
      <c r="K3238" s="33"/>
      <c r="L3238" s="32"/>
      <c r="M3238" s="32"/>
    </row>
    <row r="3239" spans="9:13" s="31" customFormat="1" ht="11.25">
      <c r="I3239" s="32"/>
      <c r="J3239" s="32"/>
      <c r="K3239" s="33"/>
      <c r="L3239" s="32"/>
      <c r="M3239" s="32"/>
    </row>
    <row r="3240" spans="9:13" s="31" customFormat="1" ht="11.25">
      <c r="I3240" s="32"/>
      <c r="J3240" s="32"/>
      <c r="K3240" s="33"/>
      <c r="L3240" s="32"/>
      <c r="M3240" s="32"/>
    </row>
    <row r="3241" spans="9:13" s="31" customFormat="1" ht="11.25">
      <c r="I3241" s="32"/>
      <c r="J3241" s="32"/>
      <c r="K3241" s="33"/>
      <c r="L3241" s="32"/>
      <c r="M3241" s="32"/>
    </row>
    <row r="3242" spans="9:13" s="31" customFormat="1" ht="11.25">
      <c r="I3242" s="32"/>
      <c r="J3242" s="32"/>
      <c r="K3242" s="33"/>
      <c r="L3242" s="32"/>
      <c r="M3242" s="32"/>
    </row>
    <row r="3243" spans="9:13" s="31" customFormat="1" ht="11.25">
      <c r="I3243" s="32"/>
      <c r="J3243" s="32"/>
      <c r="K3243" s="33"/>
      <c r="L3243" s="32"/>
      <c r="M3243" s="32"/>
    </row>
    <row r="3244" spans="9:13" s="31" customFormat="1" ht="11.25">
      <c r="I3244" s="32"/>
      <c r="J3244" s="32"/>
      <c r="K3244" s="33"/>
      <c r="L3244" s="32"/>
      <c r="M3244" s="32"/>
    </row>
    <row r="3245" spans="9:13" s="31" customFormat="1" ht="11.25">
      <c r="I3245" s="32"/>
      <c r="J3245" s="32"/>
      <c r="K3245" s="33"/>
      <c r="L3245" s="32"/>
      <c r="M3245" s="32"/>
    </row>
    <row r="3246" spans="9:13" s="31" customFormat="1" ht="11.25">
      <c r="I3246" s="32"/>
      <c r="J3246" s="32"/>
      <c r="K3246" s="33"/>
      <c r="L3246" s="32"/>
      <c r="M3246" s="32"/>
    </row>
    <row r="3247" spans="9:13" s="31" customFormat="1" ht="11.25">
      <c r="I3247" s="32"/>
      <c r="J3247" s="32"/>
      <c r="K3247" s="33"/>
      <c r="L3247" s="32"/>
      <c r="M3247" s="32"/>
    </row>
    <row r="3248" spans="9:13" s="31" customFormat="1" ht="11.25">
      <c r="I3248" s="32"/>
      <c r="J3248" s="32"/>
      <c r="K3248" s="33"/>
      <c r="L3248" s="32"/>
      <c r="M3248" s="32"/>
    </row>
    <row r="3249" spans="9:13" s="31" customFormat="1" ht="11.25">
      <c r="I3249" s="32"/>
      <c r="J3249" s="32"/>
      <c r="K3249" s="33"/>
      <c r="L3249" s="32"/>
      <c r="M3249" s="32"/>
    </row>
    <row r="3250" spans="9:13" s="31" customFormat="1" ht="11.25">
      <c r="I3250" s="32"/>
      <c r="J3250" s="32"/>
      <c r="K3250" s="33"/>
      <c r="L3250" s="32"/>
      <c r="M3250" s="32"/>
    </row>
    <row r="3251" spans="9:13" s="31" customFormat="1" ht="11.25">
      <c r="I3251" s="32"/>
      <c r="J3251" s="32"/>
      <c r="K3251" s="33"/>
      <c r="L3251" s="32"/>
      <c r="M3251" s="32"/>
    </row>
    <row r="3252" spans="9:13" s="31" customFormat="1" ht="11.25">
      <c r="I3252" s="32"/>
      <c r="J3252" s="32"/>
      <c r="K3252" s="33"/>
      <c r="L3252" s="32"/>
      <c r="M3252" s="32"/>
    </row>
    <row r="3253" spans="9:13" s="31" customFormat="1" ht="11.25">
      <c r="I3253" s="32"/>
      <c r="J3253" s="32"/>
      <c r="K3253" s="33"/>
      <c r="L3253" s="32"/>
      <c r="M3253" s="32"/>
    </row>
    <row r="3254" spans="9:13" s="31" customFormat="1" ht="11.25">
      <c r="I3254" s="32"/>
      <c r="J3254" s="32"/>
      <c r="K3254" s="33"/>
      <c r="L3254" s="32"/>
      <c r="M3254" s="32"/>
    </row>
    <row r="3255" spans="9:13" s="31" customFormat="1" ht="11.25">
      <c r="I3255" s="32"/>
      <c r="J3255" s="32"/>
      <c r="K3255" s="33"/>
      <c r="L3255" s="32"/>
      <c r="M3255" s="32"/>
    </row>
    <row r="3256" spans="9:13" s="31" customFormat="1" ht="11.25">
      <c r="I3256" s="32"/>
      <c r="J3256" s="32"/>
      <c r="K3256" s="33"/>
      <c r="L3256" s="32"/>
      <c r="M3256" s="32"/>
    </row>
    <row r="3257" spans="9:13" s="31" customFormat="1" ht="11.25">
      <c r="I3257" s="32"/>
      <c r="J3257" s="32"/>
      <c r="K3257" s="33"/>
      <c r="L3257" s="32"/>
      <c r="M3257" s="32"/>
    </row>
    <row r="3258" spans="9:13" s="31" customFormat="1" ht="11.25">
      <c r="I3258" s="32"/>
      <c r="J3258" s="32"/>
      <c r="K3258" s="33"/>
      <c r="L3258" s="32"/>
      <c r="M3258" s="32"/>
    </row>
    <row r="3259" spans="9:13" s="31" customFormat="1" ht="11.25">
      <c r="I3259" s="32"/>
      <c r="J3259" s="32"/>
      <c r="K3259" s="33"/>
      <c r="L3259" s="32"/>
      <c r="M3259" s="32"/>
    </row>
    <row r="3260" spans="9:13" s="31" customFormat="1" ht="11.25">
      <c r="I3260" s="32"/>
      <c r="J3260" s="32"/>
      <c r="K3260" s="33"/>
      <c r="L3260" s="32"/>
      <c r="M3260" s="32"/>
    </row>
    <row r="3261" spans="9:13" s="31" customFormat="1" ht="11.25">
      <c r="I3261" s="32"/>
      <c r="J3261" s="32"/>
      <c r="K3261" s="33"/>
      <c r="L3261" s="32"/>
      <c r="M3261" s="32"/>
    </row>
    <row r="3262" spans="9:13" s="31" customFormat="1" ht="11.25">
      <c r="I3262" s="32"/>
      <c r="J3262" s="32"/>
      <c r="K3262" s="33"/>
      <c r="L3262" s="32"/>
      <c r="M3262" s="32"/>
    </row>
    <row r="3263" spans="9:13" s="31" customFormat="1" ht="11.25">
      <c r="I3263" s="32"/>
      <c r="J3263" s="32"/>
      <c r="K3263" s="33"/>
      <c r="L3263" s="32"/>
      <c r="M3263" s="32"/>
    </row>
    <row r="3264" spans="9:13" s="31" customFormat="1" ht="11.25">
      <c r="I3264" s="32"/>
      <c r="J3264" s="32"/>
      <c r="K3264" s="33"/>
      <c r="L3264" s="32"/>
      <c r="M3264" s="32"/>
    </row>
    <row r="3265" spans="9:13" s="31" customFormat="1" ht="11.25">
      <c r="I3265" s="32"/>
      <c r="J3265" s="32"/>
      <c r="K3265" s="33"/>
      <c r="L3265" s="32"/>
      <c r="M3265" s="32"/>
    </row>
    <row r="3266" spans="9:13" s="31" customFormat="1" ht="11.25">
      <c r="I3266" s="32"/>
      <c r="J3266" s="32"/>
      <c r="K3266" s="33"/>
      <c r="L3266" s="32"/>
      <c r="M3266" s="32"/>
    </row>
    <row r="3267" spans="9:13" s="31" customFormat="1" ht="11.25">
      <c r="I3267" s="32"/>
      <c r="J3267" s="32"/>
      <c r="K3267" s="33"/>
      <c r="L3267" s="32"/>
      <c r="M3267" s="32"/>
    </row>
    <row r="3268" spans="9:13" s="31" customFormat="1" ht="11.25">
      <c r="I3268" s="32"/>
      <c r="J3268" s="32"/>
      <c r="K3268" s="33"/>
      <c r="L3268" s="32"/>
      <c r="M3268" s="32"/>
    </row>
    <row r="3269" spans="9:13" s="31" customFormat="1" ht="11.25">
      <c r="I3269" s="32"/>
      <c r="J3269" s="32"/>
      <c r="K3269" s="33"/>
      <c r="L3269" s="32"/>
      <c r="M3269" s="32"/>
    </row>
    <row r="3270" spans="9:13" s="31" customFormat="1" ht="11.25">
      <c r="I3270" s="32"/>
      <c r="J3270" s="32"/>
      <c r="K3270" s="33"/>
      <c r="L3270" s="32"/>
      <c r="M3270" s="32"/>
    </row>
    <row r="3271" spans="9:13" s="31" customFormat="1" ht="11.25">
      <c r="I3271" s="32"/>
      <c r="J3271" s="32"/>
      <c r="K3271" s="33"/>
      <c r="L3271" s="32"/>
      <c r="M3271" s="32"/>
    </row>
    <row r="3272" spans="9:13" s="31" customFormat="1" ht="11.25">
      <c r="I3272" s="32"/>
      <c r="J3272" s="32"/>
      <c r="K3272" s="33"/>
      <c r="L3272" s="32"/>
      <c r="M3272" s="32"/>
    </row>
    <row r="3273" spans="9:13" s="31" customFormat="1" ht="11.25">
      <c r="I3273" s="32"/>
      <c r="J3273" s="32"/>
      <c r="K3273" s="33"/>
      <c r="L3273" s="32"/>
      <c r="M3273" s="32"/>
    </row>
    <row r="3274" spans="9:13" s="31" customFormat="1" ht="11.25">
      <c r="I3274" s="32"/>
      <c r="J3274" s="32"/>
      <c r="K3274" s="33"/>
      <c r="L3274" s="32"/>
      <c r="M3274" s="32"/>
    </row>
    <row r="3275" spans="9:13" s="31" customFormat="1" ht="11.25">
      <c r="I3275" s="32"/>
      <c r="J3275" s="32"/>
      <c r="K3275" s="33"/>
      <c r="L3275" s="32"/>
      <c r="M3275" s="32"/>
    </row>
    <row r="3276" spans="9:13" s="31" customFormat="1" ht="11.25">
      <c r="I3276" s="32"/>
      <c r="J3276" s="32"/>
      <c r="K3276" s="33"/>
      <c r="L3276" s="32"/>
      <c r="M3276" s="32"/>
    </row>
    <row r="3277" spans="9:13" s="31" customFormat="1" ht="11.25">
      <c r="I3277" s="32"/>
      <c r="J3277" s="32"/>
      <c r="K3277" s="33"/>
      <c r="L3277" s="32"/>
      <c r="M3277" s="32"/>
    </row>
    <row r="3278" spans="9:13" s="31" customFormat="1" ht="11.25">
      <c r="I3278" s="32"/>
      <c r="J3278" s="32"/>
      <c r="K3278" s="33"/>
      <c r="L3278" s="32"/>
      <c r="M3278" s="32"/>
    </row>
    <row r="3279" spans="9:13" s="31" customFormat="1" ht="11.25">
      <c r="I3279" s="32"/>
      <c r="J3279" s="32"/>
      <c r="K3279" s="33"/>
      <c r="L3279" s="32"/>
      <c r="M3279" s="32"/>
    </row>
    <row r="3280" spans="9:13" s="31" customFormat="1" ht="11.25">
      <c r="I3280" s="32"/>
      <c r="J3280" s="32"/>
      <c r="K3280" s="33"/>
      <c r="L3280" s="32"/>
      <c r="M3280" s="32"/>
    </row>
    <row r="3281" spans="9:13" s="31" customFormat="1" ht="11.25">
      <c r="I3281" s="32"/>
      <c r="J3281" s="32"/>
      <c r="K3281" s="33"/>
      <c r="L3281" s="32"/>
      <c r="M3281" s="32"/>
    </row>
    <row r="3282" spans="9:13" s="31" customFormat="1" ht="11.25">
      <c r="I3282" s="32"/>
      <c r="J3282" s="32"/>
      <c r="K3282" s="33"/>
      <c r="L3282" s="32"/>
      <c r="M3282" s="32"/>
    </row>
    <row r="3283" spans="9:13" s="31" customFormat="1" ht="11.25">
      <c r="I3283" s="32"/>
      <c r="J3283" s="32"/>
      <c r="K3283" s="33"/>
      <c r="L3283" s="32"/>
      <c r="M3283" s="32"/>
    </row>
    <row r="3284" spans="9:13" s="31" customFormat="1" ht="11.25">
      <c r="I3284" s="32"/>
      <c r="J3284" s="32"/>
      <c r="K3284" s="33"/>
      <c r="L3284" s="32"/>
      <c r="M3284" s="32"/>
    </row>
    <row r="3285" spans="9:13" s="31" customFormat="1" ht="11.25">
      <c r="I3285" s="32"/>
      <c r="J3285" s="32"/>
      <c r="K3285" s="33"/>
      <c r="L3285" s="32"/>
      <c r="M3285" s="32"/>
    </row>
    <row r="3286" spans="9:13" s="31" customFormat="1" ht="11.25">
      <c r="I3286" s="32"/>
      <c r="J3286" s="32"/>
      <c r="K3286" s="33"/>
      <c r="L3286" s="32"/>
      <c r="M3286" s="32"/>
    </row>
    <row r="3287" spans="9:13" s="31" customFormat="1" ht="11.25">
      <c r="I3287" s="32"/>
      <c r="J3287" s="32"/>
      <c r="K3287" s="33"/>
      <c r="L3287" s="32"/>
      <c r="M3287" s="32"/>
    </row>
    <row r="3288" spans="9:13" s="31" customFormat="1" ht="11.25">
      <c r="I3288" s="32"/>
      <c r="J3288" s="32"/>
      <c r="K3288" s="33"/>
      <c r="L3288" s="32"/>
      <c r="M3288" s="32"/>
    </row>
    <row r="3289" spans="9:13" s="31" customFormat="1" ht="11.25">
      <c r="I3289" s="32"/>
      <c r="J3289" s="32"/>
      <c r="K3289" s="33"/>
      <c r="L3289" s="32"/>
      <c r="M3289" s="32"/>
    </row>
    <row r="3290" spans="9:13" s="31" customFormat="1" ht="11.25">
      <c r="I3290" s="32"/>
      <c r="J3290" s="32"/>
      <c r="K3290" s="33"/>
      <c r="L3290" s="32"/>
      <c r="M3290" s="32"/>
    </row>
    <row r="3291" spans="9:13" s="31" customFormat="1" ht="11.25">
      <c r="I3291" s="32"/>
      <c r="J3291" s="32"/>
      <c r="K3291" s="33"/>
      <c r="L3291" s="32"/>
      <c r="M3291" s="32"/>
    </row>
    <row r="3292" spans="9:13" s="31" customFormat="1" ht="11.25">
      <c r="I3292" s="32"/>
      <c r="J3292" s="32"/>
      <c r="K3292" s="33"/>
      <c r="L3292" s="32"/>
      <c r="M3292" s="32"/>
    </row>
    <row r="3293" spans="9:13" s="31" customFormat="1" ht="11.25">
      <c r="I3293" s="32"/>
      <c r="J3293" s="32"/>
      <c r="K3293" s="33"/>
      <c r="L3293" s="32"/>
      <c r="M3293" s="32"/>
    </row>
    <row r="3294" spans="9:13" s="31" customFormat="1" ht="11.25">
      <c r="I3294" s="32"/>
      <c r="J3294" s="32"/>
      <c r="K3294" s="33"/>
      <c r="L3294" s="32"/>
      <c r="M3294" s="32"/>
    </row>
    <row r="3295" spans="9:13" s="31" customFormat="1" ht="11.25">
      <c r="I3295" s="32"/>
      <c r="J3295" s="32"/>
      <c r="K3295" s="33"/>
      <c r="L3295" s="32"/>
      <c r="M3295" s="32"/>
    </row>
    <row r="3296" spans="9:13" s="31" customFormat="1" ht="11.25">
      <c r="I3296" s="32"/>
      <c r="J3296" s="32"/>
      <c r="K3296" s="33"/>
      <c r="L3296" s="32"/>
      <c r="M3296" s="32"/>
    </row>
    <row r="3297" spans="9:13" s="31" customFormat="1" ht="11.25">
      <c r="I3297" s="32"/>
      <c r="J3297" s="32"/>
      <c r="K3297" s="33"/>
      <c r="L3297" s="32"/>
      <c r="M3297" s="32"/>
    </row>
    <row r="3298" spans="9:13" s="31" customFormat="1" ht="11.25">
      <c r="I3298" s="32"/>
      <c r="J3298" s="32"/>
      <c r="K3298" s="33"/>
      <c r="L3298" s="32"/>
      <c r="M3298" s="32"/>
    </row>
    <row r="3299" spans="9:13" s="31" customFormat="1" ht="11.25">
      <c r="I3299" s="32"/>
      <c r="J3299" s="32"/>
      <c r="K3299" s="33"/>
      <c r="L3299" s="32"/>
      <c r="M3299" s="32"/>
    </row>
    <row r="3300" spans="9:13" s="31" customFormat="1" ht="11.25">
      <c r="I3300" s="32"/>
      <c r="J3300" s="32"/>
      <c r="K3300" s="33"/>
      <c r="L3300" s="32"/>
      <c r="M3300" s="32"/>
    </row>
    <row r="3301" spans="9:13" s="31" customFormat="1" ht="11.25">
      <c r="I3301" s="32"/>
      <c r="J3301" s="32"/>
      <c r="K3301" s="33"/>
      <c r="L3301" s="32"/>
      <c r="M3301" s="32"/>
    </row>
    <row r="3302" spans="9:13" s="31" customFormat="1" ht="11.25">
      <c r="I3302" s="32"/>
      <c r="J3302" s="32"/>
      <c r="K3302" s="33"/>
      <c r="L3302" s="32"/>
      <c r="M3302" s="32"/>
    </row>
    <row r="3303" spans="9:13" s="31" customFormat="1" ht="11.25">
      <c r="I3303" s="32"/>
      <c r="J3303" s="32"/>
      <c r="K3303" s="33"/>
      <c r="L3303" s="32"/>
      <c r="M3303" s="32"/>
    </row>
    <row r="3304" spans="9:13" s="31" customFormat="1" ht="11.25">
      <c r="I3304" s="32"/>
      <c r="J3304" s="32"/>
      <c r="K3304" s="33"/>
      <c r="L3304" s="32"/>
      <c r="M3304" s="32"/>
    </row>
    <row r="3305" spans="9:13" s="31" customFormat="1" ht="11.25">
      <c r="I3305" s="32"/>
      <c r="J3305" s="32"/>
      <c r="K3305" s="33"/>
      <c r="L3305" s="32"/>
      <c r="M3305" s="32"/>
    </row>
    <row r="3306" spans="9:13" s="31" customFormat="1" ht="11.25">
      <c r="I3306" s="32"/>
      <c r="J3306" s="32"/>
      <c r="K3306" s="33"/>
      <c r="L3306" s="32"/>
      <c r="M3306" s="32"/>
    </row>
    <row r="3307" spans="9:13" s="31" customFormat="1" ht="11.25">
      <c r="I3307" s="32"/>
      <c r="J3307" s="32"/>
      <c r="K3307" s="33"/>
      <c r="L3307" s="32"/>
      <c r="M3307" s="32"/>
    </row>
    <row r="3308" spans="9:13" s="31" customFormat="1" ht="11.25">
      <c r="I3308" s="32"/>
      <c r="J3308" s="32"/>
      <c r="K3308" s="33"/>
      <c r="L3308" s="32"/>
      <c r="M3308" s="32"/>
    </row>
    <row r="3309" spans="9:13" s="31" customFormat="1" ht="11.25">
      <c r="I3309" s="32"/>
      <c r="J3309" s="32"/>
      <c r="K3309" s="33"/>
      <c r="L3309" s="32"/>
      <c r="M3309" s="32"/>
    </row>
    <row r="3310" spans="9:13" s="31" customFormat="1" ht="11.25">
      <c r="I3310" s="32"/>
      <c r="J3310" s="32"/>
      <c r="K3310" s="33"/>
      <c r="L3310" s="32"/>
      <c r="M3310" s="32"/>
    </row>
    <row r="3311" spans="9:13" s="31" customFormat="1" ht="11.25">
      <c r="I3311" s="32"/>
      <c r="J3311" s="32"/>
      <c r="K3311" s="33"/>
      <c r="L3311" s="32"/>
      <c r="M3311" s="32"/>
    </row>
    <row r="3312" spans="9:13" s="31" customFormat="1" ht="11.25">
      <c r="I3312" s="32"/>
      <c r="J3312" s="32"/>
      <c r="K3312" s="33"/>
      <c r="L3312" s="32"/>
      <c r="M3312" s="32"/>
    </row>
    <row r="3313" spans="9:13" s="31" customFormat="1" ht="11.25">
      <c r="I3313" s="32"/>
      <c r="J3313" s="32"/>
      <c r="K3313" s="33"/>
      <c r="L3313" s="32"/>
      <c r="M3313" s="32"/>
    </row>
    <row r="3314" spans="9:13" s="31" customFormat="1" ht="11.25">
      <c r="I3314" s="32"/>
      <c r="J3314" s="32"/>
      <c r="K3314" s="33"/>
      <c r="L3314" s="32"/>
      <c r="M3314" s="32"/>
    </row>
    <row r="3315" spans="9:13" s="31" customFormat="1" ht="11.25">
      <c r="I3315" s="32"/>
      <c r="J3315" s="32"/>
      <c r="K3315" s="33"/>
      <c r="L3315" s="32"/>
      <c r="M3315" s="32"/>
    </row>
    <row r="3316" spans="9:13" s="31" customFormat="1" ht="11.25">
      <c r="I3316" s="32"/>
      <c r="J3316" s="32"/>
      <c r="K3316" s="33"/>
      <c r="L3316" s="32"/>
      <c r="M3316" s="32"/>
    </row>
    <row r="3317" spans="9:13" s="31" customFormat="1" ht="11.25">
      <c r="I3317" s="32"/>
      <c r="J3317" s="32"/>
      <c r="K3317" s="33"/>
      <c r="L3317" s="32"/>
      <c r="M3317" s="32"/>
    </row>
    <row r="3318" spans="9:13" s="31" customFormat="1" ht="11.25">
      <c r="I3318" s="32"/>
      <c r="J3318" s="32"/>
      <c r="K3318" s="33"/>
      <c r="L3318" s="32"/>
      <c r="M3318" s="32"/>
    </row>
    <row r="3319" spans="9:13" s="31" customFormat="1" ht="11.25">
      <c r="I3319" s="32"/>
      <c r="J3319" s="32"/>
      <c r="K3319" s="33"/>
      <c r="L3319" s="32"/>
      <c r="M3319" s="32"/>
    </row>
    <row r="3320" spans="9:13" s="31" customFormat="1" ht="11.25">
      <c r="I3320" s="32"/>
      <c r="J3320" s="32"/>
      <c r="K3320" s="33"/>
      <c r="L3320" s="32"/>
      <c r="M3320" s="32"/>
    </row>
    <row r="3321" spans="9:13" s="31" customFormat="1" ht="11.25">
      <c r="I3321" s="32"/>
      <c r="J3321" s="32"/>
      <c r="K3321" s="33"/>
      <c r="L3321" s="32"/>
      <c r="M3321" s="32"/>
    </row>
    <row r="3322" spans="9:13" s="31" customFormat="1" ht="11.25">
      <c r="I3322" s="32"/>
      <c r="J3322" s="32"/>
      <c r="K3322" s="33"/>
      <c r="L3322" s="32"/>
      <c r="M3322" s="32"/>
    </row>
    <row r="3323" spans="9:13" s="31" customFormat="1" ht="11.25">
      <c r="I3323" s="32"/>
      <c r="J3323" s="32"/>
      <c r="K3323" s="33"/>
      <c r="L3323" s="32"/>
      <c r="M3323" s="32"/>
    </row>
    <row r="3324" spans="9:13" s="31" customFormat="1" ht="11.25">
      <c r="I3324" s="32"/>
      <c r="J3324" s="32"/>
      <c r="K3324" s="33"/>
      <c r="L3324" s="32"/>
      <c r="M3324" s="32"/>
    </row>
    <row r="3325" spans="9:13" s="31" customFormat="1" ht="11.25">
      <c r="I3325" s="32"/>
      <c r="J3325" s="32"/>
      <c r="K3325" s="33"/>
      <c r="L3325" s="32"/>
      <c r="M3325" s="32"/>
    </row>
    <row r="3326" spans="9:13" s="31" customFormat="1" ht="11.25">
      <c r="I3326" s="32"/>
      <c r="J3326" s="32"/>
      <c r="K3326" s="33"/>
      <c r="L3326" s="32"/>
      <c r="M3326" s="32"/>
    </row>
    <row r="3327" spans="9:13" s="31" customFormat="1" ht="11.25">
      <c r="I3327" s="32"/>
      <c r="J3327" s="32"/>
      <c r="K3327" s="33"/>
      <c r="L3327" s="32"/>
      <c r="M3327" s="32"/>
    </row>
    <row r="3328" spans="9:13" s="31" customFormat="1" ht="11.25">
      <c r="I3328" s="32"/>
      <c r="J3328" s="32"/>
      <c r="K3328" s="33"/>
      <c r="L3328" s="32"/>
      <c r="M3328" s="32"/>
    </row>
    <row r="3329" spans="9:13" s="31" customFormat="1" ht="11.25">
      <c r="I3329" s="32"/>
      <c r="J3329" s="32"/>
      <c r="K3329" s="33"/>
      <c r="L3329" s="32"/>
      <c r="M3329" s="32"/>
    </row>
    <row r="3330" spans="9:13" s="31" customFormat="1" ht="11.25">
      <c r="I3330" s="32"/>
      <c r="J3330" s="32"/>
      <c r="K3330" s="33"/>
      <c r="L3330" s="32"/>
      <c r="M3330" s="32"/>
    </row>
    <row r="3331" spans="9:13" s="31" customFormat="1" ht="11.25">
      <c r="I3331" s="32"/>
      <c r="J3331" s="32"/>
      <c r="K3331" s="33"/>
      <c r="L3331" s="32"/>
      <c r="M3331" s="32"/>
    </row>
    <row r="3332" spans="9:13" s="31" customFormat="1" ht="11.25">
      <c r="I3332" s="32"/>
      <c r="J3332" s="32"/>
      <c r="K3332" s="33"/>
      <c r="L3332" s="32"/>
      <c r="M3332" s="32"/>
    </row>
    <row r="3333" spans="9:13" s="31" customFormat="1" ht="11.25">
      <c r="I3333" s="32"/>
      <c r="J3333" s="32"/>
      <c r="K3333" s="33"/>
      <c r="L3333" s="32"/>
      <c r="M3333" s="32"/>
    </row>
    <row r="3334" spans="9:13" s="31" customFormat="1" ht="11.25">
      <c r="I3334" s="32"/>
      <c r="J3334" s="32"/>
      <c r="K3334" s="33"/>
      <c r="L3334" s="32"/>
      <c r="M3334" s="32"/>
    </row>
    <row r="3335" spans="9:13" s="31" customFormat="1" ht="11.25">
      <c r="I3335" s="32"/>
      <c r="J3335" s="32"/>
      <c r="K3335" s="33"/>
      <c r="L3335" s="32"/>
      <c r="M3335" s="32"/>
    </row>
    <row r="3336" spans="9:13" s="31" customFormat="1" ht="11.25">
      <c r="I3336" s="32"/>
      <c r="J3336" s="32"/>
      <c r="K3336" s="33"/>
      <c r="L3336" s="32"/>
      <c r="M3336" s="32"/>
    </row>
    <row r="3337" spans="9:13" s="31" customFormat="1" ht="11.25">
      <c r="I3337" s="32"/>
      <c r="J3337" s="32"/>
      <c r="K3337" s="33"/>
      <c r="L3337" s="32"/>
      <c r="M3337" s="32"/>
    </row>
    <row r="3338" spans="9:13" s="31" customFormat="1" ht="11.25">
      <c r="I3338" s="32"/>
      <c r="J3338" s="32"/>
      <c r="K3338" s="33"/>
      <c r="L3338" s="32"/>
      <c r="M3338" s="32"/>
    </row>
    <row r="3339" spans="9:13" s="31" customFormat="1" ht="11.25">
      <c r="I3339" s="32"/>
      <c r="J3339" s="32"/>
      <c r="K3339" s="33"/>
      <c r="L3339" s="32"/>
      <c r="M3339" s="32"/>
    </row>
    <row r="3340" spans="9:13" s="31" customFormat="1" ht="11.25">
      <c r="I3340" s="32"/>
      <c r="J3340" s="32"/>
      <c r="K3340" s="33"/>
      <c r="L3340" s="32"/>
      <c r="M3340" s="32"/>
    </row>
    <row r="3341" spans="9:13" s="31" customFormat="1" ht="11.25">
      <c r="I3341" s="32"/>
      <c r="J3341" s="32"/>
      <c r="K3341" s="33"/>
      <c r="L3341" s="32"/>
      <c r="M3341" s="32"/>
    </row>
    <row r="3342" spans="9:13" s="31" customFormat="1" ht="11.25">
      <c r="I3342" s="32"/>
      <c r="J3342" s="32"/>
      <c r="K3342" s="33"/>
      <c r="L3342" s="32"/>
      <c r="M3342" s="32"/>
    </row>
    <row r="3343" spans="9:13" s="31" customFormat="1" ht="11.25">
      <c r="I3343" s="32"/>
      <c r="J3343" s="32"/>
      <c r="K3343" s="33"/>
      <c r="L3343" s="32"/>
      <c r="M3343" s="32"/>
    </row>
    <row r="3344" spans="9:13" s="31" customFormat="1" ht="11.25">
      <c r="I3344" s="32"/>
      <c r="J3344" s="32"/>
      <c r="K3344" s="33"/>
      <c r="L3344" s="32"/>
      <c r="M3344" s="32"/>
    </row>
    <row r="3345" spans="9:13" s="31" customFormat="1" ht="11.25">
      <c r="I3345" s="32"/>
      <c r="J3345" s="32"/>
      <c r="K3345" s="33"/>
      <c r="L3345" s="32"/>
      <c r="M3345" s="32"/>
    </row>
    <row r="3346" spans="9:13" s="31" customFormat="1" ht="11.25">
      <c r="I3346" s="32"/>
      <c r="J3346" s="32"/>
      <c r="K3346" s="33"/>
      <c r="L3346" s="32"/>
      <c r="M3346" s="32"/>
    </row>
    <row r="3347" spans="9:13" s="31" customFormat="1" ht="11.25">
      <c r="I3347" s="32"/>
      <c r="J3347" s="32"/>
      <c r="K3347" s="33"/>
      <c r="L3347" s="32"/>
      <c r="M3347" s="32"/>
    </row>
    <row r="3348" spans="9:13" s="31" customFormat="1" ht="11.25">
      <c r="I3348" s="32"/>
      <c r="J3348" s="32"/>
      <c r="K3348" s="33"/>
      <c r="L3348" s="32"/>
      <c r="M3348" s="32"/>
    </row>
    <row r="3349" spans="9:13" s="31" customFormat="1" ht="11.25">
      <c r="I3349" s="32"/>
      <c r="J3349" s="32"/>
      <c r="K3349" s="33"/>
      <c r="L3349" s="32"/>
      <c r="M3349" s="32"/>
    </row>
    <row r="3350" spans="9:13" s="31" customFormat="1" ht="11.25">
      <c r="I3350" s="32"/>
      <c r="J3350" s="32"/>
      <c r="K3350" s="33"/>
      <c r="L3350" s="32"/>
      <c r="M3350" s="32"/>
    </row>
    <row r="3351" spans="9:13" s="31" customFormat="1" ht="11.25">
      <c r="I3351" s="32"/>
      <c r="J3351" s="32"/>
      <c r="K3351" s="33"/>
      <c r="L3351" s="32"/>
      <c r="M3351" s="32"/>
    </row>
    <row r="3352" spans="9:13" s="31" customFormat="1" ht="11.25">
      <c r="I3352" s="32"/>
      <c r="J3352" s="32"/>
      <c r="K3352" s="33"/>
      <c r="L3352" s="32"/>
      <c r="M3352" s="32"/>
    </row>
    <row r="3353" spans="9:13" s="31" customFormat="1" ht="11.25">
      <c r="I3353" s="32"/>
      <c r="J3353" s="32"/>
      <c r="K3353" s="33"/>
      <c r="L3353" s="32"/>
      <c r="M3353" s="32"/>
    </row>
    <row r="3354" spans="9:13" s="31" customFormat="1" ht="11.25">
      <c r="I3354" s="32"/>
      <c r="J3354" s="32"/>
      <c r="K3354" s="33"/>
      <c r="L3354" s="32"/>
      <c r="M3354" s="32"/>
    </row>
    <row r="3355" spans="9:13" s="31" customFormat="1" ht="11.25">
      <c r="I3355" s="32"/>
      <c r="J3355" s="32"/>
      <c r="K3355" s="33"/>
      <c r="L3355" s="32"/>
      <c r="M3355" s="32"/>
    </row>
    <row r="3356" spans="9:13" s="31" customFormat="1" ht="11.25">
      <c r="I3356" s="32"/>
      <c r="J3356" s="32"/>
      <c r="K3356" s="33"/>
      <c r="L3356" s="32"/>
      <c r="M3356" s="32"/>
    </row>
    <row r="3357" spans="9:13" s="31" customFormat="1" ht="11.25">
      <c r="I3357" s="32"/>
      <c r="J3357" s="32"/>
      <c r="K3357" s="33"/>
      <c r="L3357" s="32"/>
      <c r="M3357" s="32"/>
    </row>
    <row r="3358" spans="9:13" s="31" customFormat="1" ht="11.25">
      <c r="I3358" s="32"/>
      <c r="J3358" s="32"/>
      <c r="K3358" s="33"/>
      <c r="L3358" s="32"/>
      <c r="M3358" s="32"/>
    </row>
    <row r="3359" spans="9:13" s="31" customFormat="1" ht="11.25">
      <c r="I3359" s="32"/>
      <c r="J3359" s="32"/>
      <c r="K3359" s="33"/>
      <c r="L3359" s="32"/>
      <c r="M3359" s="32"/>
    </row>
    <row r="3360" spans="9:13" s="31" customFormat="1" ht="11.25">
      <c r="I3360" s="32"/>
      <c r="J3360" s="32"/>
      <c r="K3360" s="33"/>
      <c r="L3360" s="32"/>
      <c r="M3360" s="32"/>
    </row>
    <row r="3361" spans="9:13" s="31" customFormat="1" ht="11.25">
      <c r="I3361" s="32"/>
      <c r="J3361" s="32"/>
      <c r="K3361" s="33"/>
      <c r="L3361" s="32"/>
      <c r="M3361" s="32"/>
    </row>
    <row r="3362" spans="9:13" s="31" customFormat="1" ht="11.25">
      <c r="I3362" s="32"/>
      <c r="J3362" s="32"/>
      <c r="K3362" s="33"/>
      <c r="L3362" s="32"/>
      <c r="M3362" s="32"/>
    </row>
    <row r="3363" spans="9:13" s="31" customFormat="1" ht="11.25">
      <c r="I3363" s="32"/>
      <c r="J3363" s="32"/>
      <c r="K3363" s="33"/>
      <c r="L3363" s="32"/>
      <c r="M3363" s="32"/>
    </row>
    <row r="3364" spans="9:13" s="31" customFormat="1" ht="11.25">
      <c r="I3364" s="32"/>
      <c r="J3364" s="32"/>
      <c r="K3364" s="33"/>
      <c r="L3364" s="32"/>
      <c r="M3364" s="32"/>
    </row>
    <row r="3365" spans="9:13" s="31" customFormat="1" ht="11.25">
      <c r="I3365" s="32"/>
      <c r="J3365" s="32"/>
      <c r="K3365" s="33"/>
      <c r="L3365" s="32"/>
      <c r="M3365" s="32"/>
    </row>
    <row r="3366" spans="9:13" s="31" customFormat="1" ht="11.25">
      <c r="I3366" s="32"/>
      <c r="J3366" s="32"/>
      <c r="K3366" s="33"/>
      <c r="L3366" s="32"/>
      <c r="M3366" s="32"/>
    </row>
    <row r="3367" spans="9:13" s="31" customFormat="1" ht="11.25">
      <c r="I3367" s="32"/>
      <c r="J3367" s="32"/>
      <c r="K3367" s="33"/>
      <c r="L3367" s="32"/>
      <c r="M3367" s="32"/>
    </row>
    <row r="3368" spans="9:13" s="31" customFormat="1" ht="11.25">
      <c r="I3368" s="32"/>
      <c r="J3368" s="32"/>
      <c r="K3368" s="33"/>
      <c r="L3368" s="32"/>
      <c r="M3368" s="32"/>
    </row>
    <row r="3369" spans="9:13" s="31" customFormat="1" ht="11.25">
      <c r="I3369" s="32"/>
      <c r="J3369" s="32"/>
      <c r="K3369" s="33"/>
      <c r="L3369" s="32"/>
      <c r="M3369" s="32"/>
    </row>
    <row r="3370" spans="9:13" s="31" customFormat="1" ht="11.25">
      <c r="I3370" s="32"/>
      <c r="J3370" s="32"/>
      <c r="K3370" s="33"/>
      <c r="L3370" s="32"/>
      <c r="M3370" s="32"/>
    </row>
    <row r="3371" spans="9:13" s="31" customFormat="1" ht="11.25">
      <c r="I3371" s="32"/>
      <c r="J3371" s="32"/>
      <c r="K3371" s="33"/>
      <c r="L3371" s="32"/>
      <c r="M3371" s="32"/>
    </row>
    <row r="3372" spans="9:13" s="31" customFormat="1" ht="11.25">
      <c r="I3372" s="32"/>
      <c r="J3372" s="32"/>
      <c r="K3372" s="33"/>
      <c r="L3372" s="32"/>
      <c r="M3372" s="32"/>
    </row>
    <row r="3373" spans="9:13" s="31" customFormat="1" ht="11.25">
      <c r="I3373" s="32"/>
      <c r="J3373" s="32"/>
      <c r="K3373" s="33"/>
      <c r="L3373" s="32"/>
      <c r="M3373" s="32"/>
    </row>
    <row r="3374" spans="9:13" s="31" customFormat="1" ht="11.25">
      <c r="I3374" s="32"/>
      <c r="J3374" s="32"/>
      <c r="K3374" s="33"/>
      <c r="L3374" s="32"/>
      <c r="M3374" s="32"/>
    </row>
    <row r="3375" spans="9:13" s="31" customFormat="1" ht="11.25">
      <c r="I3375" s="32"/>
      <c r="J3375" s="32"/>
      <c r="K3375" s="33"/>
      <c r="L3375" s="32"/>
      <c r="M3375" s="32"/>
    </row>
    <row r="3376" spans="9:13" s="31" customFormat="1" ht="11.25">
      <c r="I3376" s="32"/>
      <c r="J3376" s="32"/>
      <c r="K3376" s="33"/>
      <c r="L3376" s="32"/>
      <c r="M3376" s="32"/>
    </row>
    <row r="3377" spans="9:13" s="31" customFormat="1" ht="11.25">
      <c r="I3377" s="32"/>
      <c r="J3377" s="32"/>
      <c r="K3377" s="33"/>
      <c r="L3377" s="32"/>
      <c r="M3377" s="32"/>
    </row>
    <row r="3378" spans="9:13" s="31" customFormat="1" ht="11.25">
      <c r="I3378" s="32"/>
      <c r="J3378" s="32"/>
      <c r="K3378" s="33"/>
      <c r="L3378" s="32"/>
      <c r="M3378" s="32"/>
    </row>
    <row r="3379" spans="9:13" s="31" customFormat="1" ht="11.25">
      <c r="I3379" s="32"/>
      <c r="J3379" s="32"/>
      <c r="K3379" s="33"/>
      <c r="L3379" s="32"/>
      <c r="M3379" s="32"/>
    </row>
    <row r="3380" spans="9:13" s="31" customFormat="1" ht="11.25">
      <c r="I3380" s="32"/>
      <c r="J3380" s="32"/>
      <c r="K3380" s="33"/>
      <c r="L3380" s="32"/>
      <c r="M3380" s="32"/>
    </row>
    <row r="3381" spans="9:13" s="31" customFormat="1" ht="11.25">
      <c r="I3381" s="32"/>
      <c r="J3381" s="32"/>
      <c r="K3381" s="33"/>
      <c r="L3381" s="32"/>
      <c r="M3381" s="32"/>
    </row>
    <row r="3382" spans="9:13" s="31" customFormat="1" ht="11.25">
      <c r="I3382" s="32"/>
      <c r="J3382" s="32"/>
      <c r="K3382" s="33"/>
      <c r="L3382" s="32"/>
      <c r="M3382" s="32"/>
    </row>
    <row r="3383" spans="9:13" s="31" customFormat="1" ht="11.25">
      <c r="I3383" s="32"/>
      <c r="J3383" s="32"/>
      <c r="K3383" s="33"/>
      <c r="L3383" s="32"/>
      <c r="M3383" s="32"/>
    </row>
    <row r="3384" spans="9:13" s="31" customFormat="1" ht="11.25">
      <c r="I3384" s="32"/>
      <c r="J3384" s="32"/>
      <c r="K3384" s="33"/>
      <c r="L3384" s="32"/>
      <c r="M3384" s="32"/>
    </row>
    <row r="3385" spans="9:13" s="31" customFormat="1" ht="11.25">
      <c r="I3385" s="32"/>
      <c r="J3385" s="32"/>
      <c r="K3385" s="33"/>
      <c r="L3385" s="32"/>
      <c r="M3385" s="32"/>
    </row>
    <row r="3386" spans="9:13" s="31" customFormat="1" ht="11.25">
      <c r="I3386" s="32"/>
      <c r="J3386" s="32"/>
      <c r="K3386" s="33"/>
      <c r="L3386" s="32"/>
      <c r="M3386" s="32"/>
    </row>
    <row r="3387" spans="9:13" s="31" customFormat="1" ht="11.25">
      <c r="I3387" s="32"/>
      <c r="J3387" s="32"/>
      <c r="K3387" s="33"/>
      <c r="L3387" s="32"/>
      <c r="M3387" s="32"/>
    </row>
    <row r="3388" spans="9:13" s="31" customFormat="1" ht="11.25">
      <c r="I3388" s="32"/>
      <c r="J3388" s="32"/>
      <c r="K3388" s="33"/>
      <c r="L3388" s="32"/>
      <c r="M3388" s="32"/>
    </row>
    <row r="3389" spans="9:13" s="31" customFormat="1" ht="11.25">
      <c r="I3389" s="32"/>
      <c r="J3389" s="32"/>
      <c r="K3389" s="33"/>
      <c r="L3389" s="32"/>
      <c r="M3389" s="32"/>
    </row>
    <row r="3390" spans="9:13" s="31" customFormat="1" ht="11.25">
      <c r="I3390" s="32"/>
      <c r="J3390" s="32"/>
      <c r="K3390" s="33"/>
      <c r="L3390" s="32"/>
      <c r="M3390" s="32"/>
    </row>
    <row r="3391" spans="9:13" s="31" customFormat="1" ht="11.25">
      <c r="I3391" s="32"/>
      <c r="J3391" s="32"/>
      <c r="K3391" s="33"/>
      <c r="L3391" s="32"/>
      <c r="M3391" s="32"/>
    </row>
    <row r="3392" spans="9:13" s="31" customFormat="1" ht="11.25">
      <c r="I3392" s="32"/>
      <c r="J3392" s="32"/>
      <c r="K3392" s="33"/>
      <c r="L3392" s="32"/>
      <c r="M3392" s="32"/>
    </row>
    <row r="3393" spans="9:13" s="31" customFormat="1" ht="11.25">
      <c r="I3393" s="32"/>
      <c r="J3393" s="32"/>
      <c r="K3393" s="33"/>
      <c r="L3393" s="32"/>
      <c r="M3393" s="32"/>
    </row>
    <row r="3394" spans="9:13" s="31" customFormat="1" ht="11.25">
      <c r="I3394" s="32"/>
      <c r="J3394" s="32"/>
      <c r="K3394" s="33"/>
      <c r="L3394" s="32"/>
      <c r="M3394" s="32"/>
    </row>
    <row r="3395" spans="9:13" s="31" customFormat="1" ht="11.25">
      <c r="I3395" s="32"/>
      <c r="J3395" s="32"/>
      <c r="K3395" s="33"/>
      <c r="L3395" s="32"/>
      <c r="M3395" s="32"/>
    </row>
    <row r="3396" spans="9:13" s="31" customFormat="1" ht="11.25">
      <c r="I3396" s="32"/>
      <c r="J3396" s="32"/>
      <c r="K3396" s="33"/>
      <c r="L3396" s="32"/>
      <c r="M3396" s="32"/>
    </row>
    <row r="3397" spans="9:13" s="31" customFormat="1" ht="11.25">
      <c r="I3397" s="32"/>
      <c r="J3397" s="32"/>
      <c r="K3397" s="33"/>
      <c r="L3397" s="32"/>
      <c r="M3397" s="32"/>
    </row>
    <row r="3398" spans="9:13" s="31" customFormat="1" ht="11.25">
      <c r="I3398" s="32"/>
      <c r="J3398" s="32"/>
      <c r="K3398" s="33"/>
      <c r="L3398" s="32"/>
      <c r="M3398" s="32"/>
    </row>
    <row r="3399" spans="9:13" s="31" customFormat="1" ht="11.25">
      <c r="I3399" s="32"/>
      <c r="J3399" s="32"/>
      <c r="K3399" s="33"/>
      <c r="L3399" s="32"/>
      <c r="M3399" s="32"/>
    </row>
    <row r="3400" spans="9:13" s="31" customFormat="1" ht="11.25">
      <c r="I3400" s="32"/>
      <c r="J3400" s="32"/>
      <c r="K3400" s="33"/>
      <c r="L3400" s="32"/>
      <c r="M3400" s="32"/>
    </row>
    <row r="3401" spans="9:13" s="31" customFormat="1" ht="11.25">
      <c r="I3401" s="32"/>
      <c r="J3401" s="32"/>
      <c r="K3401" s="33"/>
      <c r="L3401" s="32"/>
      <c r="M3401" s="32"/>
    </row>
    <row r="3402" spans="9:13" s="31" customFormat="1" ht="11.25">
      <c r="I3402" s="32"/>
      <c r="J3402" s="32"/>
      <c r="K3402" s="33"/>
      <c r="L3402" s="32"/>
      <c r="M3402" s="32"/>
    </row>
    <row r="3403" spans="9:13" s="31" customFormat="1" ht="11.25">
      <c r="I3403" s="32"/>
      <c r="J3403" s="32"/>
      <c r="K3403" s="33"/>
      <c r="L3403" s="32"/>
      <c r="M3403" s="32"/>
    </row>
    <row r="3404" spans="9:13" s="31" customFormat="1" ht="11.25">
      <c r="I3404" s="32"/>
      <c r="J3404" s="32"/>
      <c r="K3404" s="33"/>
      <c r="L3404" s="32"/>
      <c r="M3404" s="32"/>
    </row>
    <row r="3405" spans="9:13" s="31" customFormat="1" ht="11.25">
      <c r="I3405" s="32"/>
      <c r="J3405" s="32"/>
      <c r="K3405" s="33"/>
      <c r="L3405" s="32"/>
      <c r="M3405" s="32"/>
    </row>
    <row r="3406" spans="9:13" s="31" customFormat="1" ht="11.25">
      <c r="I3406" s="32"/>
      <c r="J3406" s="32"/>
      <c r="K3406" s="33"/>
      <c r="L3406" s="32"/>
      <c r="M3406" s="32"/>
    </row>
    <row r="3407" spans="9:13" s="31" customFormat="1" ht="11.25">
      <c r="I3407" s="32"/>
      <c r="J3407" s="32"/>
      <c r="K3407" s="33"/>
      <c r="L3407" s="32"/>
      <c r="M3407" s="32"/>
    </row>
    <row r="3408" spans="9:13" s="31" customFormat="1" ht="11.25">
      <c r="I3408" s="32"/>
      <c r="J3408" s="32"/>
      <c r="K3408" s="33"/>
      <c r="L3408" s="32"/>
      <c r="M3408" s="32"/>
    </row>
    <row r="3409" spans="9:13" s="31" customFormat="1" ht="11.25">
      <c r="I3409" s="32"/>
      <c r="J3409" s="32"/>
      <c r="K3409" s="33"/>
      <c r="L3409" s="32"/>
      <c r="M3409" s="32"/>
    </row>
    <row r="3410" spans="9:13" s="31" customFormat="1" ht="11.25">
      <c r="I3410" s="32"/>
      <c r="J3410" s="32"/>
      <c r="K3410" s="33"/>
      <c r="L3410" s="32"/>
      <c r="M3410" s="32"/>
    </row>
    <row r="3411" spans="9:13" s="31" customFormat="1" ht="11.25">
      <c r="I3411" s="32"/>
      <c r="J3411" s="32"/>
      <c r="K3411" s="33"/>
      <c r="L3411" s="32"/>
      <c r="M3411" s="32"/>
    </row>
    <row r="3412" spans="9:13" s="31" customFormat="1" ht="11.25">
      <c r="I3412" s="32"/>
      <c r="J3412" s="32"/>
      <c r="K3412" s="33"/>
      <c r="L3412" s="32"/>
      <c r="M3412" s="32"/>
    </row>
    <row r="3413" spans="9:13" s="31" customFormat="1" ht="11.25">
      <c r="I3413" s="32"/>
      <c r="J3413" s="32"/>
      <c r="K3413" s="33"/>
      <c r="L3413" s="32"/>
      <c r="M3413" s="32"/>
    </row>
    <row r="3414" spans="9:13" s="31" customFormat="1" ht="11.25">
      <c r="I3414" s="32"/>
      <c r="J3414" s="32"/>
      <c r="K3414" s="33"/>
      <c r="L3414" s="32"/>
      <c r="M3414" s="32"/>
    </row>
    <row r="3415" spans="9:13" s="31" customFormat="1" ht="11.25">
      <c r="I3415" s="32"/>
      <c r="J3415" s="32"/>
      <c r="K3415" s="33"/>
      <c r="L3415" s="32"/>
      <c r="M3415" s="32"/>
    </row>
    <row r="3416" spans="9:13" s="31" customFormat="1" ht="11.25">
      <c r="I3416" s="32"/>
      <c r="J3416" s="32"/>
      <c r="K3416" s="33"/>
      <c r="L3416" s="32"/>
      <c r="M3416" s="32"/>
    </row>
    <row r="3417" spans="9:13" s="31" customFormat="1" ht="11.25">
      <c r="I3417" s="32"/>
      <c r="J3417" s="32"/>
      <c r="K3417" s="33"/>
      <c r="L3417" s="32"/>
      <c r="M3417" s="32"/>
    </row>
    <row r="3418" spans="9:13" s="31" customFormat="1" ht="11.25">
      <c r="I3418" s="32"/>
      <c r="J3418" s="32"/>
      <c r="K3418" s="33"/>
      <c r="L3418" s="32"/>
      <c r="M3418" s="32"/>
    </row>
    <row r="3419" spans="9:13" s="31" customFormat="1" ht="11.25">
      <c r="I3419" s="32"/>
      <c r="J3419" s="32"/>
      <c r="K3419" s="33"/>
      <c r="L3419" s="32"/>
      <c r="M3419" s="32"/>
    </row>
    <row r="3420" spans="9:13" s="31" customFormat="1" ht="11.25">
      <c r="I3420" s="32"/>
      <c r="J3420" s="32"/>
      <c r="K3420" s="33"/>
      <c r="L3420" s="32"/>
      <c r="M3420" s="32"/>
    </row>
    <row r="3421" spans="9:13" s="31" customFormat="1" ht="11.25">
      <c r="I3421" s="32"/>
      <c r="J3421" s="32"/>
      <c r="K3421" s="33"/>
      <c r="L3421" s="32"/>
      <c r="M3421" s="32"/>
    </row>
    <row r="3422" spans="9:13" s="31" customFormat="1" ht="11.25">
      <c r="I3422" s="32"/>
      <c r="J3422" s="32"/>
      <c r="K3422" s="33"/>
      <c r="L3422" s="32"/>
      <c r="M3422" s="32"/>
    </row>
    <row r="3423" spans="9:13" s="31" customFormat="1" ht="11.25">
      <c r="I3423" s="32"/>
      <c r="J3423" s="32"/>
      <c r="K3423" s="33"/>
      <c r="L3423" s="32"/>
      <c r="M3423" s="32"/>
    </row>
    <row r="3424" spans="9:13" s="31" customFormat="1" ht="11.25">
      <c r="I3424" s="32"/>
      <c r="J3424" s="32"/>
      <c r="K3424" s="33"/>
      <c r="L3424" s="32"/>
      <c r="M3424" s="32"/>
    </row>
    <row r="3425" spans="9:13" s="31" customFormat="1" ht="11.25">
      <c r="I3425" s="32"/>
      <c r="J3425" s="32"/>
      <c r="K3425" s="33"/>
      <c r="L3425" s="32"/>
      <c r="M3425" s="32"/>
    </row>
    <row r="3426" spans="9:13" s="31" customFormat="1" ht="11.25">
      <c r="I3426" s="32"/>
      <c r="J3426" s="32"/>
      <c r="K3426" s="33"/>
      <c r="L3426" s="32"/>
      <c r="M3426" s="32"/>
    </row>
    <row r="3427" spans="9:13" s="31" customFormat="1" ht="11.25">
      <c r="I3427" s="32"/>
      <c r="J3427" s="32"/>
      <c r="K3427" s="33"/>
      <c r="L3427" s="32"/>
      <c r="M3427" s="32"/>
    </row>
    <row r="3428" spans="9:13" s="31" customFormat="1" ht="11.25">
      <c r="I3428" s="32"/>
      <c r="J3428" s="32"/>
      <c r="K3428" s="33"/>
      <c r="L3428" s="32"/>
      <c r="M3428" s="32"/>
    </row>
    <row r="3429" spans="9:13" s="31" customFormat="1" ht="11.25">
      <c r="I3429" s="32"/>
      <c r="J3429" s="32"/>
      <c r="K3429" s="33"/>
      <c r="L3429" s="32"/>
      <c r="M3429" s="32"/>
    </row>
    <row r="3430" spans="9:13" s="31" customFormat="1" ht="11.25">
      <c r="I3430" s="32"/>
      <c r="J3430" s="32"/>
      <c r="K3430" s="33"/>
      <c r="L3430" s="32"/>
      <c r="M3430" s="32"/>
    </row>
    <row r="3431" spans="9:13" s="31" customFormat="1" ht="11.25">
      <c r="I3431" s="32"/>
      <c r="J3431" s="32"/>
      <c r="K3431" s="33"/>
      <c r="L3431" s="32"/>
      <c r="M3431" s="32"/>
    </row>
    <row r="3432" spans="9:13" s="31" customFormat="1" ht="11.25">
      <c r="I3432" s="32"/>
      <c r="J3432" s="32"/>
      <c r="K3432" s="33"/>
      <c r="L3432" s="32"/>
      <c r="M3432" s="32"/>
    </row>
    <row r="3433" spans="9:13" s="31" customFormat="1" ht="11.25">
      <c r="I3433" s="32"/>
      <c r="J3433" s="32"/>
      <c r="K3433" s="33"/>
      <c r="L3433" s="32"/>
      <c r="M3433" s="32"/>
    </row>
    <row r="3434" spans="9:13" s="31" customFormat="1" ht="11.25">
      <c r="I3434" s="32"/>
      <c r="J3434" s="32"/>
      <c r="K3434" s="33"/>
      <c r="L3434" s="32"/>
      <c r="M3434" s="32"/>
    </row>
    <row r="3435" spans="9:13" s="31" customFormat="1" ht="11.25">
      <c r="I3435" s="32"/>
      <c r="J3435" s="32"/>
      <c r="K3435" s="33"/>
      <c r="L3435" s="32"/>
      <c r="M3435" s="32"/>
    </row>
    <row r="3436" spans="9:13" s="31" customFormat="1" ht="11.25">
      <c r="I3436" s="32"/>
      <c r="J3436" s="32"/>
      <c r="K3436" s="33"/>
      <c r="L3436" s="32"/>
      <c r="M3436" s="32"/>
    </row>
    <row r="3437" spans="9:13" s="31" customFormat="1" ht="11.25">
      <c r="I3437" s="32"/>
      <c r="J3437" s="32"/>
      <c r="K3437" s="33"/>
      <c r="L3437" s="32"/>
      <c r="M3437" s="32"/>
    </row>
    <row r="3438" spans="9:13" s="31" customFormat="1" ht="11.25">
      <c r="I3438" s="32"/>
      <c r="J3438" s="32"/>
      <c r="K3438" s="33"/>
      <c r="L3438" s="32"/>
      <c r="M3438" s="32"/>
    </row>
    <row r="3439" spans="9:13" s="31" customFormat="1" ht="11.25">
      <c r="I3439" s="32"/>
      <c r="J3439" s="32"/>
      <c r="K3439" s="33"/>
      <c r="L3439" s="32"/>
      <c r="M3439" s="32"/>
    </row>
    <row r="3440" spans="9:13" s="31" customFormat="1" ht="11.25">
      <c r="I3440" s="32"/>
      <c r="J3440" s="32"/>
      <c r="K3440" s="33"/>
      <c r="L3440" s="32"/>
      <c r="M3440" s="32"/>
    </row>
    <row r="3441" spans="9:13" s="31" customFormat="1" ht="11.25">
      <c r="I3441" s="32"/>
      <c r="J3441" s="32"/>
      <c r="K3441" s="33"/>
      <c r="L3441" s="32"/>
      <c r="M3441" s="32"/>
    </row>
    <row r="3442" spans="9:13" s="31" customFormat="1" ht="11.25">
      <c r="I3442" s="32"/>
      <c r="J3442" s="32"/>
      <c r="K3442" s="33"/>
      <c r="L3442" s="32"/>
      <c r="M3442" s="32"/>
    </row>
    <row r="3443" spans="9:13" s="31" customFormat="1" ht="11.25">
      <c r="I3443" s="32"/>
      <c r="J3443" s="32"/>
      <c r="K3443" s="33"/>
      <c r="L3443" s="32"/>
      <c r="M3443" s="32"/>
    </row>
    <row r="3444" spans="9:13" s="31" customFormat="1" ht="11.25">
      <c r="I3444" s="32"/>
      <c r="J3444" s="32"/>
      <c r="K3444" s="33"/>
      <c r="L3444" s="32"/>
      <c r="M3444" s="32"/>
    </row>
    <row r="3445" spans="9:13" s="31" customFormat="1" ht="11.25">
      <c r="I3445" s="32"/>
      <c r="J3445" s="32"/>
      <c r="K3445" s="33"/>
      <c r="L3445" s="32"/>
      <c r="M3445" s="32"/>
    </row>
    <row r="3446" spans="9:13" s="31" customFormat="1" ht="11.25">
      <c r="I3446" s="32"/>
      <c r="J3446" s="32"/>
      <c r="K3446" s="33"/>
      <c r="L3446" s="32"/>
      <c r="M3446" s="32"/>
    </row>
    <row r="3447" spans="9:13" s="31" customFormat="1" ht="11.25">
      <c r="I3447" s="32"/>
      <c r="J3447" s="32"/>
      <c r="K3447" s="33"/>
      <c r="L3447" s="32"/>
      <c r="M3447" s="32"/>
    </row>
    <row r="3448" spans="9:13" s="31" customFormat="1" ht="11.25">
      <c r="I3448" s="32"/>
      <c r="J3448" s="32"/>
      <c r="K3448" s="33"/>
      <c r="L3448" s="32"/>
      <c r="M3448" s="32"/>
    </row>
    <row r="3449" spans="9:13" s="31" customFormat="1" ht="11.25">
      <c r="I3449" s="32"/>
      <c r="J3449" s="32"/>
      <c r="K3449" s="33"/>
      <c r="L3449" s="32"/>
      <c r="M3449" s="32"/>
    </row>
    <row r="3450" spans="9:13" s="31" customFormat="1" ht="11.25">
      <c r="I3450" s="32"/>
      <c r="J3450" s="32"/>
      <c r="K3450" s="33"/>
      <c r="L3450" s="32"/>
      <c r="M3450" s="32"/>
    </row>
    <row r="3451" spans="9:13" s="31" customFormat="1" ht="11.25">
      <c r="I3451" s="32"/>
      <c r="J3451" s="32"/>
      <c r="K3451" s="33"/>
      <c r="L3451" s="32"/>
      <c r="M3451" s="32"/>
    </row>
    <row r="3452" spans="9:13" s="31" customFormat="1" ht="11.25">
      <c r="I3452" s="32"/>
      <c r="J3452" s="32"/>
      <c r="K3452" s="33"/>
      <c r="L3452" s="32"/>
      <c r="M3452" s="32"/>
    </row>
    <row r="3453" spans="9:13" s="31" customFormat="1" ht="11.25">
      <c r="I3453" s="32"/>
      <c r="J3453" s="32"/>
      <c r="K3453" s="33"/>
      <c r="L3453" s="32"/>
      <c r="M3453" s="32"/>
    </row>
    <row r="3454" spans="9:13" s="31" customFormat="1" ht="11.25">
      <c r="I3454" s="32"/>
      <c r="J3454" s="32"/>
      <c r="K3454" s="33"/>
      <c r="L3454" s="32"/>
      <c r="M3454" s="32"/>
    </row>
    <row r="3455" spans="9:13" s="31" customFormat="1" ht="11.25">
      <c r="I3455" s="32"/>
      <c r="J3455" s="32"/>
      <c r="K3455" s="33"/>
      <c r="L3455" s="32"/>
      <c r="M3455" s="32"/>
    </row>
    <row r="3456" spans="9:13" s="31" customFormat="1" ht="11.25">
      <c r="I3456" s="32"/>
      <c r="J3456" s="32"/>
      <c r="K3456" s="33"/>
      <c r="L3456" s="32"/>
      <c r="M3456" s="32"/>
    </row>
    <row r="3457" spans="9:13" s="31" customFormat="1" ht="11.25">
      <c r="I3457" s="32"/>
      <c r="J3457" s="32"/>
      <c r="K3457" s="33"/>
      <c r="L3457" s="32"/>
      <c r="M3457" s="32"/>
    </row>
    <row r="3458" spans="9:13" s="31" customFormat="1" ht="11.25">
      <c r="I3458" s="32"/>
      <c r="J3458" s="32"/>
      <c r="K3458" s="33"/>
      <c r="L3458" s="32"/>
      <c r="M3458" s="32"/>
    </row>
    <row r="3459" spans="9:13" s="31" customFormat="1" ht="11.25">
      <c r="I3459" s="32"/>
      <c r="J3459" s="32"/>
      <c r="K3459" s="33"/>
      <c r="L3459" s="32"/>
      <c r="M3459" s="32"/>
    </row>
    <row r="3460" spans="9:13" s="31" customFormat="1" ht="11.25">
      <c r="I3460" s="32"/>
      <c r="J3460" s="32"/>
      <c r="K3460" s="33"/>
      <c r="L3460" s="32"/>
      <c r="M3460" s="32"/>
    </row>
    <row r="3461" spans="9:13" s="31" customFormat="1" ht="11.25">
      <c r="I3461" s="32"/>
      <c r="J3461" s="32"/>
      <c r="K3461" s="33"/>
      <c r="L3461" s="32"/>
      <c r="M3461" s="32"/>
    </row>
    <row r="3462" spans="9:13" s="31" customFormat="1" ht="11.25">
      <c r="I3462" s="32"/>
      <c r="J3462" s="32"/>
      <c r="K3462" s="33"/>
      <c r="L3462" s="32"/>
      <c r="M3462" s="32"/>
    </row>
    <row r="3463" spans="9:13" s="31" customFormat="1" ht="11.25">
      <c r="I3463" s="32"/>
      <c r="J3463" s="32"/>
      <c r="K3463" s="33"/>
      <c r="L3463" s="32"/>
      <c r="M3463" s="32"/>
    </row>
    <row r="3464" spans="9:13" s="31" customFormat="1" ht="11.25">
      <c r="I3464" s="32"/>
      <c r="J3464" s="32"/>
      <c r="K3464" s="33"/>
      <c r="L3464" s="32"/>
      <c r="M3464" s="32"/>
    </row>
    <row r="3465" spans="9:13" s="31" customFormat="1" ht="11.25">
      <c r="I3465" s="32"/>
      <c r="J3465" s="32"/>
      <c r="K3465" s="33"/>
      <c r="L3465" s="32"/>
      <c r="M3465" s="32"/>
    </row>
    <row r="3466" spans="9:13" s="31" customFormat="1" ht="11.25">
      <c r="I3466" s="32"/>
      <c r="J3466" s="32"/>
      <c r="K3466" s="33"/>
      <c r="L3466" s="32"/>
      <c r="M3466" s="32"/>
    </row>
    <row r="3467" spans="9:13" s="31" customFormat="1" ht="11.25">
      <c r="I3467" s="32"/>
      <c r="J3467" s="32"/>
      <c r="K3467" s="33"/>
      <c r="L3467" s="32"/>
      <c r="M3467" s="32"/>
    </row>
    <row r="3468" spans="9:13" s="31" customFormat="1" ht="11.25">
      <c r="I3468" s="32"/>
      <c r="J3468" s="32"/>
      <c r="K3468" s="33"/>
      <c r="L3468" s="32"/>
      <c r="M3468" s="32"/>
    </row>
    <row r="3469" spans="9:13" s="31" customFormat="1" ht="11.25">
      <c r="I3469" s="32"/>
      <c r="J3469" s="32"/>
      <c r="K3469" s="33"/>
      <c r="L3469" s="32"/>
      <c r="M3469" s="32"/>
    </row>
    <row r="3470" spans="9:13" s="31" customFormat="1" ht="11.25">
      <c r="I3470" s="32"/>
      <c r="J3470" s="32"/>
      <c r="K3470" s="33"/>
      <c r="L3470" s="32"/>
      <c r="M3470" s="32"/>
    </row>
    <row r="3471" spans="9:13" s="31" customFormat="1" ht="11.25">
      <c r="I3471" s="32"/>
      <c r="J3471" s="32"/>
      <c r="K3471" s="33"/>
      <c r="L3471" s="32"/>
      <c r="M3471" s="32"/>
    </row>
    <row r="3472" spans="9:13" s="31" customFormat="1" ht="11.25">
      <c r="I3472" s="32"/>
      <c r="J3472" s="32"/>
      <c r="K3472" s="33"/>
      <c r="L3472" s="32"/>
      <c r="M3472" s="32"/>
    </row>
    <row r="3473" spans="9:13" s="31" customFormat="1" ht="11.25">
      <c r="I3473" s="32"/>
      <c r="J3473" s="32"/>
      <c r="K3473" s="33"/>
      <c r="L3473" s="32"/>
      <c r="M3473" s="32"/>
    </row>
    <row r="3474" spans="9:13" s="31" customFormat="1" ht="11.25">
      <c r="I3474" s="32"/>
      <c r="J3474" s="32"/>
      <c r="K3474" s="33"/>
      <c r="L3474" s="32"/>
      <c r="M3474" s="32"/>
    </row>
    <row r="3475" spans="9:13" s="31" customFormat="1" ht="11.25">
      <c r="I3475" s="32"/>
      <c r="J3475" s="32"/>
      <c r="K3475" s="33"/>
      <c r="L3475" s="32"/>
      <c r="M3475" s="32"/>
    </row>
    <row r="3476" spans="9:13" s="31" customFormat="1" ht="11.25">
      <c r="I3476" s="32"/>
      <c r="J3476" s="32"/>
      <c r="K3476" s="33"/>
      <c r="L3476" s="32"/>
      <c r="M3476" s="32"/>
    </row>
    <row r="3477" spans="9:13" s="31" customFormat="1" ht="11.25">
      <c r="I3477" s="32"/>
      <c r="J3477" s="32"/>
      <c r="K3477" s="33"/>
      <c r="L3477" s="32"/>
      <c r="M3477" s="32"/>
    </row>
    <row r="3478" spans="9:13" s="31" customFormat="1" ht="11.25">
      <c r="I3478" s="32"/>
      <c r="J3478" s="32"/>
      <c r="K3478" s="33"/>
      <c r="L3478" s="32"/>
      <c r="M3478" s="32"/>
    </row>
    <row r="3479" spans="9:13" s="31" customFormat="1" ht="11.25">
      <c r="I3479" s="32"/>
      <c r="J3479" s="32"/>
      <c r="K3479" s="33"/>
      <c r="L3479" s="32"/>
      <c r="M3479" s="32"/>
    </row>
    <row r="3480" spans="9:13" s="31" customFormat="1" ht="11.25">
      <c r="I3480" s="32"/>
      <c r="J3480" s="32"/>
      <c r="K3480" s="33"/>
      <c r="L3480" s="32"/>
      <c r="M3480" s="32"/>
    </row>
    <row r="3481" spans="9:13" s="31" customFormat="1" ht="11.25">
      <c r="I3481" s="32"/>
      <c r="J3481" s="32"/>
      <c r="K3481" s="33"/>
      <c r="L3481" s="32"/>
      <c r="M3481" s="32"/>
    </row>
    <row r="3482" spans="9:13" s="31" customFormat="1" ht="11.25">
      <c r="I3482" s="32"/>
      <c r="J3482" s="32"/>
      <c r="K3482" s="33"/>
      <c r="L3482" s="32"/>
      <c r="M3482" s="32"/>
    </row>
    <row r="3483" spans="9:13" s="31" customFormat="1" ht="11.25">
      <c r="I3483" s="32"/>
      <c r="J3483" s="32"/>
      <c r="K3483" s="33"/>
      <c r="L3483" s="32"/>
      <c r="M3483" s="32"/>
    </row>
    <row r="3484" spans="9:13" s="31" customFormat="1" ht="11.25">
      <c r="I3484" s="32"/>
      <c r="J3484" s="32"/>
      <c r="K3484" s="33"/>
      <c r="L3484" s="32"/>
      <c r="M3484" s="32"/>
    </row>
    <row r="3485" spans="9:13" s="31" customFormat="1" ht="11.25">
      <c r="I3485" s="32"/>
      <c r="J3485" s="32"/>
      <c r="K3485" s="33"/>
      <c r="L3485" s="32"/>
      <c r="M3485" s="32"/>
    </row>
    <row r="3486" spans="9:13" s="31" customFormat="1" ht="11.25">
      <c r="I3486" s="32"/>
      <c r="J3486" s="32"/>
      <c r="K3486" s="33"/>
      <c r="L3486" s="32"/>
      <c r="M3486" s="32"/>
    </row>
    <row r="3487" spans="9:13" s="31" customFormat="1" ht="11.25">
      <c r="I3487" s="32"/>
      <c r="J3487" s="32"/>
      <c r="K3487" s="33"/>
      <c r="L3487" s="32"/>
      <c r="M3487" s="32"/>
    </row>
    <row r="3488" spans="9:13" s="31" customFormat="1" ht="11.25">
      <c r="I3488" s="32"/>
      <c r="J3488" s="32"/>
      <c r="K3488" s="33"/>
      <c r="L3488" s="32"/>
      <c r="M3488" s="32"/>
    </row>
    <row r="3489" spans="9:13" s="31" customFormat="1" ht="11.25">
      <c r="I3489" s="32"/>
      <c r="J3489" s="32"/>
      <c r="K3489" s="33"/>
      <c r="L3489" s="32"/>
      <c r="M3489" s="32"/>
    </row>
    <row r="3490" spans="9:13" s="31" customFormat="1" ht="11.25">
      <c r="I3490" s="32"/>
      <c r="J3490" s="32"/>
      <c r="K3490" s="33"/>
      <c r="L3490" s="32"/>
      <c r="M3490" s="32"/>
    </row>
    <row r="3491" spans="9:13" s="31" customFormat="1" ht="11.25">
      <c r="I3491" s="32"/>
      <c r="J3491" s="32"/>
      <c r="K3491" s="33"/>
      <c r="L3491" s="32"/>
      <c r="M3491" s="32"/>
    </row>
    <row r="3492" spans="9:13" s="31" customFormat="1" ht="11.25">
      <c r="I3492" s="32"/>
      <c r="J3492" s="32"/>
      <c r="K3492" s="33"/>
      <c r="L3492" s="32"/>
      <c r="M3492" s="32"/>
    </row>
    <row r="3493" spans="9:13" s="31" customFormat="1" ht="11.25">
      <c r="I3493" s="32"/>
      <c r="J3493" s="32"/>
      <c r="K3493" s="33"/>
      <c r="L3493" s="32"/>
      <c r="M3493" s="32"/>
    </row>
    <row r="3494" spans="9:13" s="31" customFormat="1" ht="11.25">
      <c r="I3494" s="32"/>
      <c r="J3494" s="32"/>
      <c r="K3494" s="33"/>
      <c r="L3494" s="32"/>
      <c r="M3494" s="32"/>
    </row>
    <row r="3495" spans="9:13" s="31" customFormat="1" ht="11.25">
      <c r="I3495" s="32"/>
      <c r="J3495" s="32"/>
      <c r="K3495" s="33"/>
      <c r="L3495" s="32"/>
      <c r="M3495" s="32"/>
    </row>
    <row r="3496" spans="9:13" s="31" customFormat="1" ht="11.25">
      <c r="I3496" s="32"/>
      <c r="J3496" s="32"/>
      <c r="K3496" s="33"/>
      <c r="L3496" s="32"/>
      <c r="M3496" s="32"/>
    </row>
    <row r="3497" spans="9:13" s="31" customFormat="1" ht="11.25">
      <c r="I3497" s="32"/>
      <c r="J3497" s="32"/>
      <c r="K3497" s="33"/>
      <c r="L3497" s="32"/>
      <c r="M3497" s="32"/>
    </row>
    <row r="3498" spans="9:13" s="31" customFormat="1" ht="11.25">
      <c r="I3498" s="32"/>
      <c r="J3498" s="32"/>
      <c r="K3498" s="33"/>
      <c r="L3498" s="32"/>
      <c r="M3498" s="32"/>
    </row>
    <row r="3499" spans="9:13" s="31" customFormat="1" ht="11.25">
      <c r="I3499" s="32"/>
      <c r="J3499" s="32"/>
      <c r="K3499" s="33"/>
      <c r="L3499" s="32"/>
      <c r="M3499" s="32"/>
    </row>
    <row r="3500" spans="9:13" s="31" customFormat="1" ht="11.25">
      <c r="I3500" s="32"/>
      <c r="J3500" s="32"/>
      <c r="K3500" s="33"/>
      <c r="L3500" s="32"/>
      <c r="M3500" s="32"/>
    </row>
    <row r="3501" spans="9:13" s="31" customFormat="1" ht="11.25">
      <c r="I3501" s="32"/>
      <c r="J3501" s="32"/>
      <c r="K3501" s="33"/>
      <c r="L3501" s="32"/>
      <c r="M3501" s="32"/>
    </row>
    <row r="3502" spans="9:13" s="31" customFormat="1" ht="11.25">
      <c r="I3502" s="32"/>
      <c r="J3502" s="32"/>
      <c r="K3502" s="33"/>
      <c r="L3502" s="32"/>
      <c r="M3502" s="32"/>
    </row>
    <row r="3503" spans="9:13" s="31" customFormat="1" ht="11.25">
      <c r="I3503" s="32"/>
      <c r="J3503" s="32"/>
      <c r="K3503" s="33"/>
      <c r="L3503" s="32"/>
      <c r="M3503" s="32"/>
    </row>
    <row r="3504" spans="9:13" s="31" customFormat="1" ht="11.25">
      <c r="I3504" s="32"/>
      <c r="J3504" s="32"/>
      <c r="K3504" s="33"/>
      <c r="L3504" s="32"/>
      <c r="M3504" s="32"/>
    </row>
    <row r="3505" spans="9:13" s="31" customFormat="1" ht="11.25">
      <c r="I3505" s="32"/>
      <c r="J3505" s="32"/>
      <c r="K3505" s="33"/>
      <c r="L3505" s="32"/>
      <c r="M3505" s="32"/>
    </row>
    <row r="3506" spans="9:13" s="31" customFormat="1" ht="11.25">
      <c r="I3506" s="32"/>
      <c r="J3506" s="32"/>
      <c r="K3506" s="33"/>
      <c r="L3506" s="32"/>
      <c r="M3506" s="32"/>
    </row>
    <row r="3507" spans="9:13" s="31" customFormat="1" ht="11.25">
      <c r="I3507" s="32"/>
      <c r="J3507" s="32"/>
      <c r="K3507" s="33"/>
      <c r="L3507" s="32"/>
      <c r="M3507" s="32"/>
    </row>
    <row r="3508" spans="9:13" s="31" customFormat="1" ht="11.25">
      <c r="I3508" s="32"/>
      <c r="J3508" s="32"/>
      <c r="K3508" s="33"/>
      <c r="L3508" s="32"/>
      <c r="M3508" s="32"/>
    </row>
    <row r="3509" spans="9:13" s="31" customFormat="1" ht="11.25">
      <c r="I3509" s="32"/>
      <c r="J3509" s="32"/>
      <c r="K3509" s="33"/>
      <c r="L3509" s="32"/>
      <c r="M3509" s="32"/>
    </row>
    <row r="3510" spans="9:13" s="31" customFormat="1" ht="11.25">
      <c r="I3510" s="32"/>
      <c r="J3510" s="32"/>
      <c r="K3510" s="33"/>
      <c r="L3510" s="32"/>
      <c r="M3510" s="32"/>
    </row>
    <row r="3511" spans="9:13" s="31" customFormat="1" ht="11.25">
      <c r="I3511" s="32"/>
      <c r="J3511" s="32"/>
      <c r="K3511" s="33"/>
      <c r="L3511" s="32"/>
      <c r="M3511" s="32"/>
    </row>
    <row r="3512" spans="9:13" s="31" customFormat="1" ht="11.25">
      <c r="I3512" s="32"/>
      <c r="J3512" s="32"/>
      <c r="K3512" s="33"/>
      <c r="L3512" s="32"/>
      <c r="M3512" s="32"/>
    </row>
    <row r="3513" spans="9:13" s="31" customFormat="1" ht="11.25">
      <c r="I3513" s="32"/>
      <c r="J3513" s="32"/>
      <c r="K3513" s="33"/>
      <c r="L3513" s="32"/>
      <c r="M3513" s="32"/>
    </row>
    <row r="3514" spans="9:13" s="31" customFormat="1" ht="11.25">
      <c r="I3514" s="32"/>
      <c r="J3514" s="32"/>
      <c r="K3514" s="33"/>
      <c r="L3514" s="32"/>
      <c r="M3514" s="32"/>
    </row>
    <row r="3515" spans="9:13" s="31" customFormat="1" ht="11.25">
      <c r="I3515" s="32"/>
      <c r="J3515" s="32"/>
      <c r="K3515" s="33"/>
      <c r="L3515" s="32"/>
      <c r="M3515" s="32"/>
    </row>
    <row r="3516" spans="9:13" s="31" customFormat="1" ht="11.25">
      <c r="I3516" s="32"/>
      <c r="J3516" s="32"/>
      <c r="K3516" s="33"/>
      <c r="L3516" s="32"/>
      <c r="M3516" s="32"/>
    </row>
    <row r="3517" spans="9:13" s="31" customFormat="1" ht="11.25">
      <c r="I3517" s="32"/>
      <c r="J3517" s="32"/>
      <c r="K3517" s="33"/>
      <c r="L3517" s="32"/>
      <c r="M3517" s="32"/>
    </row>
    <row r="3518" spans="9:13" s="31" customFormat="1" ht="11.25">
      <c r="I3518" s="32"/>
      <c r="J3518" s="32"/>
      <c r="K3518" s="33"/>
      <c r="L3518" s="32"/>
      <c r="M3518" s="32"/>
    </row>
    <row r="3519" spans="9:13" s="31" customFormat="1" ht="11.25">
      <c r="I3519" s="32"/>
      <c r="J3519" s="32"/>
      <c r="K3519" s="33"/>
      <c r="L3519" s="32"/>
      <c r="M3519" s="32"/>
    </row>
    <row r="3520" spans="9:13" s="31" customFormat="1" ht="11.25">
      <c r="I3520" s="32"/>
      <c r="J3520" s="32"/>
      <c r="K3520" s="33"/>
      <c r="L3520" s="32"/>
      <c r="M3520" s="32"/>
    </row>
    <row r="3521" spans="9:13" s="31" customFormat="1" ht="11.25">
      <c r="I3521" s="32"/>
      <c r="J3521" s="32"/>
      <c r="K3521" s="33"/>
      <c r="L3521" s="32"/>
      <c r="M3521" s="32"/>
    </row>
    <row r="3522" spans="9:13" s="31" customFormat="1" ht="11.25">
      <c r="I3522" s="32"/>
      <c r="J3522" s="32"/>
      <c r="K3522" s="33"/>
      <c r="L3522" s="32"/>
      <c r="M3522" s="32"/>
    </row>
    <row r="3523" spans="9:13" s="31" customFormat="1" ht="11.25">
      <c r="I3523" s="32"/>
      <c r="J3523" s="32"/>
      <c r="K3523" s="33"/>
      <c r="L3523" s="32"/>
      <c r="M3523" s="32"/>
    </row>
    <row r="3524" spans="9:13" s="31" customFormat="1" ht="11.25">
      <c r="I3524" s="32"/>
      <c r="J3524" s="32"/>
      <c r="K3524" s="33"/>
      <c r="L3524" s="32"/>
      <c r="M3524" s="32"/>
    </row>
    <row r="3525" spans="9:13" s="31" customFormat="1" ht="11.25">
      <c r="I3525" s="32"/>
      <c r="J3525" s="32"/>
      <c r="K3525" s="33"/>
      <c r="L3525" s="32"/>
      <c r="M3525" s="32"/>
    </row>
    <row r="3526" spans="9:13" s="31" customFormat="1" ht="11.25">
      <c r="I3526" s="32"/>
      <c r="J3526" s="32"/>
      <c r="K3526" s="33"/>
      <c r="L3526" s="32"/>
      <c r="M3526" s="32"/>
    </row>
    <row r="3527" spans="9:13" s="31" customFormat="1" ht="11.25">
      <c r="I3527" s="32"/>
      <c r="J3527" s="32"/>
      <c r="K3527" s="33"/>
      <c r="L3527" s="32"/>
      <c r="M3527" s="32"/>
    </row>
    <row r="3528" spans="9:13" s="31" customFormat="1" ht="11.25">
      <c r="I3528" s="32"/>
      <c r="J3528" s="32"/>
      <c r="K3528" s="33"/>
      <c r="L3528" s="32"/>
      <c r="M3528" s="32"/>
    </row>
    <row r="3529" spans="9:13" s="31" customFormat="1" ht="11.25">
      <c r="I3529" s="32"/>
      <c r="J3529" s="32"/>
      <c r="K3529" s="33"/>
      <c r="L3529" s="32"/>
      <c r="M3529" s="32"/>
    </row>
    <row r="3530" spans="9:13" s="31" customFormat="1" ht="11.25">
      <c r="I3530" s="32"/>
      <c r="J3530" s="32"/>
      <c r="K3530" s="33"/>
      <c r="L3530" s="32"/>
      <c r="M3530" s="32"/>
    </row>
    <row r="3531" spans="9:13" s="31" customFormat="1" ht="11.25">
      <c r="I3531" s="32"/>
      <c r="J3531" s="32"/>
      <c r="K3531" s="33"/>
      <c r="L3531" s="32"/>
      <c r="M3531" s="32"/>
    </row>
    <row r="3532" spans="9:13" s="31" customFormat="1" ht="11.25">
      <c r="I3532" s="32"/>
      <c r="J3532" s="32"/>
      <c r="K3532" s="33"/>
      <c r="L3532" s="32"/>
      <c r="M3532" s="32"/>
    </row>
    <row r="3533" spans="9:13" s="31" customFormat="1" ht="11.25">
      <c r="I3533" s="32"/>
      <c r="J3533" s="32"/>
      <c r="K3533" s="33"/>
      <c r="L3533" s="32"/>
      <c r="M3533" s="32"/>
    </row>
    <row r="3534" spans="9:13" s="31" customFormat="1" ht="11.25">
      <c r="I3534" s="32"/>
      <c r="J3534" s="32"/>
      <c r="K3534" s="33"/>
      <c r="L3534" s="32"/>
      <c r="M3534" s="32"/>
    </row>
    <row r="3535" spans="9:13" s="31" customFormat="1" ht="11.25">
      <c r="I3535" s="32"/>
      <c r="J3535" s="32"/>
      <c r="K3535" s="33"/>
      <c r="L3535" s="32"/>
      <c r="M3535" s="32"/>
    </row>
    <row r="3536" spans="9:13" s="31" customFormat="1" ht="11.25">
      <c r="I3536" s="32"/>
      <c r="J3536" s="32"/>
      <c r="K3536" s="33"/>
      <c r="L3536" s="32"/>
      <c r="M3536" s="32"/>
    </row>
    <row r="3537" spans="9:13" s="31" customFormat="1" ht="11.25">
      <c r="I3537" s="32"/>
      <c r="J3537" s="32"/>
      <c r="K3537" s="33"/>
      <c r="L3537" s="32"/>
      <c r="M3537" s="32"/>
    </row>
    <row r="3538" spans="9:13" s="31" customFormat="1" ht="11.25">
      <c r="I3538" s="32"/>
      <c r="J3538" s="32"/>
      <c r="K3538" s="33"/>
      <c r="L3538" s="32"/>
      <c r="M3538" s="32"/>
    </row>
    <row r="3539" spans="9:13" s="31" customFormat="1" ht="11.25">
      <c r="I3539" s="32"/>
      <c r="J3539" s="32"/>
      <c r="K3539" s="33"/>
      <c r="L3539" s="32"/>
      <c r="M3539" s="32"/>
    </row>
    <row r="3540" spans="9:13" s="31" customFormat="1" ht="11.25">
      <c r="I3540" s="32"/>
      <c r="J3540" s="32"/>
      <c r="K3540" s="33"/>
      <c r="L3540" s="32"/>
      <c r="M3540" s="32"/>
    </row>
    <row r="3541" spans="9:13" s="31" customFormat="1" ht="11.25">
      <c r="I3541" s="32"/>
      <c r="J3541" s="32"/>
      <c r="K3541" s="33"/>
      <c r="L3541" s="32"/>
      <c r="M3541" s="32"/>
    </row>
    <row r="3542" spans="9:13" s="31" customFormat="1" ht="11.25">
      <c r="I3542" s="32"/>
      <c r="J3542" s="32"/>
      <c r="K3542" s="33"/>
      <c r="L3542" s="32"/>
      <c r="M3542" s="32"/>
    </row>
    <row r="3543" spans="9:13" s="31" customFormat="1" ht="11.25">
      <c r="I3543" s="32"/>
      <c r="J3543" s="32"/>
      <c r="K3543" s="33"/>
      <c r="L3543" s="32"/>
      <c r="M3543" s="32"/>
    </row>
    <row r="3544" spans="9:13" s="31" customFormat="1" ht="11.25">
      <c r="I3544" s="32"/>
      <c r="J3544" s="32"/>
      <c r="K3544" s="33"/>
      <c r="L3544" s="32"/>
      <c r="M3544" s="32"/>
    </row>
    <row r="3545" spans="9:13" s="31" customFormat="1" ht="11.25">
      <c r="I3545" s="32"/>
      <c r="J3545" s="32"/>
      <c r="K3545" s="33"/>
      <c r="L3545" s="32"/>
      <c r="M3545" s="32"/>
    </row>
    <row r="3546" spans="9:13" s="31" customFormat="1" ht="11.25">
      <c r="I3546" s="32"/>
      <c r="J3546" s="32"/>
      <c r="K3546" s="33"/>
      <c r="L3546" s="32"/>
      <c r="M3546" s="32"/>
    </row>
    <row r="3547" spans="9:13" s="31" customFormat="1" ht="11.25">
      <c r="I3547" s="32"/>
      <c r="J3547" s="32"/>
      <c r="K3547" s="33"/>
      <c r="L3547" s="32"/>
      <c r="M3547" s="32"/>
    </row>
    <row r="3548" spans="9:13" s="31" customFormat="1" ht="11.25">
      <c r="I3548" s="32"/>
      <c r="J3548" s="32"/>
      <c r="K3548" s="33"/>
      <c r="L3548" s="32"/>
      <c r="M3548" s="32"/>
    </row>
    <row r="3549" spans="9:13" s="31" customFormat="1" ht="11.25">
      <c r="I3549" s="32"/>
      <c r="J3549" s="32"/>
      <c r="K3549" s="33"/>
      <c r="L3549" s="32"/>
      <c r="M3549" s="32"/>
    </row>
    <row r="3550" spans="9:13" s="31" customFormat="1" ht="11.25">
      <c r="I3550" s="32"/>
      <c r="J3550" s="32"/>
      <c r="K3550" s="33"/>
      <c r="L3550" s="32"/>
      <c r="M3550" s="32"/>
    </row>
    <row r="3551" spans="9:13" s="31" customFormat="1" ht="11.25">
      <c r="I3551" s="32"/>
      <c r="J3551" s="32"/>
      <c r="K3551" s="33"/>
      <c r="L3551" s="32"/>
      <c r="M3551" s="32"/>
    </row>
    <row r="3552" spans="9:13" s="31" customFormat="1" ht="11.25">
      <c r="I3552" s="32"/>
      <c r="J3552" s="32"/>
      <c r="K3552" s="33"/>
      <c r="L3552" s="32"/>
      <c r="M3552" s="32"/>
    </row>
    <row r="3553" spans="9:13" s="31" customFormat="1" ht="11.25">
      <c r="I3553" s="32"/>
      <c r="J3553" s="32"/>
      <c r="K3553" s="33"/>
      <c r="L3553" s="32"/>
      <c r="M3553" s="32"/>
    </row>
    <row r="3554" spans="9:13" s="31" customFormat="1" ht="11.25">
      <c r="I3554" s="32"/>
      <c r="J3554" s="32"/>
      <c r="K3554" s="33"/>
      <c r="L3554" s="32"/>
      <c r="M3554" s="32"/>
    </row>
    <row r="3555" spans="9:13" s="31" customFormat="1" ht="11.25">
      <c r="I3555" s="32"/>
      <c r="J3555" s="32"/>
      <c r="K3555" s="33"/>
      <c r="L3555" s="32"/>
      <c r="M3555" s="32"/>
    </row>
    <row r="3556" spans="9:13" s="31" customFormat="1" ht="11.25">
      <c r="I3556" s="32"/>
      <c r="J3556" s="32"/>
      <c r="K3556" s="33"/>
      <c r="L3556" s="32"/>
      <c r="M3556" s="32"/>
    </row>
    <row r="3557" spans="9:13" s="31" customFormat="1" ht="11.25">
      <c r="I3557" s="32"/>
      <c r="J3557" s="32"/>
      <c r="K3557" s="33"/>
      <c r="L3557" s="32"/>
      <c r="M3557" s="32"/>
    </row>
    <row r="3558" spans="9:13" s="31" customFormat="1" ht="11.25">
      <c r="I3558" s="32"/>
      <c r="J3558" s="32"/>
      <c r="K3558" s="33"/>
      <c r="L3558" s="32"/>
      <c r="M3558" s="32"/>
    </row>
    <row r="3559" spans="9:13" s="31" customFormat="1" ht="11.25">
      <c r="I3559" s="32"/>
      <c r="J3559" s="32"/>
      <c r="K3559" s="33"/>
      <c r="L3559" s="32"/>
      <c r="M3559" s="32"/>
    </row>
    <row r="3560" spans="9:13" s="31" customFormat="1" ht="11.25">
      <c r="I3560" s="32"/>
      <c r="J3560" s="32"/>
      <c r="K3560" s="33"/>
      <c r="L3560" s="32"/>
      <c r="M3560" s="32"/>
    </row>
    <row r="3561" spans="9:13" s="31" customFormat="1" ht="11.25">
      <c r="I3561" s="32"/>
      <c r="J3561" s="32"/>
      <c r="K3561" s="33"/>
      <c r="L3561" s="32"/>
      <c r="M3561" s="32"/>
    </row>
    <row r="3562" spans="9:13" s="31" customFormat="1" ht="11.25">
      <c r="I3562" s="32"/>
      <c r="J3562" s="32"/>
      <c r="K3562" s="33"/>
      <c r="L3562" s="32"/>
      <c r="M3562" s="32"/>
    </row>
    <row r="3563" spans="9:13" s="31" customFormat="1" ht="11.25">
      <c r="I3563" s="32"/>
      <c r="J3563" s="32"/>
      <c r="K3563" s="33"/>
      <c r="L3563" s="32"/>
      <c r="M3563" s="32"/>
    </row>
    <row r="3564" spans="9:13" s="31" customFormat="1" ht="11.25">
      <c r="I3564" s="32"/>
      <c r="J3564" s="32"/>
      <c r="K3564" s="33"/>
      <c r="L3564" s="32"/>
      <c r="M3564" s="32"/>
    </row>
    <row r="3565" spans="9:13" s="31" customFormat="1" ht="11.25">
      <c r="I3565" s="32"/>
      <c r="J3565" s="32"/>
      <c r="K3565" s="33"/>
      <c r="L3565" s="32"/>
      <c r="M3565" s="32"/>
    </row>
    <row r="3566" spans="9:13" s="31" customFormat="1" ht="11.25">
      <c r="I3566" s="32"/>
      <c r="J3566" s="32"/>
      <c r="K3566" s="33"/>
      <c r="L3566" s="32"/>
      <c r="M3566" s="32"/>
    </row>
    <row r="3567" spans="9:13" s="31" customFormat="1" ht="11.25">
      <c r="I3567" s="32"/>
      <c r="J3567" s="32"/>
      <c r="K3567" s="33"/>
      <c r="L3567" s="32"/>
      <c r="M3567" s="32"/>
    </row>
    <row r="3568" spans="9:13" s="31" customFormat="1" ht="11.25">
      <c r="I3568" s="32"/>
      <c r="J3568" s="32"/>
      <c r="K3568" s="33"/>
      <c r="L3568" s="32"/>
      <c r="M3568" s="32"/>
    </row>
    <row r="3569" spans="9:13" s="31" customFormat="1" ht="11.25">
      <c r="I3569" s="32"/>
      <c r="J3569" s="32"/>
      <c r="K3569" s="33"/>
      <c r="L3569" s="32"/>
      <c r="M3569" s="32"/>
    </row>
    <row r="3570" spans="9:13" s="31" customFormat="1" ht="11.25">
      <c r="I3570" s="32"/>
      <c r="J3570" s="32"/>
      <c r="K3570" s="33"/>
      <c r="L3570" s="32"/>
      <c r="M3570" s="32"/>
    </row>
    <row r="3571" spans="9:13" s="31" customFormat="1" ht="11.25">
      <c r="I3571" s="32"/>
      <c r="J3571" s="32"/>
      <c r="K3571" s="33"/>
      <c r="L3571" s="32"/>
      <c r="M3571" s="32"/>
    </row>
    <row r="3572" spans="9:13" s="31" customFormat="1" ht="11.25">
      <c r="I3572" s="32"/>
      <c r="J3572" s="32"/>
      <c r="K3572" s="33"/>
      <c r="L3572" s="32"/>
      <c r="M3572" s="32"/>
    </row>
    <row r="3573" spans="9:13" s="31" customFormat="1" ht="11.25">
      <c r="I3573" s="32"/>
      <c r="J3573" s="32"/>
      <c r="K3573" s="33"/>
      <c r="L3573" s="32"/>
      <c r="M3573" s="32"/>
    </row>
    <row r="3574" spans="9:13" s="31" customFormat="1" ht="11.25">
      <c r="I3574" s="32"/>
      <c r="J3574" s="32"/>
      <c r="K3574" s="33"/>
      <c r="L3574" s="32"/>
      <c r="M3574" s="32"/>
    </row>
    <row r="3575" spans="9:13" s="31" customFormat="1" ht="11.25">
      <c r="I3575" s="32"/>
      <c r="J3575" s="32"/>
      <c r="K3575" s="33"/>
      <c r="L3575" s="32"/>
      <c r="M3575" s="32"/>
    </row>
    <row r="3576" spans="9:13" s="31" customFormat="1" ht="11.25">
      <c r="I3576" s="32"/>
      <c r="J3576" s="32"/>
      <c r="K3576" s="33"/>
      <c r="L3576" s="32"/>
      <c r="M3576" s="32"/>
    </row>
    <row r="3577" spans="9:13" s="31" customFormat="1" ht="11.25">
      <c r="I3577" s="32"/>
      <c r="J3577" s="32"/>
      <c r="K3577" s="33"/>
      <c r="L3577" s="32"/>
      <c r="M3577" s="32"/>
    </row>
    <row r="3578" spans="9:13" s="31" customFormat="1" ht="11.25">
      <c r="I3578" s="32"/>
      <c r="J3578" s="32"/>
      <c r="K3578" s="33"/>
      <c r="L3578" s="32"/>
      <c r="M3578" s="32"/>
    </row>
    <row r="3579" spans="9:13" s="31" customFormat="1" ht="11.25">
      <c r="I3579" s="32"/>
      <c r="J3579" s="32"/>
      <c r="K3579" s="33"/>
      <c r="L3579" s="32"/>
      <c r="M3579" s="32"/>
    </row>
    <row r="3580" spans="9:13" s="31" customFormat="1" ht="11.25">
      <c r="I3580" s="32"/>
      <c r="J3580" s="32"/>
      <c r="K3580" s="33"/>
      <c r="L3580" s="32"/>
      <c r="M3580" s="32"/>
    </row>
    <row r="3581" spans="9:13" s="31" customFormat="1" ht="11.25">
      <c r="I3581" s="32"/>
      <c r="J3581" s="32"/>
      <c r="K3581" s="33"/>
      <c r="L3581" s="32"/>
      <c r="M3581" s="32"/>
    </row>
    <row r="3582" spans="9:13" s="31" customFormat="1" ht="11.25">
      <c r="I3582" s="32"/>
      <c r="J3582" s="32"/>
      <c r="K3582" s="33"/>
      <c r="L3582" s="32"/>
      <c r="M3582" s="32"/>
    </row>
    <row r="3583" spans="9:13" s="31" customFormat="1" ht="11.25">
      <c r="I3583" s="32"/>
      <c r="J3583" s="32"/>
      <c r="K3583" s="33"/>
      <c r="L3583" s="32"/>
      <c r="M3583" s="32"/>
    </row>
    <row r="3584" spans="9:13" s="31" customFormat="1" ht="11.25">
      <c r="I3584" s="32"/>
      <c r="J3584" s="32"/>
      <c r="K3584" s="33"/>
      <c r="L3584" s="32"/>
      <c r="M3584" s="32"/>
    </row>
    <row r="3585" spans="9:13" s="31" customFormat="1" ht="11.25">
      <c r="I3585" s="32"/>
      <c r="J3585" s="32"/>
      <c r="K3585" s="33"/>
      <c r="L3585" s="32"/>
      <c r="M3585" s="32"/>
    </row>
    <row r="3586" spans="9:13" s="31" customFormat="1" ht="11.25">
      <c r="I3586" s="32"/>
      <c r="J3586" s="32"/>
      <c r="K3586" s="33"/>
      <c r="L3586" s="32"/>
      <c r="M3586" s="32"/>
    </row>
    <row r="3587" spans="9:13" s="31" customFormat="1" ht="11.25">
      <c r="I3587" s="32"/>
      <c r="J3587" s="32"/>
      <c r="K3587" s="33"/>
      <c r="L3587" s="32"/>
      <c r="M3587" s="32"/>
    </row>
    <row r="3588" spans="9:13" s="31" customFormat="1" ht="11.25">
      <c r="I3588" s="32"/>
      <c r="J3588" s="32"/>
      <c r="K3588" s="33"/>
      <c r="L3588" s="32"/>
      <c r="M3588" s="32"/>
    </row>
    <row r="3589" spans="9:13" s="31" customFormat="1" ht="11.25">
      <c r="I3589" s="32"/>
      <c r="J3589" s="32"/>
      <c r="K3589" s="33"/>
      <c r="L3589" s="32"/>
      <c r="M3589" s="32"/>
    </row>
    <row r="3590" spans="9:13" s="31" customFormat="1" ht="11.25">
      <c r="I3590" s="32"/>
      <c r="J3590" s="32"/>
      <c r="K3590" s="33"/>
      <c r="L3590" s="32"/>
      <c r="M3590" s="32"/>
    </row>
    <row r="3591" spans="9:13" s="31" customFormat="1" ht="11.25">
      <c r="I3591" s="32"/>
      <c r="J3591" s="32"/>
      <c r="K3591" s="33"/>
      <c r="L3591" s="32"/>
      <c r="M3591" s="32"/>
    </row>
    <row r="3592" spans="9:13" s="31" customFormat="1" ht="11.25">
      <c r="I3592" s="32"/>
      <c r="J3592" s="32"/>
      <c r="K3592" s="33"/>
      <c r="L3592" s="32"/>
      <c r="M3592" s="32"/>
    </row>
    <row r="3593" spans="9:13" s="31" customFormat="1" ht="11.25">
      <c r="I3593" s="32"/>
      <c r="J3593" s="32"/>
      <c r="K3593" s="33"/>
      <c r="L3593" s="32"/>
      <c r="M3593" s="32"/>
    </row>
    <row r="3594" spans="9:13" s="31" customFormat="1" ht="11.25">
      <c r="I3594" s="32"/>
      <c r="J3594" s="32"/>
      <c r="K3594" s="33"/>
      <c r="L3594" s="32"/>
      <c r="M3594" s="32"/>
    </row>
    <row r="3595" spans="9:13" s="31" customFormat="1" ht="11.25">
      <c r="I3595" s="32"/>
      <c r="J3595" s="32"/>
      <c r="K3595" s="33"/>
      <c r="L3595" s="32"/>
      <c r="M3595" s="32"/>
    </row>
    <row r="3596" spans="9:13" s="31" customFormat="1" ht="11.25">
      <c r="I3596" s="32"/>
      <c r="J3596" s="32"/>
      <c r="K3596" s="33"/>
      <c r="L3596" s="32"/>
      <c r="M3596" s="32"/>
    </row>
    <row r="3597" spans="9:13" s="31" customFormat="1" ht="11.25">
      <c r="I3597" s="32"/>
      <c r="J3597" s="32"/>
      <c r="K3597" s="33"/>
      <c r="L3597" s="32"/>
      <c r="M3597" s="32"/>
    </row>
    <row r="3598" spans="9:13" s="31" customFormat="1" ht="11.25">
      <c r="I3598" s="32"/>
      <c r="J3598" s="32"/>
      <c r="K3598" s="33"/>
      <c r="L3598" s="32"/>
      <c r="M3598" s="32"/>
    </row>
    <row r="3599" spans="9:13" s="31" customFormat="1" ht="11.25">
      <c r="I3599" s="32"/>
      <c r="J3599" s="32"/>
      <c r="K3599" s="33"/>
      <c r="L3599" s="32"/>
      <c r="M3599" s="32"/>
    </row>
    <row r="3600" spans="9:13" s="31" customFormat="1" ht="11.25">
      <c r="I3600" s="32"/>
      <c r="J3600" s="32"/>
      <c r="K3600" s="33"/>
      <c r="L3600" s="32"/>
      <c r="M3600" s="32"/>
    </row>
    <row r="3601" spans="9:13" s="31" customFormat="1" ht="11.25">
      <c r="I3601" s="32"/>
      <c r="J3601" s="32"/>
      <c r="K3601" s="33"/>
      <c r="L3601" s="32"/>
      <c r="M3601" s="32"/>
    </row>
    <row r="3602" spans="9:13" s="31" customFormat="1" ht="11.25">
      <c r="I3602" s="32"/>
      <c r="J3602" s="32"/>
      <c r="K3602" s="33"/>
      <c r="L3602" s="32"/>
      <c r="M3602" s="32"/>
    </row>
    <row r="3603" spans="9:13" s="31" customFormat="1" ht="11.25">
      <c r="I3603" s="32"/>
      <c r="J3603" s="32"/>
      <c r="K3603" s="33"/>
      <c r="L3603" s="32"/>
      <c r="M3603" s="32"/>
    </row>
    <row r="3604" spans="9:13" s="31" customFormat="1" ht="11.25">
      <c r="I3604" s="32"/>
      <c r="J3604" s="32"/>
      <c r="K3604" s="33"/>
      <c r="L3604" s="32"/>
      <c r="M3604" s="32"/>
    </row>
    <row r="3605" spans="9:13" s="31" customFormat="1" ht="11.25">
      <c r="I3605" s="32"/>
      <c r="J3605" s="32"/>
      <c r="K3605" s="33"/>
      <c r="L3605" s="32"/>
      <c r="M3605" s="32"/>
    </row>
    <row r="3606" spans="9:13" s="31" customFormat="1" ht="11.25">
      <c r="I3606" s="32"/>
      <c r="J3606" s="32"/>
      <c r="K3606" s="33"/>
      <c r="L3606" s="32"/>
      <c r="M3606" s="32"/>
    </row>
    <row r="3607" spans="9:13" s="31" customFormat="1" ht="11.25">
      <c r="I3607" s="32"/>
      <c r="J3607" s="32"/>
      <c r="K3607" s="33"/>
      <c r="L3607" s="32"/>
      <c r="M3607" s="32"/>
    </row>
    <row r="3608" spans="9:13" s="31" customFormat="1" ht="11.25">
      <c r="I3608" s="32"/>
      <c r="J3608" s="32"/>
      <c r="K3608" s="33"/>
      <c r="L3608" s="32"/>
      <c r="M3608" s="32"/>
    </row>
    <row r="3609" spans="9:13" s="31" customFormat="1" ht="11.25">
      <c r="I3609" s="32"/>
      <c r="J3609" s="32"/>
      <c r="K3609" s="33"/>
      <c r="L3609" s="32"/>
      <c r="M3609" s="32"/>
    </row>
    <row r="3610" spans="9:13" s="31" customFormat="1" ht="11.25">
      <c r="I3610" s="32"/>
      <c r="J3610" s="32"/>
      <c r="K3610" s="33"/>
      <c r="L3610" s="32"/>
      <c r="M3610" s="32"/>
    </row>
    <row r="3611" spans="9:13" s="31" customFormat="1" ht="11.25">
      <c r="I3611" s="32"/>
      <c r="J3611" s="32"/>
      <c r="K3611" s="33"/>
      <c r="L3611" s="32"/>
      <c r="M3611" s="32"/>
    </row>
    <row r="3612" spans="9:13" s="31" customFormat="1" ht="11.25">
      <c r="I3612" s="32"/>
      <c r="J3612" s="32"/>
      <c r="K3612" s="33"/>
      <c r="L3612" s="32"/>
      <c r="M3612" s="32"/>
    </row>
    <row r="3613" spans="9:13" s="31" customFormat="1" ht="11.25">
      <c r="I3613" s="32"/>
      <c r="J3613" s="32"/>
      <c r="K3613" s="33"/>
      <c r="L3613" s="32"/>
      <c r="M3613" s="32"/>
    </row>
    <row r="3614" spans="9:13" s="31" customFormat="1" ht="11.25">
      <c r="I3614" s="32"/>
      <c r="J3614" s="32"/>
      <c r="K3614" s="33"/>
      <c r="L3614" s="32"/>
      <c r="M3614" s="32"/>
    </row>
    <row r="3615" spans="9:13" s="31" customFormat="1" ht="11.25">
      <c r="I3615" s="32"/>
      <c r="J3615" s="32"/>
      <c r="K3615" s="33"/>
      <c r="L3615" s="32"/>
      <c r="M3615" s="32"/>
    </row>
    <row r="3616" spans="9:13" s="31" customFormat="1" ht="11.25">
      <c r="I3616" s="32"/>
      <c r="J3616" s="32"/>
      <c r="K3616" s="33"/>
      <c r="L3616" s="32"/>
      <c r="M3616" s="32"/>
    </row>
    <row r="3617" spans="9:13" s="31" customFormat="1" ht="11.25">
      <c r="I3617" s="32"/>
      <c r="J3617" s="32"/>
      <c r="K3617" s="33"/>
      <c r="L3617" s="32"/>
      <c r="M3617" s="32"/>
    </row>
    <row r="3618" spans="9:13" s="31" customFormat="1" ht="11.25">
      <c r="I3618" s="32"/>
      <c r="J3618" s="32"/>
      <c r="K3618" s="33"/>
      <c r="L3618" s="32"/>
      <c r="M3618" s="32"/>
    </row>
    <row r="3619" spans="9:13" s="31" customFormat="1" ht="11.25">
      <c r="I3619" s="32"/>
      <c r="J3619" s="32"/>
      <c r="K3619" s="33"/>
      <c r="L3619" s="32"/>
      <c r="M3619" s="32"/>
    </row>
    <row r="3620" spans="9:13" s="31" customFormat="1" ht="11.25">
      <c r="I3620" s="32"/>
      <c r="J3620" s="32"/>
      <c r="K3620" s="33"/>
      <c r="L3620" s="32"/>
      <c r="M3620" s="32"/>
    </row>
    <row r="3621" spans="9:13" s="31" customFormat="1" ht="11.25">
      <c r="I3621" s="32"/>
      <c r="J3621" s="32"/>
      <c r="K3621" s="33"/>
      <c r="L3621" s="32"/>
      <c r="M3621" s="32"/>
    </row>
    <row r="3622" spans="9:13" s="31" customFormat="1" ht="11.25">
      <c r="I3622" s="32"/>
      <c r="J3622" s="32"/>
      <c r="K3622" s="33"/>
      <c r="L3622" s="32"/>
      <c r="M3622" s="32"/>
    </row>
    <row r="3623" spans="9:13" s="31" customFormat="1" ht="11.25">
      <c r="I3623" s="32"/>
      <c r="J3623" s="32"/>
      <c r="K3623" s="33"/>
      <c r="L3623" s="32"/>
      <c r="M3623" s="32"/>
    </row>
    <row r="3624" spans="9:13" s="31" customFormat="1" ht="11.25">
      <c r="I3624" s="32"/>
      <c r="J3624" s="32"/>
      <c r="K3624" s="33"/>
      <c r="L3624" s="32"/>
      <c r="M3624" s="32"/>
    </row>
    <row r="3625" spans="9:13" s="31" customFormat="1" ht="11.25">
      <c r="I3625" s="32"/>
      <c r="J3625" s="32"/>
      <c r="K3625" s="33"/>
      <c r="L3625" s="32"/>
      <c r="M3625" s="32"/>
    </row>
    <row r="3626" spans="9:13" s="31" customFormat="1" ht="11.25">
      <c r="I3626" s="32"/>
      <c r="J3626" s="32"/>
      <c r="K3626" s="33"/>
      <c r="L3626" s="32"/>
      <c r="M3626" s="32"/>
    </row>
    <row r="3627" spans="9:13" s="31" customFormat="1" ht="11.25">
      <c r="I3627" s="32"/>
      <c r="J3627" s="32"/>
      <c r="K3627" s="33"/>
      <c r="L3627" s="32"/>
      <c r="M3627" s="32"/>
    </row>
    <row r="3628" spans="9:13" s="31" customFormat="1" ht="11.25">
      <c r="I3628" s="32"/>
      <c r="J3628" s="32"/>
      <c r="K3628" s="33"/>
      <c r="L3628" s="32"/>
      <c r="M3628" s="32"/>
    </row>
    <row r="3629" spans="9:13" s="31" customFormat="1" ht="11.25">
      <c r="I3629" s="32"/>
      <c r="J3629" s="32"/>
      <c r="K3629" s="33"/>
      <c r="L3629" s="32"/>
      <c r="M3629" s="32"/>
    </row>
    <row r="3630" spans="9:13" s="31" customFormat="1" ht="11.25">
      <c r="I3630" s="32"/>
      <c r="J3630" s="32"/>
      <c r="K3630" s="33"/>
      <c r="L3630" s="32"/>
      <c r="M3630" s="32"/>
    </row>
    <row r="3631" spans="9:13" s="31" customFormat="1" ht="11.25">
      <c r="I3631" s="32"/>
      <c r="J3631" s="32"/>
      <c r="K3631" s="33"/>
      <c r="L3631" s="32"/>
      <c r="M3631" s="32"/>
    </row>
    <row r="3632" spans="9:13" s="31" customFormat="1" ht="11.25">
      <c r="I3632" s="32"/>
      <c r="J3632" s="32"/>
      <c r="K3632" s="33"/>
      <c r="L3632" s="32"/>
      <c r="M3632" s="32"/>
    </row>
    <row r="3633" spans="9:13" s="31" customFormat="1" ht="11.25">
      <c r="I3633" s="32"/>
      <c r="J3633" s="32"/>
      <c r="K3633" s="33"/>
      <c r="L3633" s="32"/>
      <c r="M3633" s="32"/>
    </row>
    <row r="3634" spans="9:13" s="31" customFormat="1" ht="11.25">
      <c r="I3634" s="32"/>
      <c r="J3634" s="32"/>
      <c r="K3634" s="33"/>
      <c r="L3634" s="32"/>
      <c r="M3634" s="32"/>
    </row>
    <row r="3635" spans="9:13" s="31" customFormat="1" ht="11.25">
      <c r="I3635" s="32"/>
      <c r="J3635" s="32"/>
      <c r="K3635" s="33"/>
      <c r="L3635" s="32"/>
      <c r="M3635" s="32"/>
    </row>
    <row r="3636" spans="9:13" s="31" customFormat="1" ht="11.25">
      <c r="I3636" s="32"/>
      <c r="J3636" s="32"/>
      <c r="K3636" s="33"/>
      <c r="L3636" s="32"/>
      <c r="M3636" s="32"/>
    </row>
    <row r="3637" spans="9:13" s="31" customFormat="1" ht="11.25">
      <c r="I3637" s="32"/>
      <c r="J3637" s="32"/>
      <c r="K3637" s="33"/>
      <c r="L3637" s="32"/>
      <c r="M3637" s="32"/>
    </row>
    <row r="3638" spans="9:13" s="31" customFormat="1" ht="11.25">
      <c r="I3638" s="32"/>
      <c r="J3638" s="32"/>
      <c r="K3638" s="33"/>
      <c r="L3638" s="32"/>
      <c r="M3638" s="32"/>
    </row>
    <row r="3639" spans="9:13" s="31" customFormat="1" ht="11.25">
      <c r="I3639" s="32"/>
      <c r="J3639" s="32"/>
      <c r="K3639" s="33"/>
      <c r="L3639" s="32"/>
      <c r="M3639" s="32"/>
    </row>
    <row r="3640" spans="9:13" s="31" customFormat="1" ht="11.25">
      <c r="I3640" s="32"/>
      <c r="J3640" s="32"/>
      <c r="K3640" s="33"/>
      <c r="L3640" s="32"/>
      <c r="M3640" s="32"/>
    </row>
    <row r="3641" spans="9:13" s="31" customFormat="1" ht="11.25">
      <c r="I3641" s="32"/>
      <c r="J3641" s="32"/>
      <c r="K3641" s="33"/>
      <c r="L3641" s="32"/>
      <c r="M3641" s="32"/>
    </row>
    <row r="3642" spans="9:13" s="31" customFormat="1" ht="11.25">
      <c r="I3642" s="32"/>
      <c r="J3642" s="32"/>
      <c r="K3642" s="33"/>
      <c r="L3642" s="32"/>
      <c r="M3642" s="32"/>
    </row>
    <row r="3643" spans="9:13" s="31" customFormat="1" ht="11.25">
      <c r="I3643" s="32"/>
      <c r="J3643" s="32"/>
      <c r="K3643" s="33"/>
      <c r="L3643" s="32"/>
      <c r="M3643" s="32"/>
    </row>
    <row r="3644" spans="9:13" s="31" customFormat="1" ht="11.25">
      <c r="I3644" s="32"/>
      <c r="J3644" s="32"/>
      <c r="K3644" s="33"/>
      <c r="L3644" s="32"/>
      <c r="M3644" s="32"/>
    </row>
    <row r="3645" spans="9:13" s="31" customFormat="1" ht="11.25">
      <c r="I3645" s="32"/>
      <c r="J3645" s="32"/>
      <c r="K3645" s="33"/>
      <c r="L3645" s="32"/>
      <c r="M3645" s="32"/>
    </row>
    <row r="3646" spans="9:13" s="31" customFormat="1" ht="11.25">
      <c r="I3646" s="32"/>
      <c r="J3646" s="32"/>
      <c r="K3646" s="33"/>
      <c r="L3646" s="32"/>
      <c r="M3646" s="32"/>
    </row>
    <row r="3647" spans="9:13" s="31" customFormat="1" ht="11.25">
      <c r="I3647" s="32"/>
      <c r="J3647" s="32"/>
      <c r="K3647" s="33"/>
      <c r="L3647" s="32"/>
      <c r="M3647" s="32"/>
    </row>
    <row r="3648" spans="9:13" s="31" customFormat="1" ht="11.25">
      <c r="I3648" s="32"/>
      <c r="J3648" s="32"/>
      <c r="K3648" s="33"/>
      <c r="L3648" s="32"/>
      <c r="M3648" s="32"/>
    </row>
    <row r="3649" spans="9:13" s="31" customFormat="1" ht="11.25">
      <c r="I3649" s="32"/>
      <c r="J3649" s="32"/>
      <c r="K3649" s="33"/>
      <c r="L3649" s="32"/>
      <c r="M3649" s="32"/>
    </row>
    <row r="3650" spans="9:13" s="31" customFormat="1" ht="11.25">
      <c r="I3650" s="32"/>
      <c r="J3650" s="32"/>
      <c r="K3650" s="33"/>
      <c r="L3650" s="32"/>
      <c r="M3650" s="32"/>
    </row>
    <row r="3651" spans="9:13" s="31" customFormat="1" ht="11.25">
      <c r="I3651" s="32"/>
      <c r="J3651" s="32"/>
      <c r="K3651" s="33"/>
      <c r="L3651" s="32"/>
      <c r="M3651" s="32"/>
    </row>
    <row r="3652" spans="9:13" s="31" customFormat="1" ht="11.25">
      <c r="I3652" s="32"/>
      <c r="J3652" s="32"/>
      <c r="K3652" s="33"/>
      <c r="L3652" s="32"/>
      <c r="M3652" s="32"/>
    </row>
    <row r="3653" spans="9:13" s="31" customFormat="1" ht="11.25">
      <c r="I3653" s="32"/>
      <c r="J3653" s="32"/>
      <c r="K3653" s="33"/>
      <c r="L3653" s="32"/>
      <c r="M3653" s="32"/>
    </row>
    <row r="3654" spans="9:13" s="31" customFormat="1" ht="11.25">
      <c r="I3654" s="32"/>
      <c r="J3654" s="32"/>
      <c r="K3654" s="33"/>
      <c r="L3654" s="32"/>
      <c r="M3654" s="32"/>
    </row>
    <row r="3655" spans="9:13" s="31" customFormat="1" ht="11.25">
      <c r="I3655" s="32"/>
      <c r="J3655" s="32"/>
      <c r="K3655" s="33"/>
      <c r="L3655" s="32"/>
      <c r="M3655" s="32"/>
    </row>
    <row r="3656" spans="9:13" s="31" customFormat="1" ht="11.25">
      <c r="I3656" s="32"/>
      <c r="J3656" s="32"/>
      <c r="K3656" s="33"/>
      <c r="L3656" s="32"/>
      <c r="M3656" s="32"/>
    </row>
    <row r="3657" spans="9:13" s="31" customFormat="1" ht="11.25">
      <c r="I3657" s="32"/>
      <c r="J3657" s="32"/>
      <c r="K3657" s="33"/>
      <c r="L3657" s="32"/>
      <c r="M3657" s="32"/>
    </row>
    <row r="3658" spans="9:13" s="31" customFormat="1" ht="11.25">
      <c r="I3658" s="32"/>
      <c r="J3658" s="32"/>
      <c r="K3658" s="33"/>
      <c r="L3658" s="32"/>
      <c r="M3658" s="32"/>
    </row>
    <row r="3659" spans="9:13" s="31" customFormat="1" ht="11.25">
      <c r="I3659" s="32"/>
      <c r="J3659" s="32"/>
      <c r="K3659" s="33"/>
      <c r="L3659" s="32"/>
      <c r="M3659" s="32"/>
    </row>
    <row r="3660" spans="9:13" s="31" customFormat="1" ht="11.25">
      <c r="I3660" s="32"/>
      <c r="J3660" s="32"/>
      <c r="K3660" s="33"/>
      <c r="L3660" s="32"/>
      <c r="M3660" s="32"/>
    </row>
    <row r="3661" spans="9:13" s="31" customFormat="1" ht="11.25">
      <c r="I3661" s="32"/>
      <c r="J3661" s="32"/>
      <c r="K3661" s="33"/>
      <c r="L3661" s="32"/>
      <c r="M3661" s="32"/>
    </row>
    <row r="3662" spans="9:13" s="31" customFormat="1" ht="11.25">
      <c r="I3662" s="32"/>
      <c r="J3662" s="32"/>
      <c r="K3662" s="33"/>
      <c r="L3662" s="32"/>
      <c r="M3662" s="32"/>
    </row>
    <row r="3663" spans="9:13" s="31" customFormat="1" ht="11.25">
      <c r="I3663" s="32"/>
      <c r="J3663" s="32"/>
      <c r="K3663" s="33"/>
      <c r="L3663" s="32"/>
      <c r="M3663" s="32"/>
    </row>
    <row r="3664" spans="9:13" s="31" customFormat="1" ht="11.25">
      <c r="I3664" s="32"/>
      <c r="J3664" s="32"/>
      <c r="K3664" s="33"/>
      <c r="L3664" s="32"/>
      <c r="M3664" s="32"/>
    </row>
    <row r="3665" spans="9:13" s="31" customFormat="1" ht="11.25">
      <c r="I3665" s="32"/>
      <c r="J3665" s="32"/>
      <c r="K3665" s="33"/>
      <c r="L3665" s="32"/>
      <c r="M3665" s="32"/>
    </row>
    <row r="3666" spans="9:13" s="31" customFormat="1" ht="11.25">
      <c r="I3666" s="32"/>
      <c r="J3666" s="32"/>
      <c r="K3666" s="33"/>
      <c r="L3666" s="32"/>
      <c r="M3666" s="32"/>
    </row>
    <row r="3667" spans="9:13" s="31" customFormat="1" ht="11.25">
      <c r="I3667" s="32"/>
      <c r="J3667" s="32"/>
      <c r="K3667" s="33"/>
      <c r="L3667" s="32"/>
      <c r="M3667" s="32"/>
    </row>
    <row r="3668" spans="9:13" s="31" customFormat="1" ht="11.25">
      <c r="I3668" s="32"/>
      <c r="J3668" s="32"/>
      <c r="K3668" s="33"/>
      <c r="L3668" s="32"/>
      <c r="M3668" s="32"/>
    </row>
    <row r="3669" spans="9:13" s="31" customFormat="1" ht="11.25">
      <c r="I3669" s="32"/>
      <c r="J3669" s="32"/>
      <c r="K3669" s="33"/>
      <c r="L3669" s="32"/>
      <c r="M3669" s="32"/>
    </row>
    <row r="3670" spans="9:13" s="31" customFormat="1" ht="11.25">
      <c r="I3670" s="32"/>
      <c r="J3670" s="32"/>
      <c r="K3670" s="33"/>
      <c r="L3670" s="32"/>
      <c r="M3670" s="32"/>
    </row>
    <row r="3671" spans="9:13" s="31" customFormat="1" ht="11.25">
      <c r="I3671" s="32"/>
      <c r="J3671" s="32"/>
      <c r="K3671" s="33"/>
      <c r="L3671" s="32"/>
      <c r="M3671" s="32"/>
    </row>
    <row r="3672" spans="9:13" s="31" customFormat="1" ht="11.25">
      <c r="I3672" s="32"/>
      <c r="J3672" s="32"/>
      <c r="K3672" s="33"/>
      <c r="L3672" s="32"/>
      <c r="M3672" s="32"/>
    </row>
    <row r="3673" spans="9:13" s="31" customFormat="1" ht="11.25">
      <c r="I3673" s="32"/>
      <c r="J3673" s="32"/>
      <c r="K3673" s="33"/>
      <c r="L3673" s="32"/>
      <c r="M3673" s="32"/>
    </row>
    <row r="3674" spans="9:13" s="31" customFormat="1" ht="11.25">
      <c r="I3674" s="32"/>
      <c r="J3674" s="32"/>
      <c r="K3674" s="33"/>
      <c r="L3674" s="32"/>
      <c r="M3674" s="32"/>
    </row>
    <row r="3675" spans="9:13" s="31" customFormat="1" ht="11.25">
      <c r="I3675" s="32"/>
      <c r="J3675" s="32"/>
      <c r="K3675" s="33"/>
      <c r="L3675" s="32"/>
      <c r="M3675" s="32"/>
    </row>
    <row r="3676" spans="9:13" s="31" customFormat="1" ht="11.25">
      <c r="I3676" s="32"/>
      <c r="J3676" s="32"/>
      <c r="K3676" s="33"/>
      <c r="L3676" s="32"/>
      <c r="M3676" s="32"/>
    </row>
    <row r="3677" spans="9:13" s="31" customFormat="1" ht="11.25">
      <c r="I3677" s="32"/>
      <c r="J3677" s="32"/>
      <c r="K3677" s="33"/>
      <c r="L3677" s="32"/>
      <c r="M3677" s="32"/>
    </row>
    <row r="3678" spans="9:13" s="31" customFormat="1" ht="11.25">
      <c r="I3678" s="32"/>
      <c r="J3678" s="32"/>
      <c r="K3678" s="33"/>
      <c r="L3678" s="32"/>
      <c r="M3678" s="32"/>
    </row>
    <row r="3679" spans="9:13" s="31" customFormat="1" ht="11.25">
      <c r="I3679" s="32"/>
      <c r="J3679" s="32"/>
      <c r="K3679" s="33"/>
      <c r="L3679" s="32"/>
      <c r="M3679" s="32"/>
    </row>
    <row r="3680" spans="9:13" s="31" customFormat="1" ht="11.25">
      <c r="I3680" s="32"/>
      <c r="J3680" s="32"/>
      <c r="K3680" s="33"/>
      <c r="L3680" s="32"/>
      <c r="M3680" s="32"/>
    </row>
    <row r="3681" spans="9:13" s="31" customFormat="1" ht="11.25">
      <c r="I3681" s="32"/>
      <c r="J3681" s="32"/>
      <c r="K3681" s="33"/>
      <c r="L3681" s="32"/>
      <c r="M3681" s="32"/>
    </row>
    <row r="3682" spans="9:13" s="31" customFormat="1" ht="11.25">
      <c r="I3682" s="32"/>
      <c r="J3682" s="32"/>
      <c r="K3682" s="33"/>
      <c r="L3682" s="32"/>
      <c r="M3682" s="32"/>
    </row>
    <row r="3683" spans="9:13" s="31" customFormat="1" ht="11.25">
      <c r="I3683" s="32"/>
      <c r="J3683" s="32"/>
      <c r="K3683" s="33"/>
      <c r="L3683" s="32"/>
      <c r="M3683" s="32"/>
    </row>
    <row r="3684" spans="9:13" s="31" customFormat="1" ht="11.25">
      <c r="I3684" s="32"/>
      <c r="J3684" s="32"/>
      <c r="K3684" s="33"/>
      <c r="L3684" s="32"/>
      <c r="M3684" s="32"/>
    </row>
    <row r="3685" spans="9:13" s="31" customFormat="1" ht="11.25">
      <c r="I3685" s="32"/>
      <c r="J3685" s="32"/>
      <c r="K3685" s="33"/>
      <c r="L3685" s="32"/>
      <c r="M3685" s="32"/>
    </row>
    <row r="3686" spans="9:13" s="31" customFormat="1" ht="11.25">
      <c r="I3686" s="32"/>
      <c r="J3686" s="32"/>
      <c r="K3686" s="33"/>
      <c r="L3686" s="32"/>
      <c r="M3686" s="32"/>
    </row>
    <row r="3687" spans="9:13" s="31" customFormat="1" ht="11.25">
      <c r="I3687" s="32"/>
      <c r="J3687" s="32"/>
      <c r="K3687" s="33"/>
      <c r="L3687" s="32"/>
      <c r="M3687" s="32"/>
    </row>
    <row r="3688" spans="9:13" s="31" customFormat="1" ht="11.25">
      <c r="I3688" s="32"/>
      <c r="J3688" s="32"/>
      <c r="K3688" s="33"/>
      <c r="L3688" s="32"/>
      <c r="M3688" s="32"/>
    </row>
    <row r="3689" spans="9:13" s="31" customFormat="1" ht="11.25">
      <c r="I3689" s="32"/>
      <c r="J3689" s="32"/>
      <c r="K3689" s="33"/>
      <c r="L3689" s="32"/>
      <c r="M3689" s="32"/>
    </row>
    <row r="3690" spans="9:13" s="31" customFormat="1" ht="11.25">
      <c r="I3690" s="32"/>
      <c r="J3690" s="32"/>
      <c r="K3690" s="33"/>
      <c r="L3690" s="32"/>
      <c r="M3690" s="32"/>
    </row>
    <row r="3691" spans="9:13" s="31" customFormat="1" ht="11.25">
      <c r="I3691" s="32"/>
      <c r="J3691" s="32"/>
      <c r="K3691" s="33"/>
      <c r="L3691" s="32"/>
      <c r="M3691" s="32"/>
    </row>
    <row r="3692" spans="9:13" s="31" customFormat="1" ht="11.25">
      <c r="I3692" s="32"/>
      <c r="J3692" s="32"/>
      <c r="K3692" s="33"/>
      <c r="L3692" s="32"/>
      <c r="M3692" s="32"/>
    </row>
    <row r="3693" spans="9:13" s="31" customFormat="1" ht="11.25">
      <c r="I3693" s="32"/>
      <c r="J3693" s="32"/>
      <c r="K3693" s="33"/>
      <c r="L3693" s="32"/>
      <c r="M3693" s="32"/>
    </row>
    <row r="3694" spans="9:13" s="31" customFormat="1" ht="11.25">
      <c r="I3694" s="32"/>
      <c r="J3694" s="32"/>
      <c r="K3694" s="33"/>
      <c r="L3694" s="32"/>
      <c r="M3694" s="32"/>
    </row>
    <row r="3695" spans="9:13" s="31" customFormat="1" ht="11.25">
      <c r="I3695" s="32"/>
      <c r="J3695" s="32"/>
      <c r="K3695" s="33"/>
      <c r="L3695" s="32"/>
      <c r="M3695" s="32"/>
    </row>
    <row r="3696" spans="9:13" s="31" customFormat="1" ht="11.25">
      <c r="I3696" s="32"/>
      <c r="J3696" s="32"/>
      <c r="K3696" s="33"/>
      <c r="L3696" s="32"/>
      <c r="M3696" s="32"/>
    </row>
    <row r="3697" spans="9:13" s="31" customFormat="1" ht="11.25">
      <c r="I3697" s="32"/>
      <c r="J3697" s="32"/>
      <c r="K3697" s="33"/>
      <c r="L3697" s="32"/>
      <c r="M3697" s="32"/>
    </row>
    <row r="3698" spans="9:13" s="31" customFormat="1" ht="11.25">
      <c r="I3698" s="32"/>
      <c r="J3698" s="32"/>
      <c r="K3698" s="33"/>
      <c r="L3698" s="32"/>
      <c r="M3698" s="32"/>
    </row>
    <row r="3699" spans="9:13" s="31" customFormat="1" ht="11.25">
      <c r="I3699" s="32"/>
      <c r="J3699" s="32"/>
      <c r="K3699" s="33"/>
      <c r="L3699" s="32"/>
      <c r="M3699" s="32"/>
    </row>
    <row r="3700" spans="9:13" s="31" customFormat="1" ht="11.25">
      <c r="I3700" s="32"/>
      <c r="J3700" s="32"/>
      <c r="K3700" s="33"/>
      <c r="L3700" s="32"/>
      <c r="M3700" s="32"/>
    </row>
    <row r="3701" spans="9:13" s="31" customFormat="1" ht="11.25">
      <c r="I3701" s="32"/>
      <c r="J3701" s="32"/>
      <c r="K3701" s="33"/>
      <c r="L3701" s="32"/>
      <c r="M3701" s="32"/>
    </row>
    <row r="3702" spans="9:13" s="31" customFormat="1" ht="11.25">
      <c r="I3702" s="32"/>
      <c r="J3702" s="32"/>
      <c r="K3702" s="33"/>
      <c r="L3702" s="32"/>
      <c r="M3702" s="32"/>
    </row>
    <row r="3703" spans="9:13" s="31" customFormat="1" ht="11.25">
      <c r="I3703" s="32"/>
      <c r="J3703" s="32"/>
      <c r="K3703" s="33"/>
      <c r="L3703" s="32"/>
      <c r="M3703" s="32"/>
    </row>
    <row r="3704" spans="9:13" s="31" customFormat="1" ht="11.25">
      <c r="I3704" s="32"/>
      <c r="J3704" s="32"/>
      <c r="K3704" s="33"/>
      <c r="L3704" s="32"/>
      <c r="M3704" s="32"/>
    </row>
    <row r="3705" spans="9:13" s="31" customFormat="1" ht="11.25">
      <c r="I3705" s="32"/>
      <c r="J3705" s="32"/>
      <c r="K3705" s="33"/>
      <c r="L3705" s="32"/>
      <c r="M3705" s="32"/>
    </row>
    <row r="3706" spans="9:13" s="31" customFormat="1" ht="11.25">
      <c r="I3706" s="32"/>
      <c r="J3706" s="32"/>
      <c r="K3706" s="33"/>
      <c r="L3706" s="32"/>
      <c r="M3706" s="32"/>
    </row>
    <row r="3707" spans="9:13" s="31" customFormat="1" ht="11.25">
      <c r="I3707" s="32"/>
      <c r="J3707" s="32"/>
      <c r="K3707" s="33"/>
      <c r="L3707" s="32"/>
      <c r="M3707" s="32"/>
    </row>
    <row r="3708" spans="9:13" s="31" customFormat="1" ht="11.25">
      <c r="I3708" s="32"/>
      <c r="J3708" s="32"/>
      <c r="K3708" s="33"/>
      <c r="L3708" s="32"/>
      <c r="M3708" s="32"/>
    </row>
    <row r="3709" spans="9:13" s="31" customFormat="1" ht="11.25">
      <c r="I3709" s="32"/>
      <c r="J3709" s="32"/>
      <c r="K3709" s="33"/>
      <c r="L3709" s="32"/>
      <c r="M3709" s="32"/>
    </row>
    <row r="3710" spans="9:13" s="31" customFormat="1" ht="11.25">
      <c r="I3710" s="32"/>
      <c r="J3710" s="32"/>
      <c r="K3710" s="33"/>
      <c r="L3710" s="32"/>
      <c r="M3710" s="32"/>
    </row>
    <row r="3711" spans="9:13" s="31" customFormat="1" ht="11.25">
      <c r="I3711" s="32"/>
      <c r="J3711" s="32"/>
      <c r="K3711" s="33"/>
      <c r="L3711" s="32"/>
      <c r="M3711" s="32"/>
    </row>
    <row r="3712" spans="9:13" s="31" customFormat="1" ht="11.25">
      <c r="I3712" s="32"/>
      <c r="J3712" s="32"/>
      <c r="K3712" s="33"/>
      <c r="L3712" s="32"/>
      <c r="M3712" s="32"/>
    </row>
    <row r="3713" spans="9:13" s="31" customFormat="1" ht="11.25">
      <c r="I3713" s="32"/>
      <c r="J3713" s="32"/>
      <c r="K3713" s="33"/>
      <c r="L3713" s="32"/>
      <c r="M3713" s="32"/>
    </row>
    <row r="3714" spans="9:13" s="31" customFormat="1" ht="11.25">
      <c r="I3714" s="32"/>
      <c r="J3714" s="32"/>
      <c r="K3714" s="33"/>
      <c r="L3714" s="32"/>
      <c r="M3714" s="32"/>
    </row>
    <row r="3715" spans="9:13" s="31" customFormat="1" ht="11.25">
      <c r="I3715" s="32"/>
      <c r="J3715" s="32"/>
      <c r="K3715" s="33"/>
      <c r="L3715" s="32"/>
      <c r="M3715" s="32"/>
    </row>
    <row r="3716" spans="9:13" s="31" customFormat="1" ht="11.25">
      <c r="I3716" s="32"/>
      <c r="J3716" s="32"/>
      <c r="K3716" s="33"/>
      <c r="L3716" s="32"/>
      <c r="M3716" s="32"/>
    </row>
    <row r="3717" spans="9:13" s="31" customFormat="1" ht="11.25">
      <c r="I3717" s="32"/>
      <c r="J3717" s="32"/>
      <c r="K3717" s="33"/>
      <c r="L3717" s="32"/>
      <c r="M3717" s="32"/>
    </row>
    <row r="3718" spans="9:13" s="31" customFormat="1" ht="11.25">
      <c r="I3718" s="32"/>
      <c r="J3718" s="32"/>
      <c r="K3718" s="33"/>
      <c r="L3718" s="32"/>
      <c r="M3718" s="32"/>
    </row>
    <row r="3719" spans="9:13" s="31" customFormat="1" ht="11.25">
      <c r="I3719" s="32"/>
      <c r="J3719" s="32"/>
      <c r="K3719" s="33"/>
      <c r="L3719" s="32"/>
      <c r="M3719" s="32"/>
    </row>
    <row r="3720" spans="9:13" s="31" customFormat="1" ht="11.25">
      <c r="I3720" s="32"/>
      <c r="J3720" s="32"/>
      <c r="K3720" s="33"/>
      <c r="L3720" s="32"/>
      <c r="M3720" s="32"/>
    </row>
    <row r="3721" spans="9:13" s="31" customFormat="1" ht="11.25">
      <c r="I3721" s="32"/>
      <c r="J3721" s="32"/>
      <c r="K3721" s="33"/>
      <c r="L3721" s="32"/>
      <c r="M3721" s="32"/>
    </row>
    <row r="3722" spans="9:13" s="31" customFormat="1" ht="11.25">
      <c r="I3722" s="32"/>
      <c r="J3722" s="32"/>
      <c r="K3722" s="33"/>
      <c r="L3722" s="32"/>
      <c r="M3722" s="32"/>
    </row>
    <row r="3723" spans="9:13" s="31" customFormat="1" ht="11.25">
      <c r="I3723" s="32"/>
      <c r="J3723" s="32"/>
      <c r="K3723" s="33"/>
      <c r="L3723" s="32"/>
      <c r="M3723" s="32"/>
    </row>
    <row r="3724" spans="9:13" s="31" customFormat="1" ht="11.25">
      <c r="I3724" s="32"/>
      <c r="J3724" s="32"/>
      <c r="K3724" s="33"/>
      <c r="L3724" s="32"/>
      <c r="M3724" s="32"/>
    </row>
    <row r="3725" spans="9:13" s="31" customFormat="1" ht="11.25">
      <c r="I3725" s="32"/>
      <c r="J3725" s="32"/>
      <c r="K3725" s="33"/>
      <c r="L3725" s="32"/>
      <c r="M3725" s="32"/>
    </row>
    <row r="3726" spans="9:13" s="31" customFormat="1" ht="11.25">
      <c r="I3726" s="32"/>
      <c r="J3726" s="32"/>
      <c r="K3726" s="33"/>
      <c r="L3726" s="32"/>
      <c r="M3726" s="32"/>
    </row>
    <row r="3727" spans="9:13" s="31" customFormat="1" ht="11.25">
      <c r="I3727" s="32"/>
      <c r="J3727" s="32"/>
      <c r="K3727" s="33"/>
      <c r="L3727" s="32"/>
      <c r="M3727" s="32"/>
    </row>
    <row r="3728" spans="9:13" s="31" customFormat="1" ht="11.25">
      <c r="I3728" s="32"/>
      <c r="J3728" s="32"/>
      <c r="K3728" s="33"/>
      <c r="L3728" s="32"/>
      <c r="M3728" s="32"/>
    </row>
    <row r="3729" spans="9:13" s="31" customFormat="1" ht="11.25">
      <c r="I3729" s="32"/>
      <c r="J3729" s="32"/>
      <c r="K3729" s="33"/>
      <c r="L3729" s="32"/>
      <c r="M3729" s="32"/>
    </row>
    <row r="3730" spans="9:13" s="31" customFormat="1" ht="11.25">
      <c r="I3730" s="32"/>
      <c r="J3730" s="32"/>
      <c r="K3730" s="33"/>
      <c r="L3730" s="32"/>
      <c r="M3730" s="32"/>
    </row>
    <row r="3731" spans="9:13" s="31" customFormat="1" ht="11.25">
      <c r="I3731" s="32"/>
      <c r="J3731" s="32"/>
      <c r="K3731" s="33"/>
      <c r="L3731" s="32"/>
      <c r="M3731" s="32"/>
    </row>
    <row r="3732" spans="9:13" s="31" customFormat="1" ht="11.25">
      <c r="I3732" s="32"/>
      <c r="J3732" s="32"/>
      <c r="K3732" s="33"/>
      <c r="L3732" s="32"/>
      <c r="M3732" s="32"/>
    </row>
    <row r="3733" spans="9:13" s="31" customFormat="1" ht="11.25">
      <c r="I3733" s="32"/>
      <c r="J3733" s="32"/>
      <c r="K3733" s="33"/>
      <c r="L3733" s="32"/>
      <c r="M3733" s="32"/>
    </row>
    <row r="3734" spans="9:13" s="31" customFormat="1" ht="11.25">
      <c r="I3734" s="32"/>
      <c r="J3734" s="32"/>
      <c r="K3734" s="33"/>
      <c r="L3734" s="32"/>
      <c r="M3734" s="32"/>
    </row>
    <row r="3735" spans="9:13" s="31" customFormat="1" ht="11.25">
      <c r="I3735" s="32"/>
      <c r="J3735" s="32"/>
      <c r="K3735" s="33"/>
      <c r="L3735" s="32"/>
      <c r="M3735" s="32"/>
    </row>
    <row r="3736" spans="9:13" s="31" customFormat="1" ht="11.25">
      <c r="I3736" s="32"/>
      <c r="J3736" s="32"/>
      <c r="K3736" s="33"/>
      <c r="L3736" s="32"/>
      <c r="M3736" s="32"/>
    </row>
    <row r="3737" spans="9:13" s="31" customFormat="1" ht="11.25">
      <c r="I3737" s="32"/>
      <c r="J3737" s="32"/>
      <c r="K3737" s="33"/>
      <c r="L3737" s="32"/>
      <c r="M3737" s="32"/>
    </row>
    <row r="3738" spans="9:13" s="31" customFormat="1" ht="11.25">
      <c r="I3738" s="32"/>
      <c r="J3738" s="32"/>
      <c r="K3738" s="33"/>
      <c r="L3738" s="32"/>
      <c r="M3738" s="32"/>
    </row>
    <row r="3739" spans="9:13" s="31" customFormat="1" ht="11.25">
      <c r="I3739" s="32"/>
      <c r="J3739" s="32"/>
      <c r="K3739" s="33"/>
      <c r="L3739" s="32"/>
      <c r="M3739" s="32"/>
    </row>
    <row r="3740" spans="9:13" s="31" customFormat="1" ht="11.25">
      <c r="I3740" s="32"/>
      <c r="J3740" s="32"/>
      <c r="K3740" s="33"/>
      <c r="L3740" s="32"/>
      <c r="M3740" s="32"/>
    </row>
    <row r="3741" spans="9:13" s="31" customFormat="1" ht="11.25">
      <c r="I3741" s="32"/>
      <c r="J3741" s="32"/>
      <c r="K3741" s="33"/>
      <c r="L3741" s="32"/>
      <c r="M3741" s="32"/>
    </row>
    <row r="3742" spans="9:13" s="31" customFormat="1" ht="11.25">
      <c r="I3742" s="32"/>
      <c r="J3742" s="32"/>
      <c r="K3742" s="33"/>
      <c r="L3742" s="32"/>
      <c r="M3742" s="32"/>
    </row>
    <row r="3743" spans="9:13" s="31" customFormat="1" ht="11.25">
      <c r="I3743" s="32"/>
      <c r="J3743" s="32"/>
      <c r="K3743" s="33"/>
      <c r="L3743" s="32"/>
      <c r="M3743" s="32"/>
    </row>
    <row r="3744" spans="9:13" s="31" customFormat="1" ht="11.25">
      <c r="I3744" s="32"/>
      <c r="J3744" s="32"/>
      <c r="K3744" s="33"/>
      <c r="L3744" s="32"/>
      <c r="M3744" s="32"/>
    </row>
    <row r="3745" spans="9:13" s="31" customFormat="1" ht="11.25">
      <c r="I3745" s="32"/>
      <c r="J3745" s="32"/>
      <c r="K3745" s="33"/>
      <c r="L3745" s="32"/>
      <c r="M3745" s="32"/>
    </row>
    <row r="3746" spans="9:13" s="31" customFormat="1" ht="11.25">
      <c r="I3746" s="32"/>
      <c r="J3746" s="32"/>
      <c r="K3746" s="33"/>
      <c r="L3746" s="32"/>
      <c r="M3746" s="32"/>
    </row>
    <row r="3747" spans="9:13" s="31" customFormat="1" ht="11.25">
      <c r="I3747" s="32"/>
      <c r="J3747" s="32"/>
      <c r="K3747" s="33"/>
      <c r="L3747" s="32"/>
      <c r="M3747" s="32"/>
    </row>
    <row r="3748" spans="9:13" s="31" customFormat="1" ht="11.25">
      <c r="I3748" s="32"/>
      <c r="J3748" s="32"/>
      <c r="K3748" s="33"/>
      <c r="L3748" s="32"/>
      <c r="M3748" s="32"/>
    </row>
    <row r="3749" spans="9:13" s="31" customFormat="1" ht="11.25">
      <c r="I3749" s="32"/>
      <c r="J3749" s="32"/>
      <c r="K3749" s="33"/>
      <c r="L3749" s="32"/>
      <c r="M3749" s="32"/>
    </row>
    <row r="3750" spans="9:13" s="31" customFormat="1" ht="11.25">
      <c r="I3750" s="32"/>
      <c r="J3750" s="32"/>
      <c r="K3750" s="33"/>
      <c r="L3750" s="32"/>
      <c r="M3750" s="32"/>
    </row>
    <row r="3751" spans="9:13" s="31" customFormat="1" ht="11.25">
      <c r="I3751" s="32"/>
      <c r="J3751" s="32"/>
      <c r="K3751" s="33"/>
      <c r="L3751" s="32"/>
      <c r="M3751" s="32"/>
    </row>
    <row r="3752" spans="9:13" s="31" customFormat="1" ht="11.25">
      <c r="I3752" s="32"/>
      <c r="J3752" s="32"/>
      <c r="K3752" s="33"/>
      <c r="L3752" s="32"/>
      <c r="M3752" s="32"/>
    </row>
    <row r="3753" spans="9:13" s="31" customFormat="1" ht="11.25">
      <c r="I3753" s="32"/>
      <c r="J3753" s="32"/>
      <c r="K3753" s="33"/>
      <c r="L3753" s="32"/>
      <c r="M3753" s="32"/>
    </row>
    <row r="3754" spans="9:13" s="31" customFormat="1" ht="11.25">
      <c r="I3754" s="32"/>
      <c r="J3754" s="32"/>
      <c r="K3754" s="33"/>
      <c r="L3754" s="32"/>
      <c r="M3754" s="32"/>
    </row>
    <row r="3755" spans="9:13" s="31" customFormat="1" ht="11.25">
      <c r="I3755" s="32"/>
      <c r="J3755" s="32"/>
      <c r="K3755" s="33"/>
      <c r="L3755" s="32"/>
      <c r="M3755" s="32"/>
    </row>
    <row r="3756" spans="9:13" s="31" customFormat="1" ht="11.25">
      <c r="I3756" s="32"/>
      <c r="J3756" s="32"/>
      <c r="K3756" s="33"/>
      <c r="L3756" s="32"/>
      <c r="M3756" s="32"/>
    </row>
    <row r="3757" spans="9:13" s="31" customFormat="1" ht="11.25">
      <c r="I3757" s="32"/>
      <c r="J3757" s="32"/>
      <c r="K3757" s="33"/>
      <c r="L3757" s="32"/>
      <c r="M3757" s="32"/>
    </row>
    <row r="3758" spans="9:13" s="31" customFormat="1" ht="11.25">
      <c r="I3758" s="32"/>
      <c r="J3758" s="32"/>
      <c r="K3758" s="33"/>
      <c r="L3758" s="32"/>
      <c r="M3758" s="32"/>
    </row>
    <row r="3759" spans="9:13" s="31" customFormat="1" ht="11.25">
      <c r="I3759" s="32"/>
      <c r="J3759" s="32"/>
      <c r="K3759" s="33"/>
      <c r="L3759" s="32"/>
      <c r="M3759" s="32"/>
    </row>
    <row r="3760" spans="9:13" s="31" customFormat="1" ht="11.25">
      <c r="I3760" s="32"/>
      <c r="J3760" s="32"/>
      <c r="K3760" s="33"/>
      <c r="L3760" s="32"/>
      <c r="M3760" s="32"/>
    </row>
    <row r="3761" spans="9:13" s="31" customFormat="1" ht="11.25">
      <c r="I3761" s="32"/>
      <c r="J3761" s="32"/>
      <c r="K3761" s="33"/>
      <c r="L3761" s="32"/>
      <c r="M3761" s="32"/>
    </row>
    <row r="3762" spans="9:13" s="31" customFormat="1" ht="11.25">
      <c r="I3762" s="32"/>
      <c r="J3762" s="32"/>
      <c r="K3762" s="33"/>
      <c r="L3762" s="32"/>
      <c r="M3762" s="32"/>
    </row>
    <row r="3763" spans="9:13" s="31" customFormat="1" ht="11.25">
      <c r="I3763" s="32"/>
      <c r="J3763" s="32"/>
      <c r="K3763" s="33"/>
      <c r="L3763" s="32"/>
      <c r="M3763" s="32"/>
    </row>
    <row r="3764" spans="9:13" s="31" customFormat="1" ht="11.25">
      <c r="I3764" s="32"/>
      <c r="J3764" s="32"/>
      <c r="K3764" s="33"/>
      <c r="L3764" s="32"/>
      <c r="M3764" s="32"/>
    </row>
    <row r="3765" spans="9:13" s="31" customFormat="1" ht="11.25">
      <c r="I3765" s="32"/>
      <c r="J3765" s="32"/>
      <c r="K3765" s="33"/>
      <c r="L3765" s="32"/>
      <c r="M3765" s="32"/>
    </row>
    <row r="3766" spans="9:13" s="31" customFormat="1" ht="11.25">
      <c r="I3766" s="32"/>
      <c r="J3766" s="32"/>
      <c r="K3766" s="33"/>
      <c r="L3766" s="32"/>
      <c r="M3766" s="32"/>
    </row>
    <row r="3767" spans="9:13" s="31" customFormat="1" ht="11.25">
      <c r="I3767" s="32"/>
      <c r="J3767" s="32"/>
      <c r="K3767" s="33"/>
      <c r="L3767" s="32"/>
      <c r="M3767" s="32"/>
    </row>
    <row r="3768" spans="9:13" s="31" customFormat="1" ht="11.25">
      <c r="I3768" s="32"/>
      <c r="J3768" s="32"/>
      <c r="K3768" s="33"/>
      <c r="L3768" s="32"/>
      <c r="M3768" s="32"/>
    </row>
    <row r="3769" spans="9:13" s="31" customFormat="1" ht="11.25">
      <c r="I3769" s="32"/>
      <c r="J3769" s="32"/>
      <c r="K3769" s="33"/>
      <c r="L3769" s="32"/>
      <c r="M3769" s="32"/>
    </row>
    <row r="3770" spans="9:13" s="31" customFormat="1" ht="11.25">
      <c r="I3770" s="32"/>
      <c r="J3770" s="32"/>
      <c r="K3770" s="33"/>
      <c r="L3770" s="32"/>
      <c r="M3770" s="32"/>
    </row>
    <row r="3771" spans="9:13" s="31" customFormat="1" ht="11.25">
      <c r="I3771" s="32"/>
      <c r="J3771" s="32"/>
      <c r="K3771" s="33"/>
      <c r="L3771" s="32"/>
      <c r="M3771" s="32"/>
    </row>
    <row r="3772" spans="9:13" s="31" customFormat="1" ht="11.25">
      <c r="I3772" s="32"/>
      <c r="J3772" s="32"/>
      <c r="K3772" s="33"/>
      <c r="L3772" s="32"/>
      <c r="M3772" s="32"/>
    </row>
    <row r="3773" spans="9:13" s="31" customFormat="1" ht="11.25">
      <c r="I3773" s="32"/>
      <c r="J3773" s="32"/>
      <c r="K3773" s="33"/>
      <c r="L3773" s="32"/>
      <c r="M3773" s="32"/>
    </row>
    <row r="3774" spans="9:13" s="31" customFormat="1" ht="11.25">
      <c r="I3774" s="32"/>
      <c r="J3774" s="32"/>
      <c r="K3774" s="33"/>
      <c r="L3774" s="32"/>
      <c r="M3774" s="32"/>
    </row>
    <row r="3775" spans="9:13" s="31" customFormat="1" ht="11.25">
      <c r="I3775" s="32"/>
      <c r="J3775" s="32"/>
      <c r="K3775" s="33"/>
      <c r="L3775" s="32"/>
      <c r="M3775" s="32"/>
    </row>
    <row r="3776" spans="9:13" s="31" customFormat="1" ht="11.25">
      <c r="I3776" s="32"/>
      <c r="J3776" s="32"/>
      <c r="K3776" s="33"/>
      <c r="L3776" s="32"/>
      <c r="M3776" s="32"/>
    </row>
    <row r="3777" spans="9:13" s="31" customFormat="1" ht="11.25">
      <c r="I3777" s="32"/>
      <c r="J3777" s="32"/>
      <c r="K3777" s="33"/>
      <c r="L3777" s="32"/>
      <c r="M3777" s="32"/>
    </row>
    <row r="3778" spans="9:13" s="31" customFormat="1" ht="11.25">
      <c r="I3778" s="32"/>
      <c r="J3778" s="32"/>
      <c r="K3778" s="33"/>
      <c r="L3778" s="32"/>
      <c r="M3778" s="32"/>
    </row>
    <row r="3779" spans="9:13" s="31" customFormat="1" ht="11.25">
      <c r="I3779" s="32"/>
      <c r="J3779" s="32"/>
      <c r="K3779" s="33"/>
      <c r="L3779" s="32"/>
      <c r="M3779" s="32"/>
    </row>
    <row r="3780" spans="9:13" s="31" customFormat="1" ht="11.25">
      <c r="I3780" s="32"/>
      <c r="J3780" s="32"/>
      <c r="K3780" s="33"/>
      <c r="L3780" s="32"/>
      <c r="M3780" s="32"/>
    </row>
    <row r="3781" spans="9:13" s="31" customFormat="1" ht="11.25">
      <c r="I3781" s="32"/>
      <c r="J3781" s="32"/>
      <c r="K3781" s="33"/>
      <c r="L3781" s="32"/>
      <c r="M3781" s="32"/>
    </row>
    <row r="3782" spans="9:13" s="31" customFormat="1" ht="11.25">
      <c r="I3782" s="32"/>
      <c r="J3782" s="32"/>
      <c r="K3782" s="33"/>
      <c r="L3782" s="32"/>
      <c r="M3782" s="32"/>
    </row>
    <row r="3783" spans="9:13" s="31" customFormat="1" ht="11.25">
      <c r="I3783" s="32"/>
      <c r="J3783" s="32"/>
      <c r="K3783" s="33"/>
      <c r="L3783" s="32"/>
      <c r="M3783" s="32"/>
    </row>
    <row r="3784" spans="9:13" s="31" customFormat="1" ht="11.25">
      <c r="I3784" s="32"/>
      <c r="J3784" s="32"/>
      <c r="K3784" s="33"/>
      <c r="L3784" s="32"/>
      <c r="M3784" s="32"/>
    </row>
    <row r="3785" spans="9:13" s="31" customFormat="1" ht="11.25">
      <c r="I3785" s="32"/>
      <c r="J3785" s="32"/>
      <c r="K3785" s="33"/>
      <c r="L3785" s="32"/>
      <c r="M3785" s="32"/>
    </row>
    <row r="3786" spans="9:13" s="31" customFormat="1" ht="11.25">
      <c r="I3786" s="32"/>
      <c r="J3786" s="32"/>
      <c r="K3786" s="33"/>
      <c r="L3786" s="32"/>
      <c r="M3786" s="32"/>
    </row>
    <row r="3787" spans="9:13" s="31" customFormat="1" ht="11.25">
      <c r="I3787" s="32"/>
      <c r="J3787" s="32"/>
      <c r="K3787" s="33"/>
      <c r="L3787" s="32"/>
      <c r="M3787" s="32"/>
    </row>
    <row r="3788" spans="9:13" s="31" customFormat="1" ht="11.25">
      <c r="I3788" s="32"/>
      <c r="J3788" s="32"/>
      <c r="K3788" s="33"/>
      <c r="L3788" s="32"/>
      <c r="M3788" s="32"/>
    </row>
    <row r="3789" spans="9:13" s="31" customFormat="1" ht="11.25">
      <c r="I3789" s="32"/>
      <c r="J3789" s="32"/>
      <c r="K3789" s="33"/>
      <c r="L3789" s="32"/>
      <c r="M3789" s="32"/>
    </row>
    <row r="3790" spans="9:13" s="31" customFormat="1" ht="11.25">
      <c r="I3790" s="32"/>
      <c r="J3790" s="32"/>
      <c r="K3790" s="33"/>
      <c r="L3790" s="32"/>
      <c r="M3790" s="32"/>
    </row>
    <row r="3791" spans="9:13" s="31" customFormat="1" ht="11.25">
      <c r="I3791" s="32"/>
      <c r="J3791" s="32"/>
      <c r="K3791" s="33"/>
      <c r="L3791" s="32"/>
      <c r="M3791" s="32"/>
    </row>
    <row r="3792" spans="9:13" s="31" customFormat="1" ht="11.25">
      <c r="I3792" s="32"/>
      <c r="J3792" s="32"/>
      <c r="K3792" s="33"/>
      <c r="L3792" s="32"/>
      <c r="M3792" s="32"/>
    </row>
    <row r="3793" spans="9:13" s="31" customFormat="1" ht="11.25">
      <c r="I3793" s="32"/>
      <c r="J3793" s="32"/>
      <c r="K3793" s="33"/>
      <c r="L3793" s="32"/>
      <c r="M3793" s="32"/>
    </row>
    <row r="3794" spans="9:13" s="31" customFormat="1" ht="11.25">
      <c r="I3794" s="32"/>
      <c r="J3794" s="32"/>
      <c r="K3794" s="33"/>
      <c r="L3794" s="32"/>
      <c r="M3794" s="32"/>
    </row>
    <row r="3795" spans="9:13" s="31" customFormat="1" ht="11.25">
      <c r="I3795" s="32"/>
      <c r="J3795" s="32"/>
      <c r="K3795" s="33"/>
      <c r="L3795" s="32"/>
      <c r="M3795" s="32"/>
    </row>
    <row r="3796" spans="9:13" s="31" customFormat="1" ht="11.25">
      <c r="I3796" s="32"/>
      <c r="J3796" s="32"/>
      <c r="K3796" s="33"/>
      <c r="L3796" s="32"/>
      <c r="M3796" s="32"/>
    </row>
    <row r="3797" spans="9:13" s="31" customFormat="1" ht="11.25">
      <c r="I3797" s="32"/>
      <c r="J3797" s="32"/>
      <c r="K3797" s="33"/>
      <c r="L3797" s="32"/>
      <c r="M3797" s="32"/>
    </row>
    <row r="3798" spans="9:13" s="31" customFormat="1" ht="11.25">
      <c r="I3798" s="32"/>
      <c r="J3798" s="32"/>
      <c r="K3798" s="33"/>
      <c r="L3798" s="32"/>
      <c r="M3798" s="32"/>
    </row>
    <row r="3799" spans="9:13" s="31" customFormat="1" ht="11.25">
      <c r="I3799" s="32"/>
      <c r="J3799" s="32"/>
      <c r="K3799" s="33"/>
      <c r="L3799" s="32"/>
      <c r="M3799" s="32"/>
    </row>
    <row r="3800" spans="9:13" s="31" customFormat="1" ht="11.25">
      <c r="I3800" s="32"/>
      <c r="J3800" s="32"/>
      <c r="K3800" s="33"/>
      <c r="L3800" s="32"/>
      <c r="M3800" s="32"/>
    </row>
    <row r="3801" spans="9:13" s="31" customFormat="1" ht="11.25">
      <c r="I3801" s="32"/>
      <c r="J3801" s="32"/>
      <c r="K3801" s="33"/>
      <c r="L3801" s="32"/>
      <c r="M3801" s="32"/>
    </row>
    <row r="3802" spans="9:13" s="31" customFormat="1" ht="11.25">
      <c r="I3802" s="32"/>
      <c r="J3802" s="32"/>
      <c r="K3802" s="33"/>
      <c r="L3802" s="32"/>
      <c r="M3802" s="32"/>
    </row>
    <row r="3803" spans="9:13" s="31" customFormat="1" ht="11.25">
      <c r="I3803" s="32"/>
      <c r="J3803" s="32"/>
      <c r="K3803" s="33"/>
      <c r="L3803" s="32"/>
      <c r="M3803" s="32"/>
    </row>
    <row r="3804" spans="9:13" s="31" customFormat="1" ht="11.25">
      <c r="I3804" s="32"/>
      <c r="J3804" s="32"/>
      <c r="K3804" s="33"/>
      <c r="L3804" s="32"/>
      <c r="M3804" s="32"/>
    </row>
    <row r="3805" spans="9:13" s="31" customFormat="1" ht="11.25">
      <c r="I3805" s="32"/>
      <c r="J3805" s="32"/>
      <c r="K3805" s="33"/>
      <c r="L3805" s="32"/>
      <c r="M3805" s="32"/>
    </row>
    <row r="3806" spans="9:13" s="31" customFormat="1" ht="11.25">
      <c r="I3806" s="32"/>
      <c r="J3806" s="32"/>
      <c r="K3806" s="33"/>
      <c r="L3806" s="32"/>
      <c r="M3806" s="32"/>
    </row>
    <row r="3807" spans="9:13" s="31" customFormat="1" ht="11.25">
      <c r="I3807" s="32"/>
      <c r="J3807" s="32"/>
      <c r="K3807" s="33"/>
      <c r="L3807" s="32"/>
      <c r="M3807" s="32"/>
    </row>
    <row r="3808" spans="9:13" s="31" customFormat="1" ht="11.25">
      <c r="I3808" s="32"/>
      <c r="J3808" s="32"/>
      <c r="K3808" s="33"/>
      <c r="L3808" s="32"/>
      <c r="M3808" s="32"/>
    </row>
    <row r="3809" spans="9:13" s="31" customFormat="1" ht="11.25">
      <c r="I3809" s="32"/>
      <c r="J3809" s="32"/>
      <c r="K3809" s="33"/>
      <c r="L3809" s="32"/>
      <c r="M3809" s="32"/>
    </row>
    <row r="3810" spans="9:13" s="31" customFormat="1" ht="11.25">
      <c r="I3810" s="32"/>
      <c r="J3810" s="32"/>
      <c r="K3810" s="33"/>
      <c r="L3810" s="32"/>
      <c r="M3810" s="32"/>
    </row>
    <row r="3811" spans="9:13" s="31" customFormat="1" ht="11.25">
      <c r="I3811" s="32"/>
      <c r="J3811" s="32"/>
      <c r="K3811" s="33"/>
      <c r="L3811" s="32"/>
      <c r="M3811" s="32"/>
    </row>
    <row r="3812" spans="9:13" s="31" customFormat="1" ht="11.25">
      <c r="I3812" s="32"/>
      <c r="J3812" s="32"/>
      <c r="K3812" s="33"/>
      <c r="L3812" s="32"/>
      <c r="M3812" s="32"/>
    </row>
    <row r="3813" spans="9:13" s="31" customFormat="1" ht="11.25">
      <c r="I3813" s="32"/>
      <c r="J3813" s="32"/>
      <c r="K3813" s="33"/>
      <c r="L3813" s="32"/>
      <c r="M3813" s="32"/>
    </row>
    <row r="3814" spans="9:13" s="31" customFormat="1" ht="11.25">
      <c r="I3814" s="32"/>
      <c r="J3814" s="32"/>
      <c r="K3814" s="33"/>
      <c r="L3814" s="32"/>
      <c r="M3814" s="32"/>
    </row>
    <row r="3815" spans="9:13" s="31" customFormat="1" ht="11.25">
      <c r="I3815" s="32"/>
      <c r="J3815" s="32"/>
      <c r="K3815" s="33"/>
      <c r="L3815" s="32"/>
      <c r="M3815" s="32"/>
    </row>
    <row r="3816" spans="9:13" s="31" customFormat="1" ht="11.25">
      <c r="I3816" s="32"/>
      <c r="J3816" s="32"/>
      <c r="K3816" s="33"/>
      <c r="L3816" s="32"/>
      <c r="M3816" s="32"/>
    </row>
    <row r="3817" spans="9:13" s="31" customFormat="1" ht="11.25">
      <c r="I3817" s="32"/>
      <c r="J3817" s="32"/>
      <c r="K3817" s="33"/>
      <c r="L3817" s="32"/>
      <c r="M3817" s="32"/>
    </row>
    <row r="3818" spans="9:13" s="31" customFormat="1" ht="11.25">
      <c r="I3818" s="32"/>
      <c r="J3818" s="32"/>
      <c r="K3818" s="33"/>
      <c r="L3818" s="32"/>
      <c r="M3818" s="32"/>
    </row>
    <row r="3819" spans="9:13" s="31" customFormat="1" ht="11.25">
      <c r="I3819" s="32"/>
      <c r="J3819" s="32"/>
      <c r="K3819" s="33"/>
      <c r="L3819" s="32"/>
      <c r="M3819" s="32"/>
    </row>
    <row r="3820" spans="9:13" s="31" customFormat="1" ht="11.25">
      <c r="I3820" s="32"/>
      <c r="J3820" s="32"/>
      <c r="K3820" s="33"/>
      <c r="L3820" s="32"/>
      <c r="M3820" s="32"/>
    </row>
    <row r="3821" spans="9:13" s="31" customFormat="1" ht="11.25">
      <c r="I3821" s="32"/>
      <c r="J3821" s="32"/>
      <c r="K3821" s="33"/>
      <c r="L3821" s="32"/>
      <c r="M3821" s="32"/>
    </row>
    <row r="3822" spans="9:13" s="31" customFormat="1" ht="11.25">
      <c r="I3822" s="32"/>
      <c r="J3822" s="32"/>
      <c r="K3822" s="33"/>
      <c r="L3822" s="32"/>
      <c r="M3822" s="32"/>
    </row>
    <row r="3823" spans="9:13" s="31" customFormat="1" ht="11.25">
      <c r="I3823" s="32"/>
      <c r="J3823" s="32"/>
      <c r="K3823" s="33"/>
      <c r="L3823" s="32"/>
      <c r="M3823" s="32"/>
    </row>
    <row r="3824" spans="9:13" s="31" customFormat="1" ht="11.25">
      <c r="I3824" s="32"/>
      <c r="J3824" s="32"/>
      <c r="K3824" s="33"/>
      <c r="L3824" s="32"/>
      <c r="M3824" s="32"/>
    </row>
    <row r="3825" spans="9:13" s="31" customFormat="1" ht="11.25">
      <c r="I3825" s="32"/>
      <c r="J3825" s="32"/>
      <c r="K3825" s="33"/>
      <c r="L3825" s="32"/>
      <c r="M3825" s="32"/>
    </row>
    <row r="3826" spans="9:13" s="31" customFormat="1" ht="11.25">
      <c r="I3826" s="32"/>
      <c r="J3826" s="32"/>
      <c r="K3826" s="33"/>
      <c r="L3826" s="32"/>
      <c r="M3826" s="32"/>
    </row>
    <row r="3827" spans="9:13" s="31" customFormat="1" ht="11.25">
      <c r="I3827" s="32"/>
      <c r="J3827" s="32"/>
      <c r="K3827" s="33"/>
      <c r="L3827" s="32"/>
      <c r="M3827" s="32"/>
    </row>
    <row r="3828" spans="9:13" s="31" customFormat="1" ht="11.25">
      <c r="I3828" s="32"/>
      <c r="J3828" s="32"/>
      <c r="K3828" s="33"/>
      <c r="L3828" s="32"/>
      <c r="M3828" s="32"/>
    </row>
    <row r="3829" spans="9:13" s="31" customFormat="1" ht="11.25">
      <c r="I3829" s="32"/>
      <c r="J3829" s="32"/>
      <c r="K3829" s="33"/>
      <c r="L3829" s="32"/>
      <c r="M3829" s="32"/>
    </row>
    <row r="3830" spans="9:13" s="31" customFormat="1" ht="11.25">
      <c r="I3830" s="32"/>
      <c r="J3830" s="32"/>
      <c r="K3830" s="33"/>
      <c r="L3830" s="32"/>
      <c r="M3830" s="32"/>
    </row>
    <row r="3831" spans="9:13" s="31" customFormat="1" ht="11.25">
      <c r="I3831" s="32"/>
      <c r="J3831" s="32"/>
      <c r="K3831" s="33"/>
      <c r="L3831" s="32"/>
      <c r="M3831" s="32"/>
    </row>
    <row r="3832" spans="9:13" s="31" customFormat="1" ht="11.25">
      <c r="I3832" s="32"/>
      <c r="J3832" s="32"/>
      <c r="K3832" s="33"/>
      <c r="L3832" s="32"/>
      <c r="M3832" s="32"/>
    </row>
    <row r="3833" spans="9:13" s="31" customFormat="1" ht="11.25">
      <c r="I3833" s="32"/>
      <c r="J3833" s="32"/>
      <c r="K3833" s="33"/>
      <c r="L3833" s="32"/>
      <c r="M3833" s="32"/>
    </row>
    <row r="3834" spans="9:13" s="31" customFormat="1" ht="11.25">
      <c r="I3834" s="32"/>
      <c r="J3834" s="32"/>
      <c r="K3834" s="33"/>
      <c r="L3834" s="32"/>
      <c r="M3834" s="32"/>
    </row>
    <row r="3835" spans="9:13" s="31" customFormat="1" ht="11.25">
      <c r="I3835" s="32"/>
      <c r="J3835" s="32"/>
      <c r="K3835" s="33"/>
      <c r="L3835" s="32"/>
      <c r="M3835" s="32"/>
    </row>
    <row r="3836" spans="9:13" s="31" customFormat="1" ht="11.25">
      <c r="I3836" s="32"/>
      <c r="J3836" s="32"/>
      <c r="K3836" s="33"/>
      <c r="L3836" s="32"/>
      <c r="M3836" s="32"/>
    </row>
    <row r="3837" spans="9:13" s="31" customFormat="1" ht="11.25">
      <c r="I3837" s="32"/>
      <c r="J3837" s="32"/>
      <c r="K3837" s="33"/>
      <c r="L3837" s="32"/>
      <c r="M3837" s="32"/>
    </row>
    <row r="3838" spans="9:13" s="31" customFormat="1" ht="11.25">
      <c r="I3838" s="32"/>
      <c r="J3838" s="32"/>
      <c r="K3838" s="33"/>
      <c r="L3838" s="32"/>
      <c r="M3838" s="32"/>
    </row>
    <row r="3839" spans="9:13" s="31" customFormat="1" ht="11.25">
      <c r="I3839" s="32"/>
      <c r="J3839" s="32"/>
      <c r="K3839" s="33"/>
      <c r="L3839" s="32"/>
      <c r="M3839" s="32"/>
    </row>
    <row r="3840" spans="9:13" s="31" customFormat="1" ht="11.25">
      <c r="I3840" s="32"/>
      <c r="J3840" s="32"/>
      <c r="K3840" s="33"/>
      <c r="L3840" s="32"/>
      <c r="M3840" s="32"/>
    </row>
    <row r="3841" spans="9:13" s="31" customFormat="1" ht="11.25">
      <c r="I3841" s="32"/>
      <c r="J3841" s="32"/>
      <c r="K3841" s="33"/>
      <c r="L3841" s="32"/>
      <c r="M3841" s="32"/>
    </row>
    <row r="3842" spans="9:13" s="31" customFormat="1" ht="11.25">
      <c r="I3842" s="32"/>
      <c r="J3842" s="32"/>
      <c r="K3842" s="33"/>
      <c r="L3842" s="32"/>
      <c r="M3842" s="32"/>
    </row>
    <row r="3843" spans="9:13" s="31" customFormat="1" ht="11.25">
      <c r="I3843" s="32"/>
      <c r="J3843" s="32"/>
      <c r="K3843" s="33"/>
      <c r="L3843" s="32"/>
      <c r="M3843" s="32"/>
    </row>
    <row r="3844" spans="9:13" s="31" customFormat="1" ht="11.25">
      <c r="I3844" s="32"/>
      <c r="J3844" s="32"/>
      <c r="K3844" s="33"/>
      <c r="L3844" s="32"/>
      <c r="M3844" s="32"/>
    </row>
    <row r="3845" spans="9:13" s="31" customFormat="1" ht="11.25">
      <c r="I3845" s="32"/>
      <c r="J3845" s="32"/>
      <c r="K3845" s="33"/>
      <c r="L3845" s="32"/>
      <c r="M3845" s="32"/>
    </row>
    <row r="3846" spans="9:13" s="31" customFormat="1" ht="11.25">
      <c r="I3846" s="32"/>
      <c r="J3846" s="32"/>
      <c r="K3846" s="33"/>
      <c r="L3846" s="32"/>
      <c r="M3846" s="32"/>
    </row>
    <row r="3847" spans="9:13" s="31" customFormat="1" ht="11.25">
      <c r="I3847" s="32"/>
      <c r="J3847" s="32"/>
      <c r="K3847" s="33"/>
      <c r="L3847" s="32"/>
      <c r="M3847" s="32"/>
    </row>
    <row r="3848" spans="9:13" s="31" customFormat="1" ht="11.25">
      <c r="I3848" s="32"/>
      <c r="J3848" s="32"/>
      <c r="K3848" s="33"/>
      <c r="L3848" s="32"/>
      <c r="M3848" s="32"/>
    </row>
    <row r="3849" spans="9:13" s="31" customFormat="1" ht="11.25">
      <c r="I3849" s="32"/>
      <c r="J3849" s="32"/>
      <c r="K3849" s="33"/>
      <c r="L3849" s="32"/>
      <c r="M3849" s="32"/>
    </row>
    <row r="3850" spans="9:13" s="31" customFormat="1" ht="11.25">
      <c r="I3850" s="32"/>
      <c r="J3850" s="32"/>
      <c r="K3850" s="33"/>
      <c r="L3850" s="32"/>
      <c r="M3850" s="32"/>
    </row>
    <row r="3851" spans="9:13" s="31" customFormat="1" ht="11.25">
      <c r="I3851" s="32"/>
      <c r="J3851" s="32"/>
      <c r="K3851" s="33"/>
      <c r="L3851" s="32"/>
      <c r="M3851" s="32"/>
    </row>
    <row r="3852" spans="9:13" s="31" customFormat="1" ht="11.25">
      <c r="I3852" s="32"/>
      <c r="J3852" s="32"/>
      <c r="K3852" s="33"/>
      <c r="L3852" s="32"/>
      <c r="M3852" s="32"/>
    </row>
    <row r="3853" spans="9:13" s="31" customFormat="1" ht="11.25">
      <c r="I3853" s="32"/>
      <c r="J3853" s="32"/>
      <c r="K3853" s="33"/>
      <c r="L3853" s="32"/>
      <c r="M3853" s="32"/>
    </row>
    <row r="3854" spans="9:13" s="31" customFormat="1" ht="11.25">
      <c r="I3854" s="32"/>
      <c r="J3854" s="32"/>
      <c r="K3854" s="33"/>
      <c r="L3854" s="32"/>
      <c r="M3854" s="32"/>
    </row>
    <row r="3855" spans="9:13" s="31" customFormat="1" ht="11.25">
      <c r="I3855" s="32"/>
      <c r="J3855" s="32"/>
      <c r="K3855" s="33"/>
      <c r="L3855" s="32"/>
      <c r="M3855" s="32"/>
    </row>
    <row r="3856" spans="9:13" s="31" customFormat="1" ht="11.25">
      <c r="I3856" s="32"/>
      <c r="J3856" s="32"/>
      <c r="K3856" s="33"/>
      <c r="L3856" s="32"/>
      <c r="M3856" s="32"/>
    </row>
    <row r="3857" spans="9:13" s="31" customFormat="1" ht="11.25">
      <c r="I3857" s="32"/>
      <c r="J3857" s="32"/>
      <c r="K3857" s="33"/>
      <c r="L3857" s="32"/>
      <c r="M3857" s="32"/>
    </row>
    <row r="3858" spans="9:13" s="31" customFormat="1" ht="11.25">
      <c r="I3858" s="32"/>
      <c r="J3858" s="32"/>
      <c r="K3858" s="33"/>
      <c r="L3858" s="32"/>
      <c r="M3858" s="32"/>
    </row>
    <row r="3859" spans="9:13" s="31" customFormat="1" ht="11.25">
      <c r="I3859" s="32"/>
      <c r="J3859" s="32"/>
      <c r="K3859" s="33"/>
      <c r="L3859" s="32"/>
      <c r="M3859" s="32"/>
    </row>
    <row r="3860" spans="9:13" s="31" customFormat="1" ht="11.25">
      <c r="I3860" s="32"/>
      <c r="J3860" s="32"/>
      <c r="K3860" s="33"/>
      <c r="L3860" s="32"/>
      <c r="M3860" s="32"/>
    </row>
    <row r="3861" spans="9:13" s="31" customFormat="1" ht="11.25">
      <c r="I3861" s="32"/>
      <c r="J3861" s="32"/>
      <c r="K3861" s="33"/>
      <c r="L3861" s="32"/>
      <c r="M3861" s="32"/>
    </row>
    <row r="3862" spans="9:13" s="31" customFormat="1" ht="11.25">
      <c r="I3862" s="32"/>
      <c r="J3862" s="32"/>
      <c r="K3862" s="33"/>
      <c r="L3862" s="32"/>
      <c r="M3862" s="32"/>
    </row>
    <row r="3863" spans="9:13" s="31" customFormat="1" ht="11.25">
      <c r="I3863" s="32"/>
      <c r="J3863" s="32"/>
      <c r="K3863" s="33"/>
      <c r="L3863" s="32"/>
      <c r="M3863" s="32"/>
    </row>
    <row r="3864" spans="9:13" s="31" customFormat="1" ht="11.25">
      <c r="I3864" s="32"/>
      <c r="J3864" s="32"/>
      <c r="K3864" s="33"/>
      <c r="L3864" s="32"/>
      <c r="M3864" s="32"/>
    </row>
    <row r="3865" spans="9:13" s="31" customFormat="1" ht="11.25">
      <c r="I3865" s="32"/>
      <c r="J3865" s="32"/>
      <c r="K3865" s="33"/>
      <c r="L3865" s="32"/>
      <c r="M3865" s="32"/>
    </row>
    <row r="3866" spans="9:13" s="31" customFormat="1" ht="11.25">
      <c r="I3866" s="32"/>
      <c r="J3866" s="32"/>
      <c r="K3866" s="33"/>
      <c r="L3866" s="32"/>
      <c r="M3866" s="32"/>
    </row>
    <row r="3867" spans="9:13" s="31" customFormat="1" ht="11.25">
      <c r="I3867" s="32"/>
      <c r="J3867" s="32"/>
      <c r="K3867" s="33"/>
      <c r="L3867" s="32"/>
      <c r="M3867" s="32"/>
    </row>
    <row r="3868" spans="9:13" s="31" customFormat="1" ht="11.25">
      <c r="I3868" s="32"/>
      <c r="J3868" s="32"/>
      <c r="K3868" s="33"/>
      <c r="L3868" s="32"/>
      <c r="M3868" s="32"/>
    </row>
    <row r="3869" spans="9:13" s="31" customFormat="1" ht="11.25">
      <c r="I3869" s="32"/>
      <c r="J3869" s="32"/>
      <c r="K3869" s="33"/>
      <c r="L3869" s="32"/>
      <c r="M3869" s="32"/>
    </row>
    <row r="3870" spans="9:13" s="31" customFormat="1" ht="11.25">
      <c r="I3870" s="32"/>
      <c r="J3870" s="32"/>
      <c r="K3870" s="33"/>
      <c r="L3870" s="32"/>
      <c r="M3870" s="32"/>
    </row>
    <row r="3871" spans="9:13" s="31" customFormat="1" ht="11.25">
      <c r="I3871" s="32"/>
      <c r="J3871" s="32"/>
      <c r="K3871" s="33"/>
      <c r="L3871" s="32"/>
      <c r="M3871" s="32"/>
    </row>
    <row r="3872" spans="9:13" s="31" customFormat="1" ht="11.25">
      <c r="I3872" s="32"/>
      <c r="J3872" s="32"/>
      <c r="K3872" s="33"/>
      <c r="L3872" s="32"/>
      <c r="M3872" s="32"/>
    </row>
    <row r="3873" spans="9:13" s="31" customFormat="1" ht="11.25">
      <c r="I3873" s="32"/>
      <c r="J3873" s="32"/>
      <c r="K3873" s="33"/>
      <c r="L3873" s="32"/>
      <c r="M3873" s="32"/>
    </row>
    <row r="3874" spans="9:13" s="31" customFormat="1" ht="11.25">
      <c r="I3874" s="32"/>
      <c r="J3874" s="32"/>
      <c r="K3874" s="33"/>
      <c r="L3874" s="32"/>
      <c r="M3874" s="32"/>
    </row>
    <row r="3875" spans="9:13" s="31" customFormat="1" ht="11.25">
      <c r="I3875" s="32"/>
      <c r="J3875" s="32"/>
      <c r="K3875" s="33"/>
      <c r="L3875" s="32"/>
      <c r="M3875" s="32"/>
    </row>
    <row r="3876" spans="9:13" s="31" customFormat="1" ht="11.25">
      <c r="I3876" s="32"/>
      <c r="J3876" s="32"/>
      <c r="K3876" s="33"/>
      <c r="L3876" s="32"/>
      <c r="M3876" s="32"/>
    </row>
    <row r="3877" spans="9:13" s="31" customFormat="1" ht="11.25">
      <c r="I3877" s="32"/>
      <c r="J3877" s="32"/>
      <c r="K3877" s="33"/>
      <c r="L3877" s="32"/>
      <c r="M3877" s="32"/>
    </row>
    <row r="3878" spans="9:13" s="31" customFormat="1" ht="11.25">
      <c r="I3878" s="32"/>
      <c r="J3878" s="32"/>
      <c r="K3878" s="33"/>
      <c r="L3878" s="32"/>
      <c r="M3878" s="32"/>
    </row>
    <row r="3879" spans="9:13" s="31" customFormat="1" ht="11.25">
      <c r="I3879" s="32"/>
      <c r="J3879" s="32"/>
      <c r="K3879" s="33"/>
      <c r="L3879" s="32"/>
      <c r="M3879" s="32"/>
    </row>
    <row r="3880" spans="9:13" s="31" customFormat="1" ht="11.25">
      <c r="I3880" s="32"/>
      <c r="J3880" s="32"/>
      <c r="K3880" s="33"/>
      <c r="L3880" s="32"/>
      <c r="M3880" s="32"/>
    </row>
    <row r="3881" spans="9:13" s="31" customFormat="1" ht="11.25">
      <c r="I3881" s="32"/>
      <c r="J3881" s="32"/>
      <c r="K3881" s="33"/>
      <c r="L3881" s="32"/>
      <c r="M3881" s="32"/>
    </row>
    <row r="3882" spans="9:13" s="31" customFormat="1" ht="11.25">
      <c r="I3882" s="32"/>
      <c r="J3882" s="32"/>
      <c r="K3882" s="33"/>
      <c r="L3882" s="32"/>
      <c r="M3882" s="32"/>
    </row>
    <row r="3883" spans="9:13" s="31" customFormat="1" ht="11.25">
      <c r="I3883" s="32"/>
      <c r="J3883" s="32"/>
      <c r="K3883" s="33"/>
      <c r="L3883" s="32"/>
      <c r="M3883" s="32"/>
    </row>
    <row r="3884" spans="9:13" s="31" customFormat="1" ht="11.25">
      <c r="I3884" s="32"/>
      <c r="J3884" s="32"/>
      <c r="K3884" s="33"/>
      <c r="L3884" s="32"/>
      <c r="M3884" s="32"/>
    </row>
    <row r="3885" spans="9:13" s="31" customFormat="1" ht="11.25">
      <c r="I3885" s="32"/>
      <c r="J3885" s="32"/>
      <c r="K3885" s="33"/>
      <c r="L3885" s="32"/>
      <c r="M3885" s="32"/>
    </row>
    <row r="3886" spans="9:13" s="31" customFormat="1" ht="11.25">
      <c r="I3886" s="32"/>
      <c r="J3886" s="32"/>
      <c r="K3886" s="33"/>
      <c r="L3886" s="32"/>
      <c r="M3886" s="32"/>
    </row>
    <row r="3887" spans="9:13" s="31" customFormat="1" ht="11.25">
      <c r="I3887" s="32"/>
      <c r="J3887" s="32"/>
      <c r="K3887" s="33"/>
      <c r="L3887" s="32"/>
      <c r="M3887" s="32"/>
    </row>
    <row r="3888" spans="9:13" s="31" customFormat="1" ht="11.25">
      <c r="I3888" s="32"/>
      <c r="J3888" s="32"/>
      <c r="K3888" s="33"/>
      <c r="L3888" s="32"/>
      <c r="M3888" s="32"/>
    </row>
    <row r="3889" spans="9:13" s="31" customFormat="1" ht="11.25">
      <c r="I3889" s="32"/>
      <c r="J3889" s="32"/>
      <c r="K3889" s="33"/>
      <c r="L3889" s="32"/>
      <c r="M3889" s="32"/>
    </row>
    <row r="3890" spans="9:13" s="31" customFormat="1" ht="11.25">
      <c r="I3890" s="32"/>
      <c r="J3890" s="32"/>
      <c r="K3890" s="33"/>
      <c r="L3890" s="32"/>
      <c r="M3890" s="32"/>
    </row>
    <row r="3891" spans="9:13" s="31" customFormat="1" ht="11.25">
      <c r="I3891" s="32"/>
      <c r="J3891" s="32"/>
      <c r="K3891" s="33"/>
      <c r="L3891" s="32"/>
      <c r="M3891" s="32"/>
    </row>
    <row r="3892" spans="9:13" s="31" customFormat="1" ht="11.25">
      <c r="I3892" s="32"/>
      <c r="J3892" s="32"/>
      <c r="K3892" s="33"/>
      <c r="L3892" s="32"/>
      <c r="M3892" s="32"/>
    </row>
    <row r="3893" spans="9:13" s="31" customFormat="1" ht="11.25">
      <c r="I3893" s="32"/>
      <c r="J3893" s="32"/>
      <c r="K3893" s="33"/>
      <c r="L3893" s="32"/>
      <c r="M3893" s="32"/>
    </row>
    <row r="3894" spans="9:13" s="31" customFormat="1" ht="11.25">
      <c r="I3894" s="32"/>
      <c r="J3894" s="32"/>
      <c r="K3894" s="33"/>
      <c r="L3894" s="32"/>
      <c r="M3894" s="32"/>
    </row>
    <row r="3895" spans="9:13" s="31" customFormat="1" ht="11.25">
      <c r="I3895" s="32"/>
      <c r="J3895" s="32"/>
      <c r="K3895" s="33"/>
      <c r="L3895" s="32"/>
      <c r="M3895" s="32"/>
    </row>
    <row r="3896" spans="9:13" s="31" customFormat="1" ht="11.25">
      <c r="I3896" s="32"/>
      <c r="J3896" s="32"/>
      <c r="K3896" s="33"/>
      <c r="L3896" s="32"/>
      <c r="M3896" s="32"/>
    </row>
    <row r="3897" spans="9:13" s="31" customFormat="1" ht="11.25">
      <c r="I3897" s="32"/>
      <c r="J3897" s="32"/>
      <c r="K3897" s="33"/>
      <c r="L3897" s="32"/>
      <c r="M3897" s="32"/>
    </row>
    <row r="3898" spans="9:13" s="31" customFormat="1" ht="11.25">
      <c r="I3898" s="32"/>
      <c r="J3898" s="32"/>
      <c r="K3898" s="33"/>
      <c r="L3898" s="32"/>
      <c r="M3898" s="32"/>
    </row>
    <row r="3899" spans="9:13" s="31" customFormat="1" ht="11.25">
      <c r="I3899" s="32"/>
      <c r="J3899" s="32"/>
      <c r="K3899" s="33"/>
      <c r="L3899" s="32"/>
      <c r="M3899" s="32"/>
    </row>
    <row r="3900" spans="9:13" s="31" customFormat="1" ht="11.25">
      <c r="I3900" s="32"/>
      <c r="J3900" s="32"/>
      <c r="K3900" s="33"/>
      <c r="L3900" s="32"/>
      <c r="M3900" s="32"/>
    </row>
    <row r="3901" spans="9:13" s="31" customFormat="1" ht="11.25">
      <c r="I3901" s="32"/>
      <c r="J3901" s="32"/>
      <c r="K3901" s="33"/>
      <c r="L3901" s="32"/>
      <c r="M3901" s="32"/>
    </row>
    <row r="3902" spans="9:13" s="31" customFormat="1" ht="11.25">
      <c r="I3902" s="32"/>
      <c r="J3902" s="32"/>
      <c r="K3902" s="33"/>
      <c r="L3902" s="32"/>
      <c r="M3902" s="32"/>
    </row>
    <row r="3903" spans="9:13" s="31" customFormat="1" ht="11.25">
      <c r="I3903" s="32"/>
      <c r="J3903" s="32"/>
      <c r="K3903" s="33"/>
      <c r="L3903" s="32"/>
      <c r="M3903" s="32"/>
    </row>
    <row r="3904" spans="9:13" s="31" customFormat="1" ht="11.25">
      <c r="I3904" s="32"/>
      <c r="J3904" s="32"/>
      <c r="K3904" s="33"/>
      <c r="L3904" s="32"/>
      <c r="M3904" s="32"/>
    </row>
    <row r="3905" spans="9:13" s="31" customFormat="1" ht="11.25">
      <c r="I3905" s="32"/>
      <c r="J3905" s="32"/>
      <c r="K3905" s="33"/>
      <c r="L3905" s="32"/>
      <c r="M3905" s="32"/>
    </row>
    <row r="3906" spans="9:13" s="31" customFormat="1" ht="11.25">
      <c r="I3906" s="32"/>
      <c r="J3906" s="32"/>
      <c r="K3906" s="33"/>
      <c r="L3906" s="32"/>
      <c r="M3906" s="32"/>
    </row>
    <row r="3907" spans="9:13" s="31" customFormat="1" ht="11.25">
      <c r="I3907" s="32"/>
      <c r="J3907" s="32"/>
      <c r="K3907" s="33"/>
      <c r="L3907" s="32"/>
      <c r="M3907" s="32"/>
    </row>
    <row r="3908" spans="9:13" s="31" customFormat="1" ht="11.25">
      <c r="I3908" s="32"/>
      <c r="J3908" s="32"/>
      <c r="K3908" s="33"/>
      <c r="L3908" s="32"/>
      <c r="M3908" s="32"/>
    </row>
    <row r="3909" spans="9:13" s="31" customFormat="1" ht="11.25">
      <c r="I3909" s="32"/>
      <c r="J3909" s="32"/>
      <c r="K3909" s="33"/>
      <c r="L3909" s="32"/>
      <c r="M3909" s="32"/>
    </row>
    <row r="3910" spans="9:13" s="31" customFormat="1" ht="11.25">
      <c r="I3910" s="32"/>
      <c r="J3910" s="32"/>
      <c r="K3910" s="33"/>
      <c r="L3910" s="32"/>
      <c r="M3910" s="32"/>
    </row>
    <row r="3911" spans="9:13" s="31" customFormat="1" ht="11.25">
      <c r="I3911" s="32"/>
      <c r="J3911" s="32"/>
      <c r="K3911" s="33"/>
      <c r="L3911" s="32"/>
      <c r="M3911" s="32"/>
    </row>
    <row r="3912" spans="9:13" s="31" customFormat="1" ht="11.25">
      <c r="I3912" s="32"/>
      <c r="J3912" s="32"/>
      <c r="K3912" s="33"/>
      <c r="L3912" s="32"/>
      <c r="M3912" s="32"/>
    </row>
    <row r="3913" spans="9:13" s="31" customFormat="1" ht="11.25">
      <c r="I3913" s="32"/>
      <c r="J3913" s="32"/>
      <c r="K3913" s="33"/>
      <c r="L3913" s="32"/>
      <c r="M3913" s="32"/>
    </row>
    <row r="3914" spans="9:13" s="31" customFormat="1" ht="11.25">
      <c r="I3914" s="32"/>
      <c r="J3914" s="32"/>
      <c r="K3914" s="33"/>
      <c r="L3914" s="32"/>
      <c r="M3914" s="32"/>
    </row>
    <row r="3915" spans="9:13" s="31" customFormat="1" ht="11.25">
      <c r="I3915" s="32"/>
      <c r="J3915" s="32"/>
      <c r="K3915" s="33"/>
      <c r="L3915" s="32"/>
      <c r="M3915" s="32"/>
    </row>
    <row r="3916" spans="9:13" s="31" customFormat="1" ht="11.25">
      <c r="I3916" s="32"/>
      <c r="J3916" s="32"/>
      <c r="K3916" s="33"/>
      <c r="L3916" s="32"/>
      <c r="M3916" s="32"/>
    </row>
    <row r="3917" spans="9:13" s="31" customFormat="1" ht="11.25">
      <c r="I3917" s="32"/>
      <c r="J3917" s="32"/>
      <c r="K3917" s="33"/>
      <c r="L3917" s="32"/>
      <c r="M3917" s="32"/>
    </row>
    <row r="3918" spans="9:13" s="31" customFormat="1" ht="11.25">
      <c r="I3918" s="32"/>
      <c r="J3918" s="32"/>
      <c r="K3918" s="33"/>
      <c r="L3918" s="32"/>
      <c r="M3918" s="32"/>
    </row>
    <row r="3919" spans="9:13" s="31" customFormat="1" ht="11.25">
      <c r="I3919" s="32"/>
      <c r="J3919" s="32"/>
      <c r="K3919" s="33"/>
      <c r="L3919" s="32"/>
      <c r="M3919" s="32"/>
    </row>
    <row r="3920" spans="9:13" s="31" customFormat="1" ht="11.25">
      <c r="I3920" s="32"/>
      <c r="J3920" s="32"/>
      <c r="K3920" s="33"/>
      <c r="L3920" s="32"/>
      <c r="M3920" s="32"/>
    </row>
    <row r="3921" spans="9:13" s="31" customFormat="1" ht="11.25">
      <c r="I3921" s="32"/>
      <c r="J3921" s="32"/>
      <c r="K3921" s="33"/>
      <c r="L3921" s="32"/>
      <c r="M3921" s="32"/>
    </row>
    <row r="3922" spans="9:13" s="31" customFormat="1" ht="11.25">
      <c r="I3922" s="32"/>
      <c r="J3922" s="32"/>
      <c r="K3922" s="33"/>
      <c r="L3922" s="32"/>
      <c r="M3922" s="32"/>
    </row>
    <row r="3923" spans="9:13" s="31" customFormat="1" ht="11.25">
      <c r="I3923" s="32"/>
      <c r="J3923" s="32"/>
      <c r="K3923" s="33"/>
      <c r="L3923" s="32"/>
      <c r="M3923" s="32"/>
    </row>
    <row r="3924" spans="9:13" s="31" customFormat="1" ht="11.25">
      <c r="I3924" s="32"/>
      <c r="J3924" s="32"/>
      <c r="K3924" s="33"/>
      <c r="L3924" s="32"/>
      <c r="M3924" s="32"/>
    </row>
    <row r="3925" spans="9:13" s="31" customFormat="1" ht="11.25">
      <c r="I3925" s="32"/>
      <c r="J3925" s="32"/>
      <c r="K3925" s="33"/>
      <c r="L3925" s="32"/>
      <c r="M3925" s="32"/>
    </row>
    <row r="3926" spans="9:13" s="31" customFormat="1" ht="11.25">
      <c r="I3926" s="32"/>
      <c r="J3926" s="32"/>
      <c r="K3926" s="33"/>
      <c r="L3926" s="32"/>
      <c r="M3926" s="32"/>
    </row>
    <row r="3927" spans="9:13" s="31" customFormat="1" ht="11.25">
      <c r="I3927" s="32"/>
      <c r="J3927" s="32"/>
      <c r="K3927" s="33"/>
      <c r="L3927" s="32"/>
      <c r="M3927" s="32"/>
    </row>
    <row r="3928" spans="9:13" s="31" customFormat="1" ht="11.25">
      <c r="I3928" s="32"/>
      <c r="J3928" s="32"/>
      <c r="K3928" s="33"/>
      <c r="L3928" s="32"/>
      <c r="M3928" s="32"/>
    </row>
    <row r="3929" spans="9:13" s="31" customFormat="1" ht="11.25">
      <c r="I3929" s="32"/>
      <c r="J3929" s="32"/>
      <c r="K3929" s="33"/>
      <c r="L3929" s="32"/>
      <c r="M3929" s="32"/>
    </row>
    <row r="3930" spans="9:13" s="31" customFormat="1" ht="11.25">
      <c r="I3930" s="32"/>
      <c r="J3930" s="32"/>
      <c r="K3930" s="33"/>
      <c r="L3930" s="32"/>
      <c r="M3930" s="32"/>
    </row>
    <row r="3931" spans="9:13" s="31" customFormat="1" ht="11.25">
      <c r="I3931" s="32"/>
      <c r="J3931" s="32"/>
      <c r="K3931" s="33"/>
      <c r="L3931" s="32"/>
      <c r="M3931" s="32"/>
    </row>
    <row r="3932" spans="9:13" s="31" customFormat="1" ht="11.25">
      <c r="I3932" s="32"/>
      <c r="J3932" s="32"/>
      <c r="K3932" s="33"/>
      <c r="L3932" s="32"/>
      <c r="M3932" s="32"/>
    </row>
    <row r="3933" spans="9:13" s="31" customFormat="1" ht="11.25">
      <c r="I3933" s="32"/>
      <c r="J3933" s="32"/>
      <c r="K3933" s="33"/>
      <c r="L3933" s="32"/>
      <c r="M3933" s="32"/>
    </row>
    <row r="3934" spans="9:13" s="31" customFormat="1" ht="11.25">
      <c r="I3934" s="32"/>
      <c r="J3934" s="32"/>
      <c r="K3934" s="33"/>
      <c r="L3934" s="32"/>
      <c r="M3934" s="32"/>
    </row>
    <row r="3935" spans="9:13" s="31" customFormat="1" ht="11.25">
      <c r="I3935" s="32"/>
      <c r="J3935" s="32"/>
      <c r="K3935" s="33"/>
      <c r="L3935" s="32"/>
      <c r="M3935" s="32"/>
    </row>
    <row r="3936" spans="9:13" s="31" customFormat="1" ht="11.25">
      <c r="I3936" s="32"/>
      <c r="J3936" s="32"/>
      <c r="K3936" s="33"/>
      <c r="L3936" s="32"/>
      <c r="M3936" s="32"/>
    </row>
    <row r="3937" spans="9:13" s="31" customFormat="1" ht="11.25">
      <c r="I3937" s="32"/>
      <c r="J3937" s="32"/>
      <c r="K3937" s="33"/>
      <c r="L3937" s="32"/>
      <c r="M3937" s="32"/>
    </row>
    <row r="3938" spans="9:13" s="31" customFormat="1" ht="11.25">
      <c r="I3938" s="32"/>
      <c r="J3938" s="32"/>
      <c r="K3938" s="33"/>
      <c r="L3938" s="32"/>
      <c r="M3938" s="32"/>
    </row>
    <row r="3939" spans="9:13" s="31" customFormat="1" ht="11.25">
      <c r="I3939" s="32"/>
      <c r="J3939" s="32"/>
      <c r="K3939" s="33"/>
      <c r="L3939" s="32"/>
      <c r="M3939" s="32"/>
    </row>
    <row r="3940" spans="9:13" s="31" customFormat="1" ht="11.25">
      <c r="I3940" s="32"/>
      <c r="J3940" s="32"/>
      <c r="K3940" s="33"/>
      <c r="L3940" s="32"/>
      <c r="M3940" s="32"/>
    </row>
    <row r="3941" spans="9:13" s="31" customFormat="1" ht="11.25">
      <c r="I3941" s="32"/>
      <c r="J3941" s="32"/>
      <c r="K3941" s="33"/>
      <c r="L3941" s="32"/>
      <c r="M3941" s="32"/>
    </row>
    <row r="3942" spans="9:13" s="31" customFormat="1" ht="11.25">
      <c r="I3942" s="32"/>
      <c r="J3942" s="32"/>
      <c r="K3942" s="33"/>
      <c r="L3942" s="32"/>
      <c r="M3942" s="32"/>
    </row>
    <row r="3943" spans="9:13" s="31" customFormat="1" ht="11.25">
      <c r="I3943" s="32"/>
      <c r="J3943" s="32"/>
      <c r="K3943" s="33"/>
      <c r="L3943" s="32"/>
      <c r="M3943" s="32"/>
    </row>
    <row r="3944" spans="9:13" s="31" customFormat="1" ht="11.25">
      <c r="I3944" s="32"/>
      <c r="J3944" s="32"/>
      <c r="K3944" s="33"/>
      <c r="L3944" s="32"/>
      <c r="M3944" s="32"/>
    </row>
    <row r="3945" spans="9:13" s="31" customFormat="1" ht="11.25">
      <c r="I3945" s="32"/>
      <c r="J3945" s="32"/>
      <c r="K3945" s="33"/>
      <c r="L3945" s="32"/>
      <c r="M3945" s="32"/>
    </row>
    <row r="3946" spans="9:13" s="31" customFormat="1" ht="11.25">
      <c r="I3946" s="32"/>
      <c r="J3946" s="32"/>
      <c r="K3946" s="33"/>
      <c r="L3946" s="32"/>
      <c r="M3946" s="32"/>
    </row>
    <row r="3947" spans="9:13" s="31" customFormat="1" ht="11.25">
      <c r="I3947" s="32"/>
      <c r="J3947" s="32"/>
      <c r="K3947" s="33"/>
      <c r="L3947" s="32"/>
      <c r="M3947" s="32"/>
    </row>
    <row r="3948" spans="9:13" s="31" customFormat="1" ht="11.25">
      <c r="I3948" s="32"/>
      <c r="J3948" s="32"/>
      <c r="K3948" s="33"/>
      <c r="L3948" s="32"/>
      <c r="M3948" s="32"/>
    </row>
    <row r="3949" spans="9:13" s="31" customFormat="1" ht="11.25">
      <c r="I3949" s="32"/>
      <c r="J3949" s="32"/>
      <c r="K3949" s="33"/>
      <c r="L3949" s="32"/>
      <c r="M3949" s="32"/>
    </row>
    <row r="3950" spans="9:13" s="31" customFormat="1" ht="11.25">
      <c r="I3950" s="32"/>
      <c r="J3950" s="32"/>
      <c r="K3950" s="33"/>
      <c r="L3950" s="32"/>
      <c r="M3950" s="32"/>
    </row>
    <row r="3951" spans="9:13" s="31" customFormat="1" ht="11.25">
      <c r="I3951" s="32"/>
      <c r="J3951" s="32"/>
      <c r="K3951" s="33"/>
      <c r="L3951" s="32"/>
      <c r="M3951" s="32"/>
    </row>
    <row r="3952" spans="9:13" s="31" customFormat="1" ht="11.25">
      <c r="I3952" s="32"/>
      <c r="J3952" s="32"/>
      <c r="K3952" s="33"/>
      <c r="L3952" s="32"/>
      <c r="M3952" s="32"/>
    </row>
    <row r="3953" spans="9:13" s="31" customFormat="1" ht="11.25">
      <c r="I3953" s="32"/>
      <c r="J3953" s="32"/>
      <c r="K3953" s="33"/>
      <c r="L3953" s="32"/>
      <c r="M3953" s="32"/>
    </row>
    <row r="3954" spans="9:13" s="31" customFormat="1" ht="11.25">
      <c r="I3954" s="32"/>
      <c r="J3954" s="32"/>
      <c r="K3954" s="33"/>
      <c r="L3954" s="32"/>
      <c r="M3954" s="32"/>
    </row>
    <row r="3955" spans="9:13" s="31" customFormat="1" ht="11.25">
      <c r="I3955" s="32"/>
      <c r="J3955" s="32"/>
      <c r="K3955" s="33"/>
      <c r="L3955" s="32"/>
      <c r="M3955" s="32"/>
    </row>
    <row r="3956" spans="9:13" s="31" customFormat="1" ht="11.25">
      <c r="I3956" s="32"/>
      <c r="J3956" s="32"/>
      <c r="K3956" s="33"/>
      <c r="L3956" s="32"/>
      <c r="M3956" s="32"/>
    </row>
    <row r="3957" spans="9:13" s="31" customFormat="1" ht="11.25">
      <c r="I3957" s="32"/>
      <c r="J3957" s="32"/>
      <c r="K3957" s="33"/>
      <c r="L3957" s="32"/>
      <c r="M3957" s="32"/>
    </row>
    <row r="3958" spans="9:13" s="31" customFormat="1" ht="11.25">
      <c r="I3958" s="32"/>
      <c r="J3958" s="32"/>
      <c r="K3958" s="33"/>
      <c r="L3958" s="32"/>
      <c r="M3958" s="32"/>
    </row>
    <row r="3959" spans="9:13" s="31" customFormat="1" ht="11.25">
      <c r="I3959" s="32"/>
      <c r="J3959" s="32"/>
      <c r="K3959" s="33"/>
      <c r="L3959" s="32"/>
      <c r="M3959" s="32"/>
    </row>
    <row r="3960" spans="9:13" s="31" customFormat="1" ht="11.25">
      <c r="I3960" s="32"/>
      <c r="J3960" s="32"/>
      <c r="K3960" s="33"/>
      <c r="L3960" s="32"/>
      <c r="M3960" s="32"/>
    </row>
    <row r="3961" spans="9:13" s="31" customFormat="1" ht="11.25">
      <c r="I3961" s="32"/>
      <c r="J3961" s="32"/>
      <c r="K3961" s="33"/>
      <c r="L3961" s="32"/>
      <c r="M3961" s="32"/>
    </row>
    <row r="3962" spans="9:13" s="31" customFormat="1" ht="11.25">
      <c r="I3962" s="32"/>
      <c r="J3962" s="32"/>
      <c r="K3962" s="33"/>
      <c r="L3962" s="32"/>
      <c r="M3962" s="32"/>
    </row>
    <row r="3963" spans="9:13" s="31" customFormat="1" ht="11.25">
      <c r="I3963" s="32"/>
      <c r="J3963" s="32"/>
      <c r="K3963" s="33"/>
      <c r="L3963" s="32"/>
      <c r="M3963" s="32"/>
    </row>
    <row r="3964" spans="9:13" s="31" customFormat="1" ht="11.25">
      <c r="I3964" s="32"/>
      <c r="J3964" s="32"/>
      <c r="K3964" s="33"/>
      <c r="L3964" s="32"/>
      <c r="M3964" s="32"/>
    </row>
    <row r="3965" spans="9:13" s="31" customFormat="1" ht="11.25">
      <c r="I3965" s="32"/>
      <c r="J3965" s="32"/>
      <c r="K3965" s="33"/>
      <c r="L3965" s="32"/>
      <c r="M3965" s="32"/>
    </row>
    <row r="3966" spans="9:13" s="31" customFormat="1" ht="11.25">
      <c r="I3966" s="32"/>
      <c r="J3966" s="32"/>
      <c r="K3966" s="33"/>
      <c r="L3966" s="32"/>
      <c r="M3966" s="32"/>
    </row>
    <row r="3967" spans="9:13" s="31" customFormat="1" ht="11.25">
      <c r="I3967" s="32"/>
      <c r="J3967" s="32"/>
      <c r="K3967" s="33"/>
      <c r="L3967" s="32"/>
      <c r="M3967" s="32"/>
    </row>
    <row r="3968" spans="9:13" s="31" customFormat="1" ht="11.25">
      <c r="I3968" s="32"/>
      <c r="J3968" s="32"/>
      <c r="K3968" s="33"/>
      <c r="L3968" s="32"/>
      <c r="M3968" s="32"/>
    </row>
    <row r="3969" spans="9:13" s="31" customFormat="1" ht="11.25">
      <c r="I3969" s="32"/>
      <c r="J3969" s="32"/>
      <c r="K3969" s="33"/>
      <c r="L3969" s="32"/>
      <c r="M3969" s="32"/>
    </row>
    <row r="3970" spans="9:13" s="31" customFormat="1" ht="11.25">
      <c r="I3970" s="32"/>
      <c r="J3970" s="32"/>
      <c r="K3970" s="33"/>
      <c r="L3970" s="32"/>
      <c r="M3970" s="32"/>
    </row>
    <row r="3971" spans="9:13" s="31" customFormat="1" ht="11.25">
      <c r="I3971" s="32"/>
      <c r="J3971" s="32"/>
      <c r="K3971" s="33"/>
      <c r="L3971" s="32"/>
      <c r="M3971" s="32"/>
    </row>
    <row r="3972" spans="9:13" s="31" customFormat="1" ht="11.25">
      <c r="I3972" s="32"/>
      <c r="J3972" s="32"/>
      <c r="K3972" s="33"/>
      <c r="L3972" s="32"/>
      <c r="M3972" s="32"/>
    </row>
    <row r="3973" spans="9:13" s="31" customFormat="1" ht="11.25">
      <c r="I3973" s="32"/>
      <c r="J3973" s="32"/>
      <c r="K3973" s="33"/>
      <c r="L3973" s="32"/>
      <c r="M3973" s="32"/>
    </row>
    <row r="3974" spans="9:13" s="31" customFormat="1" ht="11.25">
      <c r="I3974" s="32"/>
      <c r="J3974" s="32"/>
      <c r="K3974" s="33"/>
      <c r="L3974" s="32"/>
      <c r="M3974" s="32"/>
    </row>
    <row r="3975" spans="9:13" s="31" customFormat="1" ht="11.25">
      <c r="I3975" s="32"/>
      <c r="J3975" s="32"/>
      <c r="K3975" s="33"/>
      <c r="L3975" s="32"/>
      <c r="M3975" s="32"/>
    </row>
    <row r="3976" spans="9:13" s="31" customFormat="1" ht="11.25">
      <c r="I3976" s="32"/>
      <c r="J3976" s="32"/>
      <c r="K3976" s="33"/>
      <c r="L3976" s="32"/>
      <c r="M3976" s="32"/>
    </row>
    <row r="3977" spans="9:13" s="31" customFormat="1" ht="11.25">
      <c r="I3977" s="32"/>
      <c r="J3977" s="32"/>
      <c r="K3977" s="33"/>
      <c r="L3977" s="32"/>
      <c r="M3977" s="32"/>
    </row>
    <row r="3978" spans="9:13" s="31" customFormat="1" ht="11.25">
      <c r="I3978" s="32"/>
      <c r="J3978" s="32"/>
      <c r="K3978" s="33"/>
      <c r="L3978" s="32"/>
      <c r="M3978" s="32"/>
    </row>
    <row r="3979" spans="9:13" s="31" customFormat="1" ht="11.25">
      <c r="I3979" s="32"/>
      <c r="J3979" s="32"/>
      <c r="K3979" s="33"/>
      <c r="L3979" s="32"/>
      <c r="M3979" s="32"/>
    </row>
    <row r="3980" spans="9:13" s="31" customFormat="1" ht="11.25">
      <c r="I3980" s="32"/>
      <c r="J3980" s="32"/>
      <c r="K3980" s="33"/>
      <c r="L3980" s="32"/>
      <c r="M3980" s="32"/>
    </row>
    <row r="3981" spans="9:13" s="31" customFormat="1" ht="11.25">
      <c r="I3981" s="32"/>
      <c r="J3981" s="32"/>
      <c r="K3981" s="33"/>
      <c r="L3981" s="32"/>
      <c r="M3981" s="32"/>
    </row>
    <row r="3982" spans="9:13" s="31" customFormat="1" ht="11.25">
      <c r="I3982" s="32"/>
      <c r="J3982" s="32"/>
      <c r="K3982" s="33"/>
      <c r="L3982" s="32"/>
      <c r="M3982" s="32"/>
    </row>
    <row r="3983" spans="9:13" s="31" customFormat="1" ht="11.25">
      <c r="I3983" s="32"/>
      <c r="J3983" s="32"/>
      <c r="K3983" s="33"/>
      <c r="L3983" s="32"/>
      <c r="M3983" s="32"/>
    </row>
    <row r="3984" spans="9:13" s="31" customFormat="1" ht="11.25">
      <c r="I3984" s="32"/>
      <c r="J3984" s="32"/>
      <c r="K3984" s="33"/>
      <c r="L3984" s="32"/>
      <c r="M3984" s="32"/>
    </row>
    <row r="3985" spans="9:13" s="31" customFormat="1" ht="11.25">
      <c r="I3985" s="32"/>
      <c r="J3985" s="32"/>
      <c r="K3985" s="33"/>
      <c r="L3985" s="32"/>
      <c r="M3985" s="32"/>
    </row>
    <row r="3986" spans="9:13" s="31" customFormat="1" ht="11.25">
      <c r="I3986" s="32"/>
      <c r="J3986" s="32"/>
      <c r="K3986" s="33"/>
      <c r="L3986" s="32"/>
      <c r="M3986" s="32"/>
    </row>
    <row r="3987" spans="9:13" s="31" customFormat="1" ht="11.25">
      <c r="I3987" s="32"/>
      <c r="J3987" s="32"/>
      <c r="K3987" s="33"/>
      <c r="L3987" s="32"/>
      <c r="M3987" s="32"/>
    </row>
    <row r="3988" spans="9:13" s="31" customFormat="1" ht="11.25">
      <c r="I3988" s="32"/>
      <c r="J3988" s="32"/>
      <c r="K3988" s="33"/>
      <c r="L3988" s="32"/>
      <c r="M3988" s="32"/>
    </row>
    <row r="3989" spans="9:13" s="31" customFormat="1" ht="11.25">
      <c r="I3989" s="32"/>
      <c r="J3989" s="32"/>
      <c r="K3989" s="33"/>
      <c r="L3989" s="32"/>
      <c r="M3989" s="32"/>
    </row>
    <row r="3990" spans="9:13" s="31" customFormat="1" ht="11.25">
      <c r="I3990" s="32"/>
      <c r="J3990" s="32"/>
      <c r="K3990" s="33"/>
      <c r="L3990" s="32"/>
      <c r="M3990" s="32"/>
    </row>
    <row r="3991" spans="9:13" s="31" customFormat="1" ht="11.25">
      <c r="I3991" s="32"/>
      <c r="J3991" s="32"/>
      <c r="K3991" s="33"/>
      <c r="L3991" s="32"/>
      <c r="M3991" s="32"/>
    </row>
    <row r="3992" spans="9:13" s="31" customFormat="1" ht="11.25">
      <c r="I3992" s="32"/>
      <c r="J3992" s="32"/>
      <c r="K3992" s="33"/>
      <c r="L3992" s="32"/>
      <c r="M3992" s="32"/>
    </row>
    <row r="3993" spans="9:13" s="31" customFormat="1" ht="11.25">
      <c r="I3993" s="32"/>
      <c r="J3993" s="32"/>
      <c r="K3993" s="33"/>
      <c r="L3993" s="32"/>
      <c r="M3993" s="32"/>
    </row>
    <row r="3994" spans="9:13" s="31" customFormat="1" ht="11.25">
      <c r="I3994" s="32"/>
      <c r="J3994" s="32"/>
      <c r="K3994" s="33"/>
      <c r="L3994" s="32"/>
      <c r="M3994" s="32"/>
    </row>
    <row r="3995" spans="9:13" s="31" customFormat="1" ht="11.25">
      <c r="I3995" s="32"/>
      <c r="J3995" s="32"/>
      <c r="K3995" s="33"/>
      <c r="L3995" s="32"/>
      <c r="M3995" s="32"/>
    </row>
    <row r="3996" spans="9:13" s="31" customFormat="1" ht="11.25">
      <c r="I3996" s="32"/>
      <c r="J3996" s="32"/>
      <c r="K3996" s="33"/>
      <c r="L3996" s="32"/>
      <c r="M3996" s="32"/>
    </row>
    <row r="3997" spans="9:13" s="31" customFormat="1" ht="11.25">
      <c r="I3997" s="32"/>
      <c r="J3997" s="32"/>
      <c r="K3997" s="33"/>
      <c r="L3997" s="32"/>
      <c r="M3997" s="32"/>
    </row>
    <row r="3998" spans="9:13" s="31" customFormat="1" ht="11.25">
      <c r="I3998" s="32"/>
      <c r="J3998" s="32"/>
      <c r="K3998" s="33"/>
      <c r="L3998" s="32"/>
      <c r="M3998" s="32"/>
    </row>
    <row r="3999" spans="9:13" s="31" customFormat="1" ht="11.25">
      <c r="I3999" s="32"/>
      <c r="J3999" s="32"/>
      <c r="K3999" s="33"/>
      <c r="L3999" s="32"/>
      <c r="M3999" s="32"/>
    </row>
    <row r="4000" spans="9:13" s="31" customFormat="1" ht="11.25">
      <c r="I4000" s="32"/>
      <c r="J4000" s="32"/>
      <c r="K4000" s="33"/>
      <c r="L4000" s="32"/>
      <c r="M4000" s="32"/>
    </row>
    <row r="4001" spans="9:13" s="31" customFormat="1" ht="11.25">
      <c r="I4001" s="32"/>
      <c r="J4001" s="32"/>
      <c r="K4001" s="33"/>
      <c r="L4001" s="32"/>
      <c r="M4001" s="32"/>
    </row>
    <row r="4002" spans="9:13" s="31" customFormat="1" ht="11.25">
      <c r="I4002" s="32"/>
      <c r="J4002" s="32"/>
      <c r="K4002" s="33"/>
      <c r="L4002" s="32"/>
      <c r="M4002" s="32"/>
    </row>
    <row r="4003" spans="9:13" s="31" customFormat="1" ht="11.25">
      <c r="I4003" s="32"/>
      <c r="J4003" s="32"/>
      <c r="K4003" s="33"/>
      <c r="L4003" s="32"/>
      <c r="M4003" s="32"/>
    </row>
    <row r="4004" spans="9:13" s="31" customFormat="1" ht="11.25">
      <c r="I4004" s="32"/>
      <c r="J4004" s="32"/>
      <c r="K4004" s="33"/>
      <c r="L4004" s="32"/>
      <c r="M4004" s="32"/>
    </row>
    <row r="4005" spans="9:13" s="31" customFormat="1" ht="11.25">
      <c r="I4005" s="32"/>
      <c r="J4005" s="32"/>
      <c r="K4005" s="33"/>
      <c r="L4005" s="32"/>
      <c r="M4005" s="32"/>
    </row>
    <row r="4006" spans="9:13" s="31" customFormat="1" ht="11.25">
      <c r="I4006" s="32"/>
      <c r="J4006" s="32"/>
      <c r="K4006" s="33"/>
      <c r="L4006" s="32"/>
      <c r="M4006" s="32"/>
    </row>
    <row r="4007" spans="9:13" s="31" customFormat="1" ht="11.25">
      <c r="I4007" s="32"/>
      <c r="J4007" s="32"/>
      <c r="K4007" s="33"/>
      <c r="L4007" s="32"/>
      <c r="M4007" s="32"/>
    </row>
    <row r="4008" spans="9:13" s="31" customFormat="1" ht="11.25">
      <c r="I4008" s="32"/>
      <c r="J4008" s="32"/>
      <c r="K4008" s="33"/>
      <c r="L4008" s="32"/>
      <c r="M4008" s="32"/>
    </row>
    <row r="4009" spans="9:13" s="31" customFormat="1" ht="11.25">
      <c r="I4009" s="32"/>
      <c r="J4009" s="32"/>
      <c r="K4009" s="33"/>
      <c r="L4009" s="32"/>
      <c r="M4009" s="32"/>
    </row>
    <row r="4010" spans="9:13" s="31" customFormat="1" ht="11.25">
      <c r="I4010" s="32"/>
      <c r="J4010" s="32"/>
      <c r="K4010" s="33"/>
      <c r="L4010" s="32"/>
      <c r="M4010" s="32"/>
    </row>
    <row r="4011" spans="9:13" s="31" customFormat="1" ht="11.25">
      <c r="I4011" s="32"/>
      <c r="J4011" s="32"/>
      <c r="K4011" s="33"/>
      <c r="L4011" s="32"/>
      <c r="M4011" s="32"/>
    </row>
    <row r="4012" spans="9:13" s="31" customFormat="1" ht="11.25">
      <c r="I4012" s="32"/>
      <c r="J4012" s="32"/>
      <c r="K4012" s="33"/>
      <c r="L4012" s="32"/>
      <c r="M4012" s="32"/>
    </row>
    <row r="4013" spans="9:13" s="31" customFormat="1" ht="11.25">
      <c r="I4013" s="32"/>
      <c r="J4013" s="32"/>
      <c r="K4013" s="33"/>
      <c r="L4013" s="32"/>
      <c r="M4013" s="32"/>
    </row>
    <row r="4014" spans="9:13" s="31" customFormat="1" ht="11.25">
      <c r="I4014" s="32"/>
      <c r="J4014" s="32"/>
      <c r="K4014" s="33"/>
      <c r="L4014" s="32"/>
      <c r="M4014" s="32"/>
    </row>
    <row r="4015" spans="9:13" s="31" customFormat="1" ht="11.25">
      <c r="I4015" s="32"/>
      <c r="J4015" s="32"/>
      <c r="K4015" s="33"/>
      <c r="L4015" s="32"/>
      <c r="M4015" s="32"/>
    </row>
    <row r="4016" spans="9:13" s="31" customFormat="1" ht="11.25">
      <c r="I4016" s="32"/>
      <c r="J4016" s="32"/>
      <c r="K4016" s="33"/>
      <c r="L4016" s="32"/>
      <c r="M4016" s="32"/>
    </row>
    <row r="4017" spans="9:13" s="31" customFormat="1" ht="11.25">
      <c r="I4017" s="32"/>
      <c r="J4017" s="32"/>
      <c r="K4017" s="33"/>
      <c r="L4017" s="32"/>
      <c r="M4017" s="32"/>
    </row>
    <row r="4018" spans="9:13" s="31" customFormat="1" ht="11.25">
      <c r="I4018" s="32"/>
      <c r="J4018" s="32"/>
      <c r="K4018" s="33"/>
      <c r="L4018" s="32"/>
      <c r="M4018" s="32"/>
    </row>
    <row r="4019" spans="9:13" s="31" customFormat="1" ht="11.25">
      <c r="I4019" s="32"/>
      <c r="J4019" s="32"/>
      <c r="K4019" s="33"/>
      <c r="L4019" s="32"/>
      <c r="M4019" s="32"/>
    </row>
    <row r="4020" spans="9:13" s="31" customFormat="1" ht="11.25">
      <c r="I4020" s="32"/>
      <c r="J4020" s="32"/>
      <c r="K4020" s="33"/>
      <c r="L4020" s="32"/>
      <c r="M4020" s="32"/>
    </row>
    <row r="4021" spans="9:13" s="31" customFormat="1" ht="11.25">
      <c r="I4021" s="32"/>
      <c r="J4021" s="32"/>
      <c r="K4021" s="33"/>
      <c r="L4021" s="32"/>
      <c r="M4021" s="32"/>
    </row>
    <row r="4022" spans="9:13" s="31" customFormat="1" ht="11.25">
      <c r="I4022" s="32"/>
      <c r="J4022" s="32"/>
      <c r="K4022" s="33"/>
      <c r="L4022" s="32"/>
      <c r="M4022" s="32"/>
    </row>
    <row r="4023" spans="9:13" s="31" customFormat="1" ht="11.25">
      <c r="I4023" s="32"/>
      <c r="J4023" s="32"/>
      <c r="K4023" s="33"/>
      <c r="L4023" s="32"/>
      <c r="M4023" s="32"/>
    </row>
    <row r="4024" spans="9:13" s="31" customFormat="1" ht="11.25">
      <c r="I4024" s="32"/>
      <c r="J4024" s="32"/>
      <c r="K4024" s="33"/>
      <c r="L4024" s="32"/>
      <c r="M4024" s="32"/>
    </row>
    <row r="4025" spans="9:13" s="31" customFormat="1" ht="11.25">
      <c r="I4025" s="32"/>
      <c r="J4025" s="32"/>
      <c r="K4025" s="33"/>
      <c r="L4025" s="32"/>
      <c r="M4025" s="32"/>
    </row>
    <row r="4026" spans="9:13" s="31" customFormat="1" ht="11.25">
      <c r="I4026" s="32"/>
      <c r="J4026" s="32"/>
      <c r="K4026" s="33"/>
      <c r="L4026" s="32"/>
      <c r="M4026" s="32"/>
    </row>
    <row r="4027" spans="9:13" s="31" customFormat="1" ht="11.25">
      <c r="I4027" s="32"/>
      <c r="J4027" s="32"/>
      <c r="K4027" s="33"/>
      <c r="L4027" s="32"/>
      <c r="M4027" s="32"/>
    </row>
    <row r="4028" spans="9:13" s="31" customFormat="1" ht="11.25">
      <c r="I4028" s="32"/>
      <c r="J4028" s="32"/>
      <c r="K4028" s="33"/>
      <c r="L4028" s="32"/>
      <c r="M4028" s="32"/>
    </row>
    <row r="4029" spans="9:13" s="31" customFormat="1" ht="11.25">
      <c r="I4029" s="32"/>
      <c r="J4029" s="32"/>
      <c r="K4029" s="33"/>
      <c r="L4029" s="32"/>
      <c r="M4029" s="32"/>
    </row>
    <row r="4030" spans="9:13" s="31" customFormat="1" ht="11.25">
      <c r="I4030" s="32"/>
      <c r="J4030" s="32"/>
      <c r="K4030" s="33"/>
      <c r="L4030" s="32"/>
      <c r="M4030" s="32"/>
    </row>
    <row r="4031" spans="9:13" s="31" customFormat="1" ht="11.25">
      <c r="I4031" s="32"/>
      <c r="J4031" s="32"/>
      <c r="K4031" s="33"/>
      <c r="L4031" s="32"/>
      <c r="M4031" s="32"/>
    </row>
    <row r="4032" spans="9:13" s="31" customFormat="1" ht="11.25">
      <c r="I4032" s="32"/>
      <c r="J4032" s="32"/>
      <c r="K4032" s="33"/>
      <c r="L4032" s="32"/>
      <c r="M4032" s="32"/>
    </row>
    <row r="4033" spans="9:13" s="31" customFormat="1" ht="11.25">
      <c r="I4033" s="32"/>
      <c r="J4033" s="32"/>
      <c r="K4033" s="33"/>
      <c r="L4033" s="32"/>
      <c r="M4033" s="32"/>
    </row>
    <row r="4034" spans="9:13" s="31" customFormat="1" ht="11.25">
      <c r="I4034" s="32"/>
      <c r="J4034" s="32"/>
      <c r="K4034" s="33"/>
      <c r="L4034" s="32"/>
      <c r="M4034" s="32"/>
    </row>
    <row r="4035" spans="9:13" s="31" customFormat="1" ht="11.25">
      <c r="I4035" s="32"/>
      <c r="J4035" s="32"/>
      <c r="K4035" s="33"/>
      <c r="L4035" s="32"/>
      <c r="M4035" s="32"/>
    </row>
    <row r="4036" spans="9:13" s="31" customFormat="1" ht="11.25">
      <c r="I4036" s="32"/>
      <c r="J4036" s="32"/>
      <c r="K4036" s="33"/>
      <c r="L4036" s="32"/>
      <c r="M4036" s="32"/>
    </row>
    <row r="4037" spans="9:13" s="31" customFormat="1" ht="11.25">
      <c r="I4037" s="32"/>
      <c r="J4037" s="32"/>
      <c r="K4037" s="33"/>
      <c r="L4037" s="32"/>
      <c r="M4037" s="32"/>
    </row>
    <row r="4038" spans="9:13" s="31" customFormat="1" ht="11.25">
      <c r="I4038" s="32"/>
      <c r="J4038" s="32"/>
      <c r="K4038" s="33"/>
      <c r="L4038" s="32"/>
      <c r="M4038" s="32"/>
    </row>
    <row r="4039" spans="9:13" s="31" customFormat="1" ht="11.25">
      <c r="I4039" s="32"/>
      <c r="J4039" s="32"/>
      <c r="K4039" s="33"/>
      <c r="L4039" s="32"/>
      <c r="M4039" s="32"/>
    </row>
    <row r="4040" spans="9:13" s="31" customFormat="1" ht="11.25">
      <c r="I4040" s="32"/>
      <c r="J4040" s="32"/>
      <c r="K4040" s="33"/>
      <c r="L4040" s="32"/>
      <c r="M4040" s="32"/>
    </row>
    <row r="4041" spans="9:13" s="31" customFormat="1" ht="11.25">
      <c r="I4041" s="32"/>
      <c r="J4041" s="32"/>
      <c r="K4041" s="33"/>
      <c r="L4041" s="32"/>
      <c r="M4041" s="32"/>
    </row>
    <row r="4042" spans="9:13" s="31" customFormat="1" ht="11.25">
      <c r="I4042" s="32"/>
      <c r="J4042" s="32"/>
      <c r="K4042" s="33"/>
      <c r="L4042" s="32"/>
      <c r="M4042" s="32"/>
    </row>
    <row r="4043" spans="9:13" s="31" customFormat="1" ht="11.25">
      <c r="I4043" s="32"/>
      <c r="J4043" s="32"/>
      <c r="K4043" s="33"/>
      <c r="L4043" s="32"/>
      <c r="M4043" s="32"/>
    </row>
    <row r="4044" spans="9:13" s="31" customFormat="1" ht="11.25">
      <c r="I4044" s="32"/>
      <c r="J4044" s="32"/>
      <c r="K4044" s="33"/>
      <c r="L4044" s="32"/>
      <c r="M4044" s="32"/>
    </row>
    <row r="4045" spans="9:13" s="31" customFormat="1" ht="11.25">
      <c r="I4045" s="32"/>
      <c r="J4045" s="32"/>
      <c r="K4045" s="33"/>
      <c r="L4045" s="32"/>
      <c r="M4045" s="32"/>
    </row>
    <row r="4046" spans="9:13" s="31" customFormat="1" ht="11.25">
      <c r="I4046" s="32"/>
      <c r="J4046" s="32"/>
      <c r="K4046" s="33"/>
      <c r="L4046" s="32"/>
      <c r="M4046" s="32"/>
    </row>
    <row r="4047" spans="9:13" s="31" customFormat="1" ht="11.25">
      <c r="I4047" s="32"/>
      <c r="J4047" s="32"/>
      <c r="K4047" s="33"/>
      <c r="L4047" s="32"/>
      <c r="M4047" s="32"/>
    </row>
    <row r="4048" spans="9:13" s="31" customFormat="1" ht="11.25">
      <c r="I4048" s="32"/>
      <c r="J4048" s="32"/>
      <c r="K4048" s="33"/>
      <c r="L4048" s="32"/>
      <c r="M4048" s="32"/>
    </row>
    <row r="4049" spans="9:13" s="31" customFormat="1" ht="11.25">
      <c r="I4049" s="32"/>
      <c r="J4049" s="32"/>
      <c r="K4049" s="33"/>
      <c r="L4049" s="32"/>
      <c r="M4049" s="32"/>
    </row>
    <row r="4050" spans="9:13" s="31" customFormat="1" ht="11.25">
      <c r="I4050" s="32"/>
      <c r="J4050" s="32"/>
      <c r="K4050" s="33"/>
      <c r="L4050" s="32"/>
      <c r="M4050" s="32"/>
    </row>
    <row r="4051" spans="9:13" s="31" customFormat="1" ht="11.25">
      <c r="I4051" s="32"/>
      <c r="J4051" s="32"/>
      <c r="K4051" s="33"/>
      <c r="L4051" s="32"/>
      <c r="M4051" s="32"/>
    </row>
    <row r="4052" spans="9:13" s="31" customFormat="1" ht="11.25">
      <c r="I4052" s="32"/>
      <c r="J4052" s="32"/>
      <c r="K4052" s="33"/>
      <c r="L4052" s="32"/>
      <c r="M4052" s="32"/>
    </row>
    <row r="4053" spans="9:13" s="31" customFormat="1" ht="11.25">
      <c r="I4053" s="32"/>
      <c r="J4053" s="32"/>
      <c r="K4053" s="33"/>
      <c r="L4053" s="32"/>
      <c r="M4053" s="32"/>
    </row>
    <row r="4054" spans="9:13" s="31" customFormat="1" ht="11.25">
      <c r="I4054" s="32"/>
      <c r="J4054" s="32"/>
      <c r="K4054" s="33"/>
      <c r="L4054" s="32"/>
      <c r="M4054" s="32"/>
    </row>
    <row r="4055" spans="9:13" s="31" customFormat="1" ht="11.25">
      <c r="I4055" s="32"/>
      <c r="J4055" s="32"/>
      <c r="K4055" s="33"/>
      <c r="L4055" s="32"/>
      <c r="M4055" s="32"/>
    </row>
    <row r="4056" spans="9:13" s="31" customFormat="1" ht="11.25">
      <c r="I4056" s="32"/>
      <c r="J4056" s="32"/>
      <c r="K4056" s="33"/>
      <c r="L4056" s="32"/>
      <c r="M4056" s="32"/>
    </row>
    <row r="4057" spans="9:13" s="31" customFormat="1" ht="11.25">
      <c r="I4057" s="32"/>
      <c r="J4057" s="32"/>
      <c r="K4057" s="33"/>
      <c r="L4057" s="32"/>
      <c r="M4057" s="32"/>
    </row>
    <row r="4058" spans="9:13" s="31" customFormat="1" ht="11.25">
      <c r="I4058" s="32"/>
      <c r="J4058" s="32"/>
      <c r="K4058" s="33"/>
      <c r="L4058" s="32"/>
      <c r="M4058" s="32"/>
    </row>
    <row r="4059" spans="9:13" s="31" customFormat="1" ht="11.25">
      <c r="I4059" s="32"/>
      <c r="J4059" s="32"/>
      <c r="K4059" s="33"/>
      <c r="L4059" s="32"/>
      <c r="M4059" s="32"/>
    </row>
    <row r="4060" spans="9:13" s="31" customFormat="1" ht="11.25">
      <c r="I4060" s="32"/>
      <c r="J4060" s="32"/>
      <c r="K4060" s="33"/>
      <c r="L4060" s="32"/>
      <c r="M4060" s="32"/>
    </row>
    <row r="4061" spans="9:13" s="31" customFormat="1" ht="11.25">
      <c r="I4061" s="32"/>
      <c r="J4061" s="32"/>
      <c r="K4061" s="33"/>
      <c r="L4061" s="32"/>
      <c r="M4061" s="32"/>
    </row>
    <row r="4062" spans="9:13" s="31" customFormat="1" ht="11.25">
      <c r="I4062" s="32"/>
      <c r="J4062" s="32"/>
      <c r="K4062" s="33"/>
      <c r="L4062" s="32"/>
      <c r="M4062" s="32"/>
    </row>
    <row r="4063" spans="9:13" s="31" customFormat="1" ht="11.25">
      <c r="I4063" s="32"/>
      <c r="J4063" s="32"/>
      <c r="K4063" s="33"/>
      <c r="L4063" s="32"/>
      <c r="M4063" s="32"/>
    </row>
    <row r="4064" spans="9:13" s="31" customFormat="1" ht="11.25">
      <c r="I4064" s="32"/>
      <c r="J4064" s="32"/>
      <c r="K4064" s="33"/>
      <c r="L4064" s="32"/>
      <c r="M4064" s="32"/>
    </row>
    <row r="4065" spans="9:13" s="31" customFormat="1" ht="11.25">
      <c r="I4065" s="32"/>
      <c r="J4065" s="32"/>
      <c r="K4065" s="33"/>
      <c r="L4065" s="32"/>
      <c r="M4065" s="32"/>
    </row>
    <row r="4066" spans="9:13" s="31" customFormat="1" ht="11.25">
      <c r="I4066" s="32"/>
      <c r="J4066" s="32"/>
      <c r="K4066" s="33"/>
      <c r="L4066" s="32"/>
      <c r="M4066" s="32"/>
    </row>
    <row r="4067" spans="9:13" s="31" customFormat="1" ht="11.25">
      <c r="I4067" s="32"/>
      <c r="J4067" s="32"/>
      <c r="K4067" s="33"/>
      <c r="L4067" s="32"/>
      <c r="M4067" s="32"/>
    </row>
    <row r="4068" spans="9:13" s="31" customFormat="1" ht="11.25">
      <c r="I4068" s="32"/>
      <c r="J4068" s="32"/>
      <c r="K4068" s="33"/>
      <c r="L4068" s="32"/>
      <c r="M4068" s="32"/>
    </row>
    <row r="4069" spans="9:13" s="31" customFormat="1" ht="11.25">
      <c r="I4069" s="32"/>
      <c r="J4069" s="32"/>
      <c r="K4069" s="33"/>
      <c r="L4069" s="32"/>
      <c r="M4069" s="32"/>
    </row>
    <row r="4070" spans="9:13" s="31" customFormat="1" ht="11.25">
      <c r="I4070" s="32"/>
      <c r="J4070" s="32"/>
      <c r="K4070" s="33"/>
      <c r="L4070" s="32"/>
      <c r="M4070" s="32"/>
    </row>
    <row r="4071" spans="9:13" s="31" customFormat="1" ht="11.25">
      <c r="I4071" s="32"/>
      <c r="J4071" s="32"/>
      <c r="K4071" s="33"/>
      <c r="L4071" s="32"/>
      <c r="M4071" s="32"/>
    </row>
    <row r="4072" spans="9:13" s="31" customFormat="1" ht="11.25">
      <c r="I4072" s="32"/>
      <c r="J4072" s="32"/>
      <c r="K4072" s="33"/>
      <c r="L4072" s="32"/>
      <c r="M4072" s="32"/>
    </row>
    <row r="4073" spans="9:13" s="31" customFormat="1" ht="11.25">
      <c r="I4073" s="32"/>
      <c r="J4073" s="32"/>
      <c r="K4073" s="33"/>
      <c r="L4073" s="32"/>
      <c r="M4073" s="32"/>
    </row>
    <row r="4074" spans="9:13" s="31" customFormat="1" ht="11.25">
      <c r="I4074" s="32"/>
      <c r="J4074" s="32"/>
      <c r="K4074" s="33"/>
      <c r="L4074" s="32"/>
      <c r="M4074" s="32"/>
    </row>
    <row r="4075" spans="9:13" s="31" customFormat="1" ht="11.25">
      <c r="I4075" s="32"/>
      <c r="J4075" s="32"/>
      <c r="K4075" s="33"/>
      <c r="L4075" s="32"/>
      <c r="M4075" s="32"/>
    </row>
    <row r="4076" spans="9:13" s="31" customFormat="1" ht="11.25">
      <c r="I4076" s="32"/>
      <c r="J4076" s="32"/>
      <c r="K4076" s="33"/>
      <c r="L4076" s="32"/>
      <c r="M4076" s="32"/>
    </row>
    <row r="4077" spans="9:13" s="31" customFormat="1" ht="11.25">
      <c r="I4077" s="32"/>
      <c r="J4077" s="32"/>
      <c r="K4077" s="33"/>
      <c r="L4077" s="32"/>
      <c r="M4077" s="32"/>
    </row>
    <row r="4078" spans="9:13" s="31" customFormat="1" ht="11.25">
      <c r="I4078" s="32"/>
      <c r="J4078" s="32"/>
      <c r="K4078" s="33"/>
      <c r="L4078" s="32"/>
      <c r="M4078" s="32"/>
    </row>
    <row r="4079" spans="9:13" s="31" customFormat="1" ht="11.25">
      <c r="I4079" s="32"/>
      <c r="J4079" s="32"/>
      <c r="K4079" s="33"/>
      <c r="L4079" s="32"/>
      <c r="M4079" s="32"/>
    </row>
    <row r="4080" spans="9:13" s="31" customFormat="1" ht="11.25">
      <c r="I4080" s="32"/>
      <c r="J4080" s="32"/>
      <c r="K4080" s="33"/>
      <c r="L4080" s="32"/>
      <c r="M4080" s="32"/>
    </row>
    <row r="4081" spans="9:13" s="31" customFormat="1" ht="11.25">
      <c r="I4081" s="32"/>
      <c r="J4081" s="32"/>
      <c r="K4081" s="33"/>
      <c r="L4081" s="32"/>
      <c r="M4081" s="32"/>
    </row>
    <row r="4082" spans="9:13" s="31" customFormat="1" ht="11.25">
      <c r="I4082" s="32"/>
      <c r="J4082" s="32"/>
      <c r="K4082" s="33"/>
      <c r="L4082" s="32"/>
      <c r="M4082" s="32"/>
    </row>
    <row r="4083" spans="9:13" s="31" customFormat="1" ht="11.25">
      <c r="I4083" s="32"/>
      <c r="J4083" s="32"/>
      <c r="K4083" s="33"/>
      <c r="L4083" s="32"/>
      <c r="M4083" s="32"/>
    </row>
    <row r="4084" spans="9:13" s="31" customFormat="1" ht="11.25">
      <c r="I4084" s="32"/>
      <c r="J4084" s="32"/>
      <c r="K4084" s="33"/>
      <c r="L4084" s="32"/>
      <c r="M4084" s="32"/>
    </row>
    <row r="4085" spans="9:13" s="31" customFormat="1" ht="11.25">
      <c r="I4085" s="32"/>
      <c r="J4085" s="32"/>
      <c r="K4085" s="33"/>
      <c r="L4085" s="32"/>
      <c r="M4085" s="32"/>
    </row>
    <row r="4086" spans="9:13" s="31" customFormat="1" ht="11.25">
      <c r="I4086" s="32"/>
      <c r="J4086" s="32"/>
      <c r="K4086" s="33"/>
      <c r="L4086" s="32"/>
      <c r="M4086" s="32"/>
    </row>
    <row r="4087" spans="9:13" s="31" customFormat="1" ht="11.25">
      <c r="I4087" s="32"/>
      <c r="J4087" s="32"/>
      <c r="K4087" s="33"/>
      <c r="L4087" s="32"/>
      <c r="M4087" s="32"/>
    </row>
    <row r="4088" spans="9:13" s="31" customFormat="1" ht="11.25">
      <c r="I4088" s="32"/>
      <c r="J4088" s="32"/>
      <c r="K4088" s="33"/>
      <c r="L4088" s="32"/>
      <c r="M4088" s="32"/>
    </row>
    <row r="4089" spans="9:13" s="31" customFormat="1" ht="11.25">
      <c r="I4089" s="32"/>
      <c r="J4089" s="32"/>
      <c r="K4089" s="33"/>
      <c r="L4089" s="32"/>
      <c r="M4089" s="32"/>
    </row>
    <row r="4090" spans="9:13" s="31" customFormat="1" ht="11.25">
      <c r="I4090" s="32"/>
      <c r="J4090" s="32"/>
      <c r="K4090" s="33"/>
      <c r="L4090" s="32"/>
      <c r="M4090" s="32"/>
    </row>
    <row r="4091" spans="9:13" s="31" customFormat="1" ht="11.25">
      <c r="I4091" s="32"/>
      <c r="J4091" s="32"/>
      <c r="K4091" s="33"/>
      <c r="L4091" s="32"/>
      <c r="M4091" s="32"/>
    </row>
    <row r="4092" spans="9:13" s="31" customFormat="1" ht="11.25">
      <c r="I4092" s="32"/>
      <c r="J4092" s="32"/>
      <c r="K4092" s="33"/>
      <c r="L4092" s="32"/>
      <c r="M4092" s="32"/>
    </row>
    <row r="4093" spans="9:13" s="31" customFormat="1" ht="11.25">
      <c r="I4093" s="32"/>
      <c r="J4093" s="32"/>
      <c r="K4093" s="33"/>
      <c r="L4093" s="32"/>
      <c r="M4093" s="32"/>
    </row>
    <row r="4094" spans="9:13" s="31" customFormat="1" ht="11.25">
      <c r="I4094" s="32"/>
      <c r="J4094" s="32"/>
      <c r="K4094" s="33"/>
      <c r="L4094" s="32"/>
      <c r="M4094" s="32"/>
    </row>
    <row r="4095" spans="9:13" s="31" customFormat="1" ht="11.25">
      <c r="I4095" s="32"/>
      <c r="J4095" s="32"/>
      <c r="K4095" s="33"/>
      <c r="L4095" s="32"/>
      <c r="M4095" s="32"/>
    </row>
    <row r="4096" spans="9:13" s="31" customFormat="1" ht="11.25">
      <c r="I4096" s="32"/>
      <c r="J4096" s="32"/>
      <c r="K4096" s="33"/>
      <c r="L4096" s="32"/>
      <c r="M4096" s="32"/>
    </row>
    <row r="4097" spans="9:13" s="31" customFormat="1" ht="11.25">
      <c r="I4097" s="32"/>
      <c r="J4097" s="32"/>
      <c r="K4097" s="33"/>
      <c r="L4097" s="32"/>
      <c r="M4097" s="32"/>
    </row>
    <row r="4098" spans="9:13" s="31" customFormat="1" ht="11.25">
      <c r="I4098" s="32"/>
      <c r="J4098" s="32"/>
      <c r="K4098" s="33"/>
      <c r="L4098" s="32"/>
      <c r="M4098" s="32"/>
    </row>
    <row r="4099" spans="9:13" s="31" customFormat="1" ht="11.25">
      <c r="I4099" s="32"/>
      <c r="J4099" s="32"/>
      <c r="K4099" s="33"/>
      <c r="L4099" s="32"/>
      <c r="M4099" s="32"/>
    </row>
    <row r="4100" spans="9:13" s="31" customFormat="1" ht="11.25">
      <c r="I4100" s="32"/>
      <c r="J4100" s="32"/>
      <c r="K4100" s="33"/>
      <c r="L4100" s="32"/>
      <c r="M4100" s="32"/>
    </row>
    <row r="4101" spans="9:13" s="31" customFormat="1" ht="11.25">
      <c r="I4101" s="32"/>
      <c r="J4101" s="32"/>
      <c r="K4101" s="33"/>
      <c r="L4101" s="32"/>
      <c r="M4101" s="32"/>
    </row>
    <row r="4102" spans="9:13" s="31" customFormat="1" ht="11.25">
      <c r="I4102" s="32"/>
      <c r="J4102" s="32"/>
      <c r="K4102" s="33"/>
      <c r="L4102" s="32"/>
      <c r="M4102" s="32"/>
    </row>
    <row r="4103" spans="9:13" s="31" customFormat="1" ht="11.25">
      <c r="I4103" s="32"/>
      <c r="J4103" s="32"/>
      <c r="K4103" s="33"/>
      <c r="L4103" s="32"/>
      <c r="M4103" s="32"/>
    </row>
    <row r="4104" spans="9:13" s="31" customFormat="1" ht="11.25">
      <c r="I4104" s="32"/>
      <c r="J4104" s="32"/>
      <c r="K4104" s="33"/>
      <c r="L4104" s="32"/>
      <c r="M4104" s="32"/>
    </row>
    <row r="4105" spans="9:13" s="31" customFormat="1" ht="11.25">
      <c r="I4105" s="32"/>
      <c r="J4105" s="32"/>
      <c r="K4105" s="33"/>
      <c r="L4105" s="32"/>
      <c r="M4105" s="32"/>
    </row>
    <row r="4106" spans="9:13" s="31" customFormat="1" ht="11.25">
      <c r="I4106" s="32"/>
      <c r="J4106" s="32"/>
      <c r="K4106" s="33"/>
      <c r="L4106" s="32"/>
      <c r="M4106" s="32"/>
    </row>
    <row r="4107" spans="9:13" s="31" customFormat="1" ht="11.25">
      <c r="I4107" s="32"/>
      <c r="J4107" s="32"/>
      <c r="K4107" s="33"/>
      <c r="L4107" s="32"/>
      <c r="M4107" s="32"/>
    </row>
    <row r="4108" spans="9:13" s="31" customFormat="1" ht="11.25">
      <c r="I4108" s="32"/>
      <c r="J4108" s="32"/>
      <c r="K4108" s="33"/>
      <c r="L4108" s="32"/>
      <c r="M4108" s="32"/>
    </row>
    <row r="4109" spans="9:13" s="31" customFormat="1" ht="11.25">
      <c r="I4109" s="32"/>
      <c r="J4109" s="32"/>
      <c r="K4109" s="33"/>
      <c r="L4109" s="32"/>
      <c r="M4109" s="32"/>
    </row>
    <row r="4110" spans="9:13" s="31" customFormat="1" ht="11.25">
      <c r="I4110" s="32"/>
      <c r="J4110" s="32"/>
      <c r="K4110" s="33"/>
      <c r="L4110" s="32"/>
      <c r="M4110" s="32"/>
    </row>
    <row r="4111" spans="9:13" s="31" customFormat="1" ht="11.25">
      <c r="I4111" s="32"/>
      <c r="J4111" s="32"/>
      <c r="K4111" s="33"/>
      <c r="L4111" s="32"/>
      <c r="M4111" s="32"/>
    </row>
    <row r="4112" spans="9:13" s="31" customFormat="1" ht="11.25">
      <c r="I4112" s="32"/>
      <c r="J4112" s="32"/>
      <c r="K4112" s="33"/>
      <c r="L4112" s="32"/>
      <c r="M4112" s="32"/>
    </row>
    <row r="4113" spans="9:13" s="31" customFormat="1" ht="11.25">
      <c r="I4113" s="32"/>
      <c r="J4113" s="32"/>
      <c r="K4113" s="33"/>
      <c r="L4113" s="32"/>
      <c r="M4113" s="32"/>
    </row>
    <row r="4114" spans="9:13" s="31" customFormat="1" ht="11.25">
      <c r="I4114" s="32"/>
      <c r="J4114" s="32"/>
      <c r="K4114" s="33"/>
      <c r="L4114" s="32"/>
      <c r="M4114" s="32"/>
    </row>
    <row r="4115" spans="9:13" s="31" customFormat="1" ht="11.25">
      <c r="I4115" s="32"/>
      <c r="J4115" s="32"/>
      <c r="K4115" s="33"/>
      <c r="L4115" s="32"/>
      <c r="M4115" s="32"/>
    </row>
    <row r="4116" spans="9:13" s="31" customFormat="1" ht="11.25">
      <c r="I4116" s="32"/>
      <c r="J4116" s="32"/>
      <c r="K4116" s="33"/>
      <c r="L4116" s="32"/>
      <c r="M4116" s="32"/>
    </row>
    <row r="4117" spans="9:13" s="31" customFormat="1" ht="11.25">
      <c r="I4117" s="32"/>
      <c r="J4117" s="32"/>
      <c r="K4117" s="33"/>
      <c r="L4117" s="32"/>
      <c r="M4117" s="32"/>
    </row>
    <row r="4118" spans="9:13" s="31" customFormat="1" ht="11.25">
      <c r="I4118" s="32"/>
      <c r="J4118" s="32"/>
      <c r="K4118" s="33"/>
      <c r="L4118" s="32"/>
      <c r="M4118" s="32"/>
    </row>
    <row r="4119" spans="9:13" s="31" customFormat="1" ht="11.25">
      <c r="I4119" s="32"/>
      <c r="J4119" s="32"/>
      <c r="K4119" s="33"/>
      <c r="L4119" s="32"/>
      <c r="M4119" s="32"/>
    </row>
    <row r="4120" spans="9:13" s="31" customFormat="1" ht="11.25">
      <c r="I4120" s="32"/>
      <c r="J4120" s="32"/>
      <c r="K4120" s="33"/>
      <c r="L4120" s="32"/>
      <c r="M4120" s="32"/>
    </row>
    <row r="4121" spans="9:13" s="31" customFormat="1" ht="11.25">
      <c r="I4121" s="32"/>
      <c r="J4121" s="32"/>
      <c r="K4121" s="33"/>
      <c r="L4121" s="32"/>
      <c r="M4121" s="32"/>
    </row>
    <row r="4122" spans="9:13" s="31" customFormat="1" ht="11.25">
      <c r="I4122" s="32"/>
      <c r="J4122" s="32"/>
      <c r="K4122" s="33"/>
      <c r="L4122" s="32"/>
      <c r="M4122" s="32"/>
    </row>
    <row r="4123" spans="9:13" s="31" customFormat="1" ht="11.25">
      <c r="I4123" s="32"/>
      <c r="J4123" s="32"/>
      <c r="K4123" s="33"/>
      <c r="L4123" s="32"/>
      <c r="M4123" s="32"/>
    </row>
    <row r="4124" spans="9:13" s="31" customFormat="1" ht="11.25">
      <c r="I4124" s="32"/>
      <c r="J4124" s="32"/>
      <c r="K4124" s="33"/>
      <c r="L4124" s="32"/>
      <c r="M4124" s="32"/>
    </row>
    <row r="4125" spans="9:13" s="31" customFormat="1" ht="11.25">
      <c r="I4125" s="32"/>
      <c r="J4125" s="32"/>
      <c r="K4125" s="33"/>
      <c r="L4125" s="32"/>
      <c r="M4125" s="32"/>
    </row>
    <row r="4126" spans="9:13" s="31" customFormat="1" ht="11.25">
      <c r="I4126" s="32"/>
      <c r="J4126" s="32"/>
      <c r="K4126" s="33"/>
      <c r="L4126" s="32"/>
      <c r="M4126" s="32"/>
    </row>
    <row r="4127" spans="9:13" s="31" customFormat="1" ht="11.25">
      <c r="I4127" s="32"/>
      <c r="J4127" s="32"/>
      <c r="K4127" s="33"/>
      <c r="L4127" s="32"/>
      <c r="M4127" s="32"/>
    </row>
    <row r="4128" spans="9:13" s="31" customFormat="1" ht="11.25">
      <c r="I4128" s="32"/>
      <c r="J4128" s="32"/>
      <c r="K4128" s="33"/>
      <c r="L4128" s="32"/>
      <c r="M4128" s="32"/>
    </row>
    <row r="4129" spans="9:13" s="31" customFormat="1" ht="11.25">
      <c r="I4129" s="32"/>
      <c r="J4129" s="32"/>
      <c r="K4129" s="33"/>
      <c r="L4129" s="32"/>
      <c r="M4129" s="32"/>
    </row>
    <row r="4130" spans="9:13" s="31" customFormat="1" ht="11.25">
      <c r="I4130" s="32"/>
      <c r="J4130" s="32"/>
      <c r="K4130" s="33"/>
      <c r="L4130" s="32"/>
      <c r="M4130" s="32"/>
    </row>
    <row r="4131" spans="9:13" s="31" customFormat="1" ht="11.25">
      <c r="I4131" s="32"/>
      <c r="J4131" s="32"/>
      <c r="K4131" s="33"/>
      <c r="L4131" s="32"/>
      <c r="M4131" s="32"/>
    </row>
    <row r="4132" spans="9:13" s="31" customFormat="1" ht="11.25">
      <c r="I4132" s="32"/>
      <c r="J4132" s="32"/>
      <c r="K4132" s="33"/>
      <c r="L4132" s="32"/>
      <c r="M4132" s="32"/>
    </row>
    <row r="4133" spans="9:13" s="31" customFormat="1" ht="11.25">
      <c r="I4133" s="32"/>
      <c r="J4133" s="32"/>
      <c r="K4133" s="33"/>
      <c r="L4133" s="32"/>
      <c r="M4133" s="32"/>
    </row>
    <row r="4134" spans="9:13" s="31" customFormat="1" ht="11.25">
      <c r="I4134" s="32"/>
      <c r="J4134" s="32"/>
      <c r="K4134" s="33"/>
      <c r="L4134" s="32"/>
      <c r="M4134" s="32"/>
    </row>
    <row r="4135" spans="9:13" s="31" customFormat="1" ht="11.25">
      <c r="I4135" s="32"/>
      <c r="J4135" s="32"/>
      <c r="K4135" s="33"/>
      <c r="L4135" s="32"/>
      <c r="M4135" s="32"/>
    </row>
    <row r="4136" spans="9:13" s="31" customFormat="1" ht="11.25">
      <c r="I4136" s="32"/>
      <c r="J4136" s="32"/>
      <c r="K4136" s="33"/>
      <c r="L4136" s="32"/>
      <c r="M4136" s="32"/>
    </row>
    <row r="4137" spans="9:13" s="31" customFormat="1" ht="11.25">
      <c r="I4137" s="32"/>
      <c r="J4137" s="32"/>
      <c r="K4137" s="33"/>
      <c r="L4137" s="32"/>
      <c r="M4137" s="32"/>
    </row>
    <row r="4138" spans="9:13" s="31" customFormat="1" ht="11.25">
      <c r="I4138" s="32"/>
      <c r="J4138" s="32"/>
      <c r="K4138" s="33"/>
      <c r="L4138" s="32"/>
      <c r="M4138" s="32"/>
    </row>
    <row r="4139" spans="9:13" s="31" customFormat="1" ht="11.25">
      <c r="I4139" s="32"/>
      <c r="J4139" s="32"/>
      <c r="K4139" s="33"/>
      <c r="L4139" s="32"/>
      <c r="M4139" s="32"/>
    </row>
    <row r="4140" spans="9:13" s="31" customFormat="1" ht="11.25">
      <c r="I4140" s="32"/>
      <c r="J4140" s="32"/>
      <c r="K4140" s="33"/>
      <c r="L4140" s="32"/>
      <c r="M4140" s="32"/>
    </row>
    <row r="4141" spans="9:13" s="31" customFormat="1" ht="11.25">
      <c r="I4141" s="32"/>
      <c r="J4141" s="32"/>
      <c r="K4141" s="33"/>
      <c r="L4141" s="32"/>
      <c r="M4141" s="32"/>
    </row>
    <row r="4142" spans="9:13" s="31" customFormat="1" ht="11.25">
      <c r="I4142" s="32"/>
      <c r="J4142" s="32"/>
      <c r="K4142" s="33"/>
      <c r="L4142" s="32"/>
      <c r="M4142" s="32"/>
    </row>
    <row r="4143" spans="9:13" s="31" customFormat="1" ht="11.25">
      <c r="I4143" s="32"/>
      <c r="J4143" s="32"/>
      <c r="K4143" s="33"/>
      <c r="L4143" s="32"/>
      <c r="M4143" s="32"/>
    </row>
    <row r="4144" spans="9:13" s="31" customFormat="1" ht="11.25">
      <c r="I4144" s="32"/>
      <c r="J4144" s="32"/>
      <c r="K4144" s="33"/>
      <c r="L4144" s="32"/>
      <c r="M4144" s="32"/>
    </row>
    <row r="4145" spans="9:13" s="31" customFormat="1" ht="11.25">
      <c r="I4145" s="32"/>
      <c r="J4145" s="32"/>
      <c r="K4145" s="33"/>
      <c r="L4145" s="32"/>
      <c r="M4145" s="32"/>
    </row>
    <row r="4146" spans="9:13" s="31" customFormat="1" ht="11.25">
      <c r="I4146" s="32"/>
      <c r="J4146" s="32"/>
      <c r="K4146" s="33"/>
      <c r="L4146" s="32"/>
      <c r="M4146" s="32"/>
    </row>
    <row r="4147" spans="9:13" s="31" customFormat="1" ht="11.25">
      <c r="I4147" s="32"/>
      <c r="J4147" s="32"/>
      <c r="K4147" s="33"/>
      <c r="L4147" s="32"/>
      <c r="M4147" s="32"/>
    </row>
    <row r="4148" spans="9:13" s="31" customFormat="1" ht="11.25">
      <c r="I4148" s="32"/>
      <c r="J4148" s="32"/>
      <c r="K4148" s="33"/>
      <c r="L4148" s="32"/>
      <c r="M4148" s="32"/>
    </row>
    <row r="4149" spans="9:13" s="31" customFormat="1" ht="11.25">
      <c r="I4149" s="32"/>
      <c r="J4149" s="32"/>
      <c r="K4149" s="33"/>
      <c r="L4149" s="32"/>
      <c r="M4149" s="32"/>
    </row>
    <row r="4150" spans="9:13" s="31" customFormat="1" ht="11.25">
      <c r="I4150" s="32"/>
      <c r="J4150" s="32"/>
      <c r="K4150" s="33"/>
      <c r="L4150" s="32"/>
      <c r="M4150" s="32"/>
    </row>
    <row r="4151" spans="9:13" s="31" customFormat="1" ht="11.25">
      <c r="I4151" s="32"/>
      <c r="J4151" s="32"/>
      <c r="K4151" s="33"/>
      <c r="L4151" s="32"/>
      <c r="M4151" s="32"/>
    </row>
    <row r="4152" spans="9:13" s="31" customFormat="1" ht="11.25">
      <c r="I4152" s="32"/>
      <c r="J4152" s="32"/>
      <c r="K4152" s="33"/>
      <c r="L4152" s="32"/>
      <c r="M4152" s="32"/>
    </row>
    <row r="4153" spans="9:13" s="31" customFormat="1" ht="11.25">
      <c r="I4153" s="32"/>
      <c r="J4153" s="32"/>
      <c r="K4153" s="33"/>
      <c r="L4153" s="32"/>
      <c r="M4153" s="32"/>
    </row>
    <row r="4154" spans="9:13" s="31" customFormat="1" ht="11.25">
      <c r="I4154" s="32"/>
      <c r="J4154" s="32"/>
      <c r="K4154" s="33"/>
      <c r="L4154" s="32"/>
      <c r="M4154" s="32"/>
    </row>
    <row r="4155" spans="9:13" s="31" customFormat="1" ht="11.25">
      <c r="I4155" s="32"/>
      <c r="J4155" s="32"/>
      <c r="K4155" s="33"/>
      <c r="L4155" s="32"/>
      <c r="M4155" s="32"/>
    </row>
    <row r="4156" spans="9:13" s="31" customFormat="1" ht="11.25">
      <c r="I4156" s="32"/>
      <c r="J4156" s="32"/>
      <c r="K4156" s="33"/>
      <c r="L4156" s="32"/>
      <c r="M4156" s="32"/>
    </row>
    <row r="4157" spans="9:13" s="31" customFormat="1" ht="11.25">
      <c r="I4157" s="32"/>
      <c r="J4157" s="32"/>
      <c r="K4157" s="33"/>
      <c r="L4157" s="32"/>
      <c r="M4157" s="32"/>
    </row>
    <row r="4158" spans="9:13" s="31" customFormat="1" ht="11.25">
      <c r="I4158" s="32"/>
      <c r="J4158" s="32"/>
      <c r="K4158" s="33"/>
      <c r="L4158" s="32"/>
      <c r="M4158" s="32"/>
    </row>
    <row r="4159" spans="9:13" s="31" customFormat="1" ht="11.25">
      <c r="I4159" s="32"/>
      <c r="J4159" s="32"/>
      <c r="K4159" s="33"/>
      <c r="L4159" s="32"/>
      <c r="M4159" s="32"/>
    </row>
    <row r="4160" spans="9:13" s="31" customFormat="1" ht="11.25">
      <c r="I4160" s="32"/>
      <c r="J4160" s="32"/>
      <c r="K4160" s="33"/>
      <c r="L4160" s="32"/>
      <c r="M4160" s="32"/>
    </row>
    <row r="4161" spans="9:13" s="31" customFormat="1" ht="11.25">
      <c r="I4161" s="32"/>
      <c r="J4161" s="32"/>
      <c r="K4161" s="33"/>
      <c r="L4161" s="32"/>
      <c r="M4161" s="32"/>
    </row>
    <row r="4162" spans="9:13" s="31" customFormat="1" ht="11.25">
      <c r="I4162" s="32"/>
      <c r="J4162" s="32"/>
      <c r="K4162" s="33"/>
      <c r="L4162" s="32"/>
      <c r="M4162" s="32"/>
    </row>
    <row r="4163" spans="9:13" s="31" customFormat="1" ht="11.25">
      <c r="I4163" s="32"/>
      <c r="J4163" s="32"/>
      <c r="K4163" s="33"/>
      <c r="L4163" s="32"/>
      <c r="M4163" s="32"/>
    </row>
    <row r="4164" spans="9:13" s="31" customFormat="1" ht="11.25">
      <c r="I4164" s="32"/>
      <c r="J4164" s="32"/>
      <c r="K4164" s="33"/>
      <c r="L4164" s="32"/>
      <c r="M4164" s="32"/>
    </row>
    <row r="4165" spans="9:13" s="31" customFormat="1" ht="11.25">
      <c r="I4165" s="32"/>
      <c r="J4165" s="32"/>
      <c r="K4165" s="33"/>
      <c r="L4165" s="32"/>
      <c r="M4165" s="32"/>
    </row>
    <row r="4166" spans="9:13" s="31" customFormat="1" ht="11.25">
      <c r="I4166" s="32"/>
      <c r="J4166" s="32"/>
      <c r="K4166" s="33"/>
      <c r="L4166" s="32"/>
      <c r="M4166" s="32"/>
    </row>
    <row r="4167" spans="9:13" s="31" customFormat="1" ht="11.25">
      <c r="I4167" s="32"/>
      <c r="J4167" s="32"/>
      <c r="K4167" s="33"/>
      <c r="L4167" s="32"/>
      <c r="M4167" s="32"/>
    </row>
    <row r="4168" spans="9:13" s="31" customFormat="1" ht="11.25">
      <c r="I4168" s="32"/>
      <c r="J4168" s="32"/>
      <c r="K4168" s="33"/>
      <c r="L4168" s="32"/>
      <c r="M4168" s="32"/>
    </row>
    <row r="4169" spans="9:13" s="31" customFormat="1" ht="11.25">
      <c r="I4169" s="32"/>
      <c r="J4169" s="32"/>
      <c r="K4169" s="33"/>
      <c r="L4169" s="32"/>
      <c r="M4169" s="32"/>
    </row>
    <row r="4170" spans="9:13" s="31" customFormat="1" ht="11.25">
      <c r="I4170" s="32"/>
      <c r="J4170" s="32"/>
      <c r="K4170" s="33"/>
      <c r="L4170" s="32"/>
      <c r="M4170" s="32"/>
    </row>
    <row r="4171" spans="9:13" s="31" customFormat="1" ht="11.25">
      <c r="I4171" s="32"/>
      <c r="J4171" s="32"/>
      <c r="K4171" s="33"/>
      <c r="L4171" s="32"/>
      <c r="M4171" s="32"/>
    </row>
    <row r="4172" spans="9:13" s="31" customFormat="1" ht="11.25">
      <c r="I4172" s="32"/>
      <c r="J4172" s="32"/>
      <c r="K4172" s="33"/>
      <c r="L4172" s="32"/>
      <c r="M4172" s="32"/>
    </row>
    <row r="4173" spans="9:13" s="31" customFormat="1" ht="11.25">
      <c r="I4173" s="32"/>
      <c r="J4173" s="32"/>
      <c r="K4173" s="33"/>
      <c r="L4173" s="32"/>
      <c r="M4173" s="32"/>
    </row>
    <row r="4174" spans="9:13" s="31" customFormat="1" ht="11.25">
      <c r="I4174" s="32"/>
      <c r="J4174" s="32"/>
      <c r="K4174" s="33"/>
      <c r="L4174" s="32"/>
      <c r="M4174" s="32"/>
    </row>
    <row r="4175" spans="9:13" s="31" customFormat="1" ht="11.25">
      <c r="I4175" s="32"/>
      <c r="J4175" s="32"/>
      <c r="K4175" s="33"/>
      <c r="L4175" s="32"/>
      <c r="M4175" s="32"/>
    </row>
    <row r="4176" spans="9:13" s="31" customFormat="1" ht="11.25">
      <c r="I4176" s="32"/>
      <c r="J4176" s="32"/>
      <c r="K4176" s="33"/>
      <c r="L4176" s="32"/>
      <c r="M4176" s="32"/>
    </row>
    <row r="4177" spans="9:13" s="31" customFormat="1" ht="11.25">
      <c r="I4177" s="32"/>
      <c r="J4177" s="32"/>
      <c r="K4177" s="33"/>
      <c r="L4177" s="32"/>
      <c r="M4177" s="32"/>
    </row>
    <row r="4178" spans="9:13" s="31" customFormat="1" ht="11.25">
      <c r="I4178" s="32"/>
      <c r="J4178" s="32"/>
      <c r="K4178" s="33"/>
      <c r="L4178" s="32"/>
      <c r="M4178" s="32"/>
    </row>
    <row r="4179" spans="9:13" s="31" customFormat="1" ht="11.25">
      <c r="I4179" s="32"/>
      <c r="J4179" s="32"/>
      <c r="K4179" s="33"/>
      <c r="L4179" s="32"/>
      <c r="M4179" s="32"/>
    </row>
    <row r="4180" spans="9:13" s="31" customFormat="1" ht="11.25">
      <c r="I4180" s="32"/>
      <c r="J4180" s="32"/>
      <c r="K4180" s="33"/>
      <c r="L4180" s="32"/>
      <c r="M4180" s="32"/>
    </row>
    <row r="4181" spans="9:13" s="31" customFormat="1" ht="11.25">
      <c r="I4181" s="32"/>
      <c r="J4181" s="32"/>
      <c r="K4181" s="33"/>
      <c r="L4181" s="32"/>
      <c r="M4181" s="32"/>
    </row>
    <row r="4182" spans="9:13" s="31" customFormat="1" ht="11.25">
      <c r="I4182" s="32"/>
      <c r="J4182" s="32"/>
      <c r="K4182" s="33"/>
      <c r="L4182" s="32"/>
      <c r="M4182" s="32"/>
    </row>
    <row r="4183" spans="9:13" s="31" customFormat="1" ht="11.25">
      <c r="I4183" s="32"/>
      <c r="J4183" s="32"/>
      <c r="K4183" s="33"/>
      <c r="L4183" s="32"/>
      <c r="M4183" s="32"/>
    </row>
    <row r="4184" spans="9:13" s="31" customFormat="1" ht="11.25">
      <c r="I4184" s="32"/>
      <c r="J4184" s="32"/>
      <c r="K4184" s="33"/>
      <c r="L4184" s="32"/>
      <c r="M4184" s="32"/>
    </row>
    <row r="4185" spans="9:13" s="31" customFormat="1" ht="11.25">
      <c r="I4185" s="32"/>
      <c r="J4185" s="32"/>
      <c r="K4185" s="33"/>
      <c r="L4185" s="32"/>
      <c r="M4185" s="32"/>
    </row>
    <row r="4186" spans="9:13" s="31" customFormat="1" ht="11.25">
      <c r="I4186" s="32"/>
      <c r="J4186" s="32"/>
      <c r="K4186" s="33"/>
      <c r="L4186" s="32"/>
      <c r="M4186" s="32"/>
    </row>
    <row r="4187" spans="9:13" s="31" customFormat="1" ht="11.25">
      <c r="I4187" s="32"/>
      <c r="J4187" s="32"/>
      <c r="K4187" s="33"/>
      <c r="L4187" s="32"/>
      <c r="M4187" s="32"/>
    </row>
    <row r="4188" spans="9:13" s="31" customFormat="1" ht="11.25">
      <c r="I4188" s="32"/>
      <c r="J4188" s="32"/>
      <c r="K4188" s="33"/>
      <c r="L4188" s="32"/>
      <c r="M4188" s="32"/>
    </row>
    <row r="4189" spans="9:13" s="31" customFormat="1" ht="11.25">
      <c r="I4189" s="32"/>
      <c r="J4189" s="32"/>
      <c r="K4189" s="33"/>
      <c r="L4189" s="32"/>
      <c r="M4189" s="32"/>
    </row>
    <row r="4190" spans="9:13" s="31" customFormat="1" ht="11.25">
      <c r="I4190" s="32"/>
      <c r="J4190" s="32"/>
      <c r="K4190" s="33"/>
      <c r="L4190" s="32"/>
      <c r="M4190" s="32"/>
    </row>
    <row r="4191" spans="9:13" s="31" customFormat="1" ht="11.25">
      <c r="I4191" s="32"/>
      <c r="J4191" s="32"/>
      <c r="K4191" s="33"/>
      <c r="L4191" s="32"/>
      <c r="M4191" s="32"/>
    </row>
    <row r="4192" spans="9:13" s="31" customFormat="1" ht="11.25">
      <c r="I4192" s="32"/>
      <c r="J4192" s="32"/>
      <c r="K4192" s="33"/>
      <c r="L4192" s="32"/>
      <c r="M4192" s="32"/>
    </row>
    <row r="4193" spans="9:13" s="31" customFormat="1" ht="11.25">
      <c r="I4193" s="32"/>
      <c r="J4193" s="32"/>
      <c r="K4193" s="33"/>
      <c r="L4193" s="32"/>
      <c r="M4193" s="32"/>
    </row>
    <row r="4194" spans="9:13" s="31" customFormat="1" ht="11.25">
      <c r="I4194" s="32"/>
      <c r="J4194" s="32"/>
      <c r="K4194" s="33"/>
      <c r="L4194" s="32"/>
      <c r="M4194" s="32"/>
    </row>
    <row r="4195" spans="9:13" s="31" customFormat="1" ht="11.25">
      <c r="I4195" s="32"/>
      <c r="J4195" s="32"/>
      <c r="K4195" s="33"/>
      <c r="L4195" s="32"/>
      <c r="M4195" s="32"/>
    </row>
    <row r="4196" spans="9:13" s="31" customFormat="1" ht="11.25">
      <c r="I4196" s="32"/>
      <c r="J4196" s="32"/>
      <c r="K4196" s="33"/>
      <c r="L4196" s="32"/>
      <c r="M4196" s="32"/>
    </row>
    <row r="4197" spans="9:13" s="31" customFormat="1" ht="11.25">
      <c r="I4197" s="32"/>
      <c r="J4197" s="32"/>
      <c r="K4197" s="33"/>
      <c r="L4197" s="32"/>
      <c r="M4197" s="32"/>
    </row>
    <row r="4198" spans="9:13" s="31" customFormat="1" ht="11.25">
      <c r="I4198" s="32"/>
      <c r="J4198" s="32"/>
      <c r="K4198" s="33"/>
      <c r="L4198" s="32"/>
      <c r="M4198" s="32"/>
    </row>
    <row r="4199" spans="9:13" s="31" customFormat="1" ht="11.25">
      <c r="I4199" s="32"/>
      <c r="J4199" s="32"/>
      <c r="K4199" s="33"/>
      <c r="L4199" s="32"/>
      <c r="M4199" s="32"/>
    </row>
    <row r="4200" spans="9:13" s="31" customFormat="1" ht="11.25">
      <c r="I4200" s="32"/>
      <c r="J4200" s="32"/>
      <c r="K4200" s="33"/>
      <c r="L4200" s="32"/>
      <c r="M4200" s="32"/>
    </row>
    <row r="4201" spans="9:13" s="31" customFormat="1" ht="11.25">
      <c r="I4201" s="32"/>
      <c r="J4201" s="32"/>
      <c r="K4201" s="33"/>
      <c r="L4201" s="32"/>
      <c r="M4201" s="32"/>
    </row>
    <row r="4202" spans="9:13" s="31" customFormat="1" ht="11.25">
      <c r="I4202" s="32"/>
      <c r="J4202" s="32"/>
      <c r="K4202" s="33"/>
      <c r="L4202" s="32"/>
      <c r="M4202" s="32"/>
    </row>
    <row r="4203" spans="9:13" s="31" customFormat="1" ht="11.25">
      <c r="I4203" s="32"/>
      <c r="J4203" s="32"/>
      <c r="K4203" s="33"/>
      <c r="L4203" s="32"/>
      <c r="M4203" s="32"/>
    </row>
    <row r="4204" spans="9:13" s="31" customFormat="1" ht="11.25">
      <c r="I4204" s="32"/>
      <c r="J4204" s="32"/>
      <c r="K4204" s="33"/>
      <c r="L4204" s="32"/>
      <c r="M4204" s="32"/>
    </row>
    <row r="4205" spans="9:13" s="31" customFormat="1" ht="11.25">
      <c r="I4205" s="32"/>
      <c r="J4205" s="32"/>
      <c r="K4205" s="33"/>
      <c r="L4205" s="32"/>
      <c r="M4205" s="32"/>
    </row>
    <row r="4206" spans="9:13" s="31" customFormat="1" ht="11.25">
      <c r="I4206" s="32"/>
      <c r="J4206" s="32"/>
      <c r="K4206" s="33"/>
      <c r="L4206" s="32"/>
      <c r="M4206" s="32"/>
    </row>
    <row r="4207" spans="9:13" s="31" customFormat="1" ht="11.25">
      <c r="I4207" s="32"/>
      <c r="J4207" s="32"/>
      <c r="K4207" s="33"/>
      <c r="L4207" s="32"/>
      <c r="M4207" s="32"/>
    </row>
    <row r="4208" spans="9:13" s="31" customFormat="1" ht="11.25">
      <c r="I4208" s="32"/>
      <c r="J4208" s="32"/>
      <c r="K4208" s="33"/>
      <c r="L4208" s="32"/>
      <c r="M4208" s="32"/>
    </row>
    <row r="4209" spans="9:13" s="31" customFormat="1" ht="11.25">
      <c r="I4209" s="32"/>
      <c r="J4209" s="32"/>
      <c r="K4209" s="33"/>
      <c r="L4209" s="32"/>
      <c r="M4209" s="32"/>
    </row>
    <row r="4210" spans="9:13" s="31" customFormat="1" ht="11.25">
      <c r="I4210" s="32"/>
      <c r="J4210" s="32"/>
      <c r="K4210" s="33"/>
      <c r="L4210" s="32"/>
      <c r="M4210" s="32"/>
    </row>
    <row r="4211" spans="9:13" s="31" customFormat="1" ht="11.25">
      <c r="I4211" s="32"/>
      <c r="J4211" s="32"/>
      <c r="K4211" s="33"/>
      <c r="L4211" s="32"/>
      <c r="M4211" s="32"/>
    </row>
    <row r="4212" spans="9:13" s="31" customFormat="1" ht="11.25">
      <c r="I4212" s="32"/>
      <c r="J4212" s="32"/>
      <c r="K4212" s="33"/>
      <c r="L4212" s="32"/>
      <c r="M4212" s="32"/>
    </row>
    <row r="4213" spans="9:13" s="31" customFormat="1" ht="11.25">
      <c r="I4213" s="32"/>
      <c r="J4213" s="32"/>
      <c r="K4213" s="33"/>
      <c r="L4213" s="32"/>
      <c r="M4213" s="32"/>
    </row>
    <row r="4214" spans="9:13" s="31" customFormat="1" ht="11.25">
      <c r="I4214" s="32"/>
      <c r="J4214" s="32"/>
      <c r="K4214" s="33"/>
      <c r="L4214" s="32"/>
      <c r="M4214" s="32"/>
    </row>
    <row r="4215" spans="9:13" s="31" customFormat="1" ht="11.25">
      <c r="I4215" s="32"/>
      <c r="J4215" s="32"/>
      <c r="K4215" s="33"/>
      <c r="L4215" s="32"/>
      <c r="M4215" s="32"/>
    </row>
    <row r="4216" spans="9:13" s="31" customFormat="1" ht="11.25">
      <c r="I4216" s="32"/>
      <c r="J4216" s="32"/>
      <c r="K4216" s="33"/>
      <c r="L4216" s="32"/>
      <c r="M4216" s="32"/>
    </row>
    <row r="4217" spans="9:13" s="31" customFormat="1" ht="11.25">
      <c r="I4217" s="32"/>
      <c r="J4217" s="32"/>
      <c r="K4217" s="33"/>
      <c r="L4217" s="32"/>
      <c r="M4217" s="32"/>
    </row>
    <row r="4218" spans="9:13" s="31" customFormat="1" ht="11.25">
      <c r="I4218" s="32"/>
      <c r="J4218" s="32"/>
      <c r="K4218" s="33"/>
      <c r="L4218" s="32"/>
      <c r="M4218" s="32"/>
    </row>
    <row r="4219" spans="9:13" s="31" customFormat="1" ht="11.25">
      <c r="I4219" s="32"/>
      <c r="J4219" s="32"/>
      <c r="K4219" s="33"/>
      <c r="L4219" s="32"/>
      <c r="M4219" s="32"/>
    </row>
    <row r="4220" spans="9:13" s="31" customFormat="1" ht="11.25">
      <c r="I4220" s="32"/>
      <c r="J4220" s="32"/>
      <c r="K4220" s="33"/>
      <c r="L4220" s="32"/>
      <c r="M4220" s="32"/>
    </row>
    <row r="4221" spans="9:13" s="31" customFormat="1" ht="11.25">
      <c r="I4221" s="32"/>
      <c r="J4221" s="32"/>
      <c r="K4221" s="33"/>
      <c r="L4221" s="32"/>
      <c r="M4221" s="32"/>
    </row>
    <row r="4222" spans="9:13" s="31" customFormat="1" ht="11.25">
      <c r="I4222" s="32"/>
      <c r="J4222" s="32"/>
      <c r="K4222" s="33"/>
      <c r="L4222" s="32"/>
      <c r="M4222" s="32"/>
    </row>
    <row r="4223" spans="9:13" s="31" customFormat="1" ht="11.25">
      <c r="I4223" s="32"/>
      <c r="J4223" s="32"/>
      <c r="K4223" s="33"/>
      <c r="L4223" s="32"/>
      <c r="M4223" s="32"/>
    </row>
    <row r="4224" spans="9:13" s="31" customFormat="1" ht="11.25">
      <c r="I4224" s="32"/>
      <c r="J4224" s="32"/>
      <c r="K4224" s="33"/>
      <c r="L4224" s="32"/>
      <c r="M4224" s="32"/>
    </row>
    <row r="4225" spans="9:13" s="31" customFormat="1" ht="11.25">
      <c r="I4225" s="32"/>
      <c r="J4225" s="32"/>
      <c r="K4225" s="33"/>
      <c r="L4225" s="32"/>
      <c r="M4225" s="32"/>
    </row>
    <row r="4226" spans="9:13" s="31" customFormat="1" ht="11.25">
      <c r="I4226" s="32"/>
      <c r="J4226" s="32"/>
      <c r="K4226" s="33"/>
      <c r="L4226" s="32"/>
      <c r="M4226" s="32"/>
    </row>
    <row r="4227" spans="9:13" s="31" customFormat="1" ht="11.25">
      <c r="I4227" s="32"/>
      <c r="J4227" s="32"/>
      <c r="K4227" s="33"/>
      <c r="L4227" s="32"/>
      <c r="M4227" s="32"/>
    </row>
    <row r="4228" spans="9:13" s="31" customFormat="1" ht="11.25">
      <c r="I4228" s="32"/>
      <c r="J4228" s="32"/>
      <c r="K4228" s="33"/>
      <c r="L4228" s="32"/>
      <c r="M4228" s="32"/>
    </row>
    <row r="4229" spans="9:13" s="31" customFormat="1" ht="11.25">
      <c r="I4229" s="32"/>
      <c r="J4229" s="32"/>
      <c r="K4229" s="33"/>
      <c r="L4229" s="32"/>
      <c r="M4229" s="32"/>
    </row>
    <row r="4230" spans="9:13" s="31" customFormat="1" ht="11.25">
      <c r="I4230" s="32"/>
      <c r="J4230" s="32"/>
      <c r="K4230" s="33"/>
      <c r="L4230" s="32"/>
      <c r="M4230" s="32"/>
    </row>
    <row r="4231" spans="9:13" s="31" customFormat="1" ht="11.25">
      <c r="I4231" s="32"/>
      <c r="J4231" s="32"/>
      <c r="K4231" s="33"/>
      <c r="L4231" s="32"/>
      <c r="M4231" s="32"/>
    </row>
    <row r="4232" spans="9:13" s="31" customFormat="1" ht="11.25">
      <c r="I4232" s="32"/>
      <c r="J4232" s="32"/>
      <c r="K4232" s="33"/>
      <c r="L4232" s="32"/>
      <c r="M4232" s="32"/>
    </row>
    <row r="4233" spans="9:13" s="31" customFormat="1" ht="11.25">
      <c r="I4233" s="32"/>
      <c r="J4233" s="32"/>
      <c r="K4233" s="33"/>
      <c r="L4233" s="32"/>
      <c r="M4233" s="32"/>
    </row>
    <row r="4234" spans="9:13" s="31" customFormat="1" ht="11.25">
      <c r="I4234" s="32"/>
      <c r="J4234" s="32"/>
      <c r="K4234" s="33"/>
      <c r="L4234" s="32"/>
      <c r="M4234" s="32"/>
    </row>
    <row r="4235" spans="9:13" s="31" customFormat="1" ht="11.25">
      <c r="I4235" s="32"/>
      <c r="J4235" s="32"/>
      <c r="K4235" s="33"/>
      <c r="L4235" s="32"/>
      <c r="M4235" s="32"/>
    </row>
    <row r="4236" spans="9:13" s="31" customFormat="1" ht="11.25">
      <c r="I4236" s="32"/>
      <c r="J4236" s="32"/>
      <c r="K4236" s="33"/>
      <c r="L4236" s="32"/>
      <c r="M4236" s="32"/>
    </row>
    <row r="4237" spans="9:13" s="31" customFormat="1" ht="11.25">
      <c r="I4237" s="32"/>
      <c r="J4237" s="32"/>
      <c r="K4237" s="33"/>
      <c r="L4237" s="32"/>
      <c r="M4237" s="32"/>
    </row>
    <row r="4238" spans="9:13" s="31" customFormat="1" ht="11.25">
      <c r="I4238" s="32"/>
      <c r="J4238" s="32"/>
      <c r="K4238" s="33"/>
      <c r="L4238" s="32"/>
      <c r="M4238" s="32"/>
    </row>
    <row r="4239" spans="9:13" s="31" customFormat="1" ht="11.25">
      <c r="I4239" s="32"/>
      <c r="J4239" s="32"/>
      <c r="K4239" s="33"/>
      <c r="L4239" s="32"/>
      <c r="M4239" s="32"/>
    </row>
    <row r="4240" spans="9:13" s="31" customFormat="1" ht="11.25">
      <c r="I4240" s="32"/>
      <c r="J4240" s="32"/>
      <c r="K4240" s="33"/>
      <c r="L4240" s="32"/>
      <c r="M4240" s="32"/>
    </row>
    <row r="4241" spans="9:13" s="31" customFormat="1" ht="11.25">
      <c r="I4241" s="32"/>
      <c r="J4241" s="32"/>
      <c r="K4241" s="33"/>
      <c r="L4241" s="32"/>
      <c r="M4241" s="32"/>
    </row>
    <row r="4242" spans="9:13" s="31" customFormat="1" ht="11.25">
      <c r="I4242" s="32"/>
      <c r="J4242" s="32"/>
      <c r="K4242" s="33"/>
      <c r="L4242" s="32"/>
      <c r="M4242" s="32"/>
    </row>
    <row r="4243" spans="9:13" s="31" customFormat="1" ht="11.25">
      <c r="I4243" s="32"/>
      <c r="J4243" s="32"/>
      <c r="K4243" s="33"/>
      <c r="L4243" s="32"/>
      <c r="M4243" s="32"/>
    </row>
    <row r="4244" spans="9:13" s="31" customFormat="1" ht="11.25">
      <c r="I4244" s="32"/>
      <c r="J4244" s="32"/>
      <c r="K4244" s="33"/>
      <c r="L4244" s="32"/>
      <c r="M4244" s="32"/>
    </row>
    <row r="4245" spans="9:13" s="31" customFormat="1" ht="11.25">
      <c r="I4245" s="32"/>
      <c r="J4245" s="32"/>
      <c r="K4245" s="33"/>
      <c r="L4245" s="32"/>
      <c r="M4245" s="32"/>
    </row>
    <row r="4246" spans="9:13" s="31" customFormat="1" ht="11.25">
      <c r="I4246" s="32"/>
      <c r="J4246" s="32"/>
      <c r="K4246" s="33"/>
      <c r="L4246" s="32"/>
      <c r="M4246" s="32"/>
    </row>
    <row r="4247" spans="9:13" s="31" customFormat="1" ht="11.25">
      <c r="I4247" s="32"/>
      <c r="J4247" s="32"/>
      <c r="K4247" s="33"/>
      <c r="L4247" s="32"/>
      <c r="M4247" s="32"/>
    </row>
    <row r="4248" spans="9:13" s="31" customFormat="1" ht="11.25">
      <c r="I4248" s="32"/>
      <c r="J4248" s="32"/>
      <c r="K4248" s="33"/>
      <c r="L4248" s="32"/>
      <c r="M4248" s="32"/>
    </row>
    <row r="4249" spans="9:13" s="31" customFormat="1" ht="11.25">
      <c r="I4249" s="32"/>
      <c r="J4249" s="32"/>
      <c r="K4249" s="33"/>
      <c r="L4249" s="32"/>
      <c r="M4249" s="32"/>
    </row>
    <row r="4250" spans="9:13" s="31" customFormat="1" ht="11.25">
      <c r="I4250" s="32"/>
      <c r="J4250" s="32"/>
      <c r="K4250" s="33"/>
      <c r="L4250" s="32"/>
      <c r="M4250" s="32"/>
    </row>
    <row r="4251" spans="9:13" s="31" customFormat="1" ht="11.25">
      <c r="I4251" s="32"/>
      <c r="J4251" s="32"/>
      <c r="K4251" s="33"/>
      <c r="L4251" s="32"/>
      <c r="M4251" s="32"/>
    </row>
    <row r="4252" spans="9:13" s="31" customFormat="1" ht="11.25">
      <c r="I4252" s="32"/>
      <c r="J4252" s="32"/>
      <c r="K4252" s="33"/>
      <c r="L4252" s="32"/>
      <c r="M4252" s="32"/>
    </row>
    <row r="4253" spans="9:13" s="31" customFormat="1" ht="11.25">
      <c r="I4253" s="32"/>
      <c r="J4253" s="32"/>
      <c r="K4253" s="33"/>
      <c r="L4253" s="32"/>
      <c r="M4253" s="32"/>
    </row>
    <row r="4254" spans="9:13" s="31" customFormat="1" ht="11.25">
      <c r="I4254" s="32"/>
      <c r="J4254" s="32"/>
      <c r="K4254" s="33"/>
      <c r="L4254" s="32"/>
      <c r="M4254" s="32"/>
    </row>
    <row r="4255" spans="9:13" s="31" customFormat="1" ht="11.25">
      <c r="I4255" s="32"/>
      <c r="J4255" s="32"/>
      <c r="K4255" s="33"/>
      <c r="L4255" s="32"/>
      <c r="M4255" s="32"/>
    </row>
    <row r="4256" spans="9:13" s="31" customFormat="1" ht="11.25">
      <c r="I4256" s="32"/>
      <c r="J4256" s="32"/>
      <c r="K4256" s="33"/>
      <c r="L4256" s="32"/>
      <c r="M4256" s="32"/>
    </row>
    <row r="4257" spans="9:13" s="31" customFormat="1" ht="11.25">
      <c r="I4257" s="32"/>
      <c r="J4257" s="32"/>
      <c r="K4257" s="33"/>
      <c r="L4257" s="32"/>
      <c r="M4257" s="32"/>
    </row>
    <row r="4258" spans="9:13" s="31" customFormat="1" ht="11.25">
      <c r="I4258" s="32"/>
      <c r="J4258" s="32"/>
      <c r="K4258" s="33"/>
      <c r="L4258" s="32"/>
      <c r="M4258" s="32"/>
    </row>
    <row r="4259" spans="9:13" s="31" customFormat="1" ht="11.25">
      <c r="I4259" s="32"/>
      <c r="J4259" s="32"/>
      <c r="K4259" s="33"/>
      <c r="L4259" s="32"/>
      <c r="M4259" s="32"/>
    </row>
    <row r="4260" spans="9:13" s="31" customFormat="1" ht="11.25">
      <c r="I4260" s="32"/>
      <c r="J4260" s="32"/>
      <c r="K4260" s="33"/>
      <c r="L4260" s="32"/>
      <c r="M4260" s="32"/>
    </row>
    <row r="4261" spans="9:13" s="31" customFormat="1" ht="11.25">
      <c r="I4261" s="32"/>
      <c r="J4261" s="32"/>
      <c r="K4261" s="33"/>
      <c r="L4261" s="32"/>
      <c r="M4261" s="32"/>
    </row>
    <row r="4262" spans="9:13" s="31" customFormat="1" ht="11.25">
      <c r="I4262" s="32"/>
      <c r="J4262" s="32"/>
      <c r="K4262" s="33"/>
      <c r="L4262" s="32"/>
      <c r="M4262" s="32"/>
    </row>
    <row r="4263" spans="9:13" s="31" customFormat="1" ht="11.25">
      <c r="I4263" s="32"/>
      <c r="J4263" s="32"/>
      <c r="K4263" s="33"/>
      <c r="L4263" s="32"/>
      <c r="M4263" s="32"/>
    </row>
    <row r="4264" spans="9:13" s="31" customFormat="1" ht="11.25">
      <c r="I4264" s="32"/>
      <c r="J4264" s="32"/>
      <c r="K4264" s="33"/>
      <c r="L4264" s="32"/>
      <c r="M4264" s="32"/>
    </row>
    <row r="4265" spans="9:13" s="31" customFormat="1" ht="11.25">
      <c r="I4265" s="32"/>
      <c r="J4265" s="32"/>
      <c r="K4265" s="33"/>
      <c r="L4265" s="32"/>
      <c r="M4265" s="32"/>
    </row>
    <row r="4266" spans="9:13" s="31" customFormat="1" ht="11.25">
      <c r="I4266" s="32"/>
      <c r="J4266" s="32"/>
      <c r="K4266" s="33"/>
      <c r="L4266" s="32"/>
      <c r="M4266" s="32"/>
    </row>
    <row r="4267" spans="9:13" s="31" customFormat="1" ht="11.25">
      <c r="I4267" s="32"/>
      <c r="J4267" s="32"/>
      <c r="K4267" s="33"/>
      <c r="L4267" s="32"/>
      <c r="M4267" s="32"/>
    </row>
    <row r="4268" spans="9:13" s="31" customFormat="1" ht="11.25">
      <c r="I4268" s="32"/>
      <c r="J4268" s="32"/>
      <c r="K4268" s="33"/>
      <c r="L4268" s="32"/>
      <c r="M4268" s="32"/>
    </row>
    <row r="4269" spans="9:13" s="31" customFormat="1" ht="11.25">
      <c r="I4269" s="32"/>
      <c r="J4269" s="32"/>
      <c r="K4269" s="33"/>
      <c r="L4269" s="32"/>
      <c r="M4269" s="32"/>
    </row>
    <row r="4270" spans="9:13" s="31" customFormat="1" ht="11.25">
      <c r="I4270" s="32"/>
      <c r="J4270" s="32"/>
      <c r="K4270" s="33"/>
      <c r="L4270" s="32"/>
      <c r="M4270" s="32"/>
    </row>
    <row r="4271" spans="9:13" s="31" customFormat="1" ht="11.25">
      <c r="I4271" s="32"/>
      <c r="J4271" s="32"/>
      <c r="K4271" s="33"/>
      <c r="L4271" s="32"/>
      <c r="M4271" s="32"/>
    </row>
    <row r="4272" spans="9:13" s="31" customFormat="1" ht="11.25">
      <c r="I4272" s="32"/>
      <c r="J4272" s="32"/>
      <c r="K4272" s="33"/>
      <c r="L4272" s="32"/>
      <c r="M4272" s="32"/>
    </row>
    <row r="4273" spans="9:13" s="31" customFormat="1" ht="11.25">
      <c r="I4273" s="32"/>
      <c r="J4273" s="32"/>
      <c r="K4273" s="33"/>
      <c r="L4273" s="32"/>
      <c r="M4273" s="32"/>
    </row>
    <row r="4274" spans="9:13" s="31" customFormat="1" ht="11.25">
      <c r="I4274" s="32"/>
      <c r="J4274" s="32"/>
      <c r="K4274" s="33"/>
      <c r="L4274" s="32"/>
      <c r="M4274" s="32"/>
    </row>
    <row r="4275" spans="9:13" s="31" customFormat="1" ht="11.25">
      <c r="I4275" s="32"/>
      <c r="J4275" s="32"/>
      <c r="K4275" s="33"/>
      <c r="L4275" s="32"/>
      <c r="M4275" s="32"/>
    </row>
    <row r="4276" spans="9:13" s="31" customFormat="1" ht="11.25">
      <c r="I4276" s="32"/>
      <c r="J4276" s="32"/>
      <c r="K4276" s="33"/>
      <c r="L4276" s="32"/>
      <c r="M4276" s="32"/>
    </row>
    <row r="4277" spans="9:13" s="31" customFormat="1" ht="11.25">
      <c r="I4277" s="32"/>
      <c r="J4277" s="32"/>
      <c r="K4277" s="33"/>
      <c r="L4277" s="32"/>
      <c r="M4277" s="32"/>
    </row>
    <row r="4278" spans="9:13" s="31" customFormat="1" ht="11.25">
      <c r="I4278" s="32"/>
      <c r="J4278" s="32"/>
      <c r="K4278" s="33"/>
      <c r="L4278" s="32"/>
      <c r="M4278" s="32"/>
    </row>
    <row r="4279" spans="9:13" s="31" customFormat="1" ht="11.25">
      <c r="I4279" s="32"/>
      <c r="J4279" s="32"/>
      <c r="K4279" s="33"/>
      <c r="L4279" s="32"/>
      <c r="M4279" s="32"/>
    </row>
    <row r="4280" spans="9:13" s="31" customFormat="1" ht="11.25">
      <c r="I4280" s="32"/>
      <c r="J4280" s="32"/>
      <c r="K4280" s="33"/>
      <c r="L4280" s="32"/>
      <c r="M4280" s="32"/>
    </row>
    <row r="4281" spans="9:13" s="31" customFormat="1" ht="11.25">
      <c r="I4281" s="32"/>
      <c r="J4281" s="32"/>
      <c r="K4281" s="33"/>
      <c r="L4281" s="32"/>
      <c r="M4281" s="32"/>
    </row>
    <row r="4282" spans="9:13" s="31" customFormat="1" ht="11.25">
      <c r="I4282" s="32"/>
      <c r="J4282" s="32"/>
      <c r="K4282" s="33"/>
      <c r="L4282" s="32"/>
      <c r="M4282" s="32"/>
    </row>
    <row r="4283" spans="9:13" s="31" customFormat="1" ht="11.25">
      <c r="I4283" s="32"/>
      <c r="J4283" s="32"/>
      <c r="K4283" s="33"/>
      <c r="L4283" s="32"/>
      <c r="M4283" s="32"/>
    </row>
    <row r="4284" spans="9:13" s="31" customFormat="1" ht="11.25">
      <c r="I4284" s="32"/>
      <c r="J4284" s="32"/>
      <c r="K4284" s="33"/>
      <c r="L4284" s="32"/>
      <c r="M4284" s="32"/>
    </row>
    <row r="4285" spans="9:13" s="31" customFormat="1" ht="11.25">
      <c r="I4285" s="32"/>
      <c r="J4285" s="32"/>
      <c r="K4285" s="33"/>
      <c r="L4285" s="32"/>
      <c r="M4285" s="32"/>
    </row>
    <row r="4286" spans="9:13" s="31" customFormat="1" ht="11.25">
      <c r="I4286" s="32"/>
      <c r="J4286" s="32"/>
      <c r="K4286" s="33"/>
      <c r="L4286" s="32"/>
      <c r="M4286" s="32"/>
    </row>
    <row r="4287" spans="9:13" s="31" customFormat="1" ht="11.25">
      <c r="I4287" s="32"/>
      <c r="J4287" s="32"/>
      <c r="K4287" s="33"/>
      <c r="L4287" s="32"/>
      <c r="M4287" s="32"/>
    </row>
    <row r="4288" spans="9:13" s="31" customFormat="1" ht="11.25">
      <c r="I4288" s="32"/>
      <c r="J4288" s="32"/>
      <c r="K4288" s="33"/>
      <c r="L4288" s="32"/>
      <c r="M4288" s="32"/>
    </row>
    <row r="4289" spans="9:13" s="31" customFormat="1" ht="11.25">
      <c r="I4289" s="32"/>
      <c r="J4289" s="32"/>
      <c r="K4289" s="33"/>
      <c r="L4289" s="32"/>
      <c r="M4289" s="32"/>
    </row>
    <row r="4290" spans="9:13" s="31" customFormat="1" ht="11.25">
      <c r="I4290" s="32"/>
      <c r="J4290" s="32"/>
      <c r="K4290" s="33"/>
      <c r="L4290" s="32"/>
      <c r="M4290" s="32"/>
    </row>
    <row r="4291" spans="9:13" s="31" customFormat="1" ht="11.25">
      <c r="I4291" s="32"/>
      <c r="J4291" s="32"/>
      <c r="K4291" s="33"/>
      <c r="L4291" s="32"/>
      <c r="M4291" s="32"/>
    </row>
    <row r="4292" spans="9:13" s="31" customFormat="1" ht="11.25">
      <c r="I4292" s="32"/>
      <c r="J4292" s="32"/>
      <c r="K4292" s="33"/>
      <c r="L4292" s="32"/>
      <c r="M4292" s="32"/>
    </row>
    <row r="4293" spans="9:13" s="31" customFormat="1" ht="11.25">
      <c r="I4293" s="32"/>
      <c r="J4293" s="32"/>
      <c r="K4293" s="33"/>
      <c r="L4293" s="32"/>
      <c r="M4293" s="32"/>
    </row>
    <row r="4294" spans="9:13" s="31" customFormat="1" ht="11.25">
      <c r="I4294" s="32"/>
      <c r="J4294" s="32"/>
      <c r="K4294" s="33"/>
      <c r="L4294" s="32"/>
      <c r="M4294" s="32"/>
    </row>
    <row r="4295" spans="9:13" s="31" customFormat="1" ht="11.25">
      <c r="I4295" s="32"/>
      <c r="J4295" s="32"/>
      <c r="K4295" s="33"/>
      <c r="L4295" s="32"/>
      <c r="M4295" s="32"/>
    </row>
    <row r="4296" spans="9:13" s="31" customFormat="1" ht="11.25">
      <c r="I4296" s="32"/>
      <c r="J4296" s="32"/>
      <c r="K4296" s="33"/>
      <c r="L4296" s="32"/>
      <c r="M4296" s="32"/>
    </row>
    <row r="4297" spans="9:13" s="31" customFormat="1" ht="11.25">
      <c r="I4297" s="32"/>
      <c r="J4297" s="32"/>
      <c r="K4297" s="33"/>
      <c r="L4297" s="32"/>
      <c r="M4297" s="32"/>
    </row>
    <row r="4298" spans="9:13" s="31" customFormat="1" ht="11.25">
      <c r="I4298" s="32"/>
      <c r="J4298" s="32"/>
      <c r="K4298" s="33"/>
      <c r="L4298" s="32"/>
      <c r="M4298" s="32"/>
    </row>
    <row r="4299" spans="9:13" s="31" customFormat="1" ht="11.25">
      <c r="I4299" s="32"/>
      <c r="J4299" s="32"/>
      <c r="K4299" s="33"/>
      <c r="L4299" s="32"/>
      <c r="M4299" s="32"/>
    </row>
    <row r="4300" spans="9:13" s="31" customFormat="1" ht="11.25">
      <c r="I4300" s="32"/>
      <c r="J4300" s="32"/>
      <c r="K4300" s="33"/>
      <c r="L4300" s="32"/>
      <c r="M4300" s="32"/>
    </row>
    <row r="4301" spans="9:13" s="31" customFormat="1" ht="11.25">
      <c r="I4301" s="32"/>
      <c r="J4301" s="32"/>
      <c r="K4301" s="33"/>
      <c r="L4301" s="32"/>
      <c r="M4301" s="32"/>
    </row>
    <row r="4302" spans="9:13" s="31" customFormat="1" ht="11.25">
      <c r="I4302" s="32"/>
      <c r="J4302" s="32"/>
      <c r="K4302" s="33"/>
      <c r="L4302" s="32"/>
      <c r="M4302" s="32"/>
    </row>
    <row r="4303" spans="9:13" s="31" customFormat="1" ht="11.25">
      <c r="I4303" s="32"/>
      <c r="J4303" s="32"/>
      <c r="K4303" s="33"/>
      <c r="L4303" s="32"/>
      <c r="M4303" s="32"/>
    </row>
    <row r="4304" spans="9:13" s="31" customFormat="1" ht="11.25">
      <c r="I4304" s="32"/>
      <c r="J4304" s="32"/>
      <c r="K4304" s="33"/>
      <c r="L4304" s="32"/>
      <c r="M4304" s="32"/>
    </row>
    <row r="4305" spans="9:13" s="31" customFormat="1" ht="11.25">
      <c r="I4305" s="32"/>
      <c r="J4305" s="32"/>
      <c r="K4305" s="33"/>
      <c r="L4305" s="32"/>
      <c r="M4305" s="32"/>
    </row>
    <row r="4306" spans="9:13" s="31" customFormat="1" ht="11.25">
      <c r="I4306" s="32"/>
      <c r="J4306" s="32"/>
      <c r="K4306" s="33"/>
      <c r="L4306" s="32"/>
      <c r="M4306" s="32"/>
    </row>
    <row r="4307" spans="9:13" s="31" customFormat="1" ht="11.25">
      <c r="I4307" s="32"/>
      <c r="J4307" s="32"/>
      <c r="K4307" s="33"/>
      <c r="L4307" s="32"/>
      <c r="M4307" s="32"/>
    </row>
    <row r="4308" spans="9:13" s="31" customFormat="1" ht="11.25">
      <c r="I4308" s="32"/>
      <c r="J4308" s="32"/>
      <c r="K4308" s="33"/>
      <c r="L4308" s="32"/>
      <c r="M4308" s="32"/>
    </row>
    <row r="4309" spans="9:13" s="31" customFormat="1" ht="11.25">
      <c r="I4309" s="32"/>
      <c r="J4309" s="32"/>
      <c r="K4309" s="33"/>
      <c r="L4309" s="32"/>
      <c r="M4309" s="32"/>
    </row>
    <row r="4310" spans="9:13" s="31" customFormat="1" ht="11.25">
      <c r="I4310" s="32"/>
      <c r="J4310" s="32"/>
      <c r="K4310" s="33"/>
      <c r="L4310" s="32"/>
      <c r="M4310" s="32"/>
    </row>
    <row r="4311" spans="9:13" s="31" customFormat="1" ht="11.25">
      <c r="I4311" s="32"/>
      <c r="J4311" s="32"/>
      <c r="K4311" s="33"/>
      <c r="L4311" s="32"/>
      <c r="M4311" s="32"/>
    </row>
    <row r="4312" spans="9:13" s="31" customFormat="1" ht="11.25">
      <c r="I4312" s="32"/>
      <c r="J4312" s="32"/>
      <c r="K4312" s="33"/>
      <c r="L4312" s="32"/>
      <c r="M4312" s="32"/>
    </row>
    <row r="4313" spans="9:13" s="31" customFormat="1" ht="11.25">
      <c r="I4313" s="32"/>
      <c r="J4313" s="32"/>
      <c r="K4313" s="33"/>
      <c r="L4313" s="32"/>
      <c r="M4313" s="32"/>
    </row>
    <row r="4314" spans="9:13" s="31" customFormat="1" ht="11.25">
      <c r="I4314" s="32"/>
      <c r="J4314" s="32"/>
      <c r="K4314" s="33"/>
      <c r="L4314" s="32"/>
      <c r="M4314" s="32"/>
    </row>
    <row r="4315" spans="9:13" s="31" customFormat="1" ht="11.25">
      <c r="I4315" s="32"/>
      <c r="J4315" s="32"/>
      <c r="K4315" s="33"/>
      <c r="L4315" s="32"/>
      <c r="M4315" s="32"/>
    </row>
    <row r="4316" spans="9:13" s="31" customFormat="1" ht="11.25">
      <c r="I4316" s="32"/>
      <c r="J4316" s="32"/>
      <c r="K4316" s="33"/>
      <c r="L4316" s="32"/>
      <c r="M4316" s="32"/>
    </row>
    <row r="4317" spans="9:13" s="31" customFormat="1" ht="11.25">
      <c r="I4317" s="32"/>
      <c r="J4317" s="32"/>
      <c r="K4317" s="33"/>
      <c r="L4317" s="32"/>
      <c r="M4317" s="32"/>
    </row>
    <row r="4318" spans="9:13" s="31" customFormat="1" ht="11.25">
      <c r="I4318" s="32"/>
      <c r="J4318" s="32"/>
      <c r="K4318" s="33"/>
      <c r="L4318" s="32"/>
      <c r="M4318" s="32"/>
    </row>
    <row r="4319" spans="9:13" s="31" customFormat="1" ht="11.25">
      <c r="I4319" s="32"/>
      <c r="J4319" s="32"/>
      <c r="K4319" s="33"/>
      <c r="L4319" s="32"/>
      <c r="M4319" s="32"/>
    </row>
    <row r="4320" spans="9:13" s="31" customFormat="1" ht="11.25">
      <c r="I4320" s="32"/>
      <c r="J4320" s="32"/>
      <c r="K4320" s="33"/>
      <c r="L4320" s="32"/>
      <c r="M4320" s="32"/>
    </row>
    <row r="4321" spans="9:13" s="31" customFormat="1" ht="11.25">
      <c r="I4321" s="32"/>
      <c r="J4321" s="32"/>
      <c r="K4321" s="33"/>
      <c r="L4321" s="32"/>
      <c r="M4321" s="32"/>
    </row>
    <row r="4322" spans="9:13" s="31" customFormat="1" ht="11.25">
      <c r="I4322" s="32"/>
      <c r="J4322" s="32"/>
      <c r="K4322" s="33"/>
      <c r="L4322" s="32"/>
      <c r="M4322" s="32"/>
    </row>
    <row r="4323" spans="9:13" s="31" customFormat="1" ht="11.25">
      <c r="I4323" s="32"/>
      <c r="J4323" s="32"/>
      <c r="K4323" s="33"/>
      <c r="L4323" s="32"/>
      <c r="M4323" s="32"/>
    </row>
    <row r="4324" spans="9:13" s="31" customFormat="1" ht="11.25">
      <c r="I4324" s="32"/>
      <c r="J4324" s="32"/>
      <c r="K4324" s="33"/>
      <c r="L4324" s="32"/>
      <c r="M4324" s="32"/>
    </row>
    <row r="4325" spans="9:13" s="31" customFormat="1" ht="11.25">
      <c r="I4325" s="32"/>
      <c r="J4325" s="32"/>
      <c r="K4325" s="33"/>
      <c r="L4325" s="32"/>
      <c r="M4325" s="32"/>
    </row>
    <row r="4326" spans="9:13" s="31" customFormat="1" ht="11.25">
      <c r="I4326" s="32"/>
      <c r="J4326" s="32"/>
      <c r="K4326" s="33"/>
      <c r="L4326" s="32"/>
      <c r="M4326" s="32"/>
    </row>
    <row r="4327" spans="9:13" s="31" customFormat="1" ht="11.25">
      <c r="I4327" s="32"/>
      <c r="J4327" s="32"/>
      <c r="K4327" s="33"/>
      <c r="L4327" s="32"/>
      <c r="M4327" s="32"/>
    </row>
    <row r="4328" spans="9:13" s="31" customFormat="1" ht="11.25">
      <c r="I4328" s="32"/>
      <c r="J4328" s="32"/>
      <c r="K4328" s="33"/>
      <c r="L4328" s="32"/>
      <c r="M4328" s="32"/>
    </row>
    <row r="4329" spans="9:13" s="31" customFormat="1" ht="11.25">
      <c r="I4329" s="32"/>
      <c r="J4329" s="32"/>
      <c r="K4329" s="33"/>
      <c r="L4329" s="32"/>
      <c r="M4329" s="32"/>
    </row>
    <row r="4330" spans="9:13" s="31" customFormat="1" ht="11.25">
      <c r="I4330" s="32"/>
      <c r="J4330" s="32"/>
      <c r="K4330" s="33"/>
      <c r="L4330" s="32"/>
      <c r="M4330" s="32"/>
    </row>
    <row r="4331" spans="9:13" s="31" customFormat="1" ht="11.25">
      <c r="I4331" s="32"/>
      <c r="J4331" s="32"/>
      <c r="K4331" s="33"/>
      <c r="L4331" s="32"/>
      <c r="M4331" s="32"/>
    </row>
    <row r="4332" spans="9:13" s="31" customFormat="1" ht="11.25">
      <c r="I4332" s="32"/>
      <c r="J4332" s="32"/>
      <c r="K4332" s="33"/>
      <c r="L4332" s="32"/>
      <c r="M4332" s="32"/>
    </row>
    <row r="4333" spans="9:13" s="31" customFormat="1" ht="11.25">
      <c r="I4333" s="32"/>
      <c r="J4333" s="32"/>
      <c r="K4333" s="33"/>
      <c r="L4333" s="32"/>
      <c r="M4333" s="32"/>
    </row>
    <row r="4334" spans="9:13" s="31" customFormat="1" ht="11.25">
      <c r="I4334" s="32"/>
      <c r="J4334" s="32"/>
      <c r="K4334" s="33"/>
      <c r="L4334" s="32"/>
      <c r="M4334" s="32"/>
    </row>
    <row r="4335" spans="9:13" s="31" customFormat="1" ht="11.25">
      <c r="I4335" s="32"/>
      <c r="J4335" s="32"/>
      <c r="K4335" s="33"/>
      <c r="L4335" s="32"/>
      <c r="M4335" s="32"/>
    </row>
    <row r="4336" spans="9:13" s="31" customFormat="1" ht="11.25">
      <c r="I4336" s="32"/>
      <c r="J4336" s="32"/>
      <c r="K4336" s="33"/>
      <c r="L4336" s="32"/>
      <c r="M4336" s="32"/>
    </row>
    <row r="4337" spans="9:13" s="31" customFormat="1" ht="11.25">
      <c r="I4337" s="32"/>
      <c r="J4337" s="32"/>
      <c r="K4337" s="33"/>
      <c r="L4337" s="32"/>
      <c r="M4337" s="32"/>
    </row>
    <row r="4338" spans="9:13" s="31" customFormat="1" ht="11.25">
      <c r="I4338" s="32"/>
      <c r="J4338" s="32"/>
      <c r="K4338" s="33"/>
      <c r="L4338" s="32"/>
      <c r="M4338" s="32"/>
    </row>
    <row r="4339" spans="9:13" s="31" customFormat="1" ht="11.25">
      <c r="I4339" s="32"/>
      <c r="J4339" s="32"/>
      <c r="K4339" s="33"/>
      <c r="L4339" s="32"/>
      <c r="M4339" s="32"/>
    </row>
    <row r="4340" spans="9:13" s="31" customFormat="1" ht="11.25">
      <c r="I4340" s="32"/>
      <c r="J4340" s="32"/>
      <c r="K4340" s="33"/>
      <c r="L4340" s="32"/>
      <c r="M4340" s="32"/>
    </row>
    <row r="4341" spans="9:13" s="31" customFormat="1" ht="11.25">
      <c r="I4341" s="32"/>
      <c r="J4341" s="32"/>
      <c r="K4341" s="33"/>
      <c r="L4341" s="32"/>
      <c r="M4341" s="32"/>
    </row>
    <row r="4342" spans="9:13" s="31" customFormat="1" ht="11.25">
      <c r="I4342" s="32"/>
      <c r="J4342" s="32"/>
      <c r="K4342" s="33"/>
      <c r="L4342" s="32"/>
      <c r="M4342" s="32"/>
    </row>
    <row r="4343" spans="9:13" s="31" customFormat="1" ht="11.25">
      <c r="I4343" s="32"/>
      <c r="J4343" s="32"/>
      <c r="K4343" s="33"/>
      <c r="L4343" s="32"/>
      <c r="M4343" s="32"/>
    </row>
    <row r="4344" spans="9:13" s="31" customFormat="1" ht="11.25">
      <c r="I4344" s="32"/>
      <c r="J4344" s="32"/>
      <c r="K4344" s="33"/>
      <c r="L4344" s="32"/>
      <c r="M4344" s="32"/>
    </row>
    <row r="4345" spans="9:13" s="31" customFormat="1" ht="11.25">
      <c r="I4345" s="32"/>
      <c r="J4345" s="32"/>
      <c r="K4345" s="33"/>
      <c r="L4345" s="32"/>
      <c r="M4345" s="32"/>
    </row>
    <row r="4346" spans="9:13" s="31" customFormat="1" ht="11.25">
      <c r="I4346" s="32"/>
      <c r="J4346" s="32"/>
      <c r="K4346" s="33"/>
      <c r="L4346" s="32"/>
      <c r="M4346" s="32"/>
    </row>
    <row r="4347" spans="9:13" s="31" customFormat="1" ht="11.25">
      <c r="I4347" s="32"/>
      <c r="J4347" s="32"/>
      <c r="K4347" s="33"/>
      <c r="L4347" s="32"/>
      <c r="M4347" s="32"/>
    </row>
    <row r="4348" spans="9:13" s="31" customFormat="1" ht="11.25">
      <c r="I4348" s="32"/>
      <c r="J4348" s="32"/>
      <c r="K4348" s="33"/>
      <c r="L4348" s="32"/>
      <c r="M4348" s="32"/>
    </row>
    <row r="4349" spans="9:13" s="31" customFormat="1" ht="11.25">
      <c r="I4349" s="32"/>
      <c r="J4349" s="32"/>
      <c r="K4349" s="33"/>
      <c r="L4349" s="32"/>
      <c r="M4349" s="32"/>
    </row>
    <row r="4350" spans="9:13" s="31" customFormat="1" ht="11.25">
      <c r="I4350" s="32"/>
      <c r="J4350" s="32"/>
      <c r="K4350" s="33"/>
      <c r="L4350" s="32"/>
      <c r="M4350" s="32"/>
    </row>
    <row r="4351" spans="9:13" s="31" customFormat="1" ht="11.25">
      <c r="I4351" s="32"/>
      <c r="J4351" s="32"/>
      <c r="K4351" s="33"/>
      <c r="L4351" s="32"/>
      <c r="M4351" s="32"/>
    </row>
    <row r="4352" spans="9:13" s="31" customFormat="1" ht="11.25">
      <c r="I4352" s="32"/>
      <c r="J4352" s="32"/>
      <c r="K4352" s="33"/>
      <c r="L4352" s="32"/>
      <c r="M4352" s="32"/>
    </row>
    <row r="4353" spans="9:13" s="31" customFormat="1" ht="11.25">
      <c r="I4353" s="32"/>
      <c r="J4353" s="32"/>
      <c r="K4353" s="33"/>
      <c r="L4353" s="32"/>
      <c r="M4353" s="32"/>
    </row>
    <row r="4354" spans="9:13" s="31" customFormat="1" ht="11.25">
      <c r="I4354" s="32"/>
      <c r="J4354" s="32"/>
      <c r="K4354" s="33"/>
      <c r="L4354" s="32"/>
      <c r="M4354" s="32"/>
    </row>
    <row r="4355" spans="9:13" s="31" customFormat="1" ht="11.25">
      <c r="I4355" s="32"/>
      <c r="J4355" s="32"/>
      <c r="K4355" s="33"/>
      <c r="L4355" s="32"/>
      <c r="M4355" s="32"/>
    </row>
    <row r="4356" spans="9:13" s="31" customFormat="1" ht="11.25">
      <c r="I4356" s="32"/>
      <c r="J4356" s="32"/>
      <c r="K4356" s="33"/>
      <c r="L4356" s="32"/>
      <c r="M4356" s="32"/>
    </row>
    <row r="4357" spans="9:13" s="31" customFormat="1" ht="11.25">
      <c r="I4357" s="32"/>
      <c r="J4357" s="32"/>
      <c r="K4357" s="33"/>
      <c r="L4357" s="32"/>
      <c r="M4357" s="32"/>
    </row>
    <row r="4358" spans="9:13" s="31" customFormat="1" ht="11.25">
      <c r="I4358" s="32"/>
      <c r="J4358" s="32"/>
      <c r="K4358" s="33"/>
      <c r="L4358" s="32"/>
      <c r="M4358" s="32"/>
    </row>
    <row r="4359" spans="9:13" s="31" customFormat="1" ht="11.25">
      <c r="I4359" s="32"/>
      <c r="J4359" s="32"/>
      <c r="K4359" s="33"/>
      <c r="L4359" s="32"/>
      <c r="M4359" s="32"/>
    </row>
    <row r="4360" spans="9:13" s="31" customFormat="1" ht="11.25">
      <c r="I4360" s="32"/>
      <c r="J4360" s="32"/>
      <c r="K4360" s="33"/>
      <c r="L4360" s="32"/>
      <c r="M4360" s="32"/>
    </row>
    <row r="4361" spans="9:13" s="31" customFormat="1" ht="11.25">
      <c r="I4361" s="32"/>
      <c r="J4361" s="32"/>
      <c r="K4361" s="33"/>
      <c r="L4361" s="32"/>
      <c r="M4361" s="32"/>
    </row>
    <row r="4362" spans="9:13" s="31" customFormat="1" ht="11.25">
      <c r="I4362" s="32"/>
      <c r="J4362" s="32"/>
      <c r="K4362" s="33"/>
      <c r="L4362" s="32"/>
      <c r="M4362" s="32"/>
    </row>
    <row r="4363" spans="9:13" s="31" customFormat="1" ht="11.25">
      <c r="I4363" s="32"/>
      <c r="J4363" s="32"/>
      <c r="K4363" s="33"/>
      <c r="L4363" s="32"/>
      <c r="M4363" s="32"/>
    </row>
    <row r="4364" spans="9:13" s="31" customFormat="1" ht="11.25">
      <c r="I4364" s="32"/>
      <c r="J4364" s="32"/>
      <c r="K4364" s="33"/>
      <c r="L4364" s="32"/>
      <c r="M4364" s="32"/>
    </row>
    <row r="4365" spans="9:13" s="31" customFormat="1" ht="11.25">
      <c r="I4365" s="32"/>
      <c r="J4365" s="32"/>
      <c r="K4365" s="33"/>
      <c r="L4365" s="32"/>
      <c r="M4365" s="32"/>
    </row>
    <row r="4366" spans="9:13" s="31" customFormat="1" ht="11.25">
      <c r="I4366" s="32"/>
      <c r="J4366" s="32"/>
      <c r="K4366" s="33"/>
      <c r="L4366" s="32"/>
      <c r="M4366" s="32"/>
    </row>
    <row r="4367" spans="9:13" s="31" customFormat="1" ht="11.25">
      <c r="I4367" s="32"/>
      <c r="J4367" s="32"/>
      <c r="K4367" s="33"/>
      <c r="L4367" s="32"/>
      <c r="M4367" s="32"/>
    </row>
    <row r="4368" spans="9:13" s="31" customFormat="1" ht="11.25">
      <c r="I4368" s="32"/>
      <c r="J4368" s="32"/>
      <c r="K4368" s="33"/>
      <c r="L4368" s="32"/>
      <c r="M4368" s="32"/>
    </row>
    <row r="4369" spans="9:13" s="31" customFormat="1" ht="11.25">
      <c r="I4369" s="32"/>
      <c r="J4369" s="32"/>
      <c r="K4369" s="33"/>
      <c r="L4369" s="32"/>
      <c r="M4369" s="32"/>
    </row>
    <row r="4370" spans="9:13" s="31" customFormat="1" ht="11.25">
      <c r="I4370" s="32"/>
      <c r="J4370" s="32"/>
      <c r="K4370" s="33"/>
      <c r="L4370" s="32"/>
      <c r="M4370" s="32"/>
    </row>
    <row r="4371" spans="9:13" s="31" customFormat="1" ht="11.25">
      <c r="I4371" s="32"/>
      <c r="J4371" s="32"/>
      <c r="K4371" s="33"/>
      <c r="L4371" s="32"/>
      <c r="M4371" s="32"/>
    </row>
    <row r="4372" spans="9:13" s="31" customFormat="1" ht="11.25">
      <c r="I4372" s="32"/>
      <c r="J4372" s="32"/>
      <c r="K4372" s="33"/>
      <c r="L4372" s="32"/>
      <c r="M4372" s="32"/>
    </row>
    <row r="4373" spans="9:13" s="31" customFormat="1" ht="11.25">
      <c r="I4373" s="32"/>
      <c r="J4373" s="32"/>
      <c r="K4373" s="33"/>
      <c r="L4373" s="32"/>
      <c r="M4373" s="32"/>
    </row>
    <row r="4374" spans="9:13" s="31" customFormat="1" ht="11.25">
      <c r="I4374" s="32"/>
      <c r="J4374" s="32"/>
      <c r="K4374" s="33"/>
      <c r="L4374" s="32"/>
      <c r="M4374" s="32"/>
    </row>
    <row r="4375" spans="9:13" s="31" customFormat="1" ht="11.25">
      <c r="I4375" s="32"/>
      <c r="J4375" s="32"/>
      <c r="K4375" s="33"/>
      <c r="L4375" s="32"/>
      <c r="M4375" s="32"/>
    </row>
    <row r="4376" spans="9:13" s="31" customFormat="1" ht="11.25">
      <c r="I4376" s="32"/>
      <c r="J4376" s="32"/>
      <c r="K4376" s="33"/>
      <c r="L4376" s="32"/>
      <c r="M4376" s="32"/>
    </row>
    <row r="4377" spans="9:13" s="31" customFormat="1" ht="11.25">
      <c r="I4377" s="32"/>
      <c r="J4377" s="32"/>
      <c r="K4377" s="33"/>
      <c r="L4377" s="32"/>
      <c r="M4377" s="32"/>
    </row>
    <row r="4378" spans="9:13" s="31" customFormat="1" ht="11.25">
      <c r="I4378" s="32"/>
      <c r="J4378" s="32"/>
      <c r="K4378" s="33"/>
      <c r="L4378" s="32"/>
      <c r="M4378" s="32"/>
    </row>
    <row r="4379" spans="9:13" s="31" customFormat="1" ht="11.25">
      <c r="I4379" s="32"/>
      <c r="J4379" s="32"/>
      <c r="K4379" s="33"/>
      <c r="L4379" s="32"/>
      <c r="M4379" s="32"/>
    </row>
    <row r="4380" spans="9:13" s="31" customFormat="1" ht="11.25">
      <c r="I4380" s="32"/>
      <c r="J4380" s="32"/>
      <c r="K4380" s="33"/>
      <c r="L4380" s="32"/>
      <c r="M4380" s="32"/>
    </row>
    <row r="4381" spans="9:13" s="31" customFormat="1" ht="11.25">
      <c r="I4381" s="32"/>
      <c r="J4381" s="32"/>
      <c r="K4381" s="33"/>
      <c r="L4381" s="32"/>
      <c r="M4381" s="32"/>
    </row>
    <row r="4382" spans="9:13" s="31" customFormat="1" ht="11.25">
      <c r="I4382" s="32"/>
      <c r="J4382" s="32"/>
      <c r="K4382" s="33"/>
      <c r="L4382" s="32"/>
      <c r="M4382" s="32"/>
    </row>
    <row r="4383" spans="9:13" s="31" customFormat="1" ht="11.25">
      <c r="I4383" s="32"/>
      <c r="J4383" s="32"/>
      <c r="K4383" s="33"/>
      <c r="L4383" s="32"/>
      <c r="M4383" s="32"/>
    </row>
    <row r="4384" spans="9:13" s="31" customFormat="1" ht="11.25">
      <c r="I4384" s="32"/>
      <c r="J4384" s="32"/>
      <c r="K4384" s="33"/>
      <c r="L4384" s="32"/>
      <c r="M4384" s="32"/>
    </row>
    <row r="4385" spans="9:13" s="31" customFormat="1" ht="11.25">
      <c r="I4385" s="32"/>
      <c r="J4385" s="32"/>
      <c r="K4385" s="33"/>
      <c r="L4385" s="32"/>
      <c r="M4385" s="32"/>
    </row>
    <row r="4386" spans="9:13" s="31" customFormat="1" ht="11.25">
      <c r="I4386" s="32"/>
      <c r="J4386" s="32"/>
      <c r="K4386" s="33"/>
      <c r="L4386" s="32"/>
      <c r="M4386" s="32"/>
    </row>
    <row r="4387" spans="9:13" s="31" customFormat="1" ht="11.25">
      <c r="I4387" s="32"/>
      <c r="J4387" s="32"/>
      <c r="K4387" s="33"/>
      <c r="L4387" s="32"/>
      <c r="M4387" s="32"/>
    </row>
    <row r="4388" spans="9:13" s="31" customFormat="1" ht="11.25">
      <c r="I4388" s="32"/>
      <c r="J4388" s="32"/>
      <c r="K4388" s="33"/>
      <c r="L4388" s="32"/>
      <c r="M4388" s="32"/>
    </row>
    <row r="4389" spans="9:13" s="31" customFormat="1" ht="11.25">
      <c r="I4389" s="32"/>
      <c r="J4389" s="32"/>
      <c r="K4389" s="33"/>
      <c r="L4389" s="32"/>
      <c r="M4389" s="32"/>
    </row>
    <row r="4390" spans="9:13" s="31" customFormat="1" ht="11.25">
      <c r="I4390" s="32"/>
      <c r="J4390" s="32"/>
      <c r="K4390" s="33"/>
      <c r="L4390" s="32"/>
      <c r="M4390" s="32"/>
    </row>
    <row r="4391" spans="9:13" s="31" customFormat="1" ht="11.25">
      <c r="I4391" s="32"/>
      <c r="J4391" s="32"/>
      <c r="K4391" s="33"/>
      <c r="L4391" s="32"/>
      <c r="M4391" s="32"/>
    </row>
    <row r="4392" spans="9:13" s="31" customFormat="1" ht="11.25">
      <c r="I4392" s="32"/>
      <c r="J4392" s="32"/>
      <c r="K4392" s="33"/>
      <c r="L4392" s="32"/>
      <c r="M4392" s="32"/>
    </row>
    <row r="4393" spans="9:13" s="31" customFormat="1" ht="11.25">
      <c r="I4393" s="32"/>
      <c r="J4393" s="32"/>
      <c r="K4393" s="33"/>
      <c r="L4393" s="32"/>
      <c r="M4393" s="32"/>
    </row>
    <row r="4394" spans="9:13" s="31" customFormat="1" ht="11.25">
      <c r="I4394" s="32"/>
      <c r="J4394" s="32"/>
      <c r="K4394" s="33"/>
      <c r="L4394" s="32"/>
      <c r="M4394" s="32"/>
    </row>
    <row r="4395" spans="9:13" s="31" customFormat="1" ht="11.25">
      <c r="I4395" s="32"/>
      <c r="J4395" s="32"/>
      <c r="K4395" s="33"/>
      <c r="L4395" s="32"/>
      <c r="M4395" s="32"/>
    </row>
    <row r="4396" spans="9:13" s="31" customFormat="1" ht="11.25">
      <c r="I4396" s="32"/>
      <c r="J4396" s="32"/>
      <c r="K4396" s="33"/>
      <c r="L4396" s="32"/>
      <c r="M4396" s="32"/>
    </row>
    <row r="4397" spans="9:13" s="31" customFormat="1" ht="11.25">
      <c r="I4397" s="32"/>
      <c r="J4397" s="32"/>
      <c r="K4397" s="33"/>
      <c r="L4397" s="32"/>
      <c r="M4397" s="32"/>
    </row>
    <row r="4398" spans="9:13" s="31" customFormat="1" ht="11.25">
      <c r="I4398" s="32"/>
      <c r="J4398" s="32"/>
      <c r="K4398" s="33"/>
      <c r="L4398" s="32"/>
      <c r="M4398" s="32"/>
    </row>
    <row r="4399" spans="9:13" s="31" customFormat="1" ht="11.25">
      <c r="I4399" s="32"/>
      <c r="J4399" s="32"/>
      <c r="K4399" s="33"/>
      <c r="L4399" s="32"/>
      <c r="M4399" s="32"/>
    </row>
    <row r="4400" spans="9:13" s="31" customFormat="1" ht="11.25">
      <c r="I4400" s="32"/>
      <c r="J4400" s="32"/>
      <c r="K4400" s="33"/>
      <c r="L4400" s="32"/>
      <c r="M4400" s="32"/>
    </row>
    <row r="4401" spans="9:13" s="31" customFormat="1" ht="11.25">
      <c r="I4401" s="32"/>
      <c r="J4401" s="32"/>
      <c r="K4401" s="33"/>
      <c r="L4401" s="32"/>
      <c r="M4401" s="32"/>
    </row>
    <row r="4402" spans="9:13" s="31" customFormat="1" ht="11.25">
      <c r="I4402" s="32"/>
      <c r="J4402" s="32"/>
      <c r="K4402" s="33"/>
      <c r="L4402" s="32"/>
      <c r="M4402" s="32"/>
    </row>
    <row r="4403" spans="9:13" s="31" customFormat="1" ht="11.25">
      <c r="I4403" s="32"/>
      <c r="J4403" s="32"/>
      <c r="K4403" s="33"/>
      <c r="L4403" s="32"/>
      <c r="M4403" s="32"/>
    </row>
    <row r="4404" spans="9:13" s="31" customFormat="1" ht="11.25">
      <c r="I4404" s="32"/>
      <c r="J4404" s="32"/>
      <c r="K4404" s="33"/>
      <c r="L4404" s="32"/>
      <c r="M4404" s="32"/>
    </row>
    <row r="4405" spans="9:13" s="31" customFormat="1" ht="11.25">
      <c r="I4405" s="32"/>
      <c r="J4405" s="32"/>
      <c r="K4405" s="33"/>
      <c r="L4405" s="32"/>
      <c r="M4405" s="32"/>
    </row>
    <row r="4406" spans="9:13" s="31" customFormat="1" ht="11.25">
      <c r="I4406" s="32"/>
      <c r="J4406" s="32"/>
      <c r="K4406" s="33"/>
      <c r="L4406" s="32"/>
      <c r="M4406" s="32"/>
    </row>
    <row r="4407" spans="9:13" s="31" customFormat="1" ht="11.25">
      <c r="I4407" s="32"/>
      <c r="J4407" s="32"/>
      <c r="K4407" s="33"/>
      <c r="L4407" s="32"/>
      <c r="M4407" s="32"/>
    </row>
    <row r="4408" spans="9:13" s="31" customFormat="1" ht="11.25">
      <c r="I4408" s="32"/>
      <c r="J4408" s="32"/>
      <c r="K4408" s="33"/>
      <c r="L4408" s="32"/>
      <c r="M4408" s="32"/>
    </row>
    <row r="4409" spans="9:13" s="31" customFormat="1" ht="11.25">
      <c r="I4409" s="32"/>
      <c r="J4409" s="32"/>
      <c r="K4409" s="33"/>
      <c r="L4409" s="32"/>
      <c r="M4409" s="32"/>
    </row>
    <row r="4410" spans="9:13" s="31" customFormat="1" ht="11.25">
      <c r="I4410" s="32"/>
      <c r="J4410" s="32"/>
      <c r="K4410" s="33"/>
      <c r="L4410" s="32"/>
      <c r="M4410" s="32"/>
    </row>
    <row r="4411" spans="9:13" s="31" customFormat="1" ht="11.25">
      <c r="I4411" s="32"/>
      <c r="J4411" s="32"/>
      <c r="K4411" s="33"/>
      <c r="L4411" s="32"/>
      <c r="M4411" s="32"/>
    </row>
    <row r="4412" spans="9:13" s="31" customFormat="1" ht="11.25">
      <c r="I4412" s="32"/>
      <c r="J4412" s="32"/>
      <c r="K4412" s="33"/>
      <c r="L4412" s="32"/>
      <c r="M4412" s="32"/>
    </row>
    <row r="4413" spans="9:13" s="31" customFormat="1" ht="11.25">
      <c r="I4413" s="32"/>
      <c r="J4413" s="32"/>
      <c r="K4413" s="33"/>
      <c r="L4413" s="32"/>
      <c r="M4413" s="32"/>
    </row>
    <row r="4414" spans="9:13" s="31" customFormat="1" ht="11.25">
      <c r="I4414" s="32"/>
      <c r="J4414" s="32"/>
      <c r="K4414" s="33"/>
      <c r="L4414" s="32"/>
      <c r="M4414" s="32"/>
    </row>
    <row r="4415" spans="9:13" s="31" customFormat="1" ht="11.25">
      <c r="I4415" s="32"/>
      <c r="J4415" s="32"/>
      <c r="K4415" s="33"/>
      <c r="L4415" s="32"/>
      <c r="M4415" s="32"/>
    </row>
    <row r="4416" spans="9:13" s="31" customFormat="1" ht="11.25">
      <c r="I4416" s="32"/>
      <c r="J4416" s="32"/>
      <c r="K4416" s="33"/>
      <c r="L4416" s="32"/>
      <c r="M4416" s="32"/>
    </row>
    <row r="4417" spans="9:13" s="31" customFormat="1" ht="11.25">
      <c r="I4417" s="32"/>
      <c r="J4417" s="32"/>
      <c r="K4417" s="33"/>
      <c r="L4417" s="32"/>
      <c r="M4417" s="32"/>
    </row>
    <row r="4418" spans="9:13" s="31" customFormat="1" ht="11.25">
      <c r="I4418" s="32"/>
      <c r="J4418" s="32"/>
      <c r="K4418" s="33"/>
      <c r="L4418" s="32"/>
      <c r="M4418" s="32"/>
    </row>
    <row r="4419" spans="9:13" s="31" customFormat="1" ht="11.25">
      <c r="I4419" s="32"/>
      <c r="J4419" s="32"/>
      <c r="K4419" s="33"/>
      <c r="L4419" s="32"/>
      <c r="M4419" s="32"/>
    </row>
    <row r="4420" spans="9:13" s="31" customFormat="1" ht="11.25">
      <c r="I4420" s="32"/>
      <c r="J4420" s="32"/>
      <c r="K4420" s="33"/>
      <c r="L4420" s="32"/>
      <c r="M4420" s="32"/>
    </row>
    <row r="4421" spans="9:13" s="31" customFormat="1" ht="11.25">
      <c r="I4421" s="32"/>
      <c r="J4421" s="32"/>
      <c r="K4421" s="33"/>
      <c r="L4421" s="32"/>
      <c r="M4421" s="32"/>
    </row>
    <row r="4422" spans="9:13" s="31" customFormat="1" ht="11.25">
      <c r="I4422" s="32"/>
      <c r="J4422" s="32"/>
      <c r="K4422" s="33"/>
      <c r="L4422" s="32"/>
      <c r="M4422" s="32"/>
    </row>
    <row r="4423" spans="9:13" s="31" customFormat="1" ht="11.25">
      <c r="I4423" s="32"/>
      <c r="J4423" s="32"/>
      <c r="K4423" s="33"/>
      <c r="L4423" s="32"/>
      <c r="M4423" s="32"/>
    </row>
    <row r="4424" spans="9:13" s="31" customFormat="1" ht="11.25">
      <c r="I4424" s="32"/>
      <c r="J4424" s="32"/>
      <c r="K4424" s="33"/>
      <c r="L4424" s="32"/>
      <c r="M4424" s="32"/>
    </row>
    <row r="4425" spans="9:13" s="31" customFormat="1" ht="11.25">
      <c r="I4425" s="32"/>
      <c r="J4425" s="32"/>
      <c r="K4425" s="33"/>
      <c r="L4425" s="32"/>
      <c r="M4425" s="32"/>
    </row>
    <row r="4426" spans="9:13" s="31" customFormat="1" ht="11.25">
      <c r="I4426" s="32"/>
      <c r="J4426" s="32"/>
      <c r="K4426" s="33"/>
      <c r="L4426" s="32"/>
      <c r="M4426" s="32"/>
    </row>
    <row r="4427" spans="9:13" s="31" customFormat="1" ht="11.25">
      <c r="I4427" s="32"/>
      <c r="J4427" s="32"/>
      <c r="K4427" s="33"/>
      <c r="L4427" s="32"/>
      <c r="M4427" s="32"/>
    </row>
    <row r="4428" spans="9:13" s="31" customFormat="1" ht="11.25">
      <c r="I4428" s="32"/>
      <c r="J4428" s="32"/>
      <c r="K4428" s="33"/>
      <c r="L4428" s="32"/>
      <c r="M4428" s="32"/>
    </row>
    <row r="4429" spans="9:13" s="31" customFormat="1" ht="11.25">
      <c r="I4429" s="32"/>
      <c r="J4429" s="32"/>
      <c r="K4429" s="33"/>
      <c r="L4429" s="32"/>
      <c r="M4429" s="32"/>
    </row>
    <row r="4430" spans="9:13" s="31" customFormat="1" ht="11.25">
      <c r="I4430" s="32"/>
      <c r="J4430" s="32"/>
      <c r="K4430" s="33"/>
      <c r="L4430" s="32"/>
      <c r="M4430" s="32"/>
    </row>
    <row r="4431" spans="9:13" s="31" customFormat="1" ht="11.25">
      <c r="I4431" s="32"/>
      <c r="J4431" s="32"/>
      <c r="K4431" s="33"/>
      <c r="L4431" s="32"/>
      <c r="M4431" s="32"/>
    </row>
    <row r="4432" spans="9:13" s="31" customFormat="1" ht="11.25">
      <c r="I4432" s="32"/>
      <c r="J4432" s="32"/>
      <c r="K4432" s="33"/>
      <c r="L4432" s="32"/>
      <c r="M4432" s="32"/>
    </row>
    <row r="4433" spans="9:13" s="31" customFormat="1" ht="11.25">
      <c r="I4433" s="32"/>
      <c r="J4433" s="32"/>
      <c r="K4433" s="33"/>
      <c r="L4433" s="32"/>
      <c r="M4433" s="32"/>
    </row>
    <row r="4434" spans="9:13" s="31" customFormat="1" ht="11.25">
      <c r="I4434" s="32"/>
      <c r="J4434" s="32"/>
      <c r="K4434" s="33"/>
      <c r="L4434" s="32"/>
      <c r="M4434" s="32"/>
    </row>
    <row r="4435" spans="9:13" s="31" customFormat="1" ht="11.25">
      <c r="I4435" s="32"/>
      <c r="J4435" s="32"/>
      <c r="K4435" s="33"/>
      <c r="L4435" s="32"/>
      <c r="M4435" s="32"/>
    </row>
    <row r="4436" spans="9:13" s="31" customFormat="1" ht="11.25">
      <c r="I4436" s="32"/>
      <c r="J4436" s="32"/>
      <c r="K4436" s="33"/>
      <c r="L4436" s="32"/>
      <c r="M4436" s="32"/>
    </row>
    <row r="4437" spans="9:13" s="31" customFormat="1" ht="11.25">
      <c r="I4437" s="32"/>
      <c r="J4437" s="32"/>
      <c r="K4437" s="33"/>
      <c r="L4437" s="32"/>
      <c r="M4437" s="32"/>
    </row>
    <row r="4438" spans="9:13" s="31" customFormat="1" ht="11.25">
      <c r="I4438" s="32"/>
      <c r="J4438" s="32"/>
      <c r="K4438" s="33"/>
      <c r="L4438" s="32"/>
      <c r="M4438" s="32"/>
    </row>
    <row r="4439" spans="9:13" s="31" customFormat="1" ht="11.25">
      <c r="I4439" s="32"/>
      <c r="J4439" s="32"/>
      <c r="K4439" s="33"/>
      <c r="L4439" s="32"/>
      <c r="M4439" s="32"/>
    </row>
    <row r="4440" spans="9:13" s="31" customFormat="1" ht="11.25">
      <c r="I4440" s="32"/>
      <c r="J4440" s="32"/>
      <c r="K4440" s="33"/>
      <c r="L4440" s="32"/>
      <c r="M4440" s="32"/>
    </row>
    <row r="4441" spans="9:13" s="31" customFormat="1" ht="11.25">
      <c r="I4441" s="32"/>
      <c r="J4441" s="32"/>
      <c r="K4441" s="33"/>
      <c r="L4441" s="32"/>
      <c r="M4441" s="32"/>
    </row>
    <row r="4442" spans="9:13" s="31" customFormat="1" ht="11.25">
      <c r="I4442" s="32"/>
      <c r="J4442" s="32"/>
      <c r="K4442" s="33"/>
      <c r="L4442" s="32"/>
      <c r="M4442" s="32"/>
    </row>
    <row r="4443" spans="9:13" s="31" customFormat="1" ht="11.25">
      <c r="I4443" s="32"/>
      <c r="J4443" s="32"/>
      <c r="K4443" s="33"/>
      <c r="L4443" s="32"/>
      <c r="M4443" s="32"/>
    </row>
    <row r="4444" spans="9:13" s="31" customFormat="1" ht="11.25">
      <c r="I4444" s="32"/>
      <c r="J4444" s="32"/>
      <c r="K4444" s="33"/>
      <c r="L4444" s="32"/>
      <c r="M4444" s="32"/>
    </row>
    <row r="4445" spans="9:13" s="31" customFormat="1" ht="11.25">
      <c r="I4445" s="32"/>
      <c r="J4445" s="32"/>
      <c r="K4445" s="33"/>
      <c r="L4445" s="32"/>
      <c r="M4445" s="32"/>
    </row>
    <row r="4446" spans="9:13" s="31" customFormat="1" ht="11.25">
      <c r="I4446" s="32"/>
      <c r="J4446" s="32"/>
      <c r="K4446" s="33"/>
      <c r="L4446" s="32"/>
      <c r="M4446" s="32"/>
    </row>
    <row r="4447" spans="9:13" s="31" customFormat="1" ht="11.25">
      <c r="I4447" s="32"/>
      <c r="J4447" s="32"/>
      <c r="K4447" s="33"/>
      <c r="L4447" s="32"/>
      <c r="M4447" s="32"/>
    </row>
    <row r="4448" spans="9:13" s="31" customFormat="1" ht="11.25">
      <c r="I4448" s="32"/>
      <c r="J4448" s="32"/>
      <c r="K4448" s="33"/>
      <c r="L4448" s="32"/>
      <c r="M4448" s="32"/>
    </row>
    <row r="4449" spans="9:13" s="31" customFormat="1" ht="11.25">
      <c r="I4449" s="32"/>
      <c r="J4449" s="32"/>
      <c r="K4449" s="33"/>
      <c r="L4449" s="32"/>
      <c r="M4449" s="32"/>
    </row>
    <row r="4450" spans="9:13" s="31" customFormat="1" ht="11.25">
      <c r="I4450" s="32"/>
      <c r="J4450" s="32"/>
      <c r="K4450" s="33"/>
      <c r="L4450" s="32"/>
      <c r="M4450" s="32"/>
    </row>
    <row r="4451" spans="9:13" s="31" customFormat="1" ht="11.25">
      <c r="I4451" s="32"/>
      <c r="J4451" s="32"/>
      <c r="K4451" s="33"/>
      <c r="L4451" s="32"/>
      <c r="M4451" s="32"/>
    </row>
    <row r="4452" spans="9:13" s="31" customFormat="1" ht="11.25">
      <c r="I4452" s="32"/>
      <c r="J4452" s="32"/>
      <c r="K4452" s="33"/>
      <c r="L4452" s="32"/>
      <c r="M4452" s="32"/>
    </row>
    <row r="4453" spans="9:13" s="31" customFormat="1" ht="11.25">
      <c r="I4453" s="32"/>
      <c r="J4453" s="32"/>
      <c r="K4453" s="33"/>
      <c r="L4453" s="32"/>
      <c r="M4453" s="32"/>
    </row>
    <row r="4454" spans="9:13" s="31" customFormat="1" ht="11.25">
      <c r="I4454" s="32"/>
      <c r="J4454" s="32"/>
      <c r="K4454" s="33"/>
      <c r="L4454" s="32"/>
      <c r="M4454" s="32"/>
    </row>
    <row r="4455" spans="9:13" s="31" customFormat="1" ht="11.25">
      <c r="I4455" s="32"/>
      <c r="J4455" s="32"/>
      <c r="K4455" s="33"/>
      <c r="L4455" s="32"/>
      <c r="M4455" s="32"/>
    </row>
    <row r="4456" spans="9:13" s="31" customFormat="1" ht="11.25">
      <c r="I4456" s="32"/>
      <c r="J4456" s="32"/>
      <c r="K4456" s="33"/>
      <c r="L4456" s="32"/>
      <c r="M4456" s="32"/>
    </row>
    <row r="4457" spans="9:13" s="31" customFormat="1" ht="11.25">
      <c r="I4457" s="32"/>
      <c r="J4457" s="32"/>
      <c r="K4457" s="33"/>
      <c r="L4457" s="32"/>
      <c r="M4457" s="32"/>
    </row>
    <row r="4458" spans="9:13" s="31" customFormat="1" ht="11.25">
      <c r="I4458" s="32"/>
      <c r="J4458" s="32"/>
      <c r="K4458" s="33"/>
      <c r="L4458" s="32"/>
      <c r="M4458" s="32"/>
    </row>
    <row r="4459" spans="9:13" s="31" customFormat="1" ht="11.25">
      <c r="I4459" s="32"/>
      <c r="J4459" s="32"/>
      <c r="K4459" s="33"/>
      <c r="L4459" s="32"/>
      <c r="M4459" s="32"/>
    </row>
    <row r="4460" spans="9:13" s="31" customFormat="1" ht="11.25">
      <c r="I4460" s="32"/>
      <c r="J4460" s="32"/>
      <c r="K4460" s="33"/>
      <c r="L4460" s="32"/>
      <c r="M4460" s="32"/>
    </row>
    <row r="4461" spans="9:13" s="31" customFormat="1" ht="11.25">
      <c r="I4461" s="32"/>
      <c r="J4461" s="32"/>
      <c r="K4461" s="33"/>
      <c r="L4461" s="32"/>
      <c r="M4461" s="32"/>
    </row>
    <row r="4462" spans="9:13" s="31" customFormat="1" ht="11.25">
      <c r="I4462" s="32"/>
      <c r="J4462" s="32"/>
      <c r="K4462" s="33"/>
      <c r="L4462" s="32"/>
      <c r="M4462" s="32"/>
    </row>
    <row r="4463" spans="9:13" s="31" customFormat="1" ht="11.25">
      <c r="I4463" s="32"/>
      <c r="J4463" s="32"/>
      <c r="K4463" s="33"/>
      <c r="L4463" s="32"/>
      <c r="M4463" s="32"/>
    </row>
    <row r="4464" spans="9:13" s="31" customFormat="1" ht="11.25">
      <c r="I4464" s="32"/>
      <c r="J4464" s="32"/>
      <c r="K4464" s="33"/>
      <c r="L4464" s="32"/>
      <c r="M4464" s="32"/>
    </row>
    <row r="4465" spans="9:13" s="31" customFormat="1" ht="11.25">
      <c r="I4465" s="32"/>
      <c r="J4465" s="32"/>
      <c r="K4465" s="33"/>
      <c r="L4465" s="32"/>
      <c r="M4465" s="32"/>
    </row>
    <row r="4466" spans="9:13" s="31" customFormat="1" ht="11.25">
      <c r="I4466" s="32"/>
      <c r="J4466" s="32"/>
      <c r="K4466" s="33"/>
      <c r="L4466" s="32"/>
      <c r="M4466" s="32"/>
    </row>
    <row r="4467" spans="9:13" s="31" customFormat="1" ht="11.25">
      <c r="I4467" s="32"/>
      <c r="J4467" s="32"/>
      <c r="K4467" s="33"/>
      <c r="L4467" s="32"/>
      <c r="M4467" s="32"/>
    </row>
    <row r="4468" spans="9:13" s="31" customFormat="1" ht="11.25">
      <c r="I4468" s="32"/>
      <c r="J4468" s="32"/>
      <c r="K4468" s="33"/>
      <c r="L4468" s="32"/>
      <c r="M4468" s="32"/>
    </row>
    <row r="4469" spans="9:13" s="31" customFormat="1" ht="11.25">
      <c r="I4469" s="32"/>
      <c r="J4469" s="32"/>
      <c r="K4469" s="33"/>
      <c r="L4469" s="32"/>
      <c r="M4469" s="32"/>
    </row>
    <row r="4470" spans="9:13" s="31" customFormat="1" ht="11.25">
      <c r="I4470" s="32"/>
      <c r="J4470" s="32"/>
      <c r="K4470" s="33"/>
      <c r="L4470" s="32"/>
      <c r="M4470" s="32"/>
    </row>
    <row r="4471" spans="9:13" s="31" customFormat="1" ht="11.25">
      <c r="I4471" s="32"/>
      <c r="J4471" s="32"/>
      <c r="K4471" s="33"/>
      <c r="L4471" s="32"/>
      <c r="M4471" s="32"/>
    </row>
    <row r="4472" spans="9:13" s="31" customFormat="1" ht="11.25">
      <c r="I4472" s="32"/>
      <c r="J4472" s="32"/>
      <c r="K4472" s="33"/>
      <c r="L4472" s="32"/>
      <c r="M4472" s="32"/>
    </row>
    <row r="4473" spans="9:13" s="31" customFormat="1" ht="11.25">
      <c r="I4473" s="32"/>
      <c r="J4473" s="32"/>
      <c r="K4473" s="33"/>
      <c r="L4473" s="32"/>
      <c r="M4473" s="32"/>
    </row>
    <row r="4474" spans="9:13" s="31" customFormat="1" ht="11.25">
      <c r="I4474" s="32"/>
      <c r="J4474" s="32"/>
      <c r="K4474" s="33"/>
      <c r="L4474" s="32"/>
      <c r="M4474" s="32"/>
    </row>
    <row r="4475" spans="9:13" s="31" customFormat="1" ht="11.25">
      <c r="I4475" s="32"/>
      <c r="J4475" s="32"/>
      <c r="K4475" s="33"/>
      <c r="L4475" s="32"/>
      <c r="M4475" s="32"/>
    </row>
    <row r="4476" spans="9:13" s="31" customFormat="1" ht="11.25">
      <c r="I4476" s="32"/>
      <c r="J4476" s="32"/>
      <c r="K4476" s="33"/>
      <c r="L4476" s="32"/>
      <c r="M4476" s="32"/>
    </row>
    <row r="4477" spans="9:13" s="31" customFormat="1" ht="11.25">
      <c r="I4477" s="32"/>
      <c r="J4477" s="32"/>
      <c r="K4477" s="33"/>
      <c r="L4477" s="32"/>
      <c r="M4477" s="32"/>
    </row>
    <row r="4478" spans="9:13" s="31" customFormat="1" ht="11.25">
      <c r="I4478" s="32"/>
      <c r="J4478" s="32"/>
      <c r="K4478" s="33"/>
      <c r="L4478" s="32"/>
      <c r="M4478" s="32"/>
    </row>
    <row r="4479" spans="9:13" s="31" customFormat="1" ht="11.25">
      <c r="I4479" s="32"/>
      <c r="J4479" s="32"/>
      <c r="K4479" s="33"/>
      <c r="L4479" s="32"/>
      <c r="M4479" s="32"/>
    </row>
    <row r="4480" spans="9:13" s="31" customFormat="1" ht="11.25">
      <c r="I4480" s="32"/>
      <c r="J4480" s="32"/>
      <c r="K4480" s="33"/>
      <c r="L4480" s="32"/>
      <c r="M4480" s="32"/>
    </row>
    <row r="4481" spans="9:13" s="31" customFormat="1" ht="11.25">
      <c r="I4481" s="32"/>
      <c r="J4481" s="32"/>
      <c r="K4481" s="33"/>
      <c r="L4481" s="32"/>
      <c r="M4481" s="32"/>
    </row>
    <row r="4482" spans="9:13" s="31" customFormat="1" ht="11.25">
      <c r="I4482" s="32"/>
      <c r="J4482" s="32"/>
      <c r="K4482" s="33"/>
      <c r="L4482" s="32"/>
      <c r="M4482" s="32"/>
    </row>
    <row r="4483" spans="9:13" s="31" customFormat="1" ht="11.25">
      <c r="I4483" s="32"/>
      <c r="J4483" s="32"/>
      <c r="K4483" s="33"/>
      <c r="L4483" s="32"/>
      <c r="M4483" s="32"/>
    </row>
    <row r="4484" spans="9:13" s="31" customFormat="1" ht="11.25">
      <c r="I4484" s="32"/>
      <c r="J4484" s="32"/>
      <c r="K4484" s="33"/>
      <c r="L4484" s="32"/>
      <c r="M4484" s="32"/>
    </row>
    <row r="4485" spans="9:13" s="31" customFormat="1" ht="11.25">
      <c r="I4485" s="32"/>
      <c r="J4485" s="32"/>
      <c r="K4485" s="33"/>
      <c r="L4485" s="32"/>
      <c r="M4485" s="32"/>
    </row>
    <row r="4486" spans="9:13" s="31" customFormat="1" ht="11.25">
      <c r="I4486" s="32"/>
      <c r="J4486" s="32"/>
      <c r="K4486" s="33"/>
      <c r="L4486" s="32"/>
      <c r="M4486" s="32"/>
    </row>
    <row r="4487" spans="9:13" s="31" customFormat="1" ht="11.25">
      <c r="I4487" s="32"/>
      <c r="J4487" s="32"/>
      <c r="K4487" s="33"/>
      <c r="L4487" s="32"/>
      <c r="M4487" s="32"/>
    </row>
    <row r="4488" spans="9:13" s="31" customFormat="1" ht="11.25">
      <c r="I4488" s="32"/>
      <c r="J4488" s="32"/>
      <c r="K4488" s="33"/>
      <c r="L4488" s="32"/>
      <c r="M4488" s="32"/>
    </row>
    <row r="4489" spans="9:13" s="31" customFormat="1" ht="11.25">
      <c r="I4489" s="32"/>
      <c r="J4489" s="32"/>
      <c r="K4489" s="33"/>
      <c r="L4489" s="32"/>
      <c r="M4489" s="32"/>
    </row>
    <row r="4490" spans="9:13" s="31" customFormat="1" ht="11.25">
      <c r="I4490" s="32"/>
      <c r="J4490" s="32"/>
      <c r="K4490" s="33"/>
      <c r="L4490" s="32"/>
      <c r="M4490" s="32"/>
    </row>
    <row r="4491" spans="9:13" s="31" customFormat="1" ht="11.25">
      <c r="I4491" s="32"/>
      <c r="J4491" s="32"/>
      <c r="K4491" s="33"/>
      <c r="L4491" s="32"/>
      <c r="M4491" s="32"/>
    </row>
    <row r="4492" spans="9:13" s="31" customFormat="1" ht="11.25">
      <c r="I4492" s="32"/>
      <c r="J4492" s="32"/>
      <c r="K4492" s="33"/>
      <c r="L4492" s="32"/>
      <c r="M4492" s="32"/>
    </row>
    <row r="4493" spans="9:13" s="31" customFormat="1" ht="11.25">
      <c r="I4493" s="32"/>
      <c r="J4493" s="32"/>
      <c r="K4493" s="33"/>
      <c r="L4493" s="32"/>
      <c r="M4493" s="32"/>
    </row>
    <row r="4494" spans="9:13" s="31" customFormat="1" ht="11.25">
      <c r="I4494" s="32"/>
      <c r="J4494" s="32"/>
      <c r="K4494" s="33"/>
      <c r="L4494" s="32"/>
      <c r="M4494" s="32"/>
    </row>
    <row r="4495" spans="9:13" s="31" customFormat="1" ht="11.25">
      <c r="I4495" s="32"/>
      <c r="J4495" s="32"/>
      <c r="K4495" s="33"/>
      <c r="L4495" s="32"/>
      <c r="M4495" s="32"/>
    </row>
    <row r="4496" spans="9:13" s="31" customFormat="1" ht="11.25">
      <c r="I4496" s="32"/>
      <c r="J4496" s="32"/>
      <c r="K4496" s="33"/>
      <c r="L4496" s="32"/>
      <c r="M4496" s="32"/>
    </row>
    <row r="4497" spans="9:13" s="31" customFormat="1" ht="11.25">
      <c r="I4497" s="32"/>
      <c r="J4497" s="32"/>
      <c r="K4497" s="33"/>
      <c r="L4497" s="32"/>
      <c r="M4497" s="32"/>
    </row>
    <row r="4498" spans="9:13" s="31" customFormat="1" ht="11.25">
      <c r="I4498" s="32"/>
      <c r="J4498" s="32"/>
      <c r="K4498" s="33"/>
      <c r="L4498" s="32"/>
      <c r="M4498" s="32"/>
    </row>
    <row r="4499" spans="9:13" s="31" customFormat="1" ht="11.25">
      <c r="I4499" s="32"/>
      <c r="J4499" s="32"/>
      <c r="K4499" s="33"/>
      <c r="L4499" s="32"/>
      <c r="M4499" s="32"/>
    </row>
    <row r="4500" spans="9:13" s="31" customFormat="1" ht="11.25">
      <c r="I4500" s="32"/>
      <c r="J4500" s="32"/>
      <c r="K4500" s="33"/>
      <c r="L4500" s="32"/>
      <c r="M4500" s="32"/>
    </row>
    <row r="4501" spans="9:13" s="31" customFormat="1" ht="11.25">
      <c r="I4501" s="32"/>
      <c r="J4501" s="32"/>
      <c r="K4501" s="33"/>
      <c r="L4501" s="32"/>
      <c r="M4501" s="32"/>
    </row>
    <row r="4502" spans="9:13" s="31" customFormat="1" ht="11.25">
      <c r="I4502" s="32"/>
      <c r="J4502" s="32"/>
      <c r="K4502" s="33"/>
      <c r="L4502" s="32"/>
      <c r="M4502" s="32"/>
    </row>
    <row r="4503" spans="9:13" s="31" customFormat="1" ht="11.25">
      <c r="I4503" s="32"/>
      <c r="J4503" s="32"/>
      <c r="K4503" s="33"/>
      <c r="L4503" s="32"/>
      <c r="M4503" s="32"/>
    </row>
    <row r="4504" spans="9:13" s="31" customFormat="1" ht="11.25">
      <c r="I4504" s="32"/>
      <c r="J4504" s="32"/>
      <c r="K4504" s="33"/>
      <c r="L4504" s="32"/>
      <c r="M4504" s="32"/>
    </row>
    <row r="4505" spans="9:13" s="31" customFormat="1" ht="11.25">
      <c r="I4505" s="32"/>
      <c r="J4505" s="32"/>
      <c r="K4505" s="33"/>
      <c r="L4505" s="32"/>
      <c r="M4505" s="32"/>
    </row>
    <row r="4506" spans="9:13" s="31" customFormat="1" ht="11.25">
      <c r="I4506" s="32"/>
      <c r="J4506" s="32"/>
      <c r="K4506" s="33"/>
      <c r="L4506" s="32"/>
      <c r="M4506" s="32"/>
    </row>
    <row r="4507" spans="9:13" s="31" customFormat="1" ht="11.25">
      <c r="I4507" s="32"/>
      <c r="J4507" s="32"/>
      <c r="K4507" s="33"/>
      <c r="L4507" s="32"/>
      <c r="M4507" s="32"/>
    </row>
    <row r="4508" spans="9:13" s="31" customFormat="1" ht="11.25">
      <c r="I4508" s="32"/>
      <c r="J4508" s="32"/>
      <c r="K4508" s="33"/>
      <c r="L4508" s="32"/>
      <c r="M4508" s="32"/>
    </row>
    <row r="4509" spans="9:13" s="31" customFormat="1" ht="11.25">
      <c r="I4509" s="32"/>
      <c r="J4509" s="32"/>
      <c r="K4509" s="33"/>
      <c r="L4509" s="32"/>
      <c r="M4509" s="32"/>
    </row>
    <row r="4510" spans="9:13" s="31" customFormat="1" ht="11.25">
      <c r="I4510" s="32"/>
      <c r="J4510" s="32"/>
      <c r="K4510" s="33"/>
      <c r="L4510" s="32"/>
      <c r="M4510" s="32"/>
    </row>
    <row r="4511" spans="9:13" s="31" customFormat="1" ht="11.25">
      <c r="I4511" s="32"/>
      <c r="J4511" s="32"/>
      <c r="K4511" s="33"/>
      <c r="L4511" s="32"/>
      <c r="M4511" s="32"/>
    </row>
    <row r="4512" spans="9:13" s="31" customFormat="1" ht="11.25">
      <c r="I4512" s="32"/>
      <c r="J4512" s="32"/>
      <c r="K4512" s="33"/>
      <c r="L4512" s="32"/>
      <c r="M4512" s="32"/>
    </row>
    <row r="4513" spans="9:13" s="31" customFormat="1" ht="11.25">
      <c r="I4513" s="32"/>
      <c r="J4513" s="32"/>
      <c r="K4513" s="33"/>
      <c r="L4513" s="32"/>
      <c r="M4513" s="32"/>
    </row>
    <row r="4514" spans="9:13" s="31" customFormat="1" ht="11.25">
      <c r="I4514" s="32"/>
      <c r="J4514" s="32"/>
      <c r="K4514" s="33"/>
      <c r="L4514" s="32"/>
      <c r="M4514" s="32"/>
    </row>
    <row r="4515" spans="9:13" s="31" customFormat="1" ht="11.25">
      <c r="I4515" s="32"/>
      <c r="J4515" s="32"/>
      <c r="K4515" s="33"/>
      <c r="L4515" s="32"/>
      <c r="M4515" s="32"/>
    </row>
    <row r="4516" spans="9:13" s="31" customFormat="1" ht="11.25">
      <c r="I4516" s="32"/>
      <c r="J4516" s="32"/>
      <c r="K4516" s="33"/>
      <c r="L4516" s="32"/>
      <c r="M4516" s="32"/>
    </row>
    <row r="4517" spans="9:13" s="31" customFormat="1" ht="11.25">
      <c r="I4517" s="32"/>
      <c r="J4517" s="32"/>
      <c r="K4517" s="33"/>
      <c r="L4517" s="32"/>
      <c r="M4517" s="32"/>
    </row>
    <row r="4518" spans="9:13" s="31" customFormat="1" ht="11.25">
      <c r="I4518" s="32"/>
      <c r="J4518" s="32"/>
      <c r="K4518" s="33"/>
      <c r="L4518" s="32"/>
      <c r="M4518" s="32"/>
    </row>
    <row r="4519" spans="9:13" s="31" customFormat="1" ht="11.25">
      <c r="I4519" s="32"/>
      <c r="J4519" s="32"/>
      <c r="K4519" s="33"/>
      <c r="L4519" s="32"/>
      <c r="M4519" s="32"/>
    </row>
    <row r="4520" spans="9:13" s="31" customFormat="1" ht="11.25">
      <c r="I4520" s="32"/>
      <c r="J4520" s="32"/>
      <c r="K4520" s="33"/>
      <c r="L4520" s="32"/>
      <c r="M4520" s="32"/>
    </row>
    <row r="4521" spans="9:13" s="31" customFormat="1" ht="11.25">
      <c r="I4521" s="32"/>
      <c r="J4521" s="32"/>
      <c r="K4521" s="33"/>
      <c r="L4521" s="32"/>
      <c r="M4521" s="32"/>
    </row>
    <row r="4522" spans="9:13" s="31" customFormat="1" ht="11.25">
      <c r="I4522" s="32"/>
      <c r="J4522" s="32"/>
      <c r="K4522" s="33"/>
      <c r="L4522" s="32"/>
      <c r="M4522" s="32"/>
    </row>
    <row r="4523" spans="9:13" s="31" customFormat="1" ht="11.25">
      <c r="I4523" s="32"/>
      <c r="J4523" s="32"/>
      <c r="K4523" s="33"/>
      <c r="L4523" s="32"/>
      <c r="M4523" s="32"/>
    </row>
    <row r="4524" spans="9:13" s="31" customFormat="1" ht="11.25">
      <c r="I4524" s="32"/>
      <c r="J4524" s="32"/>
      <c r="K4524" s="33"/>
      <c r="L4524" s="32"/>
      <c r="M4524" s="32"/>
    </row>
    <row r="4525" spans="9:13" s="31" customFormat="1" ht="11.25">
      <c r="I4525" s="32"/>
      <c r="J4525" s="32"/>
      <c r="K4525" s="33"/>
      <c r="L4525" s="32"/>
      <c r="M4525" s="32"/>
    </row>
    <row r="4526" spans="9:13" s="31" customFormat="1" ht="11.25">
      <c r="I4526" s="32"/>
      <c r="J4526" s="32"/>
      <c r="K4526" s="33"/>
      <c r="L4526" s="32"/>
      <c r="M4526" s="32"/>
    </row>
    <row r="4527" spans="9:13" s="31" customFormat="1" ht="11.25">
      <c r="I4527" s="32"/>
      <c r="J4527" s="32"/>
      <c r="K4527" s="33"/>
      <c r="L4527" s="32"/>
      <c r="M4527" s="32"/>
    </row>
    <row r="4528" spans="9:13" s="31" customFormat="1" ht="11.25">
      <c r="I4528" s="32"/>
      <c r="J4528" s="32"/>
      <c r="K4528" s="33"/>
      <c r="L4528" s="32"/>
      <c r="M4528" s="32"/>
    </row>
    <row r="4529" spans="9:13" s="31" customFormat="1" ht="11.25">
      <c r="I4529" s="32"/>
      <c r="J4529" s="32"/>
      <c r="K4529" s="33"/>
      <c r="L4529" s="32"/>
      <c r="M4529" s="32"/>
    </row>
    <row r="4530" spans="9:13" s="31" customFormat="1" ht="11.25">
      <c r="I4530" s="32"/>
      <c r="J4530" s="32"/>
      <c r="K4530" s="33"/>
      <c r="L4530" s="32"/>
      <c r="M4530" s="32"/>
    </row>
    <row r="4531" spans="9:13" s="31" customFormat="1" ht="11.25">
      <c r="I4531" s="32"/>
      <c r="J4531" s="32"/>
      <c r="K4531" s="33"/>
      <c r="L4531" s="32"/>
      <c r="M4531" s="32"/>
    </row>
    <row r="4532" spans="9:13" s="31" customFormat="1" ht="11.25">
      <c r="I4532" s="32"/>
      <c r="J4532" s="32"/>
      <c r="K4532" s="33"/>
      <c r="L4532" s="32"/>
      <c r="M4532" s="32"/>
    </row>
    <row r="4533" spans="9:13" s="31" customFormat="1" ht="11.25">
      <c r="I4533" s="32"/>
      <c r="J4533" s="32"/>
      <c r="K4533" s="33"/>
      <c r="L4533" s="32"/>
      <c r="M4533" s="32"/>
    </row>
    <row r="4534" spans="9:13" s="31" customFormat="1" ht="11.25">
      <c r="I4534" s="32"/>
      <c r="J4534" s="32"/>
      <c r="K4534" s="33"/>
      <c r="L4534" s="32"/>
      <c r="M4534" s="32"/>
    </row>
    <row r="4535" spans="9:13" s="31" customFormat="1" ht="11.25">
      <c r="I4535" s="32"/>
      <c r="J4535" s="32"/>
      <c r="K4535" s="33"/>
      <c r="L4535" s="32"/>
      <c r="M4535" s="32"/>
    </row>
    <row r="4536" spans="9:13" s="31" customFormat="1" ht="11.25">
      <c r="I4536" s="32"/>
      <c r="J4536" s="32"/>
      <c r="K4536" s="33"/>
      <c r="L4536" s="32"/>
      <c r="M4536" s="32"/>
    </row>
    <row r="4537" spans="9:13" s="31" customFormat="1" ht="11.25">
      <c r="I4537" s="32"/>
      <c r="J4537" s="32"/>
      <c r="K4537" s="33"/>
      <c r="L4537" s="32"/>
      <c r="M4537" s="32"/>
    </row>
    <row r="4538" spans="9:13" s="31" customFormat="1" ht="11.25">
      <c r="I4538" s="32"/>
      <c r="J4538" s="32"/>
      <c r="K4538" s="33"/>
      <c r="L4538" s="32"/>
      <c r="M4538" s="32"/>
    </row>
    <row r="4539" spans="9:13" s="31" customFormat="1" ht="11.25">
      <c r="I4539" s="32"/>
      <c r="J4539" s="32"/>
      <c r="K4539" s="33"/>
      <c r="L4539" s="32"/>
      <c r="M4539" s="32"/>
    </row>
    <row r="4540" spans="9:13" s="31" customFormat="1" ht="11.25">
      <c r="I4540" s="32"/>
      <c r="J4540" s="32"/>
      <c r="K4540" s="33"/>
      <c r="L4540" s="32"/>
      <c r="M4540" s="32"/>
    </row>
    <row r="4541" spans="9:13" s="31" customFormat="1" ht="11.25">
      <c r="I4541" s="32"/>
      <c r="J4541" s="32"/>
      <c r="K4541" s="33"/>
      <c r="L4541" s="32"/>
      <c r="M4541" s="32"/>
    </row>
    <row r="4542" spans="9:13" s="31" customFormat="1" ht="11.25">
      <c r="I4542" s="32"/>
      <c r="J4542" s="32"/>
      <c r="K4542" s="33"/>
      <c r="L4542" s="32"/>
      <c r="M4542" s="32"/>
    </row>
    <row r="4543" spans="9:13" s="31" customFormat="1" ht="11.25">
      <c r="I4543" s="32"/>
      <c r="J4543" s="32"/>
      <c r="K4543" s="33"/>
      <c r="L4543" s="32"/>
      <c r="M4543" s="32"/>
    </row>
    <row r="4544" spans="9:13" s="31" customFormat="1" ht="11.25">
      <c r="I4544" s="32"/>
      <c r="J4544" s="32"/>
      <c r="K4544" s="33"/>
      <c r="L4544" s="32"/>
      <c r="M4544" s="32"/>
    </row>
    <row r="4545" spans="9:13" s="31" customFormat="1" ht="11.25">
      <c r="I4545" s="32"/>
      <c r="J4545" s="32"/>
      <c r="K4545" s="33"/>
      <c r="L4545" s="32"/>
      <c r="M4545" s="32"/>
    </row>
    <row r="4546" spans="9:13" s="31" customFormat="1" ht="11.25">
      <c r="I4546" s="32"/>
      <c r="J4546" s="32"/>
      <c r="K4546" s="33"/>
      <c r="L4546" s="32"/>
      <c r="M4546" s="32"/>
    </row>
    <row r="4547" spans="9:13" s="31" customFormat="1" ht="11.25">
      <c r="I4547" s="32"/>
      <c r="J4547" s="32"/>
      <c r="K4547" s="33"/>
      <c r="L4547" s="32"/>
      <c r="M4547" s="32"/>
    </row>
    <row r="4548" spans="9:13" s="31" customFormat="1" ht="11.25">
      <c r="I4548" s="32"/>
      <c r="J4548" s="32"/>
      <c r="K4548" s="33"/>
      <c r="L4548" s="32"/>
      <c r="M4548" s="32"/>
    </row>
    <row r="4549" spans="9:13" s="31" customFormat="1" ht="11.25">
      <c r="I4549" s="32"/>
      <c r="J4549" s="32"/>
      <c r="K4549" s="33"/>
      <c r="L4549" s="32"/>
      <c r="M4549" s="32"/>
    </row>
    <row r="4550" spans="9:13" s="31" customFormat="1" ht="11.25">
      <c r="I4550" s="32"/>
      <c r="J4550" s="32"/>
      <c r="K4550" s="33"/>
      <c r="L4550" s="32"/>
      <c r="M4550" s="32"/>
    </row>
    <row r="4551" spans="9:13" s="31" customFormat="1" ht="11.25">
      <c r="I4551" s="32"/>
      <c r="J4551" s="32"/>
      <c r="K4551" s="33"/>
      <c r="L4551" s="32"/>
      <c r="M4551" s="32"/>
    </row>
    <row r="4552" spans="9:13" s="31" customFormat="1" ht="11.25">
      <c r="I4552" s="32"/>
      <c r="J4552" s="32"/>
      <c r="K4552" s="33"/>
      <c r="L4552" s="32"/>
      <c r="M4552" s="32"/>
    </row>
    <row r="4553" spans="9:13" s="31" customFormat="1" ht="11.25">
      <c r="I4553" s="32"/>
      <c r="J4553" s="32"/>
      <c r="K4553" s="33"/>
      <c r="L4553" s="32"/>
      <c r="M4553" s="32"/>
    </row>
    <row r="4554" spans="9:13" s="31" customFormat="1" ht="11.25">
      <c r="I4554" s="32"/>
      <c r="J4554" s="32"/>
      <c r="K4554" s="33"/>
      <c r="L4554" s="32"/>
      <c r="M4554" s="32"/>
    </row>
    <row r="4555" spans="9:13" s="31" customFormat="1" ht="11.25">
      <c r="I4555" s="32"/>
      <c r="J4555" s="32"/>
      <c r="K4555" s="33"/>
      <c r="L4555" s="32"/>
      <c r="M4555" s="32"/>
    </row>
    <row r="4556" spans="9:13" s="31" customFormat="1" ht="11.25">
      <c r="I4556" s="32"/>
      <c r="J4556" s="32"/>
      <c r="K4556" s="33"/>
      <c r="L4556" s="32"/>
      <c r="M4556" s="32"/>
    </row>
    <row r="4557" spans="9:13" s="31" customFormat="1" ht="11.25">
      <c r="I4557" s="32"/>
      <c r="J4557" s="32"/>
      <c r="K4557" s="33"/>
      <c r="L4557" s="32"/>
      <c r="M4557" s="32"/>
    </row>
    <row r="4558" spans="9:13" s="31" customFormat="1" ht="11.25">
      <c r="I4558" s="32"/>
      <c r="J4558" s="32"/>
      <c r="K4558" s="33"/>
      <c r="L4558" s="32"/>
      <c r="M4558" s="32"/>
    </row>
    <row r="4559" spans="9:13" s="31" customFormat="1" ht="11.25">
      <c r="I4559" s="32"/>
      <c r="J4559" s="32"/>
      <c r="K4559" s="33"/>
      <c r="L4559" s="32"/>
      <c r="M4559" s="32"/>
    </row>
    <row r="4560" spans="9:13" s="31" customFormat="1" ht="11.25">
      <c r="I4560" s="32"/>
      <c r="J4560" s="32"/>
      <c r="K4560" s="33"/>
      <c r="L4560" s="32"/>
      <c r="M4560" s="32"/>
    </row>
    <row r="4561" spans="9:13" s="31" customFormat="1" ht="11.25">
      <c r="I4561" s="32"/>
      <c r="J4561" s="32"/>
      <c r="K4561" s="33"/>
      <c r="L4561" s="32"/>
      <c r="M4561" s="32"/>
    </row>
    <row r="4562" spans="9:13" s="31" customFormat="1" ht="11.25">
      <c r="I4562" s="32"/>
      <c r="J4562" s="32"/>
      <c r="K4562" s="33"/>
      <c r="L4562" s="32"/>
      <c r="M4562" s="32"/>
    </row>
    <row r="4563" spans="9:13" s="31" customFormat="1" ht="11.25">
      <c r="I4563" s="32"/>
      <c r="J4563" s="32"/>
      <c r="K4563" s="33"/>
      <c r="L4563" s="32"/>
      <c r="M4563" s="32"/>
    </row>
    <row r="4564" spans="9:13" s="31" customFormat="1" ht="11.25">
      <c r="I4564" s="32"/>
      <c r="J4564" s="32"/>
      <c r="K4564" s="33"/>
      <c r="L4564" s="32"/>
      <c r="M4564" s="32"/>
    </row>
    <row r="4565" spans="9:13" s="31" customFormat="1" ht="11.25">
      <c r="I4565" s="32"/>
      <c r="J4565" s="32"/>
      <c r="K4565" s="33"/>
      <c r="L4565" s="32"/>
      <c r="M4565" s="32"/>
    </row>
    <row r="4566" spans="9:13" s="31" customFormat="1" ht="11.25">
      <c r="I4566" s="32"/>
      <c r="J4566" s="32"/>
      <c r="K4566" s="33"/>
      <c r="L4566" s="32"/>
      <c r="M4566" s="32"/>
    </row>
    <row r="4567" spans="9:13" s="31" customFormat="1" ht="11.25">
      <c r="I4567" s="32"/>
      <c r="J4567" s="32"/>
      <c r="K4567" s="33"/>
      <c r="L4567" s="32"/>
      <c r="M4567" s="32"/>
    </row>
    <row r="4568" spans="9:13" s="31" customFormat="1" ht="11.25">
      <c r="I4568" s="32"/>
      <c r="J4568" s="32"/>
      <c r="K4568" s="33"/>
      <c r="L4568" s="32"/>
      <c r="M4568" s="32"/>
    </row>
    <row r="4569" spans="9:13" s="31" customFormat="1" ht="11.25">
      <c r="I4569" s="32"/>
      <c r="J4569" s="32"/>
      <c r="K4569" s="33"/>
      <c r="L4569" s="32"/>
      <c r="M4569" s="32"/>
    </row>
    <row r="4570" spans="9:13" s="31" customFormat="1" ht="11.25">
      <c r="I4570" s="32"/>
      <c r="J4570" s="32"/>
      <c r="K4570" s="33"/>
      <c r="L4570" s="32"/>
      <c r="M4570" s="32"/>
    </row>
    <row r="4571" spans="9:13" s="31" customFormat="1" ht="11.25">
      <c r="I4571" s="32"/>
      <c r="J4571" s="32"/>
      <c r="K4571" s="33"/>
      <c r="L4571" s="32"/>
      <c r="M4571" s="32"/>
    </row>
    <row r="4572" spans="9:13" s="31" customFormat="1" ht="11.25">
      <c r="I4572" s="32"/>
      <c r="J4572" s="32"/>
      <c r="K4572" s="33"/>
      <c r="L4572" s="32"/>
      <c r="M4572" s="32"/>
    </row>
    <row r="4573" spans="9:13" s="31" customFormat="1" ht="11.25">
      <c r="I4573" s="32"/>
      <c r="J4573" s="32"/>
      <c r="K4573" s="33"/>
      <c r="L4573" s="32"/>
      <c r="M4573" s="32"/>
    </row>
    <row r="4574" spans="9:13" s="31" customFormat="1" ht="11.25">
      <c r="I4574" s="32"/>
      <c r="J4574" s="32"/>
      <c r="K4574" s="33"/>
      <c r="L4574" s="32"/>
      <c r="M4574" s="32"/>
    </row>
    <row r="4575" spans="9:13" s="31" customFormat="1" ht="11.25">
      <c r="I4575" s="32"/>
      <c r="J4575" s="32"/>
      <c r="K4575" s="33"/>
      <c r="L4575" s="32"/>
      <c r="M4575" s="32"/>
    </row>
    <row r="4576" spans="9:13" s="31" customFormat="1" ht="11.25">
      <c r="I4576" s="32"/>
      <c r="J4576" s="32"/>
      <c r="K4576" s="33"/>
      <c r="L4576" s="32"/>
      <c r="M4576" s="32"/>
    </row>
    <row r="4577" spans="9:13" s="31" customFormat="1" ht="11.25">
      <c r="I4577" s="32"/>
      <c r="J4577" s="32"/>
      <c r="K4577" s="33"/>
      <c r="L4577" s="32"/>
      <c r="M4577" s="32"/>
    </row>
    <row r="4578" spans="9:13" s="31" customFormat="1" ht="11.25">
      <c r="I4578" s="32"/>
      <c r="J4578" s="32"/>
      <c r="K4578" s="33"/>
      <c r="L4578" s="32"/>
      <c r="M4578" s="32"/>
    </row>
    <row r="4579" spans="9:13" s="31" customFormat="1" ht="11.25">
      <c r="I4579" s="32"/>
      <c r="J4579" s="32"/>
      <c r="K4579" s="33"/>
      <c r="L4579" s="32"/>
      <c r="M4579" s="32"/>
    </row>
    <row r="4580" spans="9:13" s="31" customFormat="1" ht="11.25">
      <c r="I4580" s="32"/>
      <c r="J4580" s="32"/>
      <c r="K4580" s="33"/>
      <c r="L4580" s="32"/>
      <c r="M4580" s="32"/>
    </row>
    <row r="4581" spans="9:13" s="31" customFormat="1" ht="11.25">
      <c r="I4581" s="32"/>
      <c r="J4581" s="32"/>
      <c r="K4581" s="33"/>
      <c r="L4581" s="32"/>
      <c r="M4581" s="32"/>
    </row>
    <row r="4582" spans="9:13" s="31" customFormat="1" ht="11.25">
      <c r="I4582" s="32"/>
      <c r="J4582" s="32"/>
      <c r="K4582" s="33"/>
      <c r="L4582" s="32"/>
      <c r="M4582" s="32"/>
    </row>
    <row r="4583" spans="9:13" s="31" customFormat="1" ht="11.25">
      <c r="I4583" s="32"/>
      <c r="J4583" s="32"/>
      <c r="K4583" s="33"/>
      <c r="L4583" s="32"/>
      <c r="M4583" s="32"/>
    </row>
    <row r="4584" spans="9:13" s="31" customFormat="1" ht="11.25">
      <c r="I4584" s="32"/>
      <c r="J4584" s="32"/>
      <c r="K4584" s="33"/>
      <c r="L4584" s="32"/>
      <c r="M4584" s="32"/>
    </row>
    <row r="4585" spans="9:13" s="31" customFormat="1" ht="11.25">
      <c r="I4585" s="32"/>
      <c r="J4585" s="32"/>
      <c r="K4585" s="33"/>
      <c r="L4585" s="32"/>
      <c r="M4585" s="32"/>
    </row>
    <row r="4586" spans="9:13" s="31" customFormat="1" ht="11.25">
      <c r="I4586" s="32"/>
      <c r="J4586" s="32"/>
      <c r="K4586" s="33"/>
      <c r="L4586" s="32"/>
      <c r="M4586" s="32"/>
    </row>
    <row r="4587" spans="9:13" s="31" customFormat="1" ht="11.25">
      <c r="I4587" s="32"/>
      <c r="J4587" s="32"/>
      <c r="K4587" s="33"/>
      <c r="L4587" s="32"/>
      <c r="M4587" s="32"/>
    </row>
    <row r="4588" spans="9:13" s="31" customFormat="1" ht="11.25">
      <c r="I4588" s="32"/>
      <c r="J4588" s="32"/>
      <c r="K4588" s="33"/>
      <c r="L4588" s="32"/>
      <c r="M4588" s="32"/>
    </row>
    <row r="4589" spans="9:13" s="31" customFormat="1" ht="11.25">
      <c r="I4589" s="32"/>
      <c r="J4589" s="32"/>
      <c r="K4589" s="33"/>
      <c r="L4589" s="32"/>
      <c r="M4589" s="32"/>
    </row>
    <row r="4590" spans="9:13" s="31" customFormat="1" ht="11.25">
      <c r="I4590" s="32"/>
      <c r="J4590" s="32"/>
      <c r="K4590" s="33"/>
      <c r="L4590" s="32"/>
      <c r="M4590" s="32"/>
    </row>
    <row r="4591" spans="9:13" s="31" customFormat="1" ht="11.25">
      <c r="I4591" s="32"/>
      <c r="J4591" s="32"/>
      <c r="K4591" s="33"/>
      <c r="L4591" s="32"/>
      <c r="M4591" s="32"/>
    </row>
    <row r="4592" spans="9:13" s="31" customFormat="1" ht="11.25">
      <c r="I4592" s="32"/>
      <c r="J4592" s="32"/>
      <c r="K4592" s="33"/>
      <c r="L4592" s="32"/>
      <c r="M4592" s="32"/>
    </row>
    <row r="4593" spans="9:13" s="31" customFormat="1" ht="11.25">
      <c r="I4593" s="32"/>
      <c r="J4593" s="32"/>
      <c r="K4593" s="33"/>
      <c r="L4593" s="32"/>
      <c r="M4593" s="32"/>
    </row>
    <row r="4594" spans="9:13" s="31" customFormat="1" ht="11.25">
      <c r="I4594" s="32"/>
      <c r="J4594" s="32"/>
      <c r="K4594" s="33"/>
      <c r="L4594" s="32"/>
      <c r="M4594" s="32"/>
    </row>
    <row r="4595" spans="9:13" s="31" customFormat="1" ht="11.25">
      <c r="I4595" s="32"/>
      <c r="J4595" s="32"/>
      <c r="K4595" s="33"/>
      <c r="L4595" s="32"/>
      <c r="M4595" s="32"/>
    </row>
    <row r="4596" spans="9:13" s="31" customFormat="1" ht="11.25">
      <c r="I4596" s="32"/>
      <c r="J4596" s="32"/>
      <c r="K4596" s="33"/>
      <c r="L4596" s="32"/>
      <c r="M4596" s="32"/>
    </row>
    <row r="4597" spans="9:13" s="31" customFormat="1" ht="11.25">
      <c r="I4597" s="32"/>
      <c r="J4597" s="32"/>
      <c r="K4597" s="33"/>
      <c r="L4597" s="32"/>
      <c r="M4597" s="32"/>
    </row>
    <row r="4598" spans="9:13" s="31" customFormat="1" ht="11.25">
      <c r="I4598" s="32"/>
      <c r="J4598" s="32"/>
      <c r="K4598" s="33"/>
      <c r="L4598" s="32"/>
      <c r="M4598" s="32"/>
    </row>
    <row r="4599" spans="9:13" s="31" customFormat="1" ht="11.25">
      <c r="I4599" s="32"/>
      <c r="J4599" s="32"/>
      <c r="K4599" s="33"/>
      <c r="L4599" s="32"/>
      <c r="M4599" s="32"/>
    </row>
    <row r="4600" spans="9:13" s="31" customFormat="1" ht="11.25">
      <c r="I4600" s="32"/>
      <c r="J4600" s="32"/>
      <c r="K4600" s="33"/>
      <c r="L4600" s="32"/>
      <c r="M4600" s="32"/>
    </row>
    <row r="4601" spans="9:13" s="31" customFormat="1" ht="11.25">
      <c r="I4601" s="32"/>
      <c r="J4601" s="32"/>
      <c r="K4601" s="33"/>
      <c r="L4601" s="32"/>
      <c r="M4601" s="32"/>
    </row>
    <row r="4602" spans="9:13" s="31" customFormat="1" ht="11.25">
      <c r="I4602" s="32"/>
      <c r="J4602" s="32"/>
      <c r="K4602" s="33"/>
      <c r="L4602" s="32"/>
      <c r="M4602" s="32"/>
    </row>
    <row r="4603" spans="9:13" s="31" customFormat="1" ht="11.25">
      <c r="I4603" s="32"/>
      <c r="J4603" s="32"/>
      <c r="K4603" s="33"/>
      <c r="L4603" s="32"/>
      <c r="M4603" s="32"/>
    </row>
    <row r="4604" spans="9:13" s="31" customFormat="1" ht="11.25">
      <c r="I4604" s="32"/>
      <c r="J4604" s="32"/>
      <c r="K4604" s="33"/>
      <c r="L4604" s="32"/>
      <c r="M4604" s="32"/>
    </row>
    <row r="4605" spans="9:13" s="31" customFormat="1" ht="11.25">
      <c r="I4605" s="32"/>
      <c r="J4605" s="32"/>
      <c r="K4605" s="33"/>
      <c r="L4605" s="32"/>
      <c r="M4605" s="32"/>
    </row>
    <row r="4606" spans="9:13" s="31" customFormat="1" ht="11.25">
      <c r="I4606" s="32"/>
      <c r="J4606" s="32"/>
      <c r="K4606" s="33"/>
      <c r="L4606" s="32"/>
      <c r="M4606" s="32"/>
    </row>
    <row r="4607" spans="9:13" s="31" customFormat="1" ht="11.25">
      <c r="I4607" s="32"/>
      <c r="J4607" s="32"/>
      <c r="K4607" s="33"/>
      <c r="L4607" s="32"/>
      <c r="M4607" s="32"/>
    </row>
    <row r="4608" spans="9:13" s="31" customFormat="1" ht="11.25">
      <c r="I4608" s="32"/>
      <c r="J4608" s="32"/>
      <c r="K4608" s="33"/>
      <c r="L4608" s="32"/>
      <c r="M4608" s="32"/>
    </row>
    <row r="4609" spans="9:13" s="31" customFormat="1" ht="11.25">
      <c r="I4609" s="32"/>
      <c r="J4609" s="32"/>
      <c r="K4609" s="33"/>
      <c r="L4609" s="32"/>
      <c r="M4609" s="32"/>
    </row>
    <row r="4610" spans="9:13" s="31" customFormat="1" ht="11.25">
      <c r="I4610" s="32"/>
      <c r="J4610" s="32"/>
      <c r="K4610" s="33"/>
      <c r="L4610" s="32"/>
      <c r="M4610" s="32"/>
    </row>
    <row r="4611" spans="9:13" s="31" customFormat="1" ht="11.25">
      <c r="I4611" s="32"/>
      <c r="J4611" s="32"/>
      <c r="K4611" s="33"/>
      <c r="L4611" s="32"/>
      <c r="M4611" s="32"/>
    </row>
    <row r="4612" spans="9:13" s="31" customFormat="1" ht="11.25">
      <c r="I4612" s="32"/>
      <c r="J4612" s="32"/>
      <c r="K4612" s="33"/>
      <c r="L4612" s="32"/>
      <c r="M4612" s="32"/>
    </row>
    <row r="4613" spans="9:13" s="31" customFormat="1" ht="11.25">
      <c r="I4613" s="32"/>
      <c r="J4613" s="32"/>
      <c r="K4613" s="33"/>
      <c r="L4613" s="32"/>
      <c r="M4613" s="32"/>
    </row>
    <row r="4614" spans="9:13" s="31" customFormat="1" ht="11.25">
      <c r="I4614" s="32"/>
      <c r="J4614" s="32"/>
      <c r="K4614" s="33"/>
      <c r="L4614" s="32"/>
      <c r="M4614" s="32"/>
    </row>
    <row r="4615" spans="9:13" s="31" customFormat="1" ht="11.25">
      <c r="I4615" s="32"/>
      <c r="J4615" s="32"/>
      <c r="K4615" s="33"/>
      <c r="L4615" s="32"/>
      <c r="M4615" s="32"/>
    </row>
    <row r="4616" spans="9:13" s="31" customFormat="1" ht="11.25">
      <c r="I4616" s="32"/>
      <c r="J4616" s="32"/>
      <c r="K4616" s="33"/>
      <c r="L4616" s="32"/>
      <c r="M4616" s="32"/>
    </row>
    <row r="4617" spans="9:13" s="31" customFormat="1" ht="11.25">
      <c r="I4617" s="32"/>
      <c r="J4617" s="32"/>
      <c r="K4617" s="33"/>
      <c r="L4617" s="32"/>
      <c r="M4617" s="32"/>
    </row>
    <row r="4618" spans="9:13" s="31" customFormat="1" ht="11.25">
      <c r="I4618" s="32"/>
      <c r="J4618" s="32"/>
      <c r="K4618" s="33"/>
      <c r="L4618" s="32"/>
      <c r="M4618" s="32"/>
    </row>
    <row r="4619" spans="9:13" s="31" customFormat="1" ht="11.25">
      <c r="I4619" s="32"/>
      <c r="J4619" s="32"/>
      <c r="K4619" s="33"/>
      <c r="L4619" s="32"/>
      <c r="M4619" s="32"/>
    </row>
    <row r="4620" spans="9:13" s="31" customFormat="1" ht="11.25">
      <c r="I4620" s="32"/>
      <c r="J4620" s="32"/>
      <c r="K4620" s="33"/>
      <c r="L4620" s="32"/>
      <c r="M4620" s="32"/>
    </row>
    <row r="4621" spans="9:13" s="31" customFormat="1" ht="11.25">
      <c r="I4621" s="32"/>
      <c r="J4621" s="32"/>
      <c r="K4621" s="33"/>
      <c r="L4621" s="32"/>
      <c r="M4621" s="32"/>
    </row>
    <row r="4622" spans="9:13" s="31" customFormat="1" ht="11.25">
      <c r="I4622" s="32"/>
      <c r="J4622" s="32"/>
      <c r="K4622" s="33"/>
      <c r="L4622" s="32"/>
      <c r="M4622" s="32"/>
    </row>
    <row r="4623" spans="9:13" s="31" customFormat="1" ht="11.25">
      <c r="I4623" s="32"/>
      <c r="J4623" s="32"/>
      <c r="K4623" s="33"/>
      <c r="L4623" s="32"/>
      <c r="M4623" s="32"/>
    </row>
    <row r="4624" spans="9:13" s="31" customFormat="1" ht="11.25">
      <c r="I4624" s="32"/>
      <c r="J4624" s="32"/>
      <c r="K4624" s="33"/>
      <c r="L4624" s="32"/>
      <c r="M4624" s="32"/>
    </row>
    <row r="4625" spans="9:13" s="31" customFormat="1" ht="11.25">
      <c r="I4625" s="32"/>
      <c r="J4625" s="32"/>
      <c r="K4625" s="33"/>
      <c r="L4625" s="32"/>
      <c r="M4625" s="32"/>
    </row>
    <row r="4626" spans="9:13" s="31" customFormat="1" ht="11.25">
      <c r="I4626" s="32"/>
      <c r="J4626" s="32"/>
      <c r="K4626" s="33"/>
      <c r="L4626" s="32"/>
      <c r="M4626" s="32"/>
    </row>
    <row r="4627" spans="9:13" s="31" customFormat="1" ht="11.25">
      <c r="I4627" s="32"/>
      <c r="J4627" s="32"/>
      <c r="K4627" s="33"/>
      <c r="L4627" s="32"/>
      <c r="M4627" s="32"/>
    </row>
    <row r="4628" spans="9:13" s="31" customFormat="1" ht="11.25">
      <c r="I4628" s="32"/>
      <c r="J4628" s="32"/>
      <c r="K4628" s="33"/>
      <c r="L4628" s="32"/>
      <c r="M4628" s="32"/>
    </row>
    <row r="4629" spans="9:13" s="31" customFormat="1" ht="11.25">
      <c r="I4629" s="32"/>
      <c r="J4629" s="32"/>
      <c r="K4629" s="33"/>
      <c r="L4629" s="32"/>
      <c r="M4629" s="32"/>
    </row>
    <row r="4630" spans="9:13" s="31" customFormat="1" ht="11.25">
      <c r="I4630" s="32"/>
      <c r="J4630" s="32"/>
      <c r="K4630" s="33"/>
      <c r="L4630" s="32"/>
      <c r="M4630" s="32"/>
    </row>
    <row r="4631" spans="9:13" s="31" customFormat="1" ht="11.25">
      <c r="I4631" s="32"/>
      <c r="J4631" s="32"/>
      <c r="K4631" s="33"/>
      <c r="L4631" s="32"/>
      <c r="M4631" s="32"/>
    </row>
    <row r="4632" spans="9:13" s="31" customFormat="1" ht="11.25">
      <c r="I4632" s="32"/>
      <c r="J4632" s="32"/>
      <c r="K4632" s="33"/>
      <c r="L4632" s="32"/>
      <c r="M4632" s="32"/>
    </row>
    <row r="4633" spans="9:13" s="31" customFormat="1" ht="11.25">
      <c r="I4633" s="32"/>
      <c r="J4633" s="32"/>
      <c r="K4633" s="33"/>
      <c r="L4633" s="32"/>
      <c r="M4633" s="32"/>
    </row>
    <row r="4634" spans="9:13" s="31" customFormat="1" ht="11.25">
      <c r="I4634" s="32"/>
      <c r="J4634" s="32"/>
      <c r="K4634" s="33"/>
      <c r="L4634" s="32"/>
      <c r="M4634" s="32"/>
    </row>
    <row r="4635" spans="9:13" s="31" customFormat="1" ht="11.25">
      <c r="I4635" s="32"/>
      <c r="J4635" s="32"/>
      <c r="K4635" s="33"/>
      <c r="L4635" s="32"/>
      <c r="M4635" s="32"/>
    </row>
    <row r="4636" spans="9:13" s="31" customFormat="1" ht="11.25">
      <c r="I4636" s="32"/>
      <c r="J4636" s="32"/>
      <c r="K4636" s="33"/>
      <c r="L4636" s="32"/>
      <c r="M4636" s="32"/>
    </row>
    <row r="4637" spans="9:13" s="31" customFormat="1" ht="11.25">
      <c r="I4637" s="32"/>
      <c r="J4637" s="32"/>
      <c r="K4637" s="33"/>
      <c r="L4637" s="32"/>
      <c r="M4637" s="32"/>
    </row>
    <row r="4638" spans="9:13" s="31" customFormat="1" ht="11.25">
      <c r="I4638" s="32"/>
      <c r="J4638" s="32"/>
      <c r="K4638" s="33"/>
      <c r="L4638" s="32"/>
      <c r="M4638" s="32"/>
    </row>
    <row r="4639" spans="9:13" s="31" customFormat="1" ht="11.25">
      <c r="I4639" s="32"/>
      <c r="J4639" s="32"/>
      <c r="K4639" s="33"/>
      <c r="L4639" s="32"/>
      <c r="M4639" s="32"/>
    </row>
    <row r="4640" spans="9:13" s="31" customFormat="1" ht="11.25">
      <c r="I4640" s="32"/>
      <c r="J4640" s="32"/>
      <c r="K4640" s="33"/>
      <c r="L4640" s="32"/>
      <c r="M4640" s="32"/>
    </row>
    <row r="4641" spans="9:13" s="31" customFormat="1" ht="11.25">
      <c r="I4641" s="32"/>
      <c r="J4641" s="32"/>
      <c r="K4641" s="33"/>
      <c r="L4641" s="32"/>
      <c r="M4641" s="32"/>
    </row>
    <row r="4642" spans="9:13" s="31" customFormat="1" ht="11.25">
      <c r="I4642" s="32"/>
      <c r="J4642" s="32"/>
      <c r="K4642" s="33"/>
      <c r="L4642" s="32"/>
      <c r="M4642" s="32"/>
    </row>
    <row r="4643" spans="9:13" s="31" customFormat="1" ht="11.25">
      <c r="I4643" s="32"/>
      <c r="J4643" s="32"/>
      <c r="K4643" s="33"/>
      <c r="L4643" s="32"/>
      <c r="M4643" s="32"/>
    </row>
    <row r="4644" spans="9:13" s="31" customFormat="1" ht="11.25">
      <c r="I4644" s="32"/>
      <c r="J4644" s="32"/>
      <c r="K4644" s="33"/>
      <c r="L4644" s="32"/>
      <c r="M4644" s="32"/>
    </row>
    <row r="4645" spans="9:13" s="31" customFormat="1" ht="11.25">
      <c r="I4645" s="32"/>
      <c r="J4645" s="32"/>
      <c r="K4645" s="33"/>
      <c r="L4645" s="32"/>
      <c r="M4645" s="32"/>
    </row>
    <row r="4646" spans="9:13" s="31" customFormat="1" ht="11.25">
      <c r="I4646" s="32"/>
      <c r="J4646" s="32"/>
      <c r="K4646" s="33"/>
      <c r="L4646" s="32"/>
      <c r="M4646" s="32"/>
    </row>
    <row r="4647" spans="9:13" s="31" customFormat="1" ht="11.25">
      <c r="I4647" s="32"/>
      <c r="J4647" s="32"/>
      <c r="K4647" s="33"/>
      <c r="L4647" s="32"/>
      <c r="M4647" s="32"/>
    </row>
    <row r="4648" spans="9:13" s="31" customFormat="1" ht="11.25">
      <c r="I4648" s="32"/>
      <c r="J4648" s="32"/>
      <c r="K4648" s="33"/>
      <c r="L4648" s="32"/>
      <c r="M4648" s="32"/>
    </row>
    <row r="4649" spans="9:13" s="31" customFormat="1" ht="11.25">
      <c r="I4649" s="32"/>
      <c r="J4649" s="32"/>
      <c r="K4649" s="33"/>
      <c r="L4649" s="32"/>
      <c r="M4649" s="32"/>
    </row>
    <row r="4650" spans="9:13" s="31" customFormat="1" ht="11.25">
      <c r="I4650" s="32"/>
      <c r="J4650" s="32"/>
      <c r="K4650" s="33"/>
      <c r="L4650" s="32"/>
      <c r="M4650" s="32"/>
    </row>
    <row r="4651" spans="9:13" s="31" customFormat="1" ht="11.25">
      <c r="I4651" s="32"/>
      <c r="J4651" s="32"/>
      <c r="K4651" s="33"/>
      <c r="L4651" s="32"/>
      <c r="M4651" s="32"/>
    </row>
    <row r="4652" spans="9:13" s="31" customFormat="1" ht="11.25">
      <c r="I4652" s="32"/>
      <c r="J4652" s="32"/>
      <c r="K4652" s="33"/>
      <c r="L4652" s="32"/>
      <c r="M4652" s="32"/>
    </row>
    <row r="4653" spans="9:13" s="31" customFormat="1" ht="11.25">
      <c r="I4653" s="32"/>
      <c r="J4653" s="32"/>
      <c r="K4653" s="33"/>
      <c r="L4653" s="32"/>
      <c r="M4653" s="32"/>
    </row>
    <row r="4654" spans="9:13" s="31" customFormat="1" ht="11.25">
      <c r="I4654" s="32"/>
      <c r="J4654" s="32"/>
      <c r="K4654" s="33"/>
      <c r="L4654" s="32"/>
      <c r="M4654" s="32"/>
    </row>
    <row r="4655" spans="9:13" s="31" customFormat="1" ht="11.25">
      <c r="I4655" s="32"/>
      <c r="J4655" s="32"/>
      <c r="K4655" s="33"/>
      <c r="L4655" s="32"/>
      <c r="M4655" s="32"/>
    </row>
    <row r="4656" spans="9:13" s="31" customFormat="1" ht="11.25">
      <c r="I4656" s="32"/>
      <c r="J4656" s="32"/>
      <c r="K4656" s="33"/>
      <c r="L4656" s="32"/>
      <c r="M4656" s="32"/>
    </row>
    <row r="4657" spans="9:13" s="31" customFormat="1" ht="11.25">
      <c r="I4657" s="32"/>
      <c r="J4657" s="32"/>
      <c r="K4657" s="33"/>
      <c r="L4657" s="32"/>
      <c r="M4657" s="32"/>
    </row>
    <row r="4658" spans="9:13" s="31" customFormat="1" ht="11.25">
      <c r="I4658" s="32"/>
      <c r="J4658" s="32"/>
      <c r="K4658" s="33"/>
      <c r="L4658" s="32"/>
      <c r="M4658" s="32"/>
    </row>
    <row r="4659" spans="9:13" s="31" customFormat="1" ht="11.25">
      <c r="I4659" s="32"/>
      <c r="J4659" s="32"/>
      <c r="K4659" s="33"/>
      <c r="L4659" s="32"/>
      <c r="M4659" s="32"/>
    </row>
    <row r="4660" spans="9:13" s="31" customFormat="1" ht="11.25">
      <c r="I4660" s="32"/>
      <c r="J4660" s="32"/>
      <c r="K4660" s="33"/>
      <c r="L4660" s="32"/>
      <c r="M4660" s="32"/>
    </row>
    <row r="4661" spans="9:13" s="31" customFormat="1" ht="11.25">
      <c r="I4661" s="32"/>
      <c r="J4661" s="32"/>
      <c r="K4661" s="33"/>
      <c r="L4661" s="32"/>
      <c r="M4661" s="32"/>
    </row>
    <row r="4662" spans="9:13" s="31" customFormat="1" ht="11.25">
      <c r="I4662" s="32"/>
      <c r="J4662" s="32"/>
      <c r="K4662" s="33"/>
      <c r="L4662" s="32"/>
      <c r="M4662" s="32"/>
    </row>
    <row r="4663" spans="9:13" s="31" customFormat="1" ht="11.25">
      <c r="I4663" s="32"/>
      <c r="J4663" s="32"/>
      <c r="K4663" s="33"/>
      <c r="L4663" s="32"/>
      <c r="M4663" s="32"/>
    </row>
    <row r="4664" spans="9:13" s="31" customFormat="1" ht="11.25">
      <c r="I4664" s="32"/>
      <c r="J4664" s="32"/>
      <c r="K4664" s="33"/>
      <c r="L4664" s="32"/>
      <c r="M4664" s="32"/>
    </row>
    <row r="4665" spans="9:13" s="31" customFormat="1" ht="11.25">
      <c r="I4665" s="32"/>
      <c r="J4665" s="32"/>
      <c r="K4665" s="33"/>
      <c r="L4665" s="32"/>
      <c r="M4665" s="32"/>
    </row>
    <row r="4666" spans="9:13" s="31" customFormat="1" ht="11.25">
      <c r="I4666" s="32"/>
      <c r="J4666" s="32"/>
      <c r="K4666" s="33"/>
      <c r="L4666" s="32"/>
      <c r="M4666" s="32"/>
    </row>
    <row r="4667" spans="9:13" s="31" customFormat="1" ht="11.25">
      <c r="I4667" s="32"/>
      <c r="J4667" s="32"/>
      <c r="K4667" s="33"/>
      <c r="L4667" s="32"/>
      <c r="M4667" s="32"/>
    </row>
    <row r="4668" spans="9:13" s="31" customFormat="1" ht="11.25">
      <c r="I4668" s="32"/>
      <c r="J4668" s="32"/>
      <c r="K4668" s="33"/>
      <c r="L4668" s="32"/>
      <c r="M4668" s="32"/>
    </row>
    <row r="4669" spans="9:13" s="31" customFormat="1" ht="11.25">
      <c r="I4669" s="32"/>
      <c r="J4669" s="32"/>
      <c r="K4669" s="33"/>
      <c r="L4669" s="32"/>
      <c r="M4669" s="32"/>
    </row>
    <row r="4670" spans="9:13" s="31" customFormat="1" ht="11.25">
      <c r="I4670" s="32"/>
      <c r="J4670" s="32"/>
      <c r="K4670" s="33"/>
      <c r="L4670" s="32"/>
      <c r="M4670" s="32"/>
    </row>
    <row r="4671" spans="9:13" s="31" customFormat="1" ht="11.25">
      <c r="I4671" s="32"/>
      <c r="J4671" s="32"/>
      <c r="K4671" s="33"/>
      <c r="L4671" s="32"/>
      <c r="M4671" s="32"/>
    </row>
    <row r="4672" spans="9:13" s="31" customFormat="1" ht="11.25">
      <c r="I4672" s="32"/>
      <c r="J4672" s="32"/>
      <c r="K4672" s="33"/>
      <c r="L4672" s="32"/>
      <c r="M4672" s="32"/>
    </row>
    <row r="4673" spans="9:13" s="31" customFormat="1" ht="11.25">
      <c r="I4673" s="32"/>
      <c r="J4673" s="32"/>
      <c r="K4673" s="33"/>
      <c r="L4673" s="32"/>
      <c r="M4673" s="32"/>
    </row>
    <row r="4674" spans="9:13" s="31" customFormat="1" ht="11.25">
      <c r="I4674" s="32"/>
      <c r="J4674" s="32"/>
      <c r="K4674" s="33"/>
      <c r="L4674" s="32"/>
      <c r="M4674" s="32"/>
    </row>
    <row r="4675" spans="9:13" s="31" customFormat="1" ht="11.25">
      <c r="I4675" s="32"/>
      <c r="J4675" s="32"/>
      <c r="K4675" s="33"/>
      <c r="L4675" s="32"/>
      <c r="M4675" s="32"/>
    </row>
    <row r="4676" spans="9:13" s="31" customFormat="1" ht="11.25">
      <c r="I4676" s="32"/>
      <c r="J4676" s="32"/>
      <c r="K4676" s="33"/>
      <c r="L4676" s="32"/>
      <c r="M4676" s="32"/>
    </row>
    <row r="4677" spans="9:13" s="31" customFormat="1" ht="11.25">
      <c r="I4677" s="32"/>
      <c r="J4677" s="32"/>
      <c r="K4677" s="33"/>
      <c r="L4677" s="32"/>
      <c r="M4677" s="32"/>
    </row>
    <row r="4678" spans="9:13" s="31" customFormat="1" ht="11.25">
      <c r="I4678" s="32"/>
      <c r="J4678" s="32"/>
      <c r="K4678" s="33"/>
      <c r="L4678" s="32"/>
      <c r="M4678" s="32"/>
    </row>
    <row r="4679" spans="9:13" s="31" customFormat="1" ht="11.25">
      <c r="I4679" s="32"/>
      <c r="J4679" s="32"/>
      <c r="K4679" s="33"/>
      <c r="L4679" s="32"/>
      <c r="M4679" s="32"/>
    </row>
    <row r="4680" spans="9:13" s="31" customFormat="1" ht="11.25">
      <c r="I4680" s="32"/>
      <c r="J4680" s="32"/>
      <c r="K4680" s="33"/>
      <c r="L4680" s="32"/>
      <c r="M4680" s="32"/>
    </row>
    <row r="4681" spans="9:13" s="31" customFormat="1" ht="11.25">
      <c r="I4681" s="32"/>
      <c r="J4681" s="32"/>
      <c r="K4681" s="33"/>
      <c r="L4681" s="32"/>
      <c r="M4681" s="32"/>
    </row>
    <row r="4682" spans="9:13" s="31" customFormat="1" ht="11.25">
      <c r="I4682" s="32"/>
      <c r="J4682" s="32"/>
      <c r="K4682" s="33"/>
      <c r="L4682" s="32"/>
      <c r="M4682" s="32"/>
    </row>
    <row r="4683" spans="9:13" s="31" customFormat="1" ht="11.25">
      <c r="I4683" s="32"/>
      <c r="J4683" s="32"/>
      <c r="K4683" s="33"/>
      <c r="L4683" s="32"/>
      <c r="M4683" s="32"/>
    </row>
    <row r="4684" spans="9:13" s="31" customFormat="1" ht="11.25">
      <c r="I4684" s="32"/>
      <c r="J4684" s="32"/>
      <c r="K4684" s="33"/>
      <c r="L4684" s="32"/>
      <c r="M4684" s="32"/>
    </row>
    <row r="4685" spans="9:13" s="31" customFormat="1" ht="11.25">
      <c r="I4685" s="32"/>
      <c r="J4685" s="32"/>
      <c r="K4685" s="33"/>
      <c r="L4685" s="32"/>
      <c r="M4685" s="32"/>
    </row>
    <row r="4686" spans="9:13" s="31" customFormat="1" ht="11.25">
      <c r="I4686" s="32"/>
      <c r="J4686" s="32"/>
      <c r="K4686" s="33"/>
      <c r="L4686" s="32"/>
      <c r="M4686" s="32"/>
    </row>
    <row r="4687" spans="9:13" s="31" customFormat="1" ht="11.25">
      <c r="I4687" s="32"/>
      <c r="J4687" s="32"/>
      <c r="K4687" s="33"/>
      <c r="L4687" s="32"/>
      <c r="M4687" s="32"/>
    </row>
    <row r="4688" spans="9:13" s="31" customFormat="1" ht="11.25">
      <c r="I4688" s="32"/>
      <c r="J4688" s="32"/>
      <c r="K4688" s="33"/>
      <c r="L4688" s="32"/>
      <c r="M4688" s="32"/>
    </row>
    <row r="4689" spans="9:13" s="31" customFormat="1" ht="11.25">
      <c r="I4689" s="32"/>
      <c r="J4689" s="32"/>
      <c r="K4689" s="33"/>
      <c r="L4689" s="32"/>
      <c r="M4689" s="32"/>
    </row>
    <row r="4690" spans="9:13" s="31" customFormat="1" ht="11.25">
      <c r="I4690" s="32"/>
      <c r="J4690" s="32"/>
      <c r="K4690" s="33"/>
      <c r="L4690" s="32"/>
      <c r="M4690" s="32"/>
    </row>
    <row r="4691" spans="9:13" s="31" customFormat="1" ht="11.25">
      <c r="I4691" s="32"/>
      <c r="J4691" s="32"/>
      <c r="K4691" s="33"/>
      <c r="L4691" s="32"/>
      <c r="M4691" s="32"/>
    </row>
    <row r="4692" spans="9:13" s="31" customFormat="1" ht="11.25">
      <c r="I4692" s="32"/>
      <c r="J4692" s="32"/>
      <c r="K4692" s="33"/>
      <c r="L4692" s="32"/>
      <c r="M4692" s="32"/>
    </row>
    <row r="4693" spans="9:13" s="31" customFormat="1" ht="11.25">
      <c r="I4693" s="32"/>
      <c r="J4693" s="32"/>
      <c r="K4693" s="33"/>
      <c r="L4693" s="32"/>
      <c r="M4693" s="32"/>
    </row>
    <row r="4694" spans="9:13" s="31" customFormat="1" ht="11.25">
      <c r="I4694" s="32"/>
      <c r="J4694" s="32"/>
      <c r="K4694" s="33"/>
      <c r="L4694" s="32"/>
      <c r="M4694" s="32"/>
    </row>
    <row r="4695" spans="9:13" s="31" customFormat="1" ht="11.25">
      <c r="I4695" s="32"/>
      <c r="J4695" s="32"/>
      <c r="K4695" s="33"/>
      <c r="L4695" s="32"/>
      <c r="M4695" s="32"/>
    </row>
    <row r="4696" spans="9:13" s="31" customFormat="1" ht="11.25">
      <c r="I4696" s="32"/>
      <c r="J4696" s="32"/>
      <c r="K4696" s="33"/>
      <c r="L4696" s="32"/>
      <c r="M4696" s="32"/>
    </row>
    <row r="4697" spans="9:13" s="31" customFormat="1" ht="11.25">
      <c r="I4697" s="32"/>
      <c r="J4697" s="32"/>
      <c r="K4697" s="33"/>
      <c r="L4697" s="32"/>
      <c r="M4697" s="32"/>
    </row>
    <row r="4698" spans="9:13" s="31" customFormat="1" ht="11.25">
      <c r="I4698" s="32"/>
      <c r="J4698" s="32"/>
      <c r="K4698" s="33"/>
      <c r="L4698" s="32"/>
      <c r="M4698" s="32"/>
    </row>
    <row r="4699" spans="9:13" s="31" customFormat="1" ht="11.25">
      <c r="I4699" s="32"/>
      <c r="J4699" s="32"/>
      <c r="K4699" s="33"/>
      <c r="L4699" s="32"/>
      <c r="M4699" s="32"/>
    </row>
    <row r="4700" spans="9:13" s="31" customFormat="1" ht="11.25">
      <c r="I4700" s="32"/>
      <c r="J4700" s="32"/>
      <c r="K4700" s="33"/>
      <c r="L4700" s="32"/>
      <c r="M4700" s="32"/>
    </row>
    <row r="4701" spans="9:13" s="31" customFormat="1" ht="11.25">
      <c r="I4701" s="32"/>
      <c r="J4701" s="32"/>
      <c r="K4701" s="33"/>
      <c r="L4701" s="32"/>
      <c r="M4701" s="32"/>
    </row>
    <row r="4702" spans="9:13" s="31" customFormat="1" ht="11.25">
      <c r="I4702" s="32"/>
      <c r="J4702" s="32"/>
      <c r="K4702" s="33"/>
      <c r="L4702" s="32"/>
      <c r="M4702" s="32"/>
    </row>
    <row r="4703" spans="9:13" s="31" customFormat="1" ht="11.25">
      <c r="I4703" s="32"/>
      <c r="J4703" s="32"/>
      <c r="K4703" s="33"/>
      <c r="L4703" s="32"/>
      <c r="M4703" s="32"/>
    </row>
    <row r="4704" spans="9:13" s="31" customFormat="1" ht="11.25">
      <c r="I4704" s="32"/>
      <c r="J4704" s="32"/>
      <c r="K4704" s="33"/>
      <c r="L4704" s="32"/>
      <c r="M4704" s="32"/>
    </row>
    <row r="4705" spans="9:13" s="31" customFormat="1" ht="11.25">
      <c r="I4705" s="32"/>
      <c r="J4705" s="32"/>
      <c r="K4705" s="33"/>
      <c r="L4705" s="32"/>
      <c r="M4705" s="32"/>
    </row>
    <row r="4706" spans="9:13" s="31" customFormat="1" ht="11.25">
      <c r="I4706" s="32"/>
      <c r="J4706" s="32"/>
      <c r="K4706" s="33"/>
      <c r="L4706" s="32"/>
      <c r="M4706" s="32"/>
    </row>
    <row r="4707" spans="9:13" s="31" customFormat="1" ht="11.25">
      <c r="I4707" s="32"/>
      <c r="J4707" s="32"/>
      <c r="K4707" s="33"/>
      <c r="L4707" s="32"/>
      <c r="M4707" s="32"/>
    </row>
    <row r="4708" spans="9:13" s="31" customFormat="1" ht="11.25">
      <c r="I4708" s="32"/>
      <c r="J4708" s="32"/>
      <c r="K4708" s="33"/>
      <c r="L4708" s="32"/>
      <c r="M4708" s="32"/>
    </row>
    <row r="4709" spans="9:13" s="31" customFormat="1" ht="11.25">
      <c r="I4709" s="32"/>
      <c r="J4709" s="32"/>
      <c r="K4709" s="33"/>
      <c r="L4709" s="32"/>
      <c r="M4709" s="32"/>
    </row>
    <row r="4710" spans="9:13" s="31" customFormat="1" ht="11.25">
      <c r="I4710" s="32"/>
      <c r="J4710" s="32"/>
      <c r="K4710" s="33"/>
      <c r="L4710" s="32"/>
      <c r="M4710" s="32"/>
    </row>
    <row r="4711" spans="9:13" s="31" customFormat="1" ht="11.25">
      <c r="I4711" s="32"/>
      <c r="J4711" s="32"/>
      <c r="K4711" s="33"/>
      <c r="L4711" s="32"/>
      <c r="M4711" s="32"/>
    </row>
    <row r="4712" spans="9:13" s="31" customFormat="1" ht="11.25">
      <c r="I4712" s="32"/>
      <c r="J4712" s="32"/>
      <c r="K4712" s="33"/>
      <c r="L4712" s="32"/>
      <c r="M4712" s="32"/>
    </row>
    <row r="4713" spans="9:13" s="31" customFormat="1" ht="11.25">
      <c r="I4713" s="32"/>
      <c r="J4713" s="32"/>
      <c r="K4713" s="33"/>
      <c r="L4713" s="32"/>
      <c r="M4713" s="32"/>
    </row>
    <row r="4714" spans="9:13" s="31" customFormat="1" ht="11.25">
      <c r="I4714" s="32"/>
      <c r="J4714" s="32"/>
      <c r="K4714" s="33"/>
      <c r="L4714" s="32"/>
      <c r="M4714" s="32"/>
    </row>
    <row r="4715" spans="9:13" s="31" customFormat="1" ht="11.25">
      <c r="I4715" s="32"/>
      <c r="J4715" s="32"/>
      <c r="K4715" s="33"/>
      <c r="L4715" s="32"/>
      <c r="M4715" s="32"/>
    </row>
    <row r="4716" spans="9:13" s="31" customFormat="1" ht="11.25">
      <c r="I4716" s="32"/>
      <c r="J4716" s="32"/>
      <c r="K4716" s="33"/>
      <c r="L4716" s="32"/>
      <c r="M4716" s="32"/>
    </row>
    <row r="4717" spans="9:13" s="31" customFormat="1" ht="11.25">
      <c r="I4717" s="32"/>
      <c r="J4717" s="32"/>
      <c r="K4717" s="33"/>
      <c r="L4717" s="32"/>
      <c r="M4717" s="32"/>
    </row>
    <row r="4718" spans="9:13" s="31" customFormat="1" ht="11.25">
      <c r="I4718" s="32"/>
      <c r="J4718" s="32"/>
      <c r="K4718" s="33"/>
      <c r="L4718" s="32"/>
      <c r="M4718" s="32"/>
    </row>
    <row r="4719" spans="9:13" s="31" customFormat="1" ht="11.25">
      <c r="I4719" s="32"/>
      <c r="J4719" s="32"/>
      <c r="K4719" s="33"/>
      <c r="L4719" s="32"/>
      <c r="M4719" s="32"/>
    </row>
    <row r="4720" spans="9:13" s="31" customFormat="1" ht="11.25">
      <c r="I4720" s="32"/>
      <c r="J4720" s="32"/>
      <c r="K4720" s="33"/>
      <c r="L4720" s="32"/>
      <c r="M4720" s="32"/>
    </row>
    <row r="4721" spans="9:13" s="31" customFormat="1" ht="11.25">
      <c r="I4721" s="32"/>
      <c r="J4721" s="32"/>
      <c r="K4721" s="33"/>
      <c r="L4721" s="32"/>
      <c r="M4721" s="32"/>
    </row>
    <row r="4722" spans="9:13" s="31" customFormat="1" ht="11.25">
      <c r="I4722" s="32"/>
      <c r="J4722" s="32"/>
      <c r="K4722" s="33"/>
      <c r="L4722" s="32"/>
      <c r="M4722" s="32"/>
    </row>
    <row r="4723" spans="9:13" s="31" customFormat="1" ht="11.25">
      <c r="I4723" s="32"/>
      <c r="J4723" s="32"/>
      <c r="K4723" s="33"/>
      <c r="L4723" s="32"/>
      <c r="M4723" s="32"/>
    </row>
    <row r="4724" spans="9:13" s="31" customFormat="1" ht="11.25">
      <c r="I4724" s="32"/>
      <c r="J4724" s="32"/>
      <c r="K4724" s="33"/>
      <c r="L4724" s="32"/>
      <c r="M4724" s="32"/>
    </row>
    <row r="4725" spans="9:13" s="31" customFormat="1" ht="11.25">
      <c r="I4725" s="32"/>
      <c r="J4725" s="32"/>
      <c r="K4725" s="33"/>
      <c r="L4725" s="32"/>
      <c r="M4725" s="32"/>
    </row>
    <row r="4726" spans="9:13" s="31" customFormat="1" ht="11.25">
      <c r="I4726" s="32"/>
      <c r="J4726" s="32"/>
      <c r="K4726" s="33"/>
      <c r="L4726" s="32"/>
      <c r="M4726" s="32"/>
    </row>
    <row r="4727" spans="9:13" s="31" customFormat="1" ht="11.25">
      <c r="I4727" s="32"/>
      <c r="J4727" s="32"/>
      <c r="K4727" s="33"/>
      <c r="L4727" s="32"/>
      <c r="M4727" s="32"/>
    </row>
    <row r="4728" spans="9:13" s="31" customFormat="1" ht="11.25">
      <c r="I4728" s="32"/>
      <c r="J4728" s="32"/>
      <c r="K4728" s="33"/>
      <c r="L4728" s="32"/>
      <c r="M4728" s="32"/>
    </row>
    <row r="4729" spans="9:13" s="31" customFormat="1" ht="11.25">
      <c r="I4729" s="32"/>
      <c r="J4729" s="32"/>
      <c r="K4729" s="33"/>
      <c r="L4729" s="32"/>
      <c r="M4729" s="32"/>
    </row>
    <row r="4730" spans="9:13" s="31" customFormat="1" ht="11.25">
      <c r="I4730" s="32"/>
      <c r="J4730" s="32"/>
      <c r="K4730" s="33"/>
      <c r="L4730" s="32"/>
      <c r="M4730" s="32"/>
    </row>
    <row r="4731" spans="9:13" s="31" customFormat="1" ht="11.25">
      <c r="I4731" s="32"/>
      <c r="J4731" s="32"/>
      <c r="K4731" s="33"/>
      <c r="L4731" s="32"/>
      <c r="M4731" s="32"/>
    </row>
    <row r="4732" spans="9:13" s="31" customFormat="1" ht="11.25">
      <c r="I4732" s="32"/>
      <c r="J4732" s="32"/>
      <c r="K4732" s="33"/>
      <c r="L4732" s="32"/>
      <c r="M4732" s="32"/>
    </row>
    <row r="4733" spans="9:13" s="31" customFormat="1" ht="11.25">
      <c r="I4733" s="32"/>
      <c r="J4733" s="32"/>
      <c r="K4733" s="33"/>
      <c r="L4733" s="32"/>
      <c r="M4733" s="32"/>
    </row>
    <row r="4734" spans="9:13" s="31" customFormat="1" ht="11.25">
      <c r="I4734" s="32"/>
      <c r="J4734" s="32"/>
      <c r="K4734" s="33"/>
      <c r="L4734" s="32"/>
      <c r="M4734" s="32"/>
    </row>
    <row r="4735" spans="9:13" s="31" customFormat="1" ht="11.25">
      <c r="I4735" s="32"/>
      <c r="J4735" s="32"/>
      <c r="K4735" s="33"/>
      <c r="L4735" s="32"/>
      <c r="M4735" s="32"/>
    </row>
    <row r="4736" spans="9:13" s="31" customFormat="1" ht="11.25">
      <c r="I4736" s="32"/>
      <c r="J4736" s="32"/>
      <c r="K4736" s="33"/>
      <c r="L4736" s="32"/>
      <c r="M4736" s="32"/>
    </row>
    <row r="4737" spans="9:13" s="31" customFormat="1" ht="11.25">
      <c r="I4737" s="32"/>
      <c r="J4737" s="32"/>
      <c r="K4737" s="33"/>
      <c r="L4737" s="32"/>
      <c r="M4737" s="32"/>
    </row>
    <row r="4738" spans="9:13" s="31" customFormat="1" ht="11.25">
      <c r="I4738" s="32"/>
      <c r="J4738" s="32"/>
      <c r="K4738" s="33"/>
      <c r="L4738" s="32"/>
      <c r="M4738" s="32"/>
    </row>
    <row r="4739" spans="9:13" s="31" customFormat="1" ht="11.25">
      <c r="I4739" s="32"/>
      <c r="J4739" s="32"/>
      <c r="K4739" s="33"/>
      <c r="L4739" s="32"/>
      <c r="M4739" s="32"/>
    </row>
    <row r="4740" spans="9:13" s="31" customFormat="1" ht="11.25">
      <c r="I4740" s="32"/>
      <c r="J4740" s="32"/>
      <c r="K4740" s="33"/>
      <c r="L4740" s="32"/>
      <c r="M4740" s="32"/>
    </row>
    <row r="4741" spans="9:13" s="31" customFormat="1" ht="11.25">
      <c r="I4741" s="32"/>
      <c r="J4741" s="32"/>
      <c r="K4741" s="33"/>
      <c r="L4741" s="32"/>
      <c r="M4741" s="32"/>
    </row>
    <row r="4742" spans="9:13" s="31" customFormat="1" ht="11.25">
      <c r="I4742" s="32"/>
      <c r="J4742" s="32"/>
      <c r="K4742" s="33"/>
      <c r="L4742" s="32"/>
      <c r="M4742" s="32"/>
    </row>
    <row r="4743" spans="9:13" s="31" customFormat="1" ht="11.25">
      <c r="I4743" s="32"/>
      <c r="J4743" s="32"/>
      <c r="K4743" s="33"/>
      <c r="L4743" s="32"/>
      <c r="M4743" s="32"/>
    </row>
    <row r="4744" spans="9:13" s="31" customFormat="1" ht="11.25">
      <c r="I4744" s="32"/>
      <c r="J4744" s="32"/>
      <c r="K4744" s="33"/>
      <c r="L4744" s="32"/>
      <c r="M4744" s="32"/>
    </row>
    <row r="4745" spans="9:13" s="31" customFormat="1" ht="11.25">
      <c r="I4745" s="32"/>
      <c r="J4745" s="32"/>
      <c r="K4745" s="33"/>
      <c r="L4745" s="32"/>
      <c r="M4745" s="32"/>
    </row>
    <row r="4746" spans="9:13" s="31" customFormat="1" ht="11.25">
      <c r="I4746" s="32"/>
      <c r="J4746" s="32"/>
      <c r="K4746" s="33"/>
      <c r="L4746" s="32"/>
      <c r="M4746" s="32"/>
    </row>
    <row r="4747" spans="9:13" s="31" customFormat="1" ht="11.25">
      <c r="I4747" s="32"/>
      <c r="J4747" s="32"/>
      <c r="K4747" s="33"/>
      <c r="L4747" s="32"/>
      <c r="M4747" s="32"/>
    </row>
    <row r="4748" spans="9:13" s="31" customFormat="1" ht="11.25">
      <c r="I4748" s="32"/>
      <c r="J4748" s="32"/>
      <c r="K4748" s="33"/>
      <c r="L4748" s="32"/>
      <c r="M4748" s="32"/>
    </row>
    <row r="4749" spans="9:13" s="31" customFormat="1" ht="11.25">
      <c r="I4749" s="32"/>
      <c r="J4749" s="32"/>
      <c r="K4749" s="33"/>
      <c r="L4749" s="32"/>
      <c r="M4749" s="32"/>
    </row>
    <row r="4750" spans="9:13" s="31" customFormat="1" ht="11.25">
      <c r="I4750" s="32"/>
      <c r="J4750" s="32"/>
      <c r="K4750" s="33"/>
      <c r="L4750" s="32"/>
      <c r="M4750" s="32"/>
    </row>
    <row r="4751" spans="9:13" s="31" customFormat="1" ht="11.25">
      <c r="I4751" s="32"/>
      <c r="J4751" s="32"/>
      <c r="K4751" s="33"/>
      <c r="L4751" s="32"/>
      <c r="M4751" s="32"/>
    </row>
    <row r="4752" spans="9:13" s="31" customFormat="1" ht="11.25">
      <c r="I4752" s="32"/>
      <c r="J4752" s="32"/>
      <c r="K4752" s="33"/>
      <c r="L4752" s="32"/>
      <c r="M4752" s="32"/>
    </row>
    <row r="4753" spans="9:13" s="31" customFormat="1" ht="11.25">
      <c r="I4753" s="32"/>
      <c r="J4753" s="32"/>
      <c r="K4753" s="33"/>
      <c r="L4753" s="32"/>
      <c r="M4753" s="32"/>
    </row>
    <row r="4754" spans="9:13" s="31" customFormat="1" ht="11.25">
      <c r="I4754" s="32"/>
      <c r="J4754" s="32"/>
      <c r="K4754" s="33"/>
      <c r="L4754" s="32"/>
      <c r="M4754" s="32"/>
    </row>
    <row r="4755" spans="9:13" s="31" customFormat="1" ht="11.25">
      <c r="I4755" s="32"/>
      <c r="J4755" s="32"/>
      <c r="K4755" s="33"/>
      <c r="L4755" s="32"/>
      <c r="M4755" s="32"/>
    </row>
    <row r="4756" spans="9:13" s="31" customFormat="1" ht="11.25">
      <c r="I4756" s="32"/>
      <c r="J4756" s="32"/>
      <c r="K4756" s="33"/>
      <c r="L4756" s="32"/>
      <c r="M4756" s="32"/>
    </row>
    <row r="4757" spans="9:13" s="31" customFormat="1" ht="11.25">
      <c r="I4757" s="32"/>
      <c r="J4757" s="32"/>
      <c r="K4757" s="33"/>
      <c r="L4757" s="32"/>
      <c r="M4757" s="32"/>
    </row>
    <row r="4758" spans="9:13" s="31" customFormat="1" ht="11.25">
      <c r="I4758" s="32"/>
      <c r="J4758" s="32"/>
      <c r="K4758" s="33"/>
      <c r="L4758" s="32"/>
      <c r="M4758" s="32"/>
    </row>
    <row r="4759" spans="9:13" s="31" customFormat="1" ht="11.25">
      <c r="I4759" s="32"/>
      <c r="J4759" s="32"/>
      <c r="K4759" s="33"/>
      <c r="L4759" s="32"/>
      <c r="M4759" s="32"/>
    </row>
    <row r="4760" spans="9:13" s="31" customFormat="1" ht="11.25">
      <c r="I4760" s="32"/>
      <c r="J4760" s="32"/>
      <c r="K4760" s="33"/>
      <c r="L4760" s="32"/>
      <c r="M4760" s="32"/>
    </row>
    <row r="4761" spans="9:13" s="31" customFormat="1" ht="11.25">
      <c r="I4761" s="32"/>
      <c r="J4761" s="32"/>
      <c r="K4761" s="33"/>
      <c r="L4761" s="32"/>
      <c r="M4761" s="32"/>
    </row>
    <row r="4762" spans="9:13" s="31" customFormat="1" ht="11.25">
      <c r="I4762" s="32"/>
      <c r="J4762" s="32"/>
      <c r="K4762" s="33"/>
      <c r="L4762" s="32"/>
      <c r="M4762" s="32"/>
    </row>
    <row r="4763" spans="9:13" s="31" customFormat="1" ht="11.25">
      <c r="I4763" s="32"/>
      <c r="J4763" s="32"/>
      <c r="K4763" s="33"/>
      <c r="L4763" s="32"/>
      <c r="M4763" s="32"/>
    </row>
    <row r="4764" spans="9:13" s="31" customFormat="1" ht="11.25">
      <c r="I4764" s="32"/>
      <c r="J4764" s="32"/>
      <c r="K4764" s="33"/>
      <c r="L4764" s="32"/>
      <c r="M4764" s="32"/>
    </row>
    <row r="4765" spans="9:13" s="31" customFormat="1" ht="11.25">
      <c r="I4765" s="32"/>
      <c r="J4765" s="32"/>
      <c r="K4765" s="33"/>
      <c r="L4765" s="32"/>
      <c r="M4765" s="32"/>
    </row>
    <row r="4766" spans="9:13" s="31" customFormat="1" ht="11.25">
      <c r="I4766" s="32"/>
      <c r="J4766" s="32"/>
      <c r="K4766" s="33"/>
      <c r="L4766" s="32"/>
      <c r="M4766" s="32"/>
    </row>
    <row r="4767" spans="9:13" s="31" customFormat="1" ht="11.25">
      <c r="I4767" s="32"/>
      <c r="J4767" s="32"/>
      <c r="K4767" s="33"/>
      <c r="L4767" s="32"/>
      <c r="M4767" s="32"/>
    </row>
    <row r="4768" spans="9:13" s="31" customFormat="1" ht="11.25">
      <c r="I4768" s="32"/>
      <c r="J4768" s="32"/>
      <c r="K4768" s="33"/>
      <c r="L4768" s="32"/>
      <c r="M4768" s="32"/>
    </row>
    <row r="4769" spans="9:13" s="31" customFormat="1" ht="11.25">
      <c r="I4769" s="32"/>
      <c r="J4769" s="32"/>
      <c r="K4769" s="33"/>
      <c r="L4769" s="32"/>
      <c r="M4769" s="32"/>
    </row>
    <row r="4770" spans="9:13" s="31" customFormat="1" ht="11.25">
      <c r="I4770" s="32"/>
      <c r="J4770" s="32"/>
      <c r="K4770" s="33"/>
      <c r="L4770" s="32"/>
      <c r="M4770" s="32"/>
    </row>
    <row r="4771" spans="9:13" s="31" customFormat="1" ht="11.25">
      <c r="I4771" s="32"/>
      <c r="J4771" s="32"/>
      <c r="K4771" s="33"/>
      <c r="L4771" s="32"/>
      <c r="M4771" s="32"/>
    </row>
    <row r="4772" spans="9:13" s="31" customFormat="1" ht="11.25">
      <c r="I4772" s="32"/>
      <c r="J4772" s="32"/>
      <c r="K4772" s="33"/>
      <c r="L4772" s="32"/>
      <c r="M4772" s="32"/>
    </row>
    <row r="4773" spans="9:13" s="31" customFormat="1" ht="11.25">
      <c r="I4773" s="32"/>
      <c r="J4773" s="32"/>
      <c r="K4773" s="33"/>
      <c r="L4773" s="32"/>
      <c r="M4773" s="32"/>
    </row>
    <row r="4774" spans="9:13" s="31" customFormat="1" ht="11.25">
      <c r="I4774" s="32"/>
      <c r="J4774" s="32"/>
      <c r="K4774" s="33"/>
      <c r="L4774" s="32"/>
      <c r="M4774" s="32"/>
    </row>
    <row r="4775" spans="9:13" s="31" customFormat="1" ht="11.25">
      <c r="I4775" s="32"/>
      <c r="J4775" s="32"/>
      <c r="K4775" s="33"/>
      <c r="L4775" s="32"/>
      <c r="M4775" s="32"/>
    </row>
    <row r="4776" spans="9:13" s="31" customFormat="1" ht="11.25">
      <c r="I4776" s="32"/>
      <c r="J4776" s="32"/>
      <c r="K4776" s="33"/>
      <c r="L4776" s="32"/>
      <c r="M4776" s="32"/>
    </row>
    <row r="4777" spans="9:13" s="31" customFormat="1" ht="11.25">
      <c r="I4777" s="32"/>
      <c r="J4777" s="32"/>
      <c r="K4777" s="33"/>
      <c r="L4777" s="32"/>
      <c r="M4777" s="32"/>
    </row>
    <row r="4778" spans="9:13" s="31" customFormat="1" ht="11.25">
      <c r="I4778" s="32"/>
      <c r="J4778" s="32"/>
      <c r="K4778" s="33"/>
      <c r="L4778" s="32"/>
      <c r="M4778" s="32"/>
    </row>
    <row r="4779" spans="9:13" s="31" customFormat="1" ht="11.25">
      <c r="I4779" s="32"/>
      <c r="J4779" s="32"/>
      <c r="K4779" s="33"/>
      <c r="L4779" s="32"/>
      <c r="M4779" s="32"/>
    </row>
    <row r="4780" spans="9:13" s="31" customFormat="1" ht="11.25">
      <c r="I4780" s="32"/>
      <c r="J4780" s="32"/>
      <c r="K4780" s="33"/>
      <c r="L4780" s="32"/>
      <c r="M4780" s="32"/>
    </row>
    <row r="4781" spans="9:13" s="31" customFormat="1" ht="11.25">
      <c r="I4781" s="32"/>
      <c r="J4781" s="32"/>
      <c r="K4781" s="33"/>
      <c r="L4781" s="32"/>
      <c r="M4781" s="32"/>
    </row>
    <row r="4782" spans="9:13" s="31" customFormat="1" ht="11.25">
      <c r="I4782" s="32"/>
      <c r="J4782" s="32"/>
      <c r="K4782" s="33"/>
      <c r="L4782" s="32"/>
      <c r="M4782" s="32"/>
    </row>
    <row r="4783" spans="9:13" s="31" customFormat="1" ht="11.25">
      <c r="I4783" s="32"/>
      <c r="J4783" s="32"/>
      <c r="K4783" s="33"/>
      <c r="L4783" s="32"/>
      <c r="M4783" s="32"/>
    </row>
    <row r="4784" spans="9:13" s="31" customFormat="1" ht="11.25">
      <c r="I4784" s="32"/>
      <c r="J4784" s="32"/>
      <c r="K4784" s="33"/>
      <c r="L4784" s="32"/>
      <c r="M4784" s="32"/>
    </row>
    <row r="4785" spans="9:13" s="31" customFormat="1" ht="11.25">
      <c r="I4785" s="32"/>
      <c r="J4785" s="32"/>
      <c r="K4785" s="33"/>
      <c r="L4785" s="32"/>
      <c r="M4785" s="32"/>
    </row>
    <row r="4786" spans="9:13" s="31" customFormat="1" ht="11.25">
      <c r="I4786" s="32"/>
      <c r="J4786" s="32"/>
      <c r="K4786" s="33"/>
      <c r="L4786" s="32"/>
      <c r="M4786" s="32"/>
    </row>
    <row r="4787" spans="9:13" s="31" customFormat="1" ht="11.25">
      <c r="I4787" s="32"/>
      <c r="J4787" s="32"/>
      <c r="K4787" s="33"/>
      <c r="L4787" s="32"/>
      <c r="M4787" s="32"/>
    </row>
    <row r="4788" spans="9:13" s="31" customFormat="1" ht="11.25">
      <c r="I4788" s="32"/>
      <c r="J4788" s="32"/>
      <c r="K4788" s="33"/>
      <c r="L4788" s="32"/>
      <c r="M4788" s="32"/>
    </row>
    <row r="4789" spans="9:13" s="31" customFormat="1" ht="11.25">
      <c r="I4789" s="32"/>
      <c r="J4789" s="32"/>
      <c r="K4789" s="33"/>
      <c r="L4789" s="32"/>
      <c r="M4789" s="32"/>
    </row>
    <row r="4790" spans="9:13" s="31" customFormat="1" ht="11.25">
      <c r="I4790" s="32"/>
      <c r="J4790" s="32"/>
      <c r="K4790" s="33"/>
      <c r="L4790" s="32"/>
      <c r="M4790" s="32"/>
    </row>
    <row r="4791" spans="9:13" s="31" customFormat="1" ht="11.25">
      <c r="I4791" s="32"/>
      <c r="J4791" s="32"/>
      <c r="K4791" s="33"/>
      <c r="L4791" s="32"/>
      <c r="M4791" s="32"/>
    </row>
    <row r="4792" spans="9:13" s="31" customFormat="1" ht="11.25">
      <c r="I4792" s="32"/>
      <c r="J4792" s="32"/>
      <c r="K4792" s="33"/>
      <c r="L4792" s="32"/>
      <c r="M4792" s="32"/>
    </row>
    <row r="4793" spans="9:13" s="31" customFormat="1" ht="11.25">
      <c r="I4793" s="32"/>
      <c r="J4793" s="32"/>
      <c r="K4793" s="33"/>
      <c r="L4793" s="32"/>
      <c r="M4793" s="32"/>
    </row>
    <row r="4794" spans="9:13" s="31" customFormat="1" ht="11.25">
      <c r="I4794" s="32"/>
      <c r="J4794" s="32"/>
      <c r="K4794" s="33"/>
      <c r="L4794" s="32"/>
      <c r="M4794" s="32"/>
    </row>
    <row r="4795" spans="9:13" s="31" customFormat="1" ht="11.25">
      <c r="I4795" s="32"/>
      <c r="J4795" s="32"/>
      <c r="K4795" s="33"/>
      <c r="L4795" s="32"/>
      <c r="M4795" s="32"/>
    </row>
    <row r="4796" spans="9:13" s="31" customFormat="1" ht="11.25">
      <c r="I4796" s="32"/>
      <c r="J4796" s="32"/>
      <c r="K4796" s="33"/>
      <c r="L4796" s="32"/>
      <c r="M4796" s="32"/>
    </row>
    <row r="4797" spans="9:13" s="31" customFormat="1" ht="11.25">
      <c r="I4797" s="32"/>
      <c r="J4797" s="32"/>
      <c r="K4797" s="33"/>
      <c r="L4797" s="32"/>
      <c r="M4797" s="32"/>
    </row>
    <row r="4798" spans="9:13" s="31" customFormat="1" ht="11.25">
      <c r="I4798" s="32"/>
      <c r="J4798" s="32"/>
      <c r="K4798" s="33"/>
      <c r="L4798" s="32"/>
      <c r="M4798" s="32"/>
    </row>
    <row r="4799" spans="9:13" s="31" customFormat="1" ht="11.25">
      <c r="I4799" s="32"/>
      <c r="J4799" s="32"/>
      <c r="K4799" s="33"/>
      <c r="L4799" s="32"/>
      <c r="M4799" s="32"/>
    </row>
    <row r="4800" spans="9:13" s="31" customFormat="1" ht="11.25">
      <c r="I4800" s="32"/>
      <c r="J4800" s="32"/>
      <c r="K4800" s="33"/>
      <c r="L4800" s="32"/>
      <c r="M4800" s="32"/>
    </row>
    <row r="4801" spans="9:13" s="31" customFormat="1" ht="11.25">
      <c r="I4801" s="32"/>
      <c r="J4801" s="32"/>
      <c r="K4801" s="33"/>
      <c r="L4801" s="32"/>
      <c r="M4801" s="32"/>
    </row>
    <row r="4802" spans="9:13" s="31" customFormat="1" ht="11.25">
      <c r="I4802" s="32"/>
      <c r="J4802" s="32"/>
      <c r="K4802" s="33"/>
      <c r="L4802" s="32"/>
      <c r="M4802" s="32"/>
    </row>
    <row r="4803" spans="9:13" s="31" customFormat="1" ht="11.25">
      <c r="I4803" s="32"/>
      <c r="J4803" s="32"/>
      <c r="K4803" s="33"/>
      <c r="L4803" s="32"/>
      <c r="M4803" s="32"/>
    </row>
    <row r="4804" spans="9:13" s="31" customFormat="1" ht="11.25">
      <c r="I4804" s="32"/>
      <c r="J4804" s="32"/>
      <c r="K4804" s="33"/>
      <c r="L4804" s="32"/>
      <c r="M4804" s="32"/>
    </row>
    <row r="4805" spans="9:13" s="31" customFormat="1" ht="11.25">
      <c r="I4805" s="32"/>
      <c r="J4805" s="32"/>
      <c r="K4805" s="33"/>
      <c r="L4805" s="32"/>
      <c r="M4805" s="32"/>
    </row>
    <row r="4806" spans="9:13" s="31" customFormat="1" ht="11.25">
      <c r="I4806" s="32"/>
      <c r="J4806" s="32"/>
      <c r="K4806" s="33"/>
      <c r="L4806" s="32"/>
      <c r="M4806" s="32"/>
    </row>
    <row r="4807" spans="9:13" s="31" customFormat="1" ht="11.25">
      <c r="I4807" s="32"/>
      <c r="J4807" s="32"/>
      <c r="K4807" s="33"/>
      <c r="L4807" s="32"/>
      <c r="M4807" s="32"/>
    </row>
    <row r="4808" spans="9:13" s="31" customFormat="1" ht="11.25">
      <c r="I4808" s="32"/>
      <c r="J4808" s="32"/>
      <c r="K4808" s="33"/>
      <c r="L4808" s="32"/>
      <c r="M4808" s="32"/>
    </row>
    <row r="4809" spans="9:13" s="31" customFormat="1" ht="11.25">
      <c r="I4809" s="32"/>
      <c r="J4809" s="32"/>
      <c r="K4809" s="33"/>
      <c r="L4809" s="32"/>
      <c r="M4809" s="32"/>
    </row>
    <row r="4810" spans="9:13" s="31" customFormat="1" ht="11.25">
      <c r="I4810" s="32"/>
      <c r="J4810" s="32"/>
      <c r="K4810" s="33"/>
      <c r="L4810" s="32"/>
      <c r="M4810" s="32"/>
    </row>
    <row r="4811" spans="9:13" s="31" customFormat="1" ht="11.25">
      <c r="I4811" s="32"/>
      <c r="J4811" s="32"/>
      <c r="K4811" s="33"/>
      <c r="L4811" s="32"/>
      <c r="M4811" s="32"/>
    </row>
    <row r="4812" spans="9:13" s="31" customFormat="1" ht="11.25">
      <c r="I4812" s="32"/>
      <c r="J4812" s="32"/>
      <c r="K4812" s="33"/>
      <c r="L4812" s="32"/>
      <c r="M4812" s="32"/>
    </row>
    <row r="4813" spans="9:13" s="31" customFormat="1" ht="11.25">
      <c r="I4813" s="32"/>
      <c r="J4813" s="32"/>
      <c r="K4813" s="33"/>
      <c r="L4813" s="32"/>
      <c r="M4813" s="32"/>
    </row>
    <row r="4814" spans="9:13" s="31" customFormat="1" ht="11.25">
      <c r="I4814" s="32"/>
      <c r="J4814" s="32"/>
      <c r="K4814" s="33"/>
      <c r="L4814" s="32"/>
      <c r="M4814" s="32"/>
    </row>
    <row r="4815" spans="9:13" s="31" customFormat="1" ht="11.25">
      <c r="I4815" s="32"/>
      <c r="J4815" s="32"/>
      <c r="K4815" s="33"/>
      <c r="L4815" s="32"/>
      <c r="M4815" s="32"/>
    </row>
    <row r="4816" spans="9:13" s="31" customFormat="1" ht="11.25">
      <c r="I4816" s="32"/>
      <c r="J4816" s="32"/>
      <c r="K4816" s="33"/>
      <c r="L4816" s="32"/>
      <c r="M4816" s="32"/>
    </row>
    <row r="4817" spans="9:13" s="31" customFormat="1" ht="11.25">
      <c r="I4817" s="32"/>
      <c r="J4817" s="32"/>
      <c r="K4817" s="33"/>
      <c r="L4817" s="32"/>
      <c r="M4817" s="32"/>
    </row>
    <row r="4818" spans="9:13" s="31" customFormat="1" ht="11.25">
      <c r="I4818" s="32"/>
      <c r="J4818" s="32"/>
      <c r="K4818" s="33"/>
      <c r="L4818" s="32"/>
      <c r="M4818" s="32"/>
    </row>
    <row r="4819" spans="9:13" s="31" customFormat="1" ht="11.25">
      <c r="I4819" s="32"/>
      <c r="J4819" s="32"/>
      <c r="K4819" s="33"/>
      <c r="L4819" s="32"/>
      <c r="M4819" s="32"/>
    </row>
    <row r="4820" spans="9:13" s="31" customFormat="1" ht="11.25">
      <c r="I4820" s="32"/>
      <c r="J4820" s="32"/>
      <c r="K4820" s="33"/>
      <c r="L4820" s="32"/>
      <c r="M4820" s="32"/>
    </row>
    <row r="4821" spans="9:13" s="31" customFormat="1" ht="11.25">
      <c r="I4821" s="32"/>
      <c r="J4821" s="32"/>
      <c r="K4821" s="33"/>
      <c r="L4821" s="32"/>
      <c r="M4821" s="32"/>
    </row>
    <row r="4822" spans="9:13" s="31" customFormat="1" ht="11.25">
      <c r="I4822" s="32"/>
      <c r="J4822" s="32"/>
      <c r="K4822" s="33"/>
      <c r="L4822" s="32"/>
      <c r="M4822" s="32"/>
    </row>
    <row r="4823" spans="9:13" s="31" customFormat="1" ht="11.25">
      <c r="I4823" s="32"/>
      <c r="J4823" s="32"/>
      <c r="K4823" s="33"/>
      <c r="L4823" s="32"/>
      <c r="M4823" s="32"/>
    </row>
    <row r="4824" spans="9:13" s="31" customFormat="1" ht="11.25">
      <c r="I4824" s="32"/>
      <c r="J4824" s="32"/>
      <c r="K4824" s="33"/>
      <c r="L4824" s="32"/>
      <c r="M4824" s="32"/>
    </row>
    <row r="4825" spans="9:13" s="31" customFormat="1" ht="11.25">
      <c r="I4825" s="32"/>
      <c r="J4825" s="32"/>
      <c r="K4825" s="33"/>
      <c r="L4825" s="32"/>
      <c r="M4825" s="32"/>
    </row>
    <row r="4826" spans="9:13" s="31" customFormat="1" ht="11.25">
      <c r="I4826" s="32"/>
      <c r="J4826" s="32"/>
      <c r="K4826" s="33"/>
      <c r="L4826" s="32"/>
      <c r="M4826" s="32"/>
    </row>
    <row r="4827" spans="9:13" s="31" customFormat="1" ht="11.25">
      <c r="I4827" s="32"/>
      <c r="J4827" s="32"/>
      <c r="K4827" s="33"/>
      <c r="L4827" s="32"/>
      <c r="M4827" s="32"/>
    </row>
    <row r="4828" spans="9:13" s="31" customFormat="1" ht="11.25">
      <c r="I4828" s="32"/>
      <c r="J4828" s="32"/>
      <c r="K4828" s="33"/>
      <c r="L4828" s="32"/>
      <c r="M4828" s="32"/>
    </row>
    <row r="4829" spans="9:13" s="31" customFormat="1" ht="11.25">
      <c r="I4829" s="32"/>
      <c r="J4829" s="32"/>
      <c r="K4829" s="33"/>
      <c r="L4829" s="32"/>
      <c r="M4829" s="32"/>
    </row>
    <row r="4830" spans="9:13" s="31" customFormat="1" ht="11.25">
      <c r="I4830" s="32"/>
      <c r="J4830" s="32"/>
      <c r="K4830" s="33"/>
      <c r="L4830" s="32"/>
      <c r="M4830" s="32"/>
    </row>
    <row r="4831" spans="9:13" s="31" customFormat="1" ht="11.25">
      <c r="I4831" s="32"/>
      <c r="J4831" s="32"/>
      <c r="K4831" s="33"/>
      <c r="L4831" s="32"/>
      <c r="M4831" s="32"/>
    </row>
    <row r="4832" spans="9:13" s="31" customFormat="1" ht="11.25">
      <c r="I4832" s="32"/>
      <c r="J4832" s="32"/>
      <c r="K4832" s="33"/>
      <c r="L4832" s="32"/>
      <c r="M4832" s="32"/>
    </row>
    <row r="4833" spans="9:13" s="31" customFormat="1" ht="11.25">
      <c r="I4833" s="32"/>
      <c r="J4833" s="32"/>
      <c r="K4833" s="33"/>
      <c r="L4833" s="32"/>
      <c r="M4833" s="32"/>
    </row>
    <row r="4834" spans="9:13" s="31" customFormat="1" ht="11.25">
      <c r="I4834" s="32"/>
      <c r="J4834" s="32"/>
      <c r="K4834" s="33"/>
      <c r="L4834" s="32"/>
      <c r="M4834" s="32"/>
    </row>
    <row r="4835" spans="9:13" s="31" customFormat="1" ht="11.25">
      <c r="I4835" s="32"/>
      <c r="J4835" s="32"/>
      <c r="K4835" s="33"/>
      <c r="L4835" s="32"/>
      <c r="M4835" s="32"/>
    </row>
    <row r="4836" spans="9:13" s="31" customFormat="1" ht="11.25">
      <c r="I4836" s="32"/>
      <c r="J4836" s="32"/>
      <c r="K4836" s="33"/>
      <c r="L4836" s="32"/>
      <c r="M4836" s="32"/>
    </row>
    <row r="4837" spans="9:13" s="31" customFormat="1" ht="11.25">
      <c r="I4837" s="32"/>
      <c r="J4837" s="32"/>
      <c r="K4837" s="33"/>
      <c r="L4837" s="32"/>
      <c r="M4837" s="32"/>
    </row>
    <row r="4838" spans="9:13" s="31" customFormat="1" ht="11.25">
      <c r="I4838" s="32"/>
      <c r="J4838" s="32"/>
      <c r="K4838" s="33"/>
      <c r="L4838" s="32"/>
      <c r="M4838" s="32"/>
    </row>
    <row r="4839" spans="9:13" s="31" customFormat="1" ht="11.25">
      <c r="I4839" s="32"/>
      <c r="J4839" s="32"/>
      <c r="K4839" s="33"/>
      <c r="L4839" s="32"/>
      <c r="M4839" s="32"/>
    </row>
    <row r="4840" spans="9:13" s="31" customFormat="1" ht="11.25">
      <c r="I4840" s="32"/>
      <c r="J4840" s="32"/>
      <c r="K4840" s="33"/>
      <c r="L4840" s="32"/>
      <c r="M4840" s="32"/>
    </row>
    <row r="4841" spans="9:13" s="31" customFormat="1" ht="11.25">
      <c r="I4841" s="32"/>
      <c r="J4841" s="32"/>
      <c r="K4841" s="33"/>
      <c r="L4841" s="32"/>
      <c r="M4841" s="32"/>
    </row>
    <row r="4842" spans="9:13" s="31" customFormat="1" ht="11.25">
      <c r="I4842" s="32"/>
      <c r="J4842" s="32"/>
      <c r="K4842" s="33"/>
      <c r="L4842" s="32"/>
      <c r="M4842" s="32"/>
    </row>
    <row r="4843" spans="9:13" s="31" customFormat="1" ht="11.25">
      <c r="I4843" s="32"/>
      <c r="J4843" s="32"/>
      <c r="K4843" s="33"/>
      <c r="L4843" s="32"/>
      <c r="M4843" s="32"/>
    </row>
    <row r="4844" spans="9:13" s="31" customFormat="1" ht="11.25">
      <c r="I4844" s="32"/>
      <c r="J4844" s="32"/>
      <c r="K4844" s="33"/>
      <c r="L4844" s="32"/>
      <c r="M4844" s="32"/>
    </row>
    <row r="4845" spans="9:13" s="31" customFormat="1" ht="11.25">
      <c r="I4845" s="32"/>
      <c r="J4845" s="32"/>
      <c r="K4845" s="33"/>
      <c r="L4845" s="32"/>
      <c r="M4845" s="32"/>
    </row>
    <row r="4846" spans="9:13" s="31" customFormat="1" ht="11.25">
      <c r="I4846" s="32"/>
      <c r="J4846" s="32"/>
      <c r="K4846" s="33"/>
      <c r="L4846" s="32"/>
      <c r="M4846" s="32"/>
    </row>
    <row r="4847" spans="9:13" s="31" customFormat="1" ht="11.25">
      <c r="I4847" s="32"/>
      <c r="J4847" s="32"/>
      <c r="K4847" s="33"/>
      <c r="L4847" s="32"/>
      <c r="M4847" s="32"/>
    </row>
    <row r="4848" spans="9:13" s="31" customFormat="1" ht="11.25">
      <c r="I4848" s="32"/>
      <c r="J4848" s="32"/>
      <c r="K4848" s="33"/>
      <c r="L4848" s="32"/>
      <c r="M4848" s="32"/>
    </row>
    <row r="4849" spans="9:13" s="31" customFormat="1" ht="11.25">
      <c r="I4849" s="32"/>
      <c r="J4849" s="32"/>
      <c r="K4849" s="33"/>
      <c r="L4849" s="32"/>
      <c r="M4849" s="32"/>
    </row>
    <row r="4850" spans="9:13" s="31" customFormat="1" ht="11.25">
      <c r="I4850" s="32"/>
      <c r="J4850" s="32"/>
      <c r="K4850" s="33"/>
      <c r="L4850" s="32"/>
      <c r="M4850" s="32"/>
    </row>
    <row r="4851" spans="9:13" s="31" customFormat="1" ht="11.25">
      <c r="I4851" s="32"/>
      <c r="J4851" s="32"/>
      <c r="K4851" s="33"/>
      <c r="L4851" s="32"/>
      <c r="M4851" s="32"/>
    </row>
    <row r="4852" spans="9:13" s="31" customFormat="1" ht="11.25">
      <c r="I4852" s="32"/>
      <c r="J4852" s="32"/>
      <c r="K4852" s="33"/>
      <c r="L4852" s="32"/>
      <c r="M4852" s="32"/>
    </row>
    <row r="4853" spans="9:13" s="31" customFormat="1" ht="11.25">
      <c r="I4853" s="32"/>
      <c r="J4853" s="32"/>
      <c r="K4853" s="33"/>
      <c r="L4853" s="32"/>
      <c r="M4853" s="32"/>
    </row>
    <row r="4854" spans="9:13" s="31" customFormat="1" ht="11.25">
      <c r="I4854" s="32"/>
      <c r="J4854" s="32"/>
      <c r="K4854" s="33"/>
      <c r="L4854" s="32"/>
      <c r="M4854" s="32"/>
    </row>
    <row r="4855" spans="9:13" s="31" customFormat="1" ht="11.25">
      <c r="I4855" s="32"/>
      <c r="J4855" s="32"/>
      <c r="K4855" s="33"/>
      <c r="L4855" s="32"/>
      <c r="M4855" s="32"/>
    </row>
    <row r="4856" spans="9:13" s="31" customFormat="1" ht="11.25">
      <c r="I4856" s="32"/>
      <c r="J4856" s="32"/>
      <c r="K4856" s="33"/>
      <c r="L4856" s="32"/>
      <c r="M4856" s="32"/>
    </row>
    <row r="4857" spans="9:13" s="31" customFormat="1" ht="11.25">
      <c r="I4857" s="32"/>
      <c r="J4857" s="32"/>
      <c r="K4857" s="33"/>
      <c r="L4857" s="32"/>
      <c r="M4857" s="32"/>
    </row>
    <row r="4858" spans="9:13" s="31" customFormat="1" ht="11.25">
      <c r="I4858" s="32"/>
      <c r="J4858" s="32"/>
      <c r="K4858" s="33"/>
      <c r="L4858" s="32"/>
      <c r="M4858" s="32"/>
    </row>
    <row r="4859" spans="9:13" s="31" customFormat="1" ht="11.25">
      <c r="I4859" s="32"/>
      <c r="J4859" s="32"/>
      <c r="K4859" s="33"/>
      <c r="L4859" s="32"/>
      <c r="M4859" s="32"/>
    </row>
    <row r="4860" spans="9:13" s="31" customFormat="1" ht="11.25">
      <c r="I4860" s="32"/>
      <c r="J4860" s="32"/>
      <c r="K4860" s="33"/>
      <c r="L4860" s="32"/>
      <c r="M4860" s="32"/>
    </row>
    <row r="4861" spans="9:13" s="31" customFormat="1" ht="11.25">
      <c r="I4861" s="32"/>
      <c r="J4861" s="32"/>
      <c r="K4861" s="33"/>
      <c r="L4861" s="32"/>
      <c r="M4861" s="32"/>
    </row>
    <row r="4862" spans="9:13" s="31" customFormat="1" ht="11.25">
      <c r="I4862" s="32"/>
      <c r="J4862" s="32"/>
      <c r="K4862" s="33"/>
      <c r="L4862" s="32"/>
      <c r="M4862" s="32"/>
    </row>
    <row r="4863" spans="9:13" s="31" customFormat="1" ht="11.25">
      <c r="I4863" s="32"/>
      <c r="J4863" s="32"/>
      <c r="K4863" s="33"/>
      <c r="L4863" s="32"/>
      <c r="M4863" s="32"/>
    </row>
    <row r="4864" spans="9:13" s="31" customFormat="1" ht="11.25">
      <c r="I4864" s="32"/>
      <c r="J4864" s="32"/>
      <c r="K4864" s="33"/>
      <c r="L4864" s="32"/>
      <c r="M4864" s="32"/>
    </row>
    <row r="4865" spans="9:13" s="31" customFormat="1" ht="11.25">
      <c r="I4865" s="32"/>
      <c r="J4865" s="32"/>
      <c r="K4865" s="33"/>
      <c r="L4865" s="32"/>
      <c r="M4865" s="32"/>
    </row>
    <row r="4866" spans="9:13" s="31" customFormat="1" ht="11.25">
      <c r="I4866" s="32"/>
      <c r="J4866" s="32"/>
      <c r="K4866" s="33"/>
      <c r="L4866" s="32"/>
      <c r="M4866" s="32"/>
    </row>
    <row r="4867" spans="9:13" s="31" customFormat="1" ht="11.25">
      <c r="I4867" s="32"/>
      <c r="J4867" s="32"/>
      <c r="K4867" s="33"/>
      <c r="L4867" s="32"/>
      <c r="M4867" s="32"/>
    </row>
    <row r="4868" spans="9:13" s="31" customFormat="1" ht="11.25">
      <c r="I4868" s="32"/>
      <c r="J4868" s="32"/>
      <c r="K4868" s="33"/>
      <c r="L4868" s="32"/>
      <c r="M4868" s="32"/>
    </row>
    <row r="4869" spans="9:13" s="31" customFormat="1" ht="11.25">
      <c r="I4869" s="32"/>
      <c r="J4869" s="32"/>
      <c r="K4869" s="33"/>
      <c r="L4869" s="32"/>
      <c r="M4869" s="32"/>
    </row>
    <row r="4870" spans="9:13" s="31" customFormat="1" ht="11.25">
      <c r="I4870" s="32"/>
      <c r="J4870" s="32"/>
      <c r="K4870" s="33"/>
      <c r="L4870" s="32"/>
      <c r="M4870" s="32"/>
    </row>
    <row r="4871" spans="9:13" s="31" customFormat="1" ht="11.25">
      <c r="I4871" s="32"/>
      <c r="J4871" s="32"/>
      <c r="K4871" s="33"/>
      <c r="L4871" s="32"/>
      <c r="M4871" s="32"/>
    </row>
    <row r="4872" spans="9:13" s="31" customFormat="1" ht="11.25">
      <c r="I4872" s="32"/>
      <c r="J4872" s="32"/>
      <c r="K4872" s="33"/>
      <c r="L4872" s="32"/>
      <c r="M4872" s="32"/>
    </row>
    <row r="4873" spans="9:13" s="31" customFormat="1" ht="11.25">
      <c r="I4873" s="32"/>
      <c r="J4873" s="32"/>
      <c r="K4873" s="33"/>
      <c r="L4873" s="32"/>
      <c r="M4873" s="32"/>
    </row>
    <row r="4874" spans="9:13" s="31" customFormat="1" ht="11.25">
      <c r="I4874" s="32"/>
      <c r="J4874" s="32"/>
      <c r="K4874" s="33"/>
      <c r="L4874" s="32"/>
      <c r="M4874" s="32"/>
    </row>
    <row r="4875" spans="9:13" s="31" customFormat="1" ht="11.25">
      <c r="I4875" s="32"/>
      <c r="J4875" s="32"/>
      <c r="K4875" s="33"/>
      <c r="L4875" s="32"/>
      <c r="M4875" s="32"/>
    </row>
    <row r="4876" spans="9:13" s="31" customFormat="1" ht="11.25">
      <c r="I4876" s="32"/>
      <c r="J4876" s="32"/>
      <c r="K4876" s="33"/>
      <c r="L4876" s="32"/>
      <c r="M4876" s="32"/>
    </row>
    <row r="4877" spans="9:13" s="31" customFormat="1" ht="11.25">
      <c r="I4877" s="32"/>
      <c r="J4877" s="32"/>
      <c r="K4877" s="33"/>
      <c r="L4877" s="32"/>
      <c r="M4877" s="32"/>
    </row>
    <row r="4878" spans="9:13" s="31" customFormat="1" ht="11.25">
      <c r="I4878" s="32"/>
      <c r="J4878" s="32"/>
      <c r="K4878" s="33"/>
      <c r="L4878" s="32"/>
      <c r="M4878" s="32"/>
    </row>
    <row r="4879" spans="9:13" s="31" customFormat="1" ht="11.25">
      <c r="I4879" s="32"/>
      <c r="J4879" s="32"/>
      <c r="K4879" s="33"/>
      <c r="L4879" s="32"/>
      <c r="M4879" s="32"/>
    </row>
    <row r="4880" spans="9:13" s="31" customFormat="1" ht="11.25">
      <c r="I4880" s="32"/>
      <c r="J4880" s="32"/>
      <c r="K4880" s="33"/>
      <c r="L4880" s="32"/>
      <c r="M4880" s="32"/>
    </row>
    <row r="4881" spans="9:13" s="31" customFormat="1" ht="11.25">
      <c r="I4881" s="32"/>
      <c r="J4881" s="32"/>
      <c r="K4881" s="33"/>
      <c r="L4881" s="32"/>
      <c r="M4881" s="32"/>
    </row>
    <row r="4882" spans="9:13" s="31" customFormat="1" ht="11.25">
      <c r="I4882" s="32"/>
      <c r="J4882" s="32"/>
      <c r="K4882" s="33"/>
      <c r="L4882" s="32"/>
      <c r="M4882" s="32"/>
    </row>
    <row r="4883" spans="9:13" s="31" customFormat="1" ht="11.25">
      <c r="I4883" s="32"/>
      <c r="J4883" s="32"/>
      <c r="K4883" s="33"/>
      <c r="L4883" s="32"/>
      <c r="M4883" s="32"/>
    </row>
    <row r="4884" spans="9:13" s="31" customFormat="1" ht="11.25">
      <c r="I4884" s="32"/>
      <c r="J4884" s="32"/>
      <c r="K4884" s="33"/>
      <c r="L4884" s="32"/>
      <c r="M4884" s="32"/>
    </row>
    <row r="4885" spans="9:13" s="31" customFormat="1" ht="11.25">
      <c r="I4885" s="32"/>
      <c r="J4885" s="32"/>
      <c r="K4885" s="33"/>
      <c r="L4885" s="32"/>
      <c r="M4885" s="32"/>
    </row>
    <row r="4886" spans="9:13" s="31" customFormat="1" ht="11.25">
      <c r="I4886" s="32"/>
      <c r="J4886" s="32"/>
      <c r="K4886" s="33"/>
      <c r="L4886" s="32"/>
      <c r="M4886" s="32"/>
    </row>
    <row r="4887" spans="9:13" s="31" customFormat="1" ht="11.25">
      <c r="I4887" s="32"/>
      <c r="J4887" s="32"/>
      <c r="K4887" s="33"/>
      <c r="L4887" s="32"/>
      <c r="M4887" s="32"/>
    </row>
    <row r="4888" spans="9:13" s="31" customFormat="1" ht="11.25">
      <c r="I4888" s="32"/>
      <c r="J4888" s="32"/>
      <c r="K4888" s="33"/>
      <c r="L4888" s="32"/>
      <c r="M4888" s="32"/>
    </row>
    <row r="4889" spans="9:13" s="31" customFormat="1" ht="11.25">
      <c r="I4889" s="32"/>
      <c r="J4889" s="32"/>
      <c r="K4889" s="33"/>
      <c r="L4889" s="32"/>
      <c r="M4889" s="32"/>
    </row>
    <row r="4890" spans="9:13" s="31" customFormat="1" ht="11.25">
      <c r="I4890" s="32"/>
      <c r="J4890" s="32"/>
      <c r="K4890" s="33"/>
      <c r="L4890" s="32"/>
      <c r="M4890" s="32"/>
    </row>
    <row r="4891" spans="9:13" s="31" customFormat="1" ht="11.25">
      <c r="I4891" s="32"/>
      <c r="J4891" s="32"/>
      <c r="K4891" s="33"/>
      <c r="L4891" s="32"/>
      <c r="M4891" s="32"/>
    </row>
    <row r="4892" spans="9:13" s="31" customFormat="1" ht="11.25">
      <c r="I4892" s="32"/>
      <c r="J4892" s="32"/>
      <c r="K4892" s="33"/>
      <c r="L4892" s="32"/>
      <c r="M4892" s="32"/>
    </row>
    <row r="4893" spans="9:13" s="31" customFormat="1" ht="11.25">
      <c r="I4893" s="32"/>
      <c r="J4893" s="32"/>
      <c r="K4893" s="33"/>
      <c r="L4893" s="32"/>
      <c r="M4893" s="32"/>
    </row>
    <row r="4894" spans="9:13" s="31" customFormat="1" ht="11.25">
      <c r="I4894" s="32"/>
      <c r="J4894" s="32"/>
      <c r="K4894" s="33"/>
      <c r="L4894" s="32"/>
      <c r="M4894" s="32"/>
    </row>
    <row r="4895" spans="9:13" s="31" customFormat="1" ht="11.25">
      <c r="I4895" s="32"/>
      <c r="J4895" s="32"/>
      <c r="K4895" s="33"/>
      <c r="L4895" s="32"/>
      <c r="M4895" s="32"/>
    </row>
    <row r="4896" spans="9:13" s="31" customFormat="1" ht="11.25">
      <c r="I4896" s="32"/>
      <c r="J4896" s="32"/>
      <c r="K4896" s="33"/>
      <c r="L4896" s="32"/>
      <c r="M4896" s="32"/>
    </row>
    <row r="4897" spans="9:13" s="31" customFormat="1" ht="11.25">
      <c r="I4897" s="32"/>
      <c r="J4897" s="32"/>
      <c r="K4897" s="33"/>
      <c r="L4897" s="32"/>
      <c r="M4897" s="32"/>
    </row>
    <row r="4898" spans="9:13" s="31" customFormat="1" ht="11.25">
      <c r="I4898" s="32"/>
      <c r="J4898" s="32"/>
      <c r="K4898" s="33"/>
      <c r="L4898" s="32"/>
      <c r="M4898" s="32"/>
    </row>
    <row r="4899" spans="9:13" s="31" customFormat="1" ht="11.25">
      <c r="I4899" s="32"/>
      <c r="J4899" s="32"/>
      <c r="K4899" s="33"/>
      <c r="L4899" s="32"/>
      <c r="M4899" s="32"/>
    </row>
    <row r="4900" spans="9:13" s="31" customFormat="1" ht="11.25">
      <c r="I4900" s="32"/>
      <c r="J4900" s="32"/>
      <c r="K4900" s="33"/>
      <c r="L4900" s="32"/>
      <c r="M4900" s="32"/>
    </row>
    <row r="4901" spans="9:13" s="31" customFormat="1" ht="11.25">
      <c r="I4901" s="32"/>
      <c r="J4901" s="32"/>
      <c r="K4901" s="33"/>
      <c r="L4901" s="32"/>
      <c r="M4901" s="32"/>
    </row>
    <row r="4902" spans="9:13" s="31" customFormat="1" ht="11.25">
      <c r="I4902" s="32"/>
      <c r="J4902" s="32"/>
      <c r="K4902" s="33"/>
      <c r="L4902" s="32"/>
      <c r="M4902" s="32"/>
    </row>
    <row r="4903" spans="9:13" s="31" customFormat="1" ht="11.25">
      <c r="I4903" s="32"/>
      <c r="J4903" s="32"/>
      <c r="K4903" s="33"/>
      <c r="L4903" s="32"/>
      <c r="M4903" s="32"/>
    </row>
    <row r="4904" spans="9:13" s="31" customFormat="1" ht="11.25">
      <c r="I4904" s="32"/>
      <c r="J4904" s="32"/>
      <c r="K4904" s="33"/>
      <c r="L4904" s="32"/>
      <c r="M4904" s="32"/>
    </row>
    <row r="4905" spans="9:13" s="31" customFormat="1" ht="11.25">
      <c r="I4905" s="32"/>
      <c r="J4905" s="32"/>
      <c r="K4905" s="33"/>
      <c r="L4905" s="32"/>
      <c r="M4905" s="32"/>
    </row>
    <row r="4906" spans="9:13" s="31" customFormat="1" ht="11.25">
      <c r="I4906" s="32"/>
      <c r="J4906" s="32"/>
      <c r="K4906" s="33"/>
      <c r="L4906" s="32"/>
      <c r="M4906" s="32"/>
    </row>
    <row r="4907" spans="9:13" s="31" customFormat="1" ht="11.25">
      <c r="I4907" s="32"/>
      <c r="J4907" s="32"/>
      <c r="K4907" s="33"/>
      <c r="L4907" s="32"/>
      <c r="M4907" s="32"/>
    </row>
    <row r="4908" spans="9:13" s="31" customFormat="1" ht="11.25">
      <c r="I4908" s="32"/>
      <c r="J4908" s="32"/>
      <c r="K4908" s="33"/>
      <c r="L4908" s="32"/>
      <c r="M4908" s="32"/>
    </row>
    <row r="4909" spans="9:13" s="31" customFormat="1" ht="11.25">
      <c r="I4909" s="32"/>
      <c r="J4909" s="32"/>
      <c r="K4909" s="33"/>
      <c r="L4909" s="32"/>
      <c r="M4909" s="32"/>
    </row>
    <row r="4910" spans="9:13" s="31" customFormat="1" ht="11.25">
      <c r="I4910" s="32"/>
      <c r="J4910" s="32"/>
      <c r="K4910" s="33"/>
      <c r="L4910" s="32"/>
      <c r="M4910" s="32"/>
    </row>
    <row r="4911" spans="9:13" s="31" customFormat="1" ht="11.25">
      <c r="I4911" s="32"/>
      <c r="J4911" s="32"/>
      <c r="K4911" s="33"/>
      <c r="L4911" s="32"/>
      <c r="M4911" s="32"/>
    </row>
    <row r="4912" spans="9:13" s="31" customFormat="1" ht="11.25">
      <c r="I4912" s="32"/>
      <c r="J4912" s="32"/>
      <c r="K4912" s="33"/>
      <c r="L4912" s="32"/>
      <c r="M4912" s="32"/>
    </row>
    <row r="4913" spans="9:13" s="31" customFormat="1" ht="11.25">
      <c r="I4913" s="32"/>
      <c r="J4913" s="32"/>
      <c r="K4913" s="33"/>
      <c r="L4913" s="32"/>
      <c r="M4913" s="32"/>
    </row>
    <row r="4914" spans="9:13" s="31" customFormat="1" ht="11.25">
      <c r="I4914" s="32"/>
      <c r="J4914" s="32"/>
      <c r="K4914" s="33"/>
      <c r="L4914" s="32"/>
      <c r="M4914" s="32"/>
    </row>
    <row r="4915" spans="9:13" s="31" customFormat="1" ht="11.25">
      <c r="I4915" s="32"/>
      <c r="J4915" s="32"/>
      <c r="K4915" s="33"/>
      <c r="L4915" s="32"/>
      <c r="M4915" s="32"/>
    </row>
    <row r="4916" spans="9:13" s="31" customFormat="1" ht="11.25">
      <c r="I4916" s="32"/>
      <c r="J4916" s="32"/>
      <c r="K4916" s="33"/>
      <c r="L4916" s="32"/>
      <c r="M4916" s="32"/>
    </row>
    <row r="4917" spans="9:13" s="31" customFormat="1" ht="11.25">
      <c r="I4917" s="32"/>
      <c r="J4917" s="32"/>
      <c r="K4917" s="33"/>
      <c r="L4917" s="32"/>
      <c r="M4917" s="32"/>
    </row>
    <row r="4918" spans="9:13" s="31" customFormat="1" ht="11.25">
      <c r="I4918" s="32"/>
      <c r="J4918" s="32"/>
      <c r="K4918" s="33"/>
      <c r="L4918" s="32"/>
      <c r="M4918" s="32"/>
    </row>
    <row r="4919" spans="9:13" s="31" customFormat="1" ht="11.25">
      <c r="I4919" s="32"/>
      <c r="J4919" s="32"/>
      <c r="K4919" s="33"/>
      <c r="L4919" s="32"/>
      <c r="M4919" s="32"/>
    </row>
    <row r="4920" spans="9:13" s="31" customFormat="1" ht="11.25">
      <c r="I4920" s="32"/>
      <c r="J4920" s="32"/>
      <c r="K4920" s="33"/>
      <c r="L4920" s="32"/>
      <c r="M4920" s="32"/>
    </row>
    <row r="4921" spans="9:13" s="31" customFormat="1" ht="11.25">
      <c r="I4921" s="32"/>
      <c r="J4921" s="32"/>
      <c r="K4921" s="33"/>
      <c r="L4921" s="32"/>
      <c r="M4921" s="32"/>
    </row>
    <row r="4922" spans="9:13" s="31" customFormat="1" ht="11.25">
      <c r="I4922" s="32"/>
      <c r="J4922" s="32"/>
      <c r="K4922" s="33"/>
      <c r="L4922" s="32"/>
      <c r="M4922" s="32"/>
    </row>
    <row r="4923" spans="9:13" s="31" customFormat="1" ht="11.25">
      <c r="I4923" s="32"/>
      <c r="J4923" s="32"/>
      <c r="K4923" s="33"/>
      <c r="L4923" s="32"/>
      <c r="M4923" s="32"/>
    </row>
    <row r="4924" spans="9:13" s="31" customFormat="1" ht="11.25">
      <c r="I4924" s="32"/>
      <c r="J4924" s="32"/>
      <c r="K4924" s="33"/>
      <c r="L4924" s="32"/>
      <c r="M4924" s="32"/>
    </row>
    <row r="4925" spans="9:13" s="31" customFormat="1" ht="11.25">
      <c r="I4925" s="32"/>
      <c r="J4925" s="32"/>
      <c r="K4925" s="33"/>
      <c r="L4925" s="32"/>
      <c r="M4925" s="32"/>
    </row>
    <row r="4926" spans="9:13" s="31" customFormat="1" ht="11.25">
      <c r="I4926" s="32"/>
      <c r="J4926" s="32"/>
      <c r="K4926" s="33"/>
      <c r="L4926" s="32"/>
      <c r="M4926" s="32"/>
    </row>
    <row r="4927" spans="9:13" s="31" customFormat="1" ht="11.25">
      <c r="I4927" s="32"/>
      <c r="J4927" s="32"/>
      <c r="K4927" s="33"/>
      <c r="L4927" s="32"/>
      <c r="M4927" s="32"/>
    </row>
    <row r="4928" spans="9:13" s="31" customFormat="1" ht="11.25">
      <c r="I4928" s="32"/>
      <c r="J4928" s="32"/>
      <c r="K4928" s="33"/>
      <c r="L4928" s="32"/>
      <c r="M4928" s="32"/>
    </row>
    <row r="4929" spans="9:13" s="31" customFormat="1" ht="11.25">
      <c r="I4929" s="32"/>
      <c r="J4929" s="32"/>
      <c r="K4929" s="33"/>
      <c r="L4929" s="32"/>
      <c r="M4929" s="32"/>
    </row>
    <row r="4930" spans="9:13" s="31" customFormat="1" ht="11.25">
      <c r="I4930" s="32"/>
      <c r="J4930" s="32"/>
      <c r="K4930" s="33"/>
      <c r="L4930" s="32"/>
      <c r="M4930" s="32"/>
    </row>
    <row r="4931" spans="9:13" s="31" customFormat="1" ht="11.25">
      <c r="I4931" s="32"/>
      <c r="J4931" s="32"/>
      <c r="K4931" s="33"/>
      <c r="L4931" s="32"/>
      <c r="M4931" s="32"/>
    </row>
    <row r="4932" spans="9:13" s="31" customFormat="1" ht="11.25">
      <c r="I4932" s="32"/>
      <c r="J4932" s="32"/>
      <c r="K4932" s="33"/>
      <c r="L4932" s="32"/>
      <c r="M4932" s="32"/>
    </row>
    <row r="4933" spans="9:13" s="31" customFormat="1" ht="11.25">
      <c r="I4933" s="32"/>
      <c r="J4933" s="32"/>
      <c r="K4933" s="33"/>
      <c r="L4933" s="32"/>
      <c r="M4933" s="32"/>
    </row>
    <row r="4934" spans="9:13" s="31" customFormat="1" ht="11.25">
      <c r="I4934" s="32"/>
      <c r="J4934" s="32"/>
      <c r="K4934" s="33"/>
      <c r="L4934" s="32"/>
      <c r="M4934" s="32"/>
    </row>
    <row r="4935" spans="9:13" s="31" customFormat="1" ht="11.25">
      <c r="I4935" s="32"/>
      <c r="J4935" s="32"/>
      <c r="K4935" s="33"/>
      <c r="L4935" s="32"/>
      <c r="M4935" s="32"/>
    </row>
    <row r="4936" spans="9:13" s="31" customFormat="1" ht="11.25">
      <c r="I4936" s="32"/>
      <c r="J4936" s="32"/>
      <c r="K4936" s="33"/>
      <c r="L4936" s="32"/>
      <c r="M4936" s="32"/>
    </row>
    <row r="4937" spans="9:13" s="31" customFormat="1" ht="11.25">
      <c r="I4937" s="32"/>
      <c r="J4937" s="32"/>
      <c r="K4937" s="33"/>
      <c r="L4937" s="32"/>
      <c r="M4937" s="32"/>
    </row>
    <row r="4938" spans="9:13" s="31" customFormat="1" ht="11.25">
      <c r="I4938" s="32"/>
      <c r="J4938" s="32"/>
      <c r="K4938" s="33"/>
      <c r="L4938" s="32"/>
      <c r="M4938" s="32"/>
    </row>
    <row r="4939" spans="9:13" s="31" customFormat="1" ht="11.25">
      <c r="I4939" s="32"/>
      <c r="J4939" s="32"/>
      <c r="K4939" s="33"/>
      <c r="L4939" s="32"/>
      <c r="M4939" s="32"/>
    </row>
    <row r="4940" spans="9:13" s="31" customFormat="1" ht="11.25">
      <c r="I4940" s="32"/>
      <c r="J4940" s="32"/>
      <c r="K4940" s="33"/>
      <c r="L4940" s="32"/>
      <c r="M4940" s="32"/>
    </row>
    <row r="4941" spans="9:13" s="31" customFormat="1" ht="11.25">
      <c r="I4941" s="32"/>
      <c r="J4941" s="32"/>
      <c r="K4941" s="33"/>
      <c r="L4941" s="32"/>
      <c r="M4941" s="32"/>
    </row>
    <row r="4942" spans="9:13" s="31" customFormat="1" ht="11.25">
      <c r="I4942" s="32"/>
      <c r="J4942" s="32"/>
      <c r="K4942" s="33"/>
      <c r="L4942" s="32"/>
      <c r="M4942" s="32"/>
    </row>
    <row r="4943" spans="9:13" s="31" customFormat="1" ht="11.25">
      <c r="I4943" s="32"/>
      <c r="J4943" s="32"/>
      <c r="K4943" s="33"/>
      <c r="L4943" s="32"/>
      <c r="M4943" s="32"/>
    </row>
    <row r="4944" spans="9:13" s="31" customFormat="1" ht="11.25">
      <c r="I4944" s="32"/>
      <c r="J4944" s="32"/>
      <c r="K4944" s="33"/>
      <c r="L4944" s="32"/>
      <c r="M4944" s="32"/>
    </row>
    <row r="4945" spans="9:13" s="31" customFormat="1" ht="11.25">
      <c r="I4945" s="32"/>
      <c r="J4945" s="32"/>
      <c r="K4945" s="33"/>
      <c r="L4945" s="32"/>
      <c r="M4945" s="32"/>
    </row>
    <row r="4946" spans="9:13" s="31" customFormat="1" ht="11.25">
      <c r="I4946" s="32"/>
      <c r="J4946" s="32"/>
      <c r="K4946" s="33"/>
      <c r="L4946" s="32"/>
      <c r="M4946" s="32"/>
    </row>
    <row r="4947" spans="9:13" s="31" customFormat="1" ht="11.25">
      <c r="I4947" s="32"/>
      <c r="J4947" s="32"/>
      <c r="K4947" s="33"/>
      <c r="L4947" s="32"/>
      <c r="M4947" s="32"/>
    </row>
    <row r="4948" spans="9:13" s="31" customFormat="1" ht="11.25">
      <c r="I4948" s="32"/>
      <c r="J4948" s="32"/>
      <c r="K4948" s="33"/>
      <c r="L4948" s="32"/>
      <c r="M4948" s="32"/>
    </row>
    <row r="4949" spans="9:13" s="31" customFormat="1" ht="11.25">
      <c r="I4949" s="32"/>
      <c r="J4949" s="32"/>
      <c r="K4949" s="33"/>
      <c r="L4949" s="32"/>
      <c r="M4949" s="32"/>
    </row>
    <row r="4950" spans="9:13" s="31" customFormat="1" ht="11.25">
      <c r="I4950" s="32"/>
      <c r="J4950" s="32"/>
      <c r="K4950" s="33"/>
      <c r="L4950" s="32"/>
      <c r="M4950" s="32"/>
    </row>
    <row r="4951" spans="9:13" s="31" customFormat="1" ht="11.25">
      <c r="I4951" s="32"/>
      <c r="J4951" s="32"/>
      <c r="K4951" s="33"/>
      <c r="L4951" s="32"/>
      <c r="M4951" s="32"/>
    </row>
    <row r="4952" spans="9:13" s="31" customFormat="1" ht="11.25">
      <c r="I4952" s="32"/>
      <c r="J4952" s="32"/>
      <c r="K4952" s="33"/>
      <c r="L4952" s="32"/>
      <c r="M4952" s="32"/>
    </row>
    <row r="4953" spans="9:13" s="31" customFormat="1" ht="11.25">
      <c r="I4953" s="32"/>
      <c r="J4953" s="32"/>
      <c r="K4953" s="33"/>
      <c r="L4953" s="32"/>
      <c r="M4953" s="32"/>
    </row>
    <row r="4954" spans="9:13" s="31" customFormat="1" ht="11.25">
      <c r="I4954" s="32"/>
      <c r="J4954" s="32"/>
      <c r="K4954" s="33"/>
      <c r="L4954" s="32"/>
      <c r="M4954" s="32"/>
    </row>
    <row r="4955" spans="9:13" s="31" customFormat="1" ht="11.25">
      <c r="I4955" s="32"/>
      <c r="J4955" s="32"/>
      <c r="K4955" s="33"/>
      <c r="L4955" s="32"/>
      <c r="M4955" s="32"/>
    </row>
    <row r="4956" spans="9:13" s="31" customFormat="1" ht="11.25">
      <c r="I4956" s="32"/>
      <c r="J4956" s="32"/>
      <c r="K4956" s="33"/>
      <c r="L4956" s="32"/>
      <c r="M4956" s="32"/>
    </row>
    <row r="4957" spans="9:13" s="31" customFormat="1" ht="11.25">
      <c r="I4957" s="32"/>
      <c r="J4957" s="32"/>
      <c r="K4957" s="33"/>
      <c r="L4957" s="32"/>
      <c r="M4957" s="32"/>
    </row>
    <row r="4958" spans="9:13" s="31" customFormat="1" ht="11.25">
      <c r="I4958" s="32"/>
      <c r="J4958" s="32"/>
      <c r="K4958" s="33"/>
      <c r="L4958" s="32"/>
      <c r="M4958" s="32"/>
    </row>
    <row r="4959" spans="9:13" s="31" customFormat="1" ht="11.25">
      <c r="I4959" s="32"/>
      <c r="J4959" s="32"/>
      <c r="K4959" s="33"/>
      <c r="L4959" s="32"/>
      <c r="M4959" s="32"/>
    </row>
    <row r="4960" spans="9:13" s="31" customFormat="1" ht="11.25">
      <c r="I4960" s="32"/>
      <c r="J4960" s="32"/>
      <c r="K4960" s="33"/>
      <c r="L4960" s="32"/>
      <c r="M4960" s="32"/>
    </row>
    <row r="4961" spans="9:13" s="31" customFormat="1" ht="11.25">
      <c r="I4961" s="32"/>
      <c r="J4961" s="32"/>
      <c r="K4961" s="33"/>
      <c r="L4961" s="32"/>
      <c r="M4961" s="32"/>
    </row>
    <row r="4962" spans="9:13" s="31" customFormat="1" ht="11.25">
      <c r="I4962" s="32"/>
      <c r="J4962" s="32"/>
      <c r="K4962" s="33"/>
      <c r="L4962" s="32"/>
      <c r="M4962" s="32"/>
    </row>
    <row r="4963" spans="9:13" s="31" customFormat="1" ht="11.25">
      <c r="I4963" s="32"/>
      <c r="J4963" s="32"/>
      <c r="K4963" s="33"/>
      <c r="L4963" s="32"/>
      <c r="M4963" s="32"/>
    </row>
    <row r="4964" spans="9:13" s="31" customFormat="1" ht="11.25">
      <c r="I4964" s="32"/>
      <c r="J4964" s="32"/>
      <c r="K4964" s="33"/>
      <c r="L4964" s="32"/>
      <c r="M4964" s="32"/>
    </row>
    <row r="4965" spans="9:13" s="31" customFormat="1" ht="11.25">
      <c r="I4965" s="32"/>
      <c r="J4965" s="32"/>
      <c r="K4965" s="33"/>
      <c r="L4965" s="32"/>
      <c r="M4965" s="32"/>
    </row>
    <row r="4966" spans="9:13" s="31" customFormat="1" ht="11.25">
      <c r="I4966" s="32"/>
      <c r="J4966" s="32"/>
      <c r="K4966" s="33"/>
      <c r="L4966" s="32"/>
      <c r="M4966" s="32"/>
    </row>
    <row r="4967" spans="9:13" s="31" customFormat="1" ht="11.25">
      <c r="I4967" s="32"/>
      <c r="J4967" s="32"/>
      <c r="K4967" s="33"/>
      <c r="L4967" s="32"/>
      <c r="M4967" s="32"/>
    </row>
    <row r="4968" spans="9:13" s="31" customFormat="1" ht="11.25">
      <c r="I4968" s="32"/>
      <c r="J4968" s="32"/>
      <c r="K4968" s="33"/>
      <c r="L4968" s="32"/>
      <c r="M4968" s="32"/>
    </row>
    <row r="4969" spans="9:13" s="31" customFormat="1" ht="11.25">
      <c r="I4969" s="32"/>
      <c r="J4969" s="32"/>
      <c r="K4969" s="33"/>
      <c r="L4969" s="32"/>
      <c r="M4969" s="32"/>
    </row>
    <row r="4970" spans="9:13" s="31" customFormat="1" ht="11.25">
      <c r="I4970" s="32"/>
      <c r="J4970" s="32"/>
      <c r="K4970" s="33"/>
      <c r="L4970" s="32"/>
      <c r="M4970" s="32"/>
    </row>
    <row r="4971" spans="9:13" s="31" customFormat="1" ht="11.25">
      <c r="I4971" s="32"/>
      <c r="J4971" s="32"/>
      <c r="K4971" s="33"/>
      <c r="L4971" s="32"/>
      <c r="M4971" s="32"/>
    </row>
    <row r="4972" spans="9:13" s="31" customFormat="1" ht="11.25">
      <c r="I4972" s="32"/>
      <c r="J4972" s="32"/>
      <c r="K4972" s="33"/>
      <c r="L4972" s="32"/>
      <c r="M4972" s="32"/>
    </row>
    <row r="4973" spans="9:13" s="31" customFormat="1" ht="11.25">
      <c r="I4973" s="32"/>
      <c r="J4973" s="32"/>
      <c r="K4973" s="33"/>
      <c r="L4973" s="32"/>
      <c r="M4973" s="32"/>
    </row>
    <row r="4974" spans="9:13" s="31" customFormat="1" ht="11.25">
      <c r="I4974" s="32"/>
      <c r="J4974" s="32"/>
      <c r="K4974" s="33"/>
      <c r="L4974" s="32"/>
      <c r="M4974" s="32"/>
    </row>
    <row r="4975" spans="9:13" s="31" customFormat="1" ht="11.25">
      <c r="I4975" s="32"/>
      <c r="J4975" s="32"/>
      <c r="K4975" s="33"/>
      <c r="L4975" s="32"/>
      <c r="M4975" s="32"/>
    </row>
    <row r="4976" spans="9:13" s="31" customFormat="1" ht="11.25">
      <c r="I4976" s="32"/>
      <c r="J4976" s="32"/>
      <c r="K4976" s="33"/>
      <c r="L4976" s="32"/>
      <c r="M4976" s="32"/>
    </row>
    <row r="4977" spans="9:13" s="31" customFormat="1" ht="11.25">
      <c r="I4977" s="32"/>
      <c r="J4977" s="32"/>
      <c r="K4977" s="33"/>
      <c r="L4977" s="32"/>
      <c r="M4977" s="32"/>
    </row>
    <row r="4978" spans="9:13" s="31" customFormat="1" ht="11.25">
      <c r="I4978" s="32"/>
      <c r="J4978" s="32"/>
      <c r="K4978" s="33"/>
      <c r="L4978" s="32"/>
      <c r="M4978" s="32"/>
    </row>
    <row r="4979" spans="9:13" s="31" customFormat="1" ht="11.25">
      <c r="I4979" s="32"/>
      <c r="J4979" s="32"/>
      <c r="K4979" s="33"/>
      <c r="L4979" s="32"/>
      <c r="M4979" s="32"/>
    </row>
    <row r="4980" spans="9:13" s="31" customFormat="1" ht="11.25">
      <c r="I4980" s="32"/>
      <c r="J4980" s="32"/>
      <c r="K4980" s="33"/>
      <c r="L4980" s="32"/>
      <c r="M4980" s="32"/>
    </row>
    <row r="4981" spans="9:13" s="31" customFormat="1" ht="11.25">
      <c r="I4981" s="32"/>
      <c r="J4981" s="32"/>
      <c r="K4981" s="33"/>
      <c r="L4981" s="32"/>
      <c r="M4981" s="32"/>
    </row>
    <row r="4982" spans="9:13" s="31" customFormat="1" ht="11.25">
      <c r="I4982" s="32"/>
      <c r="J4982" s="32"/>
      <c r="K4982" s="33"/>
      <c r="L4982" s="32"/>
      <c r="M4982" s="32"/>
    </row>
    <row r="4983" spans="9:13" s="31" customFormat="1" ht="11.25">
      <c r="I4983" s="32"/>
      <c r="J4983" s="32"/>
      <c r="K4983" s="33"/>
      <c r="L4983" s="32"/>
      <c r="M4983" s="32"/>
    </row>
    <row r="4984" spans="9:13" s="31" customFormat="1" ht="11.25">
      <c r="I4984" s="32"/>
      <c r="J4984" s="32"/>
      <c r="K4984" s="33"/>
      <c r="L4984" s="32"/>
      <c r="M4984" s="32"/>
    </row>
    <row r="4985" spans="9:13" s="31" customFormat="1" ht="11.25">
      <c r="I4985" s="32"/>
      <c r="J4985" s="32"/>
      <c r="K4985" s="33"/>
      <c r="L4985" s="32"/>
      <c r="M4985" s="32"/>
    </row>
    <row r="4986" spans="9:13" s="31" customFormat="1" ht="11.25">
      <c r="I4986" s="32"/>
      <c r="J4986" s="32"/>
      <c r="K4986" s="33"/>
      <c r="L4986" s="32"/>
      <c r="M4986" s="32"/>
    </row>
    <row r="4987" spans="9:13" s="31" customFormat="1" ht="11.25">
      <c r="I4987" s="32"/>
      <c r="J4987" s="32"/>
      <c r="K4987" s="33"/>
      <c r="L4987" s="32"/>
      <c r="M4987" s="32"/>
    </row>
    <row r="4988" spans="9:13" s="31" customFormat="1" ht="11.25">
      <c r="I4988" s="32"/>
      <c r="J4988" s="32"/>
      <c r="K4988" s="33"/>
      <c r="L4988" s="32"/>
      <c r="M4988" s="32"/>
    </row>
    <row r="4989" spans="9:13" s="31" customFormat="1" ht="11.25">
      <c r="I4989" s="32"/>
      <c r="J4989" s="32"/>
      <c r="K4989" s="33"/>
      <c r="L4989" s="32"/>
      <c r="M4989" s="32"/>
    </row>
    <row r="4990" spans="9:13" s="31" customFormat="1" ht="11.25">
      <c r="I4990" s="32"/>
      <c r="J4990" s="32"/>
      <c r="K4990" s="33"/>
      <c r="L4990" s="32"/>
      <c r="M4990" s="32"/>
    </row>
    <row r="4991" spans="9:13" s="31" customFormat="1" ht="11.25">
      <c r="I4991" s="32"/>
      <c r="J4991" s="32"/>
      <c r="K4991" s="33"/>
      <c r="L4991" s="32"/>
      <c r="M4991" s="32"/>
    </row>
    <row r="4992" spans="9:13" s="31" customFormat="1" ht="11.25">
      <c r="I4992" s="32"/>
      <c r="J4992" s="32"/>
      <c r="K4992" s="33"/>
      <c r="L4992" s="32"/>
      <c r="M4992" s="32"/>
    </row>
    <row r="4993" spans="9:13" s="31" customFormat="1" ht="11.25">
      <c r="I4993" s="32"/>
      <c r="J4993" s="32"/>
      <c r="K4993" s="33"/>
      <c r="L4993" s="32"/>
      <c r="M4993" s="32"/>
    </row>
    <row r="4994" spans="9:13" s="31" customFormat="1" ht="11.25">
      <c r="I4994" s="32"/>
      <c r="J4994" s="32"/>
      <c r="K4994" s="33"/>
      <c r="L4994" s="32"/>
      <c r="M4994" s="32"/>
    </row>
    <row r="4995" spans="9:13" s="31" customFormat="1" ht="11.25">
      <c r="I4995" s="32"/>
      <c r="J4995" s="32"/>
      <c r="K4995" s="33"/>
      <c r="L4995" s="32"/>
      <c r="M4995" s="32"/>
    </row>
    <row r="4996" spans="9:13" s="31" customFormat="1" ht="11.25">
      <c r="I4996" s="32"/>
      <c r="J4996" s="32"/>
      <c r="K4996" s="33"/>
      <c r="L4996" s="32"/>
      <c r="M4996" s="32"/>
    </row>
    <row r="4997" spans="9:13" s="31" customFormat="1" ht="11.25">
      <c r="I4997" s="32"/>
      <c r="J4997" s="32"/>
      <c r="K4997" s="33"/>
      <c r="L4997" s="32"/>
      <c r="M4997" s="32"/>
    </row>
    <row r="4998" spans="9:13" s="31" customFormat="1" ht="11.25">
      <c r="I4998" s="32"/>
      <c r="J4998" s="32"/>
      <c r="K4998" s="33"/>
      <c r="L4998" s="32"/>
      <c r="M4998" s="32"/>
    </row>
    <row r="4999" spans="9:13" s="31" customFormat="1" ht="11.25">
      <c r="I4999" s="32"/>
      <c r="J4999" s="32"/>
      <c r="K4999" s="33"/>
      <c r="L4999" s="32"/>
      <c r="M4999" s="32"/>
    </row>
    <row r="5000" spans="9:13" s="31" customFormat="1" ht="11.25">
      <c r="I5000" s="32"/>
      <c r="J5000" s="32"/>
      <c r="K5000" s="33"/>
      <c r="L5000" s="32"/>
      <c r="M5000" s="32"/>
    </row>
    <row r="5001" spans="9:13" s="31" customFormat="1" ht="11.25">
      <c r="I5001" s="32"/>
      <c r="J5001" s="32"/>
      <c r="K5001" s="33"/>
      <c r="L5001" s="32"/>
      <c r="M5001" s="32"/>
    </row>
    <row r="5002" spans="9:13" s="31" customFormat="1" ht="11.25">
      <c r="I5002" s="32"/>
      <c r="J5002" s="32"/>
      <c r="K5002" s="33"/>
      <c r="L5002" s="32"/>
      <c r="M5002" s="32"/>
    </row>
    <row r="5003" spans="9:13" s="31" customFormat="1" ht="11.25">
      <c r="I5003" s="32"/>
      <c r="J5003" s="32"/>
      <c r="K5003" s="33"/>
      <c r="L5003" s="32"/>
      <c r="M5003" s="32"/>
    </row>
    <row r="5004" spans="9:13" s="31" customFormat="1" ht="11.25">
      <c r="I5004" s="32"/>
      <c r="J5004" s="32"/>
      <c r="K5004" s="33"/>
      <c r="L5004" s="32"/>
      <c r="M5004" s="32"/>
    </row>
    <row r="5005" spans="9:13" s="31" customFormat="1" ht="11.25">
      <c r="I5005" s="32"/>
      <c r="J5005" s="32"/>
      <c r="K5005" s="33"/>
      <c r="L5005" s="32"/>
      <c r="M5005" s="32"/>
    </row>
    <row r="5006" spans="9:13" s="31" customFormat="1" ht="11.25">
      <c r="I5006" s="32"/>
      <c r="J5006" s="32"/>
      <c r="K5006" s="33"/>
      <c r="L5006" s="32"/>
      <c r="M5006" s="32"/>
    </row>
    <row r="5007" spans="9:13" s="31" customFormat="1" ht="11.25">
      <c r="I5007" s="32"/>
      <c r="J5007" s="32"/>
      <c r="K5007" s="33"/>
      <c r="L5007" s="32"/>
      <c r="M5007" s="32"/>
    </row>
    <row r="5008" spans="9:13" s="31" customFormat="1" ht="11.25">
      <c r="I5008" s="32"/>
      <c r="J5008" s="32"/>
      <c r="K5008" s="33"/>
      <c r="L5008" s="32"/>
      <c r="M5008" s="32"/>
    </row>
    <row r="5009" spans="9:13" s="31" customFormat="1" ht="11.25">
      <c r="I5009" s="32"/>
      <c r="J5009" s="32"/>
      <c r="K5009" s="33"/>
      <c r="L5009" s="32"/>
      <c r="M5009" s="32"/>
    </row>
    <row r="5010" spans="9:13" s="31" customFormat="1" ht="11.25">
      <c r="I5010" s="32"/>
      <c r="J5010" s="32"/>
      <c r="K5010" s="33"/>
      <c r="L5010" s="32"/>
      <c r="M5010" s="32"/>
    </row>
    <row r="5011" spans="9:13" s="31" customFormat="1" ht="11.25">
      <c r="I5011" s="32"/>
      <c r="J5011" s="32"/>
      <c r="K5011" s="33"/>
      <c r="L5011" s="32"/>
      <c r="M5011" s="32"/>
    </row>
    <row r="5012" spans="9:13" s="31" customFormat="1" ht="11.25">
      <c r="I5012" s="32"/>
      <c r="J5012" s="32"/>
      <c r="K5012" s="33"/>
      <c r="L5012" s="32"/>
      <c r="M5012" s="32"/>
    </row>
    <row r="5013" spans="9:13" s="31" customFormat="1" ht="11.25">
      <c r="I5013" s="32"/>
      <c r="J5013" s="32"/>
      <c r="K5013" s="33"/>
      <c r="L5013" s="32"/>
      <c r="M5013" s="32"/>
    </row>
    <row r="5014" spans="9:13" s="31" customFormat="1" ht="11.25">
      <c r="I5014" s="32"/>
      <c r="J5014" s="32"/>
      <c r="K5014" s="33"/>
      <c r="L5014" s="32"/>
      <c r="M5014" s="32"/>
    </row>
    <row r="5015" spans="9:13" s="31" customFormat="1" ht="11.25">
      <c r="I5015" s="32"/>
      <c r="J5015" s="32"/>
      <c r="K5015" s="33"/>
      <c r="L5015" s="32"/>
      <c r="M5015" s="32"/>
    </row>
    <row r="5016" spans="9:13" s="31" customFormat="1" ht="11.25">
      <c r="I5016" s="32"/>
      <c r="J5016" s="32"/>
      <c r="K5016" s="33"/>
      <c r="L5016" s="32"/>
      <c r="M5016" s="32"/>
    </row>
    <row r="5017" spans="9:13" s="31" customFormat="1" ht="11.25">
      <c r="I5017" s="32"/>
      <c r="J5017" s="32"/>
      <c r="K5017" s="33"/>
      <c r="L5017" s="32"/>
      <c r="M5017" s="32"/>
    </row>
    <row r="5018" spans="9:13" s="31" customFormat="1" ht="11.25">
      <c r="I5018" s="32"/>
      <c r="J5018" s="32"/>
      <c r="K5018" s="33"/>
      <c r="L5018" s="32"/>
      <c r="M5018" s="32"/>
    </row>
    <row r="5019" spans="9:13" s="31" customFormat="1" ht="11.25">
      <c r="I5019" s="32"/>
      <c r="J5019" s="32"/>
      <c r="K5019" s="33"/>
      <c r="L5019" s="32"/>
      <c r="M5019" s="32"/>
    </row>
    <row r="5020" spans="9:13" s="31" customFormat="1" ht="11.25">
      <c r="I5020" s="32"/>
      <c r="J5020" s="32"/>
      <c r="K5020" s="33"/>
      <c r="L5020" s="32"/>
      <c r="M5020" s="32"/>
    </row>
    <row r="5021" spans="9:13" s="31" customFormat="1" ht="11.25">
      <c r="I5021" s="32"/>
      <c r="J5021" s="32"/>
      <c r="K5021" s="33"/>
      <c r="L5021" s="32"/>
      <c r="M5021" s="32"/>
    </row>
    <row r="5022" spans="9:13" s="31" customFormat="1" ht="11.25">
      <c r="I5022" s="32"/>
      <c r="J5022" s="32"/>
      <c r="K5022" s="33"/>
      <c r="L5022" s="32"/>
      <c r="M5022" s="32"/>
    </row>
    <row r="5023" spans="9:13" s="31" customFormat="1" ht="11.25">
      <c r="I5023" s="32"/>
      <c r="J5023" s="32"/>
      <c r="K5023" s="33"/>
      <c r="L5023" s="32"/>
      <c r="M5023" s="32"/>
    </row>
    <row r="5024" spans="9:13" s="31" customFormat="1" ht="11.25">
      <c r="I5024" s="32"/>
      <c r="J5024" s="32"/>
      <c r="K5024" s="33"/>
      <c r="L5024" s="32"/>
      <c r="M5024" s="32"/>
    </row>
    <row r="5025" spans="9:13" s="31" customFormat="1" ht="11.25">
      <c r="I5025" s="32"/>
      <c r="J5025" s="32"/>
      <c r="K5025" s="33"/>
      <c r="L5025" s="32"/>
      <c r="M5025" s="32"/>
    </row>
    <row r="5026" spans="9:13" s="31" customFormat="1" ht="11.25">
      <c r="I5026" s="32"/>
      <c r="J5026" s="32"/>
      <c r="K5026" s="33"/>
      <c r="L5026" s="32"/>
      <c r="M5026" s="32"/>
    </row>
    <row r="5027" spans="9:13" s="31" customFormat="1" ht="11.25">
      <c r="I5027" s="32"/>
      <c r="J5027" s="32"/>
      <c r="K5027" s="33"/>
      <c r="L5027" s="32"/>
      <c r="M5027" s="32"/>
    </row>
    <row r="5028" spans="9:13" s="31" customFormat="1" ht="11.25">
      <c r="I5028" s="32"/>
      <c r="J5028" s="32"/>
      <c r="K5028" s="33"/>
      <c r="L5028" s="32"/>
      <c r="M5028" s="32"/>
    </row>
    <row r="5029" spans="9:13" s="31" customFormat="1" ht="11.25">
      <c r="I5029" s="32"/>
      <c r="J5029" s="32"/>
      <c r="K5029" s="33"/>
      <c r="L5029" s="32"/>
      <c r="M5029" s="32"/>
    </row>
    <row r="5030" spans="9:13" s="31" customFormat="1" ht="11.25">
      <c r="I5030" s="32"/>
      <c r="J5030" s="32"/>
      <c r="K5030" s="33"/>
      <c r="L5030" s="32"/>
      <c r="M5030" s="32"/>
    </row>
    <row r="5031" spans="9:13" s="31" customFormat="1" ht="11.25">
      <c r="I5031" s="32"/>
      <c r="J5031" s="32"/>
      <c r="K5031" s="33"/>
      <c r="L5031" s="32"/>
      <c r="M5031" s="32"/>
    </row>
    <row r="5032" spans="9:13" s="31" customFormat="1" ht="11.25">
      <c r="I5032" s="32"/>
      <c r="J5032" s="32"/>
      <c r="K5032" s="33"/>
      <c r="L5032" s="32"/>
      <c r="M5032" s="32"/>
    </row>
    <row r="5033" spans="9:13" s="31" customFormat="1" ht="11.25">
      <c r="I5033" s="32"/>
      <c r="J5033" s="32"/>
      <c r="K5033" s="33"/>
      <c r="L5033" s="32"/>
      <c r="M5033" s="32"/>
    </row>
    <row r="5034" spans="9:13" s="31" customFormat="1" ht="11.25">
      <c r="I5034" s="32"/>
      <c r="J5034" s="32"/>
      <c r="K5034" s="33"/>
      <c r="L5034" s="32"/>
      <c r="M5034" s="32"/>
    </row>
    <row r="5035" spans="9:13" s="31" customFormat="1" ht="11.25">
      <c r="I5035" s="32"/>
      <c r="J5035" s="32"/>
      <c r="K5035" s="33"/>
      <c r="L5035" s="32"/>
      <c r="M5035" s="32"/>
    </row>
    <row r="5036" spans="9:13" s="31" customFormat="1" ht="11.25">
      <c r="I5036" s="32"/>
      <c r="J5036" s="32"/>
      <c r="K5036" s="33"/>
      <c r="L5036" s="32"/>
      <c r="M5036" s="32"/>
    </row>
    <row r="5037" spans="9:13" s="31" customFormat="1" ht="11.25">
      <c r="I5037" s="32"/>
      <c r="J5037" s="32"/>
      <c r="K5037" s="33"/>
      <c r="L5037" s="32"/>
      <c r="M5037" s="32"/>
    </row>
    <row r="5038" spans="9:13" s="31" customFormat="1" ht="11.25">
      <c r="I5038" s="32"/>
      <c r="J5038" s="32"/>
      <c r="K5038" s="33"/>
      <c r="L5038" s="32"/>
      <c r="M5038" s="32"/>
    </row>
    <row r="5039" spans="9:13" s="31" customFormat="1" ht="11.25">
      <c r="I5039" s="32"/>
      <c r="J5039" s="32"/>
      <c r="K5039" s="33"/>
      <c r="L5039" s="32"/>
      <c r="M5039" s="32"/>
    </row>
    <row r="5040" spans="9:13" s="31" customFormat="1" ht="11.25">
      <c r="I5040" s="32"/>
      <c r="J5040" s="32"/>
      <c r="K5040" s="33"/>
      <c r="L5040" s="32"/>
      <c r="M5040" s="32"/>
    </row>
    <row r="5041" spans="9:13" s="31" customFormat="1" ht="11.25">
      <c r="I5041" s="32"/>
      <c r="J5041" s="32"/>
      <c r="K5041" s="33"/>
      <c r="L5041" s="32"/>
      <c r="M5041" s="32"/>
    </row>
    <row r="5042" spans="9:13" s="31" customFormat="1" ht="11.25">
      <c r="I5042" s="32"/>
      <c r="J5042" s="32"/>
      <c r="K5042" s="33"/>
      <c r="L5042" s="32"/>
      <c r="M5042" s="32"/>
    </row>
    <row r="5043" spans="9:13" s="31" customFormat="1" ht="11.25">
      <c r="I5043" s="32"/>
      <c r="J5043" s="32"/>
      <c r="K5043" s="33"/>
      <c r="L5043" s="32"/>
      <c r="M5043" s="32"/>
    </row>
    <row r="5044" spans="9:13" s="31" customFormat="1" ht="11.25">
      <c r="I5044" s="32"/>
      <c r="J5044" s="32"/>
      <c r="K5044" s="33"/>
      <c r="L5044" s="32"/>
      <c r="M5044" s="32"/>
    </row>
    <row r="5045" spans="9:13" s="31" customFormat="1" ht="11.25">
      <c r="I5045" s="32"/>
      <c r="J5045" s="32"/>
      <c r="K5045" s="33"/>
      <c r="L5045" s="32"/>
      <c r="M5045" s="32"/>
    </row>
    <row r="5046" spans="9:13" s="31" customFormat="1" ht="11.25">
      <c r="I5046" s="32"/>
      <c r="J5046" s="32"/>
      <c r="K5046" s="33"/>
      <c r="L5046" s="32"/>
      <c r="M5046" s="32"/>
    </row>
    <row r="5047" spans="9:13" s="31" customFormat="1" ht="11.25">
      <c r="I5047" s="32"/>
      <c r="J5047" s="32"/>
      <c r="K5047" s="33"/>
      <c r="L5047" s="32"/>
      <c r="M5047" s="32"/>
    </row>
    <row r="5048" spans="9:13" s="31" customFormat="1" ht="11.25">
      <c r="I5048" s="32"/>
      <c r="J5048" s="32"/>
      <c r="K5048" s="33"/>
      <c r="L5048" s="32"/>
      <c r="M5048" s="32"/>
    </row>
    <row r="5049" spans="9:13" s="31" customFormat="1" ht="11.25">
      <c r="I5049" s="32"/>
      <c r="J5049" s="32"/>
      <c r="K5049" s="33"/>
      <c r="L5049" s="32"/>
      <c r="M5049" s="32"/>
    </row>
    <row r="5050" spans="9:13" s="31" customFormat="1" ht="11.25">
      <c r="I5050" s="32"/>
      <c r="J5050" s="32"/>
      <c r="K5050" s="33"/>
      <c r="L5050" s="32"/>
      <c r="M5050" s="32"/>
    </row>
    <row r="5051" spans="9:13" s="31" customFormat="1" ht="11.25">
      <c r="I5051" s="32"/>
      <c r="J5051" s="32"/>
      <c r="K5051" s="33"/>
      <c r="L5051" s="32"/>
      <c r="M5051" s="32"/>
    </row>
    <row r="5052" spans="9:13" s="31" customFormat="1" ht="11.25">
      <c r="I5052" s="32"/>
      <c r="J5052" s="32"/>
      <c r="K5052" s="33"/>
      <c r="L5052" s="32"/>
      <c r="M5052" s="32"/>
    </row>
    <row r="5053" spans="9:13" s="31" customFormat="1" ht="11.25">
      <c r="I5053" s="32"/>
      <c r="J5053" s="32"/>
      <c r="K5053" s="33"/>
      <c r="L5053" s="32"/>
      <c r="M5053" s="32"/>
    </row>
    <row r="5054" spans="9:13" s="31" customFormat="1" ht="11.25">
      <c r="I5054" s="32"/>
      <c r="J5054" s="32"/>
      <c r="K5054" s="33"/>
      <c r="L5054" s="32"/>
      <c r="M5054" s="32"/>
    </row>
    <row r="5055" spans="9:13" s="31" customFormat="1" ht="11.25">
      <c r="I5055" s="32"/>
      <c r="J5055" s="32"/>
      <c r="K5055" s="33"/>
      <c r="L5055" s="32"/>
      <c r="M5055" s="32"/>
    </row>
    <row r="5056" spans="9:13" s="31" customFormat="1" ht="11.25">
      <c r="I5056" s="32"/>
      <c r="J5056" s="32"/>
      <c r="K5056" s="33"/>
      <c r="L5056" s="32"/>
      <c r="M5056" s="32"/>
    </row>
    <row r="5057" spans="9:13" s="31" customFormat="1" ht="11.25">
      <c r="I5057" s="32"/>
      <c r="J5057" s="32"/>
      <c r="K5057" s="33"/>
      <c r="L5057" s="32"/>
      <c r="M5057" s="32"/>
    </row>
    <row r="5058" spans="9:13" s="31" customFormat="1" ht="11.25">
      <c r="I5058" s="32"/>
      <c r="J5058" s="32"/>
      <c r="K5058" s="33"/>
      <c r="L5058" s="32"/>
      <c r="M5058" s="32"/>
    </row>
    <row r="5059" spans="9:13" s="31" customFormat="1" ht="11.25">
      <c r="I5059" s="32"/>
      <c r="J5059" s="32"/>
      <c r="K5059" s="33"/>
      <c r="L5059" s="32"/>
      <c r="M5059" s="32"/>
    </row>
    <row r="5060" spans="9:13" s="31" customFormat="1" ht="11.25">
      <c r="I5060" s="32"/>
      <c r="J5060" s="32"/>
      <c r="K5060" s="33"/>
      <c r="L5060" s="32"/>
      <c r="M5060" s="32"/>
    </row>
    <row r="5061" spans="9:13" s="31" customFormat="1" ht="11.25">
      <c r="I5061" s="32"/>
      <c r="J5061" s="32"/>
      <c r="K5061" s="33"/>
      <c r="L5061" s="32"/>
      <c r="M5061" s="32"/>
    </row>
    <row r="5062" spans="9:13" s="31" customFormat="1" ht="11.25">
      <c r="I5062" s="32"/>
      <c r="J5062" s="32"/>
      <c r="K5062" s="33"/>
      <c r="L5062" s="32"/>
      <c r="M5062" s="32"/>
    </row>
    <row r="5063" spans="9:13" s="31" customFormat="1" ht="11.25">
      <c r="I5063" s="32"/>
      <c r="J5063" s="32"/>
      <c r="K5063" s="33"/>
      <c r="L5063" s="32"/>
      <c r="M5063" s="32"/>
    </row>
    <row r="5064" spans="9:13" s="31" customFormat="1" ht="11.25">
      <c r="I5064" s="32"/>
      <c r="J5064" s="32"/>
      <c r="K5064" s="33"/>
      <c r="L5064" s="32"/>
      <c r="M5064" s="32"/>
    </row>
    <row r="5065" spans="9:13" s="31" customFormat="1" ht="11.25">
      <c r="I5065" s="32"/>
      <c r="J5065" s="32"/>
      <c r="K5065" s="33"/>
      <c r="L5065" s="32"/>
      <c r="M5065" s="32"/>
    </row>
    <row r="5066" spans="9:13" s="31" customFormat="1" ht="11.25">
      <c r="I5066" s="32"/>
      <c r="J5066" s="32"/>
      <c r="K5066" s="33"/>
      <c r="L5066" s="32"/>
      <c r="M5066" s="32"/>
    </row>
    <row r="5067" spans="9:13" s="31" customFormat="1" ht="11.25">
      <c r="I5067" s="32"/>
      <c r="J5067" s="32"/>
      <c r="K5067" s="33"/>
      <c r="L5067" s="32"/>
      <c r="M5067" s="32"/>
    </row>
    <row r="5068" spans="9:13" s="31" customFormat="1" ht="11.25">
      <c r="I5068" s="32"/>
      <c r="J5068" s="32"/>
      <c r="K5068" s="33"/>
      <c r="L5068" s="32"/>
      <c r="M5068" s="32"/>
    </row>
    <row r="5069" spans="9:13" s="31" customFormat="1" ht="11.25">
      <c r="I5069" s="32"/>
      <c r="J5069" s="32"/>
      <c r="K5069" s="33"/>
      <c r="L5069" s="32"/>
      <c r="M5069" s="32"/>
    </row>
    <row r="5070" spans="9:13" s="31" customFormat="1" ht="11.25">
      <c r="I5070" s="32"/>
      <c r="J5070" s="32"/>
      <c r="K5070" s="33"/>
      <c r="L5070" s="32"/>
      <c r="M5070" s="32"/>
    </row>
    <row r="5071" spans="9:13" s="31" customFormat="1" ht="11.25">
      <c r="I5071" s="32"/>
      <c r="J5071" s="32"/>
      <c r="K5071" s="33"/>
      <c r="L5071" s="32"/>
      <c r="M5071" s="32"/>
    </row>
    <row r="5072" spans="9:13" s="31" customFormat="1" ht="11.25">
      <c r="I5072" s="32"/>
      <c r="J5072" s="32"/>
      <c r="K5072" s="33"/>
      <c r="L5072" s="32"/>
      <c r="M5072" s="32"/>
    </row>
    <row r="5073" spans="9:13" s="31" customFormat="1" ht="11.25">
      <c r="I5073" s="32"/>
      <c r="J5073" s="32"/>
      <c r="K5073" s="33"/>
      <c r="L5073" s="32"/>
      <c r="M5073" s="32"/>
    </row>
    <row r="5074" spans="9:13" s="31" customFormat="1" ht="11.25">
      <c r="I5074" s="32"/>
      <c r="J5074" s="32"/>
      <c r="K5074" s="33"/>
      <c r="L5074" s="32"/>
      <c r="M5074" s="32"/>
    </row>
    <row r="5075" spans="9:13" s="31" customFormat="1" ht="11.25">
      <c r="I5075" s="32"/>
      <c r="J5075" s="32"/>
      <c r="K5075" s="33"/>
      <c r="L5075" s="32"/>
      <c r="M5075" s="32"/>
    </row>
    <row r="5076" spans="9:13" s="31" customFormat="1" ht="11.25">
      <c r="I5076" s="32"/>
      <c r="J5076" s="32"/>
      <c r="K5076" s="33"/>
      <c r="L5076" s="32"/>
      <c r="M5076" s="32"/>
    </row>
    <row r="5077" spans="9:13" s="31" customFormat="1" ht="11.25">
      <c r="I5077" s="32"/>
      <c r="J5077" s="32"/>
      <c r="K5077" s="33"/>
      <c r="L5077" s="32"/>
      <c r="M5077" s="32"/>
    </row>
    <row r="5078" spans="9:13" s="31" customFormat="1" ht="11.25">
      <c r="I5078" s="32"/>
      <c r="J5078" s="32"/>
      <c r="K5078" s="33"/>
      <c r="L5078" s="32"/>
      <c r="M5078" s="32"/>
    </row>
    <row r="5079" spans="9:13" s="31" customFormat="1" ht="11.25">
      <c r="I5079" s="32"/>
      <c r="J5079" s="32"/>
      <c r="K5079" s="33"/>
      <c r="L5079" s="32"/>
      <c r="M5079" s="32"/>
    </row>
    <row r="5080" spans="9:13" s="31" customFormat="1" ht="11.25">
      <c r="I5080" s="32"/>
      <c r="J5080" s="32"/>
      <c r="K5080" s="33"/>
      <c r="L5080" s="32"/>
      <c r="M5080" s="32"/>
    </row>
    <row r="5081" spans="9:13" s="31" customFormat="1" ht="11.25">
      <c r="I5081" s="32"/>
      <c r="J5081" s="32"/>
      <c r="K5081" s="33"/>
      <c r="L5081" s="32"/>
      <c r="M5081" s="32"/>
    </row>
    <row r="5082" spans="9:13" s="31" customFormat="1" ht="11.25">
      <c r="I5082" s="32"/>
      <c r="J5082" s="32"/>
      <c r="K5082" s="33"/>
      <c r="L5082" s="32"/>
      <c r="M5082" s="32"/>
    </row>
    <row r="5083" spans="9:13" s="31" customFormat="1" ht="11.25">
      <c r="I5083" s="32"/>
      <c r="J5083" s="32"/>
      <c r="K5083" s="33"/>
      <c r="L5083" s="32"/>
      <c r="M5083" s="32"/>
    </row>
    <row r="5084" spans="9:13" s="31" customFormat="1" ht="11.25">
      <c r="I5084" s="32"/>
      <c r="J5084" s="32"/>
      <c r="K5084" s="33"/>
      <c r="L5084" s="32"/>
      <c r="M5084" s="32"/>
    </row>
    <row r="5085" spans="9:13" s="31" customFormat="1" ht="11.25">
      <c r="I5085" s="32"/>
      <c r="J5085" s="32"/>
      <c r="K5085" s="33"/>
      <c r="L5085" s="32"/>
      <c r="M5085" s="32"/>
    </row>
    <row r="5086" spans="9:13" s="31" customFormat="1" ht="11.25">
      <c r="I5086" s="32"/>
      <c r="J5086" s="32"/>
      <c r="K5086" s="33"/>
      <c r="L5086" s="32"/>
      <c r="M5086" s="32"/>
    </row>
    <row r="5087" spans="9:13" s="31" customFormat="1" ht="11.25">
      <c r="I5087" s="32"/>
      <c r="J5087" s="32"/>
      <c r="K5087" s="33"/>
      <c r="L5087" s="32"/>
      <c r="M5087" s="32"/>
    </row>
    <row r="5088" spans="9:13" s="31" customFormat="1" ht="11.25">
      <c r="I5088" s="32"/>
      <c r="J5088" s="32"/>
      <c r="K5088" s="33"/>
      <c r="L5088" s="32"/>
      <c r="M5088" s="32"/>
    </row>
    <row r="5089" spans="9:13" s="31" customFormat="1" ht="11.25">
      <c r="I5089" s="32"/>
      <c r="J5089" s="32"/>
      <c r="K5089" s="33"/>
      <c r="L5089" s="32"/>
      <c r="M5089" s="32"/>
    </row>
    <row r="5090" spans="9:13" s="31" customFormat="1" ht="11.25">
      <c r="I5090" s="32"/>
      <c r="J5090" s="32"/>
      <c r="K5090" s="33"/>
      <c r="L5090" s="32"/>
      <c r="M5090" s="32"/>
    </row>
    <row r="5091" spans="9:13" s="31" customFormat="1" ht="11.25">
      <c r="I5091" s="32"/>
      <c r="J5091" s="32"/>
      <c r="K5091" s="33"/>
      <c r="L5091" s="32"/>
      <c r="M5091" s="32"/>
    </row>
    <row r="5092" spans="9:13" s="31" customFormat="1" ht="11.25">
      <c r="I5092" s="32"/>
      <c r="J5092" s="32"/>
      <c r="K5092" s="33"/>
      <c r="L5092" s="32"/>
      <c r="M5092" s="32"/>
    </row>
    <row r="5093" spans="9:13" s="31" customFormat="1" ht="11.25">
      <c r="I5093" s="32"/>
      <c r="J5093" s="32"/>
      <c r="K5093" s="33"/>
      <c r="L5093" s="32"/>
      <c r="M5093" s="32"/>
    </row>
    <row r="5094" spans="9:13" s="31" customFormat="1" ht="11.25">
      <c r="I5094" s="32"/>
      <c r="J5094" s="32"/>
      <c r="K5094" s="33"/>
      <c r="L5094" s="32"/>
      <c r="M5094" s="32"/>
    </row>
    <row r="5095" spans="9:13" s="31" customFormat="1" ht="11.25">
      <c r="I5095" s="32"/>
      <c r="J5095" s="32"/>
      <c r="K5095" s="33"/>
      <c r="L5095" s="32"/>
      <c r="M5095" s="32"/>
    </row>
    <row r="5096" spans="9:13" s="31" customFormat="1" ht="11.25">
      <c r="I5096" s="32"/>
      <c r="J5096" s="32"/>
      <c r="K5096" s="33"/>
      <c r="L5096" s="32"/>
      <c r="M5096" s="32"/>
    </row>
    <row r="5097" spans="9:13" s="31" customFormat="1" ht="11.25">
      <c r="I5097" s="32"/>
      <c r="J5097" s="32"/>
      <c r="K5097" s="33"/>
      <c r="L5097" s="32"/>
      <c r="M5097" s="32"/>
    </row>
    <row r="5098" spans="9:13" s="31" customFormat="1" ht="11.25">
      <c r="I5098" s="32"/>
      <c r="J5098" s="32"/>
      <c r="K5098" s="33"/>
      <c r="L5098" s="32"/>
      <c r="M5098" s="32"/>
    </row>
    <row r="5099" spans="9:13" s="31" customFormat="1" ht="11.25">
      <c r="I5099" s="32"/>
      <c r="J5099" s="32"/>
      <c r="K5099" s="33"/>
      <c r="L5099" s="32"/>
      <c r="M5099" s="32"/>
    </row>
    <row r="5100" spans="9:13" s="31" customFormat="1" ht="11.25">
      <c r="I5100" s="32"/>
      <c r="J5100" s="32"/>
      <c r="K5100" s="33"/>
      <c r="L5100" s="32"/>
      <c r="M5100" s="32"/>
    </row>
    <row r="5101" spans="9:13" s="31" customFormat="1" ht="11.25">
      <c r="I5101" s="32"/>
      <c r="J5101" s="32"/>
      <c r="K5101" s="33"/>
      <c r="L5101" s="32"/>
      <c r="M5101" s="32"/>
    </row>
    <row r="5102" spans="9:13" s="31" customFormat="1" ht="11.25">
      <c r="I5102" s="32"/>
      <c r="J5102" s="32"/>
      <c r="K5102" s="33"/>
      <c r="L5102" s="32"/>
      <c r="M5102" s="32"/>
    </row>
    <row r="5103" spans="9:13" s="31" customFormat="1" ht="11.25">
      <c r="I5103" s="32"/>
      <c r="J5103" s="32"/>
      <c r="K5103" s="33"/>
      <c r="L5103" s="32"/>
      <c r="M5103" s="32"/>
    </row>
    <row r="5104" spans="9:13" s="31" customFormat="1" ht="11.25">
      <c r="I5104" s="32"/>
      <c r="J5104" s="32"/>
      <c r="K5104" s="33"/>
      <c r="L5104" s="32"/>
      <c r="M5104" s="32"/>
    </row>
    <row r="5105" spans="9:13" s="31" customFormat="1" ht="11.25">
      <c r="I5105" s="32"/>
      <c r="J5105" s="32"/>
      <c r="K5105" s="33"/>
      <c r="L5105" s="32"/>
      <c r="M5105" s="32"/>
    </row>
    <row r="5106" spans="9:13" s="31" customFormat="1" ht="11.25">
      <c r="I5106" s="32"/>
      <c r="J5106" s="32"/>
      <c r="K5106" s="33"/>
      <c r="L5106" s="32"/>
      <c r="M5106" s="32"/>
    </row>
    <row r="5107" spans="9:13" s="31" customFormat="1" ht="11.25">
      <c r="I5107" s="32"/>
      <c r="J5107" s="32"/>
      <c r="K5107" s="33"/>
      <c r="L5107" s="32"/>
      <c r="M5107" s="32"/>
    </row>
    <row r="5108" spans="9:13" s="31" customFormat="1" ht="11.25">
      <c r="I5108" s="32"/>
      <c r="J5108" s="32"/>
      <c r="K5108" s="33"/>
      <c r="L5108" s="32"/>
      <c r="M5108" s="32"/>
    </row>
    <row r="5109" spans="9:13" s="31" customFormat="1" ht="11.25">
      <c r="I5109" s="32"/>
      <c r="J5109" s="32"/>
      <c r="K5109" s="33"/>
      <c r="L5109" s="32"/>
      <c r="M5109" s="32"/>
    </row>
    <row r="5110" spans="9:13" s="31" customFormat="1" ht="11.25">
      <c r="I5110" s="32"/>
      <c r="J5110" s="32"/>
      <c r="K5110" s="33"/>
      <c r="L5110" s="32"/>
      <c r="M5110" s="32"/>
    </row>
    <row r="5111" spans="9:13" s="31" customFormat="1" ht="11.25">
      <c r="I5111" s="32"/>
      <c r="J5111" s="32"/>
      <c r="K5111" s="33"/>
      <c r="L5111" s="32"/>
      <c r="M5111" s="32"/>
    </row>
    <row r="5112" spans="9:13" s="31" customFormat="1" ht="11.25">
      <c r="I5112" s="32"/>
      <c r="J5112" s="32"/>
      <c r="K5112" s="33"/>
      <c r="L5112" s="32"/>
      <c r="M5112" s="32"/>
    </row>
    <row r="5113" spans="9:13" s="31" customFormat="1" ht="11.25">
      <c r="I5113" s="32"/>
      <c r="J5113" s="32"/>
      <c r="K5113" s="33"/>
      <c r="L5113" s="32"/>
      <c r="M5113" s="32"/>
    </row>
    <row r="5114" spans="9:13" s="31" customFormat="1" ht="11.25">
      <c r="I5114" s="32"/>
      <c r="J5114" s="32"/>
      <c r="K5114" s="33"/>
      <c r="L5114" s="32"/>
      <c r="M5114" s="32"/>
    </row>
    <row r="5115" spans="9:13" s="31" customFormat="1" ht="11.25">
      <c r="I5115" s="32"/>
      <c r="J5115" s="32"/>
      <c r="K5115" s="33"/>
      <c r="L5115" s="32"/>
      <c r="M5115" s="32"/>
    </row>
    <row r="5116" spans="9:13" s="31" customFormat="1" ht="11.25">
      <c r="I5116" s="32"/>
      <c r="J5116" s="32"/>
      <c r="K5116" s="33"/>
      <c r="L5116" s="32"/>
      <c r="M5116" s="32"/>
    </row>
    <row r="5117" spans="9:13" s="31" customFormat="1" ht="11.25">
      <c r="I5117" s="32"/>
      <c r="J5117" s="32"/>
      <c r="K5117" s="33"/>
      <c r="L5117" s="32"/>
      <c r="M5117" s="32"/>
    </row>
    <row r="5118" spans="9:13" s="31" customFormat="1" ht="11.25">
      <c r="I5118" s="32"/>
      <c r="J5118" s="32"/>
      <c r="K5118" s="33"/>
      <c r="L5118" s="32"/>
      <c r="M5118" s="32"/>
    </row>
    <row r="5119" spans="9:13" s="31" customFormat="1" ht="11.25">
      <c r="I5119" s="32"/>
      <c r="J5119" s="32"/>
      <c r="K5119" s="33"/>
      <c r="L5119" s="32"/>
      <c r="M5119" s="32"/>
    </row>
    <row r="5120" spans="9:13" s="31" customFormat="1" ht="11.25">
      <c r="I5120" s="32"/>
      <c r="J5120" s="32"/>
      <c r="K5120" s="33"/>
      <c r="L5120" s="32"/>
      <c r="M5120" s="32"/>
    </row>
    <row r="5121" spans="9:13" s="31" customFormat="1" ht="11.25">
      <c r="I5121" s="32"/>
      <c r="J5121" s="32"/>
      <c r="K5121" s="33"/>
      <c r="L5121" s="32"/>
      <c r="M5121" s="32"/>
    </row>
    <row r="5122" spans="9:13" s="31" customFormat="1" ht="11.25">
      <c r="I5122" s="32"/>
      <c r="J5122" s="32"/>
      <c r="K5122" s="33"/>
      <c r="L5122" s="32"/>
      <c r="M5122" s="32"/>
    </row>
    <row r="5123" spans="9:13" s="31" customFormat="1" ht="11.25">
      <c r="I5123" s="32"/>
      <c r="J5123" s="32"/>
      <c r="K5123" s="33"/>
      <c r="L5123" s="32"/>
      <c r="M5123" s="32"/>
    </row>
    <row r="5124" spans="9:13" s="31" customFormat="1" ht="11.25">
      <c r="I5124" s="32"/>
      <c r="J5124" s="32"/>
      <c r="K5124" s="33"/>
      <c r="L5124" s="32"/>
      <c r="M5124" s="32"/>
    </row>
    <row r="5125" spans="9:13" s="31" customFormat="1" ht="11.25">
      <c r="I5125" s="32"/>
      <c r="J5125" s="32"/>
      <c r="K5125" s="33"/>
      <c r="L5125" s="32"/>
      <c r="M5125" s="32"/>
    </row>
    <row r="5126" spans="9:13" s="31" customFormat="1" ht="11.25">
      <c r="I5126" s="32"/>
      <c r="J5126" s="32"/>
      <c r="K5126" s="33"/>
      <c r="L5126" s="32"/>
      <c r="M5126" s="32"/>
    </row>
    <row r="5127" spans="9:13" s="31" customFormat="1" ht="11.25">
      <c r="I5127" s="32"/>
      <c r="J5127" s="32"/>
      <c r="K5127" s="33"/>
      <c r="L5127" s="32"/>
      <c r="M5127" s="32"/>
    </row>
    <row r="5128" spans="9:13" s="31" customFormat="1" ht="11.25">
      <c r="I5128" s="32"/>
      <c r="J5128" s="32"/>
      <c r="K5128" s="33"/>
      <c r="L5128" s="32"/>
      <c r="M5128" s="32"/>
    </row>
    <row r="5129" spans="9:13" s="31" customFormat="1" ht="11.25">
      <c r="I5129" s="32"/>
      <c r="J5129" s="32"/>
      <c r="K5129" s="33"/>
      <c r="L5129" s="32"/>
      <c r="M5129" s="32"/>
    </row>
    <row r="5130" spans="9:13" s="31" customFormat="1" ht="11.25">
      <c r="I5130" s="32"/>
      <c r="J5130" s="32"/>
      <c r="K5130" s="33"/>
      <c r="L5130" s="32"/>
      <c r="M5130" s="32"/>
    </row>
    <row r="5131" spans="9:13" s="31" customFormat="1" ht="11.25">
      <c r="I5131" s="32"/>
      <c r="J5131" s="32"/>
      <c r="K5131" s="33"/>
      <c r="L5131" s="32"/>
      <c r="M5131" s="32"/>
    </row>
    <row r="5132" spans="9:13" s="31" customFormat="1" ht="11.25">
      <c r="I5132" s="32"/>
      <c r="J5132" s="32"/>
      <c r="K5132" s="33"/>
      <c r="L5132" s="32"/>
      <c r="M5132" s="32"/>
    </row>
    <row r="5133" spans="9:13" s="31" customFormat="1" ht="11.25">
      <c r="I5133" s="32"/>
      <c r="J5133" s="32"/>
      <c r="K5133" s="33"/>
      <c r="L5133" s="32"/>
      <c r="M5133" s="32"/>
    </row>
    <row r="5134" spans="9:13" s="31" customFormat="1" ht="11.25">
      <c r="I5134" s="32"/>
      <c r="J5134" s="32"/>
      <c r="K5134" s="33"/>
      <c r="L5134" s="32"/>
      <c r="M5134" s="32"/>
    </row>
    <row r="5135" spans="9:13" s="31" customFormat="1" ht="11.25">
      <c r="I5135" s="32"/>
      <c r="J5135" s="32"/>
      <c r="K5135" s="33"/>
      <c r="L5135" s="32"/>
      <c r="M5135" s="32"/>
    </row>
    <row r="5136" spans="9:13" s="31" customFormat="1" ht="11.25">
      <c r="I5136" s="32"/>
      <c r="J5136" s="32"/>
      <c r="K5136" s="33"/>
      <c r="L5136" s="32"/>
      <c r="M5136" s="32"/>
    </row>
    <row r="5137" spans="9:13" s="31" customFormat="1" ht="11.25">
      <c r="I5137" s="32"/>
      <c r="J5137" s="32"/>
      <c r="K5137" s="33"/>
      <c r="L5137" s="32"/>
      <c r="M5137" s="32"/>
    </row>
    <row r="5138" spans="9:13" s="31" customFormat="1" ht="11.25">
      <c r="I5138" s="32"/>
      <c r="J5138" s="32"/>
      <c r="K5138" s="33"/>
      <c r="L5138" s="32"/>
      <c r="M5138" s="32"/>
    </row>
    <row r="5139" spans="9:13" s="31" customFormat="1" ht="11.25">
      <c r="I5139" s="32"/>
      <c r="J5139" s="32"/>
      <c r="K5139" s="33"/>
      <c r="L5139" s="32"/>
      <c r="M5139" s="32"/>
    </row>
    <row r="5140" spans="9:13" s="31" customFormat="1" ht="11.25">
      <c r="I5140" s="32"/>
      <c r="J5140" s="32"/>
      <c r="K5140" s="33"/>
      <c r="L5140" s="32"/>
      <c r="M5140" s="32"/>
    </row>
    <row r="5141" spans="9:13" s="31" customFormat="1" ht="11.25">
      <c r="I5141" s="32"/>
      <c r="J5141" s="32"/>
      <c r="K5141" s="33"/>
      <c r="L5141" s="32"/>
      <c r="M5141" s="32"/>
    </row>
    <row r="5142" spans="9:13" s="31" customFormat="1" ht="11.25">
      <c r="I5142" s="32"/>
      <c r="J5142" s="32"/>
      <c r="K5142" s="33"/>
      <c r="L5142" s="32"/>
      <c r="M5142" s="32"/>
    </row>
    <row r="5143" spans="9:13" s="31" customFormat="1" ht="11.25">
      <c r="I5143" s="32"/>
      <c r="J5143" s="32"/>
      <c r="K5143" s="33"/>
      <c r="L5143" s="32"/>
      <c r="M5143" s="32"/>
    </row>
    <row r="5144" spans="9:13" s="31" customFormat="1" ht="11.25">
      <c r="I5144" s="32"/>
      <c r="J5144" s="32"/>
      <c r="K5144" s="33"/>
      <c r="L5144" s="32"/>
      <c r="M5144" s="32"/>
    </row>
    <row r="5145" spans="9:13" s="31" customFormat="1" ht="11.25">
      <c r="I5145" s="32"/>
      <c r="J5145" s="32"/>
      <c r="K5145" s="33"/>
      <c r="L5145" s="32"/>
      <c r="M5145" s="32"/>
    </row>
    <row r="5146" spans="9:13" s="31" customFormat="1" ht="11.25">
      <c r="I5146" s="32"/>
      <c r="J5146" s="32"/>
      <c r="K5146" s="33"/>
      <c r="L5146" s="32"/>
      <c r="M5146" s="32"/>
    </row>
    <row r="5147" spans="9:13" s="31" customFormat="1" ht="11.25">
      <c r="I5147" s="32"/>
      <c r="J5147" s="32"/>
      <c r="K5147" s="33"/>
      <c r="L5147" s="32"/>
      <c r="M5147" s="32"/>
    </row>
    <row r="5148" spans="9:13" s="31" customFormat="1" ht="11.25">
      <c r="I5148" s="32"/>
      <c r="J5148" s="32"/>
      <c r="K5148" s="33"/>
      <c r="L5148" s="32"/>
      <c r="M5148" s="32"/>
    </row>
    <row r="5149" spans="9:13" s="31" customFormat="1" ht="11.25">
      <c r="I5149" s="32"/>
      <c r="J5149" s="32"/>
      <c r="K5149" s="33"/>
      <c r="L5149" s="32"/>
      <c r="M5149" s="32"/>
    </row>
    <row r="5150" spans="9:13" s="31" customFormat="1" ht="11.25">
      <c r="I5150" s="32"/>
      <c r="J5150" s="32"/>
      <c r="K5150" s="33"/>
      <c r="L5150" s="32"/>
      <c r="M5150" s="32"/>
    </row>
    <row r="5151" spans="9:13" s="31" customFormat="1" ht="11.25">
      <c r="I5151" s="32"/>
      <c r="J5151" s="32"/>
      <c r="K5151" s="33"/>
      <c r="L5151" s="32"/>
      <c r="M5151" s="32"/>
    </row>
    <row r="5152" spans="9:13" s="31" customFormat="1" ht="11.25">
      <c r="I5152" s="32"/>
      <c r="J5152" s="32"/>
      <c r="K5152" s="33"/>
      <c r="L5152" s="32"/>
      <c r="M5152" s="32"/>
    </row>
    <row r="5153" spans="9:13" s="31" customFormat="1" ht="11.25">
      <c r="I5153" s="32"/>
      <c r="J5153" s="32"/>
      <c r="K5153" s="33"/>
      <c r="L5153" s="32"/>
      <c r="M5153" s="32"/>
    </row>
    <row r="5154" spans="9:13" s="31" customFormat="1" ht="11.25">
      <c r="I5154" s="32"/>
      <c r="J5154" s="32"/>
      <c r="K5154" s="33"/>
      <c r="L5154" s="32"/>
      <c r="M5154" s="32"/>
    </row>
    <row r="5155" spans="9:13" s="31" customFormat="1" ht="11.25">
      <c r="I5155" s="32"/>
      <c r="J5155" s="32"/>
      <c r="K5155" s="33"/>
      <c r="L5155" s="32"/>
      <c r="M5155" s="32"/>
    </row>
    <row r="5156" spans="9:13" s="31" customFormat="1" ht="11.25">
      <c r="I5156" s="32"/>
      <c r="J5156" s="32"/>
      <c r="K5156" s="33"/>
      <c r="L5156" s="32"/>
      <c r="M5156" s="32"/>
    </row>
    <row r="5157" spans="9:13" s="31" customFormat="1" ht="11.25">
      <c r="I5157" s="32"/>
      <c r="J5157" s="32"/>
      <c r="K5157" s="33"/>
      <c r="L5157" s="32"/>
      <c r="M5157" s="32"/>
    </row>
    <row r="5158" spans="9:13" s="31" customFormat="1" ht="11.25">
      <c r="I5158" s="32"/>
      <c r="J5158" s="32"/>
      <c r="K5158" s="33"/>
      <c r="L5158" s="32"/>
      <c r="M5158" s="32"/>
    </row>
    <row r="5159" spans="9:13" s="31" customFormat="1" ht="11.25">
      <c r="I5159" s="32"/>
      <c r="J5159" s="32"/>
      <c r="K5159" s="33"/>
      <c r="L5159" s="32"/>
      <c r="M5159" s="32"/>
    </row>
    <row r="5160" spans="9:13" s="31" customFormat="1" ht="11.25">
      <c r="I5160" s="32"/>
      <c r="J5160" s="32"/>
      <c r="K5160" s="33"/>
      <c r="L5160" s="32"/>
      <c r="M5160" s="32"/>
    </row>
    <row r="5161" spans="9:13" s="31" customFormat="1" ht="11.25">
      <c r="I5161" s="32"/>
      <c r="J5161" s="32"/>
      <c r="K5161" s="33"/>
      <c r="L5161" s="32"/>
      <c r="M5161" s="32"/>
    </row>
    <row r="5162" spans="9:13" s="31" customFormat="1" ht="11.25">
      <c r="I5162" s="32"/>
      <c r="J5162" s="32"/>
      <c r="K5162" s="33"/>
      <c r="L5162" s="32"/>
      <c r="M5162" s="32"/>
    </row>
    <row r="5163" spans="9:13" s="31" customFormat="1" ht="11.25">
      <c r="I5163" s="32"/>
      <c r="J5163" s="32"/>
      <c r="K5163" s="33"/>
      <c r="L5163" s="32"/>
      <c r="M5163" s="32"/>
    </row>
    <row r="5164" spans="9:13" s="31" customFormat="1" ht="11.25">
      <c r="I5164" s="32"/>
      <c r="J5164" s="32"/>
      <c r="K5164" s="33"/>
      <c r="L5164" s="32"/>
      <c r="M5164" s="32"/>
    </row>
    <row r="5165" spans="9:13" s="31" customFormat="1" ht="11.25">
      <c r="I5165" s="32"/>
      <c r="J5165" s="32"/>
      <c r="K5165" s="33"/>
      <c r="L5165" s="32"/>
      <c r="M5165" s="32"/>
    </row>
    <row r="5166" spans="9:13" s="31" customFormat="1" ht="11.25">
      <c r="I5166" s="32"/>
      <c r="J5166" s="32"/>
      <c r="K5166" s="33"/>
      <c r="L5166" s="32"/>
      <c r="M5166" s="32"/>
    </row>
    <row r="5167" spans="9:13" s="31" customFormat="1" ht="11.25">
      <c r="I5167" s="32"/>
      <c r="J5167" s="32"/>
      <c r="K5167" s="33"/>
      <c r="L5167" s="32"/>
      <c r="M5167" s="32"/>
    </row>
    <row r="5168" spans="9:13" s="31" customFormat="1" ht="11.25">
      <c r="I5168" s="32"/>
      <c r="J5168" s="32"/>
      <c r="K5168" s="33"/>
      <c r="L5168" s="32"/>
      <c r="M5168" s="32"/>
    </row>
    <row r="5169" spans="9:13" s="31" customFormat="1" ht="11.25">
      <c r="I5169" s="32"/>
      <c r="J5169" s="32"/>
      <c r="K5169" s="33"/>
      <c r="L5169" s="32"/>
      <c r="M5169" s="32"/>
    </row>
    <row r="5170" spans="9:13" s="31" customFormat="1" ht="11.25">
      <c r="I5170" s="32"/>
      <c r="J5170" s="32"/>
      <c r="K5170" s="33"/>
      <c r="L5170" s="32"/>
      <c r="M5170" s="32"/>
    </row>
    <row r="5171" spans="9:13" s="31" customFormat="1" ht="11.25">
      <c r="I5171" s="32"/>
      <c r="J5171" s="32"/>
      <c r="K5171" s="33"/>
      <c r="L5171" s="32"/>
      <c r="M5171" s="32"/>
    </row>
    <row r="5172" spans="9:13" s="31" customFormat="1" ht="11.25">
      <c r="I5172" s="32"/>
      <c r="J5172" s="32"/>
      <c r="K5172" s="33"/>
      <c r="L5172" s="32"/>
      <c r="M5172" s="32"/>
    </row>
    <row r="5173" spans="9:13" s="31" customFormat="1" ht="11.25">
      <c r="I5173" s="32"/>
      <c r="J5173" s="32"/>
      <c r="K5173" s="33"/>
      <c r="L5173" s="32"/>
      <c r="M5173" s="32"/>
    </row>
    <row r="5174" spans="9:13" s="31" customFormat="1" ht="11.25">
      <c r="I5174" s="32"/>
      <c r="J5174" s="32"/>
      <c r="K5174" s="33"/>
      <c r="L5174" s="32"/>
      <c r="M5174" s="32"/>
    </row>
    <row r="5175" spans="9:13" s="31" customFormat="1" ht="11.25">
      <c r="I5175" s="32"/>
      <c r="J5175" s="32"/>
      <c r="K5175" s="33"/>
      <c r="L5175" s="32"/>
      <c r="M5175" s="32"/>
    </row>
    <row r="5176" spans="9:13" s="31" customFormat="1" ht="11.25">
      <c r="I5176" s="32"/>
      <c r="J5176" s="32"/>
      <c r="K5176" s="33"/>
      <c r="L5176" s="32"/>
      <c r="M5176" s="32"/>
    </row>
    <row r="5177" spans="9:13" s="31" customFormat="1" ht="11.25">
      <c r="I5177" s="32"/>
      <c r="J5177" s="32"/>
      <c r="K5177" s="33"/>
      <c r="L5177" s="32"/>
      <c r="M5177" s="32"/>
    </row>
    <row r="5178" spans="9:13" s="31" customFormat="1" ht="11.25">
      <c r="I5178" s="32"/>
      <c r="J5178" s="32"/>
      <c r="K5178" s="33"/>
      <c r="L5178" s="32"/>
      <c r="M5178" s="32"/>
    </row>
    <row r="5179" spans="9:13" s="31" customFormat="1" ht="11.25">
      <c r="I5179" s="32"/>
      <c r="J5179" s="32"/>
      <c r="K5179" s="33"/>
      <c r="L5179" s="32"/>
      <c r="M5179" s="32"/>
    </row>
    <row r="5180" spans="9:13" s="31" customFormat="1" ht="11.25">
      <c r="I5180" s="32"/>
      <c r="J5180" s="32"/>
      <c r="K5180" s="33"/>
      <c r="L5180" s="32"/>
      <c r="M5180" s="32"/>
    </row>
    <row r="5181" spans="9:13" s="31" customFormat="1" ht="11.25">
      <c r="I5181" s="32"/>
      <c r="J5181" s="32"/>
      <c r="K5181" s="33"/>
      <c r="L5181" s="32"/>
      <c r="M5181" s="32"/>
    </row>
    <row r="5182" spans="9:13" s="31" customFormat="1" ht="11.25">
      <c r="I5182" s="32"/>
      <c r="J5182" s="32"/>
      <c r="K5182" s="33"/>
      <c r="L5182" s="32"/>
      <c r="M5182" s="32"/>
    </row>
    <row r="5183" spans="9:13" s="31" customFormat="1" ht="11.25">
      <c r="I5183" s="32"/>
      <c r="J5183" s="32"/>
      <c r="K5183" s="33"/>
      <c r="L5183" s="32"/>
      <c r="M5183" s="32"/>
    </row>
    <row r="5184" spans="9:13" s="31" customFormat="1" ht="11.25">
      <c r="I5184" s="32"/>
      <c r="J5184" s="32"/>
      <c r="K5184" s="33"/>
      <c r="L5184" s="32"/>
      <c r="M5184" s="32"/>
    </row>
    <row r="5185" spans="9:13" s="31" customFormat="1" ht="11.25">
      <c r="I5185" s="32"/>
      <c r="J5185" s="32"/>
      <c r="K5185" s="33"/>
      <c r="L5185" s="32"/>
      <c r="M5185" s="32"/>
    </row>
    <row r="5186" spans="9:13" s="31" customFormat="1" ht="11.25">
      <c r="I5186" s="32"/>
      <c r="J5186" s="32"/>
      <c r="K5186" s="33"/>
      <c r="L5186" s="32"/>
      <c r="M5186" s="32"/>
    </row>
    <row r="5187" spans="9:13" s="31" customFormat="1" ht="11.25">
      <c r="I5187" s="32"/>
      <c r="J5187" s="32"/>
      <c r="K5187" s="33"/>
      <c r="L5187" s="32"/>
      <c r="M5187" s="32"/>
    </row>
    <row r="5188" spans="9:13" s="31" customFormat="1" ht="11.25">
      <c r="I5188" s="32"/>
      <c r="J5188" s="32"/>
      <c r="K5188" s="33"/>
      <c r="L5188" s="32"/>
      <c r="M5188" s="32"/>
    </row>
    <row r="5189" spans="9:13" s="31" customFormat="1" ht="11.25">
      <c r="I5189" s="32"/>
      <c r="J5189" s="32"/>
      <c r="K5189" s="33"/>
      <c r="L5189" s="32"/>
      <c r="M5189" s="32"/>
    </row>
    <row r="5190" spans="9:13" s="31" customFormat="1" ht="11.25">
      <c r="I5190" s="32"/>
      <c r="J5190" s="32"/>
      <c r="K5190" s="33"/>
      <c r="L5190" s="32"/>
      <c r="M5190" s="32"/>
    </row>
    <row r="5191" spans="9:13" s="31" customFormat="1" ht="11.25">
      <c r="I5191" s="32"/>
      <c r="J5191" s="32"/>
      <c r="K5191" s="33"/>
      <c r="L5191" s="32"/>
      <c r="M5191" s="32"/>
    </row>
    <row r="5192" spans="9:13" s="31" customFormat="1" ht="11.25">
      <c r="I5192" s="32"/>
      <c r="J5192" s="32"/>
      <c r="K5192" s="33"/>
      <c r="L5192" s="32"/>
      <c r="M5192" s="32"/>
    </row>
    <row r="5193" spans="9:13" s="31" customFormat="1" ht="11.25">
      <c r="I5193" s="32"/>
      <c r="J5193" s="32"/>
      <c r="K5193" s="33"/>
      <c r="L5193" s="32"/>
      <c r="M5193" s="32"/>
    </row>
    <row r="5194" spans="9:13" s="31" customFormat="1" ht="11.25">
      <c r="I5194" s="32"/>
      <c r="J5194" s="32"/>
      <c r="K5194" s="33"/>
      <c r="L5194" s="32"/>
      <c r="M5194" s="32"/>
    </row>
    <row r="5195" spans="9:13" s="31" customFormat="1" ht="11.25">
      <c r="I5195" s="32"/>
      <c r="J5195" s="32"/>
      <c r="K5195" s="33"/>
      <c r="L5195" s="32"/>
      <c r="M5195" s="32"/>
    </row>
    <row r="5196" spans="9:13" s="31" customFormat="1" ht="11.25">
      <c r="I5196" s="32"/>
      <c r="J5196" s="32"/>
      <c r="K5196" s="33"/>
      <c r="L5196" s="32"/>
      <c r="M5196" s="32"/>
    </row>
    <row r="5197" spans="9:13" s="31" customFormat="1" ht="11.25">
      <c r="I5197" s="32"/>
      <c r="J5197" s="32"/>
      <c r="K5197" s="33"/>
      <c r="L5197" s="32"/>
      <c r="M5197" s="32"/>
    </row>
    <row r="5198" spans="9:13" s="31" customFormat="1" ht="11.25">
      <c r="I5198" s="32"/>
      <c r="J5198" s="32"/>
      <c r="K5198" s="33"/>
      <c r="L5198" s="32"/>
      <c r="M5198" s="32"/>
    </row>
    <row r="5199" spans="9:13" s="31" customFormat="1" ht="11.25">
      <c r="I5199" s="32"/>
      <c r="J5199" s="32"/>
      <c r="K5199" s="33"/>
      <c r="L5199" s="32"/>
      <c r="M5199" s="32"/>
    </row>
    <row r="5200" spans="9:13" s="31" customFormat="1" ht="11.25">
      <c r="I5200" s="32"/>
      <c r="J5200" s="32"/>
      <c r="K5200" s="33"/>
      <c r="L5200" s="32"/>
      <c r="M5200" s="32"/>
    </row>
    <row r="5201" spans="9:13" s="31" customFormat="1" ht="11.25">
      <c r="I5201" s="32"/>
      <c r="J5201" s="32"/>
      <c r="K5201" s="33"/>
      <c r="L5201" s="32"/>
      <c r="M5201" s="32"/>
    </row>
    <row r="5202" spans="9:13" s="31" customFormat="1" ht="11.25">
      <c r="I5202" s="32"/>
      <c r="J5202" s="32"/>
      <c r="K5202" s="33"/>
      <c r="L5202" s="32"/>
      <c r="M5202" s="32"/>
    </row>
    <row r="5203" spans="9:13" s="31" customFormat="1" ht="11.25">
      <c r="I5203" s="32"/>
      <c r="J5203" s="32"/>
      <c r="K5203" s="33"/>
      <c r="L5203" s="32"/>
      <c r="M5203" s="32"/>
    </row>
    <row r="5204" spans="9:13" s="31" customFormat="1" ht="11.25">
      <c r="I5204" s="32"/>
      <c r="J5204" s="32"/>
      <c r="K5204" s="33"/>
      <c r="L5204" s="32"/>
      <c r="M5204" s="32"/>
    </row>
    <row r="5205" spans="9:13" s="31" customFormat="1" ht="11.25">
      <c r="I5205" s="32"/>
      <c r="J5205" s="32"/>
      <c r="K5205" s="33"/>
      <c r="L5205" s="32"/>
      <c r="M5205" s="32"/>
    </row>
    <row r="5206" spans="9:13" s="31" customFormat="1" ht="11.25">
      <c r="I5206" s="32"/>
      <c r="J5206" s="32"/>
      <c r="K5206" s="33"/>
      <c r="L5206" s="32"/>
      <c r="M5206" s="32"/>
    </row>
    <row r="5207" spans="9:13" s="31" customFormat="1" ht="11.25">
      <c r="I5207" s="32"/>
      <c r="J5207" s="32"/>
      <c r="K5207" s="33"/>
      <c r="L5207" s="32"/>
      <c r="M5207" s="32"/>
    </row>
    <row r="5208" spans="9:13" s="31" customFormat="1" ht="11.25">
      <c r="I5208" s="32"/>
      <c r="J5208" s="32"/>
      <c r="K5208" s="33"/>
      <c r="L5208" s="32"/>
      <c r="M5208" s="32"/>
    </row>
    <row r="5209" spans="9:13" s="31" customFormat="1" ht="11.25">
      <c r="I5209" s="32"/>
      <c r="J5209" s="32"/>
      <c r="K5209" s="33"/>
      <c r="L5209" s="32"/>
      <c r="M5209" s="32"/>
    </row>
    <row r="5210" spans="9:13" s="31" customFormat="1" ht="11.25">
      <c r="I5210" s="32"/>
      <c r="J5210" s="32"/>
      <c r="K5210" s="33"/>
      <c r="L5210" s="32"/>
      <c r="M5210" s="32"/>
    </row>
    <row r="5211" spans="9:13" s="31" customFormat="1" ht="11.25">
      <c r="I5211" s="32"/>
      <c r="J5211" s="32"/>
      <c r="K5211" s="33"/>
      <c r="L5211" s="32"/>
      <c r="M5211" s="32"/>
    </row>
    <row r="5212" spans="9:13" s="31" customFormat="1" ht="11.25">
      <c r="I5212" s="32"/>
      <c r="J5212" s="32"/>
      <c r="K5212" s="33"/>
      <c r="L5212" s="32"/>
      <c r="M5212" s="32"/>
    </row>
    <row r="5213" spans="9:13" s="31" customFormat="1" ht="11.25">
      <c r="I5213" s="32"/>
      <c r="J5213" s="32"/>
      <c r="K5213" s="33"/>
      <c r="L5213" s="32"/>
      <c r="M5213" s="32"/>
    </row>
    <row r="5214" spans="9:13" s="31" customFormat="1" ht="11.25">
      <c r="I5214" s="32"/>
      <c r="J5214" s="32"/>
      <c r="K5214" s="33"/>
      <c r="L5214" s="32"/>
      <c r="M5214" s="32"/>
    </row>
    <row r="5215" spans="9:13" s="31" customFormat="1" ht="11.25">
      <c r="I5215" s="32"/>
      <c r="J5215" s="32"/>
      <c r="K5215" s="33"/>
      <c r="L5215" s="32"/>
      <c r="M5215" s="32"/>
    </row>
    <row r="5216" spans="9:13" s="31" customFormat="1" ht="11.25">
      <c r="I5216" s="32"/>
      <c r="J5216" s="32"/>
      <c r="K5216" s="33"/>
      <c r="L5216" s="32"/>
      <c r="M5216" s="32"/>
    </row>
    <row r="5217" spans="9:13" s="31" customFormat="1" ht="11.25">
      <c r="I5217" s="32"/>
      <c r="J5217" s="32"/>
      <c r="K5217" s="33"/>
      <c r="L5217" s="32"/>
      <c r="M5217" s="32"/>
    </row>
    <row r="5218" spans="9:13" s="31" customFormat="1" ht="11.25">
      <c r="I5218" s="32"/>
      <c r="J5218" s="32"/>
      <c r="K5218" s="33"/>
      <c r="L5218" s="32"/>
      <c r="M5218" s="32"/>
    </row>
    <row r="5219" spans="9:13" s="31" customFormat="1" ht="11.25">
      <c r="I5219" s="32"/>
      <c r="J5219" s="32"/>
      <c r="K5219" s="33"/>
      <c r="L5219" s="32"/>
      <c r="M5219" s="32"/>
    </row>
    <row r="5220" spans="9:13" s="31" customFormat="1" ht="11.25">
      <c r="I5220" s="32"/>
      <c r="J5220" s="32"/>
      <c r="K5220" s="33"/>
      <c r="L5220" s="32"/>
      <c r="M5220" s="32"/>
    </row>
    <row r="5221" spans="9:13" s="31" customFormat="1" ht="11.25">
      <c r="I5221" s="32"/>
      <c r="J5221" s="32"/>
      <c r="K5221" s="33"/>
      <c r="L5221" s="32"/>
      <c r="M5221" s="32"/>
    </row>
    <row r="5222" spans="9:13" s="31" customFormat="1" ht="11.25">
      <c r="I5222" s="32"/>
      <c r="J5222" s="32"/>
      <c r="K5222" s="33"/>
      <c r="L5222" s="32"/>
      <c r="M5222" s="32"/>
    </row>
    <row r="5223" spans="9:13" s="31" customFormat="1" ht="11.25">
      <c r="I5223" s="32"/>
      <c r="J5223" s="32"/>
      <c r="K5223" s="33"/>
      <c r="L5223" s="32"/>
      <c r="M5223" s="32"/>
    </row>
    <row r="5224" spans="9:13" s="31" customFormat="1" ht="11.25">
      <c r="I5224" s="32"/>
      <c r="J5224" s="32"/>
      <c r="K5224" s="33"/>
      <c r="L5224" s="32"/>
      <c r="M5224" s="32"/>
    </row>
    <row r="5225" spans="9:13" s="31" customFormat="1" ht="11.25">
      <c r="I5225" s="32"/>
      <c r="J5225" s="32"/>
      <c r="K5225" s="33"/>
      <c r="L5225" s="32"/>
      <c r="M5225" s="32"/>
    </row>
    <row r="5226" spans="9:13" s="31" customFormat="1" ht="11.25">
      <c r="I5226" s="32"/>
      <c r="J5226" s="32"/>
      <c r="K5226" s="33"/>
      <c r="L5226" s="32"/>
      <c r="M5226" s="32"/>
    </row>
    <row r="5227" spans="9:13" s="31" customFormat="1" ht="11.25">
      <c r="I5227" s="32"/>
      <c r="J5227" s="32"/>
      <c r="K5227" s="33"/>
      <c r="L5227" s="32"/>
      <c r="M5227" s="32"/>
    </row>
    <row r="5228" spans="9:13" s="31" customFormat="1" ht="11.25">
      <c r="I5228" s="32"/>
      <c r="J5228" s="32"/>
      <c r="K5228" s="33"/>
      <c r="L5228" s="32"/>
      <c r="M5228" s="32"/>
    </row>
    <row r="5229" spans="9:13" s="31" customFormat="1" ht="11.25">
      <c r="I5229" s="32"/>
      <c r="J5229" s="32"/>
      <c r="K5229" s="33"/>
      <c r="L5229" s="32"/>
      <c r="M5229" s="32"/>
    </row>
    <row r="5230" spans="9:13" s="31" customFormat="1" ht="11.25">
      <c r="I5230" s="32"/>
      <c r="J5230" s="32"/>
      <c r="K5230" s="33"/>
      <c r="L5230" s="32"/>
      <c r="M5230" s="32"/>
    </row>
    <row r="5231" spans="9:13" s="31" customFormat="1" ht="11.25">
      <c r="I5231" s="32"/>
      <c r="J5231" s="32"/>
      <c r="K5231" s="33"/>
      <c r="L5231" s="32"/>
      <c r="M5231" s="32"/>
    </row>
    <row r="5232" spans="9:13" s="31" customFormat="1" ht="11.25">
      <c r="I5232" s="32"/>
      <c r="J5232" s="32"/>
      <c r="K5232" s="33"/>
      <c r="L5232" s="32"/>
      <c r="M5232" s="32"/>
    </row>
    <row r="5233" spans="9:13" s="31" customFormat="1" ht="11.25">
      <c r="I5233" s="32"/>
      <c r="J5233" s="32"/>
      <c r="K5233" s="33"/>
      <c r="L5233" s="32"/>
      <c r="M5233" s="32"/>
    </row>
    <row r="5234" spans="9:13" s="31" customFormat="1" ht="11.25">
      <c r="I5234" s="32"/>
      <c r="J5234" s="32"/>
      <c r="K5234" s="33"/>
      <c r="L5234" s="32"/>
      <c r="M5234" s="32"/>
    </row>
    <row r="5235" spans="9:13" s="31" customFormat="1" ht="11.25">
      <c r="I5235" s="32"/>
      <c r="J5235" s="32"/>
      <c r="K5235" s="33"/>
      <c r="L5235" s="32"/>
      <c r="M5235" s="32"/>
    </row>
    <row r="5236" spans="9:13" s="31" customFormat="1" ht="11.25">
      <c r="I5236" s="32"/>
      <c r="J5236" s="32"/>
      <c r="K5236" s="33"/>
      <c r="L5236" s="32"/>
      <c r="M5236" s="32"/>
    </row>
    <row r="5237" spans="9:13" s="31" customFormat="1" ht="11.25">
      <c r="I5237" s="32"/>
      <c r="J5237" s="32"/>
      <c r="K5237" s="33"/>
      <c r="L5237" s="32"/>
      <c r="M5237" s="32"/>
    </row>
    <row r="5238" spans="9:13" s="31" customFormat="1" ht="11.25">
      <c r="I5238" s="32"/>
      <c r="J5238" s="32"/>
      <c r="K5238" s="33"/>
      <c r="L5238" s="32"/>
      <c r="M5238" s="32"/>
    </row>
    <row r="5239" spans="9:13" s="31" customFormat="1" ht="11.25">
      <c r="I5239" s="32"/>
      <c r="J5239" s="32"/>
      <c r="K5239" s="33"/>
      <c r="L5239" s="32"/>
      <c r="M5239" s="32"/>
    </row>
    <row r="5240" spans="9:13" s="31" customFormat="1" ht="11.25">
      <c r="I5240" s="32"/>
      <c r="J5240" s="32"/>
      <c r="K5240" s="33"/>
      <c r="L5240" s="32"/>
      <c r="M5240" s="32"/>
    </row>
    <row r="5241" spans="9:13" s="31" customFormat="1" ht="11.25">
      <c r="I5241" s="32"/>
      <c r="J5241" s="32"/>
      <c r="K5241" s="33"/>
      <c r="L5241" s="32"/>
      <c r="M5241" s="32"/>
    </row>
    <row r="5242" spans="9:13" s="31" customFormat="1" ht="11.25">
      <c r="I5242" s="32"/>
      <c r="J5242" s="32"/>
      <c r="K5242" s="33"/>
      <c r="L5242" s="32"/>
      <c r="M5242" s="32"/>
    </row>
    <row r="5243" spans="9:13" s="31" customFormat="1" ht="11.25">
      <c r="I5243" s="32"/>
      <c r="J5243" s="32"/>
      <c r="K5243" s="33"/>
      <c r="L5243" s="32"/>
      <c r="M5243" s="32"/>
    </row>
    <row r="5244" spans="9:13" s="31" customFormat="1" ht="11.25">
      <c r="I5244" s="32"/>
      <c r="J5244" s="32"/>
      <c r="K5244" s="33"/>
      <c r="L5244" s="32"/>
      <c r="M5244" s="32"/>
    </row>
    <row r="5245" spans="9:13" s="31" customFormat="1" ht="11.25">
      <c r="I5245" s="32"/>
      <c r="J5245" s="32"/>
      <c r="K5245" s="33"/>
      <c r="L5245" s="32"/>
      <c r="M5245" s="32"/>
    </row>
    <row r="5246" spans="9:13" s="31" customFormat="1" ht="11.25">
      <c r="I5246" s="32"/>
      <c r="J5246" s="32"/>
      <c r="K5246" s="33"/>
      <c r="L5246" s="32"/>
      <c r="M5246" s="32"/>
    </row>
    <row r="5247" spans="9:13" s="31" customFormat="1" ht="11.25">
      <c r="I5247" s="32"/>
      <c r="J5247" s="32"/>
      <c r="K5247" s="33"/>
      <c r="L5247" s="32"/>
      <c r="M5247" s="32"/>
    </row>
    <row r="5248" spans="9:13" s="31" customFormat="1" ht="11.25">
      <c r="I5248" s="32"/>
      <c r="J5248" s="32"/>
      <c r="K5248" s="33"/>
      <c r="L5248" s="32"/>
      <c r="M5248" s="32"/>
    </row>
    <row r="5249" spans="9:13" s="31" customFormat="1" ht="11.25">
      <c r="I5249" s="32"/>
      <c r="J5249" s="32"/>
      <c r="K5249" s="33"/>
      <c r="L5249" s="32"/>
      <c r="M5249" s="32"/>
    </row>
    <row r="5250" spans="9:13" s="31" customFormat="1" ht="11.25">
      <c r="I5250" s="32"/>
      <c r="J5250" s="32"/>
      <c r="K5250" s="33"/>
      <c r="L5250" s="32"/>
      <c r="M5250" s="32"/>
    </row>
    <row r="5251" spans="9:13" s="31" customFormat="1" ht="11.25">
      <c r="I5251" s="32"/>
      <c r="J5251" s="32"/>
      <c r="K5251" s="33"/>
      <c r="L5251" s="32"/>
      <c r="M5251" s="32"/>
    </row>
    <row r="5252" spans="9:13" s="31" customFormat="1" ht="11.25">
      <c r="I5252" s="32"/>
      <c r="J5252" s="32"/>
      <c r="K5252" s="33"/>
      <c r="L5252" s="32"/>
      <c r="M5252" s="32"/>
    </row>
    <row r="5253" spans="9:13" s="31" customFormat="1" ht="11.25">
      <c r="I5253" s="32"/>
      <c r="J5253" s="32"/>
      <c r="K5253" s="33"/>
      <c r="L5253" s="32"/>
      <c r="M5253" s="32"/>
    </row>
    <row r="5254" spans="9:13" s="31" customFormat="1" ht="11.25">
      <c r="I5254" s="32"/>
      <c r="J5254" s="32"/>
      <c r="K5254" s="33"/>
      <c r="L5254" s="32"/>
      <c r="M5254" s="32"/>
    </row>
    <row r="5255" spans="9:13" s="31" customFormat="1" ht="11.25">
      <c r="I5255" s="32"/>
      <c r="J5255" s="32"/>
      <c r="K5255" s="33"/>
      <c r="L5255" s="32"/>
      <c r="M5255" s="32"/>
    </row>
    <row r="5256" spans="9:13" s="31" customFormat="1" ht="11.25">
      <c r="I5256" s="32"/>
      <c r="J5256" s="32"/>
      <c r="K5256" s="33"/>
      <c r="L5256" s="32"/>
      <c r="M5256" s="32"/>
    </row>
    <row r="5257" spans="9:13" s="31" customFormat="1" ht="11.25">
      <c r="I5257" s="32"/>
      <c r="J5257" s="32"/>
      <c r="K5257" s="33"/>
      <c r="L5257" s="32"/>
      <c r="M5257" s="32"/>
    </row>
    <row r="5258" spans="9:13" s="31" customFormat="1" ht="11.25">
      <c r="I5258" s="32"/>
      <c r="J5258" s="32"/>
      <c r="K5258" s="33"/>
      <c r="L5258" s="32"/>
      <c r="M5258" s="32"/>
    </row>
    <row r="5259" spans="9:13" s="31" customFormat="1" ht="11.25">
      <c r="I5259" s="32"/>
      <c r="J5259" s="32"/>
      <c r="K5259" s="33"/>
      <c r="L5259" s="32"/>
      <c r="M5259" s="32"/>
    </row>
    <row r="5260" spans="9:13" s="31" customFormat="1" ht="11.25">
      <c r="I5260" s="32"/>
      <c r="J5260" s="32"/>
      <c r="K5260" s="33"/>
      <c r="L5260" s="32"/>
      <c r="M5260" s="32"/>
    </row>
    <row r="5261" spans="9:13" s="31" customFormat="1" ht="11.25">
      <c r="I5261" s="32"/>
      <c r="J5261" s="32"/>
      <c r="K5261" s="33"/>
      <c r="L5261" s="32"/>
      <c r="M5261" s="32"/>
    </row>
    <row r="5262" spans="9:13" s="31" customFormat="1" ht="11.25">
      <c r="I5262" s="32"/>
      <c r="J5262" s="32"/>
      <c r="K5262" s="33"/>
      <c r="L5262" s="32"/>
      <c r="M5262" s="32"/>
    </row>
    <row r="5263" spans="9:13" s="31" customFormat="1" ht="11.25">
      <c r="I5263" s="32"/>
      <c r="J5263" s="32"/>
      <c r="K5263" s="33"/>
      <c r="L5263" s="32"/>
      <c r="M5263" s="32"/>
    </row>
    <row r="5264" spans="9:13" s="31" customFormat="1" ht="11.25">
      <c r="I5264" s="32"/>
      <c r="J5264" s="32"/>
      <c r="K5264" s="33"/>
      <c r="L5264" s="32"/>
      <c r="M5264" s="32"/>
    </row>
    <row r="5265" spans="9:13" s="31" customFormat="1" ht="11.25">
      <c r="I5265" s="32"/>
      <c r="J5265" s="32"/>
      <c r="K5265" s="33"/>
      <c r="L5265" s="32"/>
      <c r="M5265" s="32"/>
    </row>
    <row r="5266" spans="9:13" s="31" customFormat="1" ht="11.25">
      <c r="I5266" s="32"/>
      <c r="J5266" s="32"/>
      <c r="K5266" s="33"/>
      <c r="L5266" s="32"/>
      <c r="M5266" s="32"/>
    </row>
    <row r="5267" spans="9:13" s="31" customFormat="1" ht="11.25">
      <c r="I5267" s="32"/>
      <c r="J5267" s="32"/>
      <c r="K5267" s="33"/>
      <c r="L5267" s="32"/>
      <c r="M5267" s="32"/>
    </row>
    <row r="5268" spans="9:13" s="31" customFormat="1" ht="11.25">
      <c r="I5268" s="32"/>
      <c r="J5268" s="32"/>
      <c r="K5268" s="33"/>
      <c r="L5268" s="32"/>
      <c r="M5268" s="32"/>
    </row>
    <row r="5269" spans="9:13" s="31" customFormat="1" ht="11.25">
      <c r="I5269" s="32"/>
      <c r="J5269" s="32"/>
      <c r="K5269" s="33"/>
      <c r="L5269" s="32"/>
      <c r="M5269" s="32"/>
    </row>
    <row r="5270" spans="9:13" s="31" customFormat="1" ht="11.25">
      <c r="I5270" s="32"/>
      <c r="J5270" s="32"/>
      <c r="K5270" s="33"/>
      <c r="L5270" s="32"/>
      <c r="M5270" s="32"/>
    </row>
    <row r="5271" spans="9:13" s="31" customFormat="1" ht="11.25">
      <c r="I5271" s="32"/>
      <c r="J5271" s="32"/>
      <c r="K5271" s="33"/>
      <c r="L5271" s="32"/>
      <c r="M5271" s="32"/>
    </row>
    <row r="5272" spans="9:13" s="31" customFormat="1" ht="11.25">
      <c r="I5272" s="32"/>
      <c r="J5272" s="32"/>
      <c r="K5272" s="33"/>
      <c r="L5272" s="32"/>
      <c r="M5272" s="32"/>
    </row>
    <row r="5273" spans="9:13" s="31" customFormat="1" ht="11.25">
      <c r="I5273" s="32"/>
      <c r="J5273" s="32"/>
      <c r="K5273" s="33"/>
      <c r="L5273" s="32"/>
      <c r="M5273" s="32"/>
    </row>
    <row r="5274" spans="9:13" s="31" customFormat="1" ht="11.25">
      <c r="I5274" s="32"/>
      <c r="J5274" s="32"/>
      <c r="K5274" s="33"/>
      <c r="L5274" s="32"/>
      <c r="M5274" s="32"/>
    </row>
    <row r="5275" spans="9:13" s="31" customFormat="1" ht="11.25">
      <c r="I5275" s="32"/>
      <c r="J5275" s="32"/>
      <c r="K5275" s="33"/>
      <c r="L5275" s="32"/>
      <c r="M5275" s="32"/>
    </row>
    <row r="5276" spans="9:13" s="31" customFormat="1" ht="11.25">
      <c r="I5276" s="32"/>
      <c r="J5276" s="32"/>
      <c r="K5276" s="33"/>
      <c r="L5276" s="32"/>
      <c r="M5276" s="32"/>
    </row>
    <row r="5277" spans="9:13" s="31" customFormat="1" ht="11.25">
      <c r="I5277" s="32"/>
      <c r="J5277" s="32"/>
      <c r="K5277" s="33"/>
      <c r="L5277" s="32"/>
      <c r="M5277" s="32"/>
    </row>
    <row r="5278" spans="9:13" s="31" customFormat="1" ht="11.25">
      <c r="I5278" s="32"/>
      <c r="J5278" s="32"/>
      <c r="K5278" s="33"/>
      <c r="L5278" s="32"/>
      <c r="M5278" s="32"/>
    </row>
    <row r="5279" spans="9:13" s="31" customFormat="1" ht="11.25">
      <c r="I5279" s="32"/>
      <c r="J5279" s="32"/>
      <c r="K5279" s="33"/>
      <c r="L5279" s="32"/>
      <c r="M5279" s="32"/>
    </row>
    <row r="5280" spans="9:13" s="31" customFormat="1" ht="11.25">
      <c r="I5280" s="32"/>
      <c r="J5280" s="32"/>
      <c r="K5280" s="33"/>
      <c r="L5280" s="32"/>
      <c r="M5280" s="32"/>
    </row>
    <row r="5281" spans="9:13" s="31" customFormat="1" ht="11.25">
      <c r="I5281" s="32"/>
      <c r="J5281" s="32"/>
      <c r="K5281" s="33"/>
      <c r="L5281" s="32"/>
      <c r="M5281" s="32"/>
    </row>
    <row r="5282" spans="9:13" s="31" customFormat="1" ht="11.25">
      <c r="I5282" s="32"/>
      <c r="J5282" s="32"/>
      <c r="K5282" s="33"/>
      <c r="L5282" s="32"/>
      <c r="M5282" s="32"/>
    </row>
    <row r="5283" spans="9:13" s="31" customFormat="1" ht="11.25">
      <c r="I5283" s="32"/>
      <c r="J5283" s="32"/>
      <c r="K5283" s="33"/>
      <c r="L5283" s="32"/>
      <c r="M5283" s="32"/>
    </row>
    <row r="5284" spans="9:13" s="31" customFormat="1" ht="11.25">
      <c r="I5284" s="32"/>
      <c r="J5284" s="32"/>
      <c r="K5284" s="33"/>
      <c r="L5284" s="32"/>
      <c r="M5284" s="32"/>
    </row>
    <row r="5285" spans="9:13" s="31" customFormat="1" ht="11.25">
      <c r="I5285" s="32"/>
      <c r="J5285" s="32"/>
      <c r="K5285" s="33"/>
      <c r="L5285" s="32"/>
      <c r="M5285" s="32"/>
    </row>
    <row r="5286" spans="9:13" s="31" customFormat="1" ht="11.25">
      <c r="I5286" s="32"/>
      <c r="J5286" s="32"/>
      <c r="K5286" s="33"/>
      <c r="L5286" s="32"/>
      <c r="M5286" s="32"/>
    </row>
    <row r="5287" spans="9:13" s="31" customFormat="1" ht="11.25">
      <c r="I5287" s="32"/>
      <c r="J5287" s="32"/>
      <c r="K5287" s="33"/>
      <c r="L5287" s="32"/>
      <c r="M5287" s="32"/>
    </row>
    <row r="5288" spans="9:13" s="31" customFormat="1" ht="11.25">
      <c r="I5288" s="32"/>
      <c r="J5288" s="32"/>
      <c r="K5288" s="33"/>
      <c r="L5288" s="32"/>
      <c r="M5288" s="32"/>
    </row>
    <row r="5289" spans="9:13" s="31" customFormat="1" ht="11.25">
      <c r="I5289" s="32"/>
      <c r="J5289" s="32"/>
      <c r="K5289" s="33"/>
      <c r="L5289" s="32"/>
      <c r="M5289" s="32"/>
    </row>
    <row r="5290" spans="9:13" s="31" customFormat="1" ht="11.25">
      <c r="I5290" s="32"/>
      <c r="J5290" s="32"/>
      <c r="K5290" s="33"/>
      <c r="L5290" s="32"/>
      <c r="M5290" s="32"/>
    </row>
    <row r="5291" spans="9:13" s="31" customFormat="1" ht="11.25">
      <c r="I5291" s="32"/>
      <c r="J5291" s="32"/>
      <c r="K5291" s="33"/>
      <c r="L5291" s="32"/>
      <c r="M5291" s="32"/>
    </row>
    <row r="5292" spans="9:13" s="31" customFormat="1" ht="11.25">
      <c r="I5292" s="32"/>
      <c r="J5292" s="32"/>
      <c r="K5292" s="33"/>
      <c r="L5292" s="32"/>
      <c r="M5292" s="32"/>
    </row>
    <row r="5293" spans="9:13" s="31" customFormat="1" ht="11.25">
      <c r="I5293" s="32"/>
      <c r="J5293" s="32"/>
      <c r="K5293" s="33"/>
      <c r="L5293" s="32"/>
      <c r="M5293" s="32"/>
    </row>
    <row r="5294" spans="9:13" s="31" customFormat="1" ht="11.25">
      <c r="I5294" s="32"/>
      <c r="J5294" s="32"/>
      <c r="K5294" s="33"/>
      <c r="L5294" s="32"/>
      <c r="M5294" s="32"/>
    </row>
    <row r="5295" spans="9:13" s="31" customFormat="1" ht="11.25">
      <c r="I5295" s="32"/>
      <c r="J5295" s="32"/>
      <c r="K5295" s="33"/>
      <c r="L5295" s="32"/>
      <c r="M5295" s="32"/>
    </row>
    <row r="5296" spans="9:13" s="31" customFormat="1" ht="11.25">
      <c r="I5296" s="32"/>
      <c r="J5296" s="32"/>
      <c r="K5296" s="33"/>
      <c r="L5296" s="32"/>
      <c r="M5296" s="32"/>
    </row>
    <row r="5297" spans="9:13" s="31" customFormat="1" ht="11.25">
      <c r="I5297" s="32"/>
      <c r="J5297" s="32"/>
      <c r="K5297" s="33"/>
      <c r="L5297" s="32"/>
      <c r="M5297" s="32"/>
    </row>
    <row r="5298" spans="9:13" s="31" customFormat="1" ht="11.25">
      <c r="I5298" s="32"/>
      <c r="J5298" s="32"/>
      <c r="K5298" s="33"/>
      <c r="L5298" s="32"/>
      <c r="M5298" s="32"/>
    </row>
    <row r="5299" spans="9:13" s="31" customFormat="1" ht="11.25">
      <c r="I5299" s="32"/>
      <c r="J5299" s="32"/>
      <c r="K5299" s="33"/>
      <c r="L5299" s="32"/>
      <c r="M5299" s="32"/>
    </row>
    <row r="5300" spans="9:13" s="31" customFormat="1" ht="11.25">
      <c r="I5300" s="32"/>
      <c r="J5300" s="32"/>
      <c r="K5300" s="33"/>
      <c r="L5300" s="32"/>
      <c r="M5300" s="32"/>
    </row>
    <row r="5301" spans="9:13" s="31" customFormat="1" ht="11.25">
      <c r="I5301" s="32"/>
      <c r="J5301" s="32"/>
      <c r="K5301" s="33"/>
      <c r="L5301" s="32"/>
      <c r="M5301" s="32"/>
    </row>
    <row r="5302" spans="9:13" s="31" customFormat="1" ht="11.25">
      <c r="I5302" s="32"/>
      <c r="J5302" s="32"/>
      <c r="K5302" s="33"/>
      <c r="L5302" s="32"/>
      <c r="M5302" s="32"/>
    </row>
    <row r="5303" spans="9:13" s="31" customFormat="1" ht="11.25">
      <c r="I5303" s="32"/>
      <c r="J5303" s="32"/>
      <c r="K5303" s="33"/>
      <c r="L5303" s="32"/>
      <c r="M5303" s="32"/>
    </row>
    <row r="5304" spans="9:13" s="31" customFormat="1" ht="11.25">
      <c r="I5304" s="32"/>
      <c r="J5304" s="32"/>
      <c r="K5304" s="33"/>
      <c r="L5304" s="32"/>
      <c r="M5304" s="32"/>
    </row>
    <row r="5305" spans="9:13" s="31" customFormat="1" ht="11.25">
      <c r="I5305" s="32"/>
      <c r="J5305" s="32"/>
      <c r="K5305" s="33"/>
      <c r="L5305" s="32"/>
      <c r="M5305" s="32"/>
    </row>
    <row r="5306" spans="9:13" s="31" customFormat="1" ht="11.25">
      <c r="I5306" s="32"/>
      <c r="J5306" s="32"/>
      <c r="K5306" s="33"/>
      <c r="L5306" s="32"/>
      <c r="M5306" s="32"/>
    </row>
    <row r="5307" spans="9:13" s="31" customFormat="1" ht="11.25">
      <c r="I5307" s="32"/>
      <c r="J5307" s="32"/>
      <c r="K5307" s="33"/>
      <c r="L5307" s="32"/>
      <c r="M5307" s="32"/>
    </row>
    <row r="5308" spans="9:13" s="31" customFormat="1" ht="11.25">
      <c r="I5308" s="32"/>
      <c r="J5308" s="32"/>
      <c r="K5308" s="33"/>
      <c r="L5308" s="32"/>
      <c r="M5308" s="32"/>
    </row>
    <row r="5309" spans="9:13" s="31" customFormat="1" ht="11.25">
      <c r="I5309" s="32"/>
      <c r="J5309" s="32"/>
      <c r="K5309" s="33"/>
      <c r="L5309" s="32"/>
      <c r="M5309" s="32"/>
    </row>
    <row r="5310" spans="9:13" s="31" customFormat="1" ht="11.25">
      <c r="I5310" s="32"/>
      <c r="J5310" s="32"/>
      <c r="K5310" s="33"/>
      <c r="L5310" s="32"/>
      <c r="M5310" s="32"/>
    </row>
    <row r="5311" spans="9:13" s="31" customFormat="1" ht="11.25">
      <c r="I5311" s="32"/>
      <c r="J5311" s="32"/>
      <c r="K5311" s="33"/>
      <c r="L5311" s="32"/>
      <c r="M5311" s="32"/>
    </row>
    <row r="5312" spans="9:13" s="31" customFormat="1" ht="11.25">
      <c r="I5312" s="32"/>
      <c r="J5312" s="32"/>
      <c r="K5312" s="33"/>
      <c r="L5312" s="32"/>
      <c r="M5312" s="32"/>
    </row>
    <row r="5313" spans="9:13" s="31" customFormat="1" ht="11.25">
      <c r="I5313" s="32"/>
      <c r="J5313" s="32"/>
      <c r="K5313" s="33"/>
      <c r="L5313" s="32"/>
      <c r="M5313" s="32"/>
    </row>
    <row r="5314" spans="9:13" s="31" customFormat="1" ht="11.25">
      <c r="I5314" s="32"/>
      <c r="J5314" s="32"/>
      <c r="K5314" s="33"/>
      <c r="L5314" s="32"/>
      <c r="M5314" s="32"/>
    </row>
    <row r="5315" spans="9:13" s="31" customFormat="1" ht="11.25">
      <c r="I5315" s="32"/>
      <c r="J5315" s="32"/>
      <c r="K5315" s="33"/>
      <c r="L5315" s="32"/>
      <c r="M5315" s="32"/>
    </row>
    <row r="5316" spans="9:13" s="31" customFormat="1" ht="11.25">
      <c r="I5316" s="32"/>
      <c r="J5316" s="32"/>
      <c r="K5316" s="33"/>
      <c r="L5316" s="32"/>
      <c r="M5316" s="32"/>
    </row>
    <row r="5317" spans="9:13" s="31" customFormat="1" ht="11.25">
      <c r="I5317" s="32"/>
      <c r="J5317" s="32"/>
      <c r="K5317" s="33"/>
      <c r="L5317" s="32"/>
      <c r="M5317" s="32"/>
    </row>
    <row r="5318" spans="9:13" s="31" customFormat="1" ht="11.25">
      <c r="I5318" s="32"/>
      <c r="J5318" s="32"/>
      <c r="K5318" s="33"/>
      <c r="L5318" s="32"/>
      <c r="M5318" s="32"/>
    </row>
    <row r="5319" spans="9:13" s="31" customFormat="1" ht="11.25">
      <c r="I5319" s="32"/>
      <c r="J5319" s="32"/>
      <c r="K5319" s="33"/>
      <c r="L5319" s="32"/>
      <c r="M5319" s="32"/>
    </row>
    <row r="5320" spans="9:13" s="31" customFormat="1" ht="11.25">
      <c r="I5320" s="32"/>
      <c r="J5320" s="32"/>
      <c r="K5320" s="33"/>
      <c r="L5320" s="32"/>
      <c r="M5320" s="32"/>
    </row>
    <row r="5321" spans="9:13" s="31" customFormat="1" ht="11.25">
      <c r="I5321" s="32"/>
      <c r="J5321" s="32"/>
      <c r="K5321" s="33"/>
      <c r="L5321" s="32"/>
      <c r="M5321" s="32"/>
    </row>
    <row r="5322" spans="9:13" s="31" customFormat="1" ht="11.25">
      <c r="I5322" s="32"/>
      <c r="J5322" s="32"/>
      <c r="K5322" s="33"/>
      <c r="L5322" s="32"/>
      <c r="M5322" s="32"/>
    </row>
    <row r="5323" spans="9:13" s="31" customFormat="1" ht="11.25">
      <c r="I5323" s="32"/>
      <c r="J5323" s="32"/>
      <c r="K5323" s="33"/>
      <c r="L5323" s="32"/>
      <c r="M5323" s="32"/>
    </row>
    <row r="5324" spans="9:13" s="31" customFormat="1" ht="11.25">
      <c r="I5324" s="32"/>
      <c r="J5324" s="32"/>
      <c r="K5324" s="33"/>
      <c r="L5324" s="32"/>
      <c r="M5324" s="32"/>
    </row>
    <row r="5325" spans="9:13" s="31" customFormat="1" ht="11.25">
      <c r="I5325" s="32"/>
      <c r="J5325" s="32"/>
      <c r="K5325" s="33"/>
      <c r="L5325" s="32"/>
      <c r="M5325" s="32"/>
    </row>
    <row r="5326" spans="9:13" s="31" customFormat="1" ht="11.25">
      <c r="I5326" s="32"/>
      <c r="J5326" s="32"/>
      <c r="K5326" s="33"/>
      <c r="L5326" s="32"/>
      <c r="M5326" s="32"/>
    </row>
    <row r="5327" spans="9:13" s="31" customFormat="1" ht="11.25">
      <c r="I5327" s="32"/>
      <c r="J5327" s="32"/>
      <c r="K5327" s="33"/>
      <c r="L5327" s="32"/>
      <c r="M5327" s="32"/>
    </row>
    <row r="5328" spans="9:13" s="31" customFormat="1" ht="11.25">
      <c r="I5328" s="32"/>
      <c r="J5328" s="32"/>
      <c r="K5328" s="33"/>
      <c r="L5328" s="32"/>
      <c r="M5328" s="32"/>
    </row>
    <row r="5329" spans="9:13" s="31" customFormat="1" ht="11.25">
      <c r="I5329" s="32"/>
      <c r="J5329" s="32"/>
      <c r="K5329" s="33"/>
      <c r="L5329" s="32"/>
      <c r="M5329" s="32"/>
    </row>
    <row r="5330" spans="9:13" s="31" customFormat="1" ht="11.25">
      <c r="I5330" s="32"/>
      <c r="J5330" s="32"/>
      <c r="K5330" s="33"/>
      <c r="L5330" s="32"/>
      <c r="M5330" s="32"/>
    </row>
    <row r="5331" spans="9:13" s="31" customFormat="1" ht="11.25">
      <c r="I5331" s="32"/>
      <c r="J5331" s="32"/>
      <c r="K5331" s="33"/>
      <c r="L5331" s="32"/>
      <c r="M5331" s="32"/>
    </row>
    <row r="5332" spans="9:13" s="31" customFormat="1" ht="11.25">
      <c r="I5332" s="32"/>
      <c r="J5332" s="32"/>
      <c r="K5332" s="33"/>
      <c r="L5332" s="32"/>
      <c r="M5332" s="32"/>
    </row>
    <row r="5333" spans="9:13" s="31" customFormat="1" ht="11.25">
      <c r="I5333" s="32"/>
      <c r="J5333" s="32"/>
      <c r="K5333" s="33"/>
      <c r="L5333" s="32"/>
      <c r="M5333" s="32"/>
    </row>
    <row r="5334" spans="9:13" s="31" customFormat="1" ht="11.25">
      <c r="I5334" s="32"/>
      <c r="J5334" s="32"/>
      <c r="K5334" s="33"/>
      <c r="L5334" s="32"/>
      <c r="M5334" s="32"/>
    </row>
    <row r="5335" spans="9:13" s="31" customFormat="1" ht="11.25">
      <c r="I5335" s="32"/>
      <c r="J5335" s="32"/>
      <c r="K5335" s="33"/>
      <c r="L5335" s="32"/>
      <c r="M5335" s="32"/>
    </row>
    <row r="5336" spans="9:13" s="31" customFormat="1" ht="11.25">
      <c r="I5336" s="32"/>
      <c r="J5336" s="32"/>
      <c r="K5336" s="33"/>
      <c r="L5336" s="32"/>
      <c r="M5336" s="32"/>
    </row>
    <row r="5337" spans="9:13" s="31" customFormat="1" ht="11.25">
      <c r="I5337" s="32"/>
      <c r="J5337" s="32"/>
      <c r="K5337" s="33"/>
      <c r="L5337" s="32"/>
      <c r="M5337" s="32"/>
    </row>
    <row r="5338" spans="9:13" s="31" customFormat="1" ht="11.25">
      <c r="I5338" s="32"/>
      <c r="J5338" s="32"/>
      <c r="K5338" s="33"/>
      <c r="L5338" s="32"/>
      <c r="M5338" s="32"/>
    </row>
    <row r="5339" spans="9:13" s="31" customFormat="1" ht="11.25">
      <c r="I5339" s="32"/>
      <c r="J5339" s="32"/>
      <c r="K5339" s="33"/>
      <c r="L5339" s="32"/>
      <c r="M5339" s="32"/>
    </row>
    <row r="5340" spans="9:13" s="31" customFormat="1" ht="11.25">
      <c r="I5340" s="32"/>
      <c r="J5340" s="32"/>
      <c r="K5340" s="33"/>
      <c r="L5340" s="32"/>
      <c r="M5340" s="32"/>
    </row>
    <row r="5341" spans="9:13" s="31" customFormat="1" ht="11.25">
      <c r="I5341" s="32"/>
      <c r="J5341" s="32"/>
      <c r="K5341" s="33"/>
      <c r="L5341" s="32"/>
      <c r="M5341" s="32"/>
    </row>
    <row r="5342" spans="9:13" s="31" customFormat="1" ht="11.25">
      <c r="I5342" s="32"/>
      <c r="J5342" s="32"/>
      <c r="K5342" s="33"/>
      <c r="L5342" s="32"/>
      <c r="M5342" s="32"/>
    </row>
    <row r="5343" spans="9:13" s="31" customFormat="1" ht="11.25">
      <c r="I5343" s="32"/>
      <c r="J5343" s="32"/>
      <c r="K5343" s="33"/>
      <c r="L5343" s="32"/>
      <c r="M5343" s="32"/>
    </row>
    <row r="5344" spans="9:13" s="31" customFormat="1" ht="11.25">
      <c r="I5344" s="32"/>
      <c r="J5344" s="32"/>
      <c r="K5344" s="33"/>
      <c r="L5344" s="32"/>
      <c r="M5344" s="32"/>
    </row>
    <row r="5345" spans="9:13" s="31" customFormat="1" ht="11.25">
      <c r="I5345" s="32"/>
      <c r="J5345" s="32"/>
      <c r="K5345" s="33"/>
      <c r="L5345" s="32"/>
      <c r="M5345" s="32"/>
    </row>
    <row r="5346" spans="9:13" s="31" customFormat="1" ht="11.25">
      <c r="I5346" s="32"/>
      <c r="J5346" s="32"/>
      <c r="K5346" s="33"/>
      <c r="L5346" s="32"/>
      <c r="M5346" s="32"/>
    </row>
    <row r="5347" spans="9:13" s="31" customFormat="1" ht="11.25">
      <c r="I5347" s="32"/>
      <c r="J5347" s="32"/>
      <c r="K5347" s="33"/>
      <c r="L5347" s="32"/>
      <c r="M5347" s="32"/>
    </row>
    <row r="5348" spans="9:13" s="31" customFormat="1" ht="11.25">
      <c r="I5348" s="32"/>
      <c r="J5348" s="32"/>
      <c r="K5348" s="33"/>
      <c r="L5348" s="32"/>
      <c r="M5348" s="32"/>
    </row>
    <row r="5349" spans="9:13" s="31" customFormat="1" ht="11.25">
      <c r="I5349" s="32"/>
      <c r="J5349" s="32"/>
      <c r="K5349" s="33"/>
      <c r="L5349" s="32"/>
      <c r="M5349" s="32"/>
    </row>
    <row r="5350" spans="9:13" s="31" customFormat="1" ht="11.25">
      <c r="I5350" s="32"/>
      <c r="J5350" s="32"/>
      <c r="K5350" s="33"/>
      <c r="L5350" s="32"/>
      <c r="M5350" s="32"/>
    </row>
    <row r="5351" spans="9:13" s="31" customFormat="1" ht="11.25">
      <c r="I5351" s="32"/>
      <c r="J5351" s="32"/>
      <c r="K5351" s="33"/>
      <c r="L5351" s="32"/>
      <c r="M5351" s="32"/>
    </row>
    <row r="5352" spans="9:13" s="31" customFormat="1" ht="11.25">
      <c r="I5352" s="32"/>
      <c r="J5352" s="32"/>
      <c r="K5352" s="33"/>
      <c r="L5352" s="32"/>
      <c r="M5352" s="32"/>
    </row>
    <row r="5353" spans="9:13" s="31" customFormat="1" ht="11.25">
      <c r="I5353" s="32"/>
      <c r="J5353" s="32"/>
      <c r="K5353" s="33"/>
      <c r="L5353" s="32"/>
      <c r="M5353" s="32"/>
    </row>
    <row r="5354" spans="9:13" s="31" customFormat="1" ht="11.25">
      <c r="I5354" s="32"/>
      <c r="J5354" s="32"/>
      <c r="K5354" s="33"/>
      <c r="L5354" s="32"/>
      <c r="M5354" s="32"/>
    </row>
    <row r="5355" spans="9:13" s="31" customFormat="1" ht="11.25">
      <c r="I5355" s="32"/>
      <c r="J5355" s="32"/>
      <c r="K5355" s="33"/>
      <c r="L5355" s="32"/>
      <c r="M5355" s="32"/>
    </row>
    <row r="5356" spans="9:13" s="31" customFormat="1" ht="11.25">
      <c r="I5356" s="32"/>
      <c r="J5356" s="32"/>
      <c r="K5356" s="33"/>
      <c r="L5356" s="32"/>
      <c r="M5356" s="32"/>
    </row>
    <row r="5357" spans="9:13" s="31" customFormat="1" ht="11.25">
      <c r="I5357" s="32"/>
      <c r="J5357" s="32"/>
      <c r="K5357" s="33"/>
      <c r="L5357" s="32"/>
      <c r="M5357" s="32"/>
    </row>
    <row r="5358" spans="9:13" s="31" customFormat="1" ht="11.25">
      <c r="I5358" s="32"/>
      <c r="J5358" s="32"/>
      <c r="K5358" s="33"/>
      <c r="L5358" s="32"/>
      <c r="M5358" s="32"/>
    </row>
    <row r="5359" spans="9:13" s="31" customFormat="1" ht="11.25">
      <c r="I5359" s="32"/>
      <c r="J5359" s="32"/>
      <c r="K5359" s="33"/>
      <c r="L5359" s="32"/>
      <c r="M5359" s="32"/>
    </row>
    <row r="5360" spans="9:13" s="31" customFormat="1" ht="11.25">
      <c r="I5360" s="32"/>
      <c r="J5360" s="32"/>
      <c r="K5360" s="33"/>
      <c r="L5360" s="32"/>
      <c r="M5360" s="32"/>
    </row>
    <row r="5361" spans="9:13" s="31" customFormat="1" ht="11.25">
      <c r="I5361" s="32"/>
      <c r="J5361" s="32"/>
      <c r="K5361" s="33"/>
      <c r="L5361" s="32"/>
      <c r="M5361" s="32"/>
    </row>
    <row r="5362" spans="9:13" s="31" customFormat="1" ht="11.25">
      <c r="I5362" s="32"/>
      <c r="J5362" s="32"/>
      <c r="K5362" s="33"/>
      <c r="L5362" s="32"/>
      <c r="M5362" s="32"/>
    </row>
    <row r="5363" spans="9:13" s="31" customFormat="1" ht="11.25">
      <c r="I5363" s="32"/>
      <c r="J5363" s="32"/>
      <c r="K5363" s="33"/>
      <c r="L5363" s="32"/>
      <c r="M5363" s="32"/>
    </row>
    <row r="5364" spans="9:13" s="31" customFormat="1" ht="11.25">
      <c r="I5364" s="32"/>
      <c r="J5364" s="32"/>
      <c r="K5364" s="33"/>
      <c r="L5364" s="32"/>
      <c r="M5364" s="32"/>
    </row>
    <row r="5365" spans="9:13" s="31" customFormat="1" ht="11.25">
      <c r="I5365" s="32"/>
      <c r="J5365" s="32"/>
      <c r="K5365" s="33"/>
      <c r="L5365" s="32"/>
      <c r="M5365" s="32"/>
    </row>
    <row r="5366" spans="9:13" s="31" customFormat="1" ht="11.25">
      <c r="I5366" s="32"/>
      <c r="J5366" s="32"/>
      <c r="K5366" s="33"/>
      <c r="L5366" s="32"/>
      <c r="M5366" s="32"/>
    </row>
    <row r="5367" spans="9:13" s="31" customFormat="1" ht="11.25">
      <c r="I5367" s="32"/>
      <c r="J5367" s="32"/>
      <c r="K5367" s="33"/>
      <c r="L5367" s="32"/>
      <c r="M5367" s="32"/>
    </row>
    <row r="5368" spans="9:13" s="31" customFormat="1" ht="11.25">
      <c r="I5368" s="32"/>
      <c r="J5368" s="32"/>
      <c r="K5368" s="33"/>
      <c r="L5368" s="32"/>
      <c r="M5368" s="32"/>
    </row>
    <row r="5369" spans="9:13" s="31" customFormat="1" ht="11.25">
      <c r="I5369" s="32"/>
      <c r="J5369" s="32"/>
      <c r="K5369" s="33"/>
      <c r="L5369" s="32"/>
      <c r="M5369" s="32"/>
    </row>
    <row r="5370" spans="9:13" s="31" customFormat="1" ht="11.25">
      <c r="I5370" s="32"/>
      <c r="J5370" s="32"/>
      <c r="K5370" s="33"/>
      <c r="L5370" s="32"/>
      <c r="M5370" s="32"/>
    </row>
    <row r="5371" spans="9:13" s="31" customFormat="1" ht="11.25">
      <c r="I5371" s="32"/>
      <c r="J5371" s="32"/>
      <c r="K5371" s="33"/>
      <c r="L5371" s="32"/>
      <c r="M5371" s="32"/>
    </row>
    <row r="5372" spans="9:13" s="31" customFormat="1" ht="11.25">
      <c r="I5372" s="32"/>
      <c r="J5372" s="32"/>
      <c r="K5372" s="33"/>
      <c r="L5372" s="32"/>
      <c r="M5372" s="32"/>
    </row>
    <row r="5373" spans="9:13" s="31" customFormat="1" ht="11.25">
      <c r="I5373" s="32"/>
      <c r="J5373" s="32"/>
      <c r="K5373" s="33"/>
      <c r="L5373" s="32"/>
      <c r="M5373" s="32"/>
    </row>
    <row r="5374" spans="9:13" s="31" customFormat="1" ht="11.25">
      <c r="I5374" s="32"/>
      <c r="J5374" s="32"/>
      <c r="K5374" s="33"/>
      <c r="L5374" s="32"/>
      <c r="M5374" s="32"/>
    </row>
    <row r="5375" spans="9:13" s="31" customFormat="1" ht="11.25">
      <c r="I5375" s="32"/>
      <c r="J5375" s="32"/>
      <c r="K5375" s="33"/>
      <c r="L5375" s="32"/>
      <c r="M5375" s="32"/>
    </row>
    <row r="5376" spans="9:13" s="31" customFormat="1" ht="11.25">
      <c r="I5376" s="32"/>
      <c r="J5376" s="32"/>
      <c r="K5376" s="33"/>
      <c r="L5376" s="32"/>
      <c r="M5376" s="32"/>
    </row>
    <row r="5377" spans="9:13" s="31" customFormat="1" ht="11.25">
      <c r="I5377" s="32"/>
      <c r="J5377" s="32"/>
      <c r="K5377" s="33"/>
      <c r="L5377" s="32"/>
      <c r="M5377" s="32"/>
    </row>
    <row r="5378" spans="9:13" s="31" customFormat="1" ht="11.25">
      <c r="I5378" s="32"/>
      <c r="J5378" s="32"/>
      <c r="K5378" s="33"/>
      <c r="L5378" s="32"/>
      <c r="M5378" s="32"/>
    </row>
    <row r="5379" spans="9:13" s="31" customFormat="1" ht="11.25">
      <c r="I5379" s="32"/>
      <c r="J5379" s="32"/>
      <c r="K5379" s="33"/>
      <c r="L5379" s="32"/>
      <c r="M5379" s="32"/>
    </row>
    <row r="5380" spans="9:13" s="31" customFormat="1" ht="11.25">
      <c r="I5380" s="32"/>
      <c r="J5380" s="32"/>
      <c r="K5380" s="33"/>
      <c r="L5380" s="32"/>
      <c r="M5380" s="32"/>
    </row>
    <row r="5381" spans="9:13" s="31" customFormat="1" ht="11.25">
      <c r="I5381" s="32"/>
      <c r="J5381" s="32"/>
      <c r="K5381" s="33"/>
      <c r="L5381" s="32"/>
      <c r="M5381" s="32"/>
    </row>
    <row r="5382" spans="9:13" s="31" customFormat="1" ht="11.25">
      <c r="I5382" s="32"/>
      <c r="J5382" s="32"/>
      <c r="K5382" s="33"/>
      <c r="L5382" s="32"/>
      <c r="M5382" s="32"/>
    </row>
    <row r="5383" spans="9:13" s="31" customFormat="1" ht="11.25">
      <c r="I5383" s="32"/>
      <c r="J5383" s="32"/>
      <c r="K5383" s="33"/>
      <c r="L5383" s="32"/>
      <c r="M5383" s="32"/>
    </row>
    <row r="5384" spans="9:13" s="31" customFormat="1" ht="11.25">
      <c r="I5384" s="32"/>
      <c r="J5384" s="32"/>
      <c r="K5384" s="33"/>
      <c r="L5384" s="32"/>
      <c r="M5384" s="32"/>
    </row>
    <row r="5385" spans="9:13" s="31" customFormat="1" ht="11.25">
      <c r="I5385" s="32"/>
      <c r="J5385" s="32"/>
      <c r="K5385" s="33"/>
      <c r="L5385" s="32"/>
      <c r="M5385" s="32"/>
    </row>
    <row r="5386" spans="9:13" s="31" customFormat="1" ht="11.25">
      <c r="I5386" s="32"/>
      <c r="J5386" s="32"/>
      <c r="K5386" s="33"/>
      <c r="L5386" s="32"/>
      <c r="M5386" s="32"/>
    </row>
    <row r="5387" spans="9:13" s="31" customFormat="1" ht="11.25">
      <c r="I5387" s="32"/>
      <c r="J5387" s="32"/>
      <c r="K5387" s="33"/>
      <c r="L5387" s="32"/>
      <c r="M5387" s="32"/>
    </row>
    <row r="5388" spans="9:13" s="31" customFormat="1" ht="11.25">
      <c r="I5388" s="32"/>
      <c r="J5388" s="32"/>
      <c r="K5388" s="33"/>
      <c r="L5388" s="32"/>
      <c r="M5388" s="32"/>
    </row>
    <row r="5389" spans="9:13" s="31" customFormat="1" ht="11.25">
      <c r="I5389" s="32"/>
      <c r="J5389" s="32"/>
      <c r="K5389" s="33"/>
      <c r="L5389" s="32"/>
      <c r="M5389" s="32"/>
    </row>
    <row r="5390" spans="9:13" s="31" customFormat="1" ht="11.25">
      <c r="I5390" s="32"/>
      <c r="J5390" s="32"/>
      <c r="K5390" s="33"/>
      <c r="L5390" s="32"/>
      <c r="M5390" s="32"/>
    </row>
    <row r="5391" spans="9:13" s="31" customFormat="1" ht="11.25">
      <c r="I5391" s="32"/>
      <c r="J5391" s="32"/>
      <c r="K5391" s="33"/>
      <c r="L5391" s="32"/>
      <c r="M5391" s="32"/>
    </row>
    <row r="5392" spans="9:13" s="31" customFormat="1" ht="11.25">
      <c r="I5392" s="32"/>
      <c r="J5392" s="32"/>
      <c r="K5392" s="33"/>
      <c r="L5392" s="32"/>
      <c r="M5392" s="32"/>
    </row>
    <row r="5393" spans="9:13" s="31" customFormat="1" ht="11.25">
      <c r="I5393" s="32"/>
      <c r="J5393" s="32"/>
      <c r="K5393" s="33"/>
      <c r="L5393" s="32"/>
      <c r="M5393" s="32"/>
    </row>
    <row r="5394" spans="9:13" s="31" customFormat="1" ht="11.25">
      <c r="I5394" s="32"/>
      <c r="J5394" s="32"/>
      <c r="K5394" s="33"/>
      <c r="L5394" s="32"/>
      <c r="M5394" s="32"/>
    </row>
    <row r="5395" spans="9:13" s="31" customFormat="1" ht="11.25">
      <c r="I5395" s="32"/>
      <c r="J5395" s="32"/>
      <c r="K5395" s="33"/>
      <c r="L5395" s="32"/>
      <c r="M5395" s="32"/>
    </row>
    <row r="5396" spans="9:13" s="31" customFormat="1" ht="11.25">
      <c r="I5396" s="32"/>
      <c r="J5396" s="32"/>
      <c r="K5396" s="33"/>
      <c r="L5396" s="32"/>
      <c r="M5396" s="32"/>
    </row>
    <row r="5397" spans="9:13" s="31" customFormat="1" ht="11.25">
      <c r="I5397" s="32"/>
      <c r="J5397" s="32"/>
      <c r="K5397" s="33"/>
      <c r="L5397" s="32"/>
      <c r="M5397" s="32"/>
    </row>
    <row r="5398" spans="9:13" s="31" customFormat="1" ht="11.25">
      <c r="I5398" s="32"/>
      <c r="J5398" s="32"/>
      <c r="K5398" s="33"/>
      <c r="L5398" s="32"/>
      <c r="M5398" s="32"/>
    </row>
    <row r="5399" spans="9:13" s="31" customFormat="1" ht="11.25">
      <c r="I5399" s="32"/>
      <c r="J5399" s="32"/>
      <c r="K5399" s="33"/>
      <c r="L5399" s="32"/>
      <c r="M5399" s="32"/>
    </row>
    <row r="5400" spans="9:13" s="31" customFormat="1" ht="11.25">
      <c r="I5400" s="32"/>
      <c r="J5400" s="32"/>
      <c r="K5400" s="33"/>
      <c r="L5400" s="32"/>
      <c r="M5400" s="32"/>
    </row>
    <row r="5401" spans="9:13" s="31" customFormat="1" ht="11.25">
      <c r="I5401" s="32"/>
      <c r="J5401" s="32"/>
      <c r="K5401" s="33"/>
      <c r="L5401" s="32"/>
      <c r="M5401" s="32"/>
    </row>
    <row r="5402" spans="9:13" s="31" customFormat="1" ht="11.25">
      <c r="I5402" s="32"/>
      <c r="J5402" s="32"/>
      <c r="K5402" s="33"/>
      <c r="L5402" s="32"/>
      <c r="M5402" s="32"/>
    </row>
    <row r="5403" spans="9:13" s="31" customFormat="1" ht="11.25">
      <c r="I5403" s="32"/>
      <c r="J5403" s="32"/>
      <c r="K5403" s="33"/>
      <c r="L5403" s="32"/>
      <c r="M5403" s="32"/>
    </row>
    <row r="5404" spans="9:13" s="31" customFormat="1" ht="11.25">
      <c r="I5404" s="32"/>
      <c r="J5404" s="32"/>
      <c r="K5404" s="33"/>
      <c r="L5404" s="32"/>
      <c r="M5404" s="32"/>
    </row>
    <row r="5405" spans="9:13" s="31" customFormat="1" ht="11.25">
      <c r="I5405" s="32"/>
      <c r="J5405" s="32"/>
      <c r="K5405" s="33"/>
      <c r="L5405" s="32"/>
      <c r="M5405" s="32"/>
    </row>
    <row r="5406" spans="9:13" s="31" customFormat="1" ht="11.25">
      <c r="I5406" s="32"/>
      <c r="J5406" s="32"/>
      <c r="K5406" s="33"/>
      <c r="L5406" s="32"/>
      <c r="M5406" s="32"/>
    </row>
    <row r="5407" spans="9:13" s="31" customFormat="1" ht="11.25">
      <c r="I5407" s="32"/>
      <c r="J5407" s="32"/>
      <c r="K5407" s="33"/>
      <c r="L5407" s="32"/>
      <c r="M5407" s="32"/>
    </row>
    <row r="5408" spans="9:13" s="31" customFormat="1" ht="11.25">
      <c r="I5408" s="32"/>
      <c r="J5408" s="32"/>
      <c r="K5408" s="33"/>
      <c r="L5408" s="32"/>
      <c r="M5408" s="32"/>
    </row>
    <row r="5409" spans="9:13" s="31" customFormat="1" ht="11.25">
      <c r="I5409" s="32"/>
      <c r="J5409" s="32"/>
      <c r="K5409" s="33"/>
      <c r="L5409" s="32"/>
      <c r="M5409" s="32"/>
    </row>
    <row r="5410" spans="9:13" s="31" customFormat="1" ht="11.25">
      <c r="I5410" s="32"/>
      <c r="J5410" s="32"/>
      <c r="K5410" s="33"/>
      <c r="L5410" s="32"/>
      <c r="M5410" s="32"/>
    </row>
    <row r="5411" spans="9:13" s="31" customFormat="1" ht="11.25">
      <c r="I5411" s="32"/>
      <c r="J5411" s="32"/>
      <c r="K5411" s="33"/>
      <c r="L5411" s="32"/>
      <c r="M5411" s="32"/>
    </row>
    <row r="5412" spans="9:13" s="31" customFormat="1" ht="11.25">
      <c r="I5412" s="32"/>
      <c r="J5412" s="32"/>
      <c r="K5412" s="33"/>
      <c r="L5412" s="32"/>
      <c r="M5412" s="32"/>
    </row>
    <row r="5413" spans="9:13" s="31" customFormat="1" ht="11.25">
      <c r="I5413" s="32"/>
      <c r="J5413" s="32"/>
      <c r="K5413" s="33"/>
      <c r="L5413" s="32"/>
      <c r="M5413" s="32"/>
    </row>
    <row r="5414" spans="9:13" s="31" customFormat="1" ht="11.25">
      <c r="I5414" s="32"/>
      <c r="J5414" s="32"/>
      <c r="K5414" s="33"/>
      <c r="L5414" s="32"/>
      <c r="M5414" s="32"/>
    </row>
    <row r="5415" spans="9:13" s="31" customFormat="1" ht="11.25">
      <c r="I5415" s="32"/>
      <c r="J5415" s="32"/>
      <c r="K5415" s="33"/>
      <c r="L5415" s="32"/>
      <c r="M5415" s="32"/>
    </row>
    <row r="5416" spans="9:13" s="31" customFormat="1" ht="11.25">
      <c r="I5416" s="32"/>
      <c r="J5416" s="32"/>
      <c r="K5416" s="33"/>
      <c r="L5416" s="32"/>
      <c r="M5416" s="32"/>
    </row>
    <row r="5417" spans="9:13" s="31" customFormat="1" ht="11.25">
      <c r="I5417" s="32"/>
      <c r="J5417" s="32"/>
      <c r="K5417" s="33"/>
      <c r="L5417" s="32"/>
      <c r="M5417" s="32"/>
    </row>
    <row r="5418" spans="9:13" s="31" customFormat="1" ht="11.25">
      <c r="I5418" s="32"/>
      <c r="J5418" s="32"/>
      <c r="K5418" s="33"/>
      <c r="L5418" s="32"/>
      <c r="M5418" s="32"/>
    </row>
    <row r="5419" spans="9:13" s="31" customFormat="1" ht="11.25">
      <c r="I5419" s="32"/>
      <c r="J5419" s="32"/>
      <c r="K5419" s="33"/>
      <c r="L5419" s="32"/>
      <c r="M5419" s="32"/>
    </row>
    <row r="5420" spans="9:13" s="31" customFormat="1" ht="11.25">
      <c r="I5420" s="32"/>
      <c r="J5420" s="32"/>
      <c r="K5420" s="33"/>
      <c r="L5420" s="32"/>
      <c r="M5420" s="32"/>
    </row>
    <row r="5421" spans="9:13" s="31" customFormat="1" ht="11.25">
      <c r="I5421" s="32"/>
      <c r="J5421" s="32"/>
      <c r="K5421" s="33"/>
      <c r="L5421" s="32"/>
      <c r="M5421" s="32"/>
    </row>
    <row r="5422" spans="9:13" s="31" customFormat="1" ht="11.25">
      <c r="I5422" s="32"/>
      <c r="J5422" s="32"/>
      <c r="K5422" s="33"/>
      <c r="L5422" s="32"/>
      <c r="M5422" s="32"/>
    </row>
    <row r="5423" spans="9:13" s="31" customFormat="1" ht="11.25">
      <c r="I5423" s="32"/>
      <c r="J5423" s="32"/>
      <c r="K5423" s="33"/>
      <c r="L5423" s="32"/>
      <c r="M5423" s="32"/>
    </row>
    <row r="5424" spans="9:13" s="31" customFormat="1" ht="11.25">
      <c r="I5424" s="32"/>
      <c r="J5424" s="32"/>
      <c r="K5424" s="33"/>
      <c r="L5424" s="32"/>
      <c r="M5424" s="32"/>
    </row>
    <row r="5425" spans="9:13" s="31" customFormat="1" ht="11.25">
      <c r="I5425" s="32"/>
      <c r="J5425" s="32"/>
      <c r="K5425" s="33"/>
      <c r="L5425" s="32"/>
      <c r="M5425" s="32"/>
    </row>
    <row r="5426" spans="9:13" s="31" customFormat="1" ht="11.25">
      <c r="I5426" s="32"/>
      <c r="J5426" s="32"/>
      <c r="K5426" s="33"/>
      <c r="L5426" s="32"/>
      <c r="M5426" s="32"/>
    </row>
    <row r="5427" spans="9:13" s="31" customFormat="1" ht="11.25">
      <c r="I5427" s="32"/>
      <c r="J5427" s="32"/>
      <c r="K5427" s="33"/>
      <c r="L5427" s="32"/>
      <c r="M5427" s="32"/>
    </row>
    <row r="5428" spans="9:13" s="31" customFormat="1" ht="11.25">
      <c r="I5428" s="32"/>
      <c r="J5428" s="32"/>
      <c r="K5428" s="33"/>
      <c r="L5428" s="32"/>
      <c r="M5428" s="32"/>
    </row>
    <row r="5429" spans="9:13" s="31" customFormat="1" ht="11.25">
      <c r="I5429" s="32"/>
      <c r="J5429" s="32"/>
      <c r="K5429" s="33"/>
      <c r="L5429" s="32"/>
      <c r="M5429" s="32"/>
    </row>
    <row r="5430" spans="9:13" s="31" customFormat="1" ht="11.25">
      <c r="I5430" s="32"/>
      <c r="J5430" s="32"/>
      <c r="K5430" s="33"/>
      <c r="L5430" s="32"/>
      <c r="M5430" s="32"/>
    </row>
    <row r="5431" spans="9:13" s="31" customFormat="1" ht="11.25">
      <c r="I5431" s="32"/>
      <c r="J5431" s="32"/>
      <c r="K5431" s="33"/>
      <c r="L5431" s="32"/>
      <c r="M5431" s="32"/>
    </row>
    <row r="5432" spans="9:13" s="31" customFormat="1" ht="11.25">
      <c r="I5432" s="32"/>
      <c r="J5432" s="32"/>
      <c r="K5432" s="33"/>
      <c r="L5432" s="32"/>
      <c r="M5432" s="32"/>
    </row>
    <row r="5433" spans="9:13" s="31" customFormat="1" ht="11.25">
      <c r="I5433" s="32"/>
      <c r="J5433" s="32"/>
      <c r="K5433" s="33"/>
      <c r="L5433" s="32"/>
      <c r="M5433" s="32"/>
    </row>
    <row r="5434" spans="9:13" s="31" customFormat="1" ht="11.25">
      <c r="I5434" s="32"/>
      <c r="J5434" s="32"/>
      <c r="K5434" s="33"/>
      <c r="L5434" s="32"/>
      <c r="M5434" s="32"/>
    </row>
    <row r="5435" spans="9:13" s="31" customFormat="1" ht="11.25">
      <c r="I5435" s="32"/>
      <c r="J5435" s="32"/>
      <c r="K5435" s="33"/>
      <c r="L5435" s="32"/>
      <c r="M5435" s="32"/>
    </row>
    <row r="5436" spans="9:13" s="31" customFormat="1" ht="11.25">
      <c r="I5436" s="32"/>
      <c r="J5436" s="32"/>
      <c r="K5436" s="33"/>
      <c r="L5436" s="32"/>
      <c r="M5436" s="32"/>
    </row>
    <row r="5437" spans="9:13" s="31" customFormat="1" ht="11.25">
      <c r="I5437" s="32"/>
      <c r="J5437" s="32"/>
      <c r="K5437" s="33"/>
      <c r="L5437" s="32"/>
      <c r="M5437" s="32"/>
    </row>
    <row r="5438" spans="9:13" s="31" customFormat="1" ht="11.25">
      <c r="I5438" s="32"/>
      <c r="J5438" s="32"/>
      <c r="K5438" s="33"/>
      <c r="L5438" s="32"/>
      <c r="M5438" s="32"/>
    </row>
    <row r="5439" spans="9:13" s="31" customFormat="1" ht="11.25">
      <c r="I5439" s="32"/>
      <c r="J5439" s="32"/>
      <c r="K5439" s="33"/>
      <c r="L5439" s="32"/>
      <c r="M5439" s="32"/>
    </row>
    <row r="5440" spans="9:13" s="31" customFormat="1" ht="11.25">
      <c r="I5440" s="32"/>
      <c r="J5440" s="32"/>
      <c r="K5440" s="33"/>
      <c r="L5440" s="32"/>
      <c r="M5440" s="32"/>
    </row>
    <row r="5441" spans="9:13" s="31" customFormat="1" ht="11.25">
      <c r="I5441" s="32"/>
      <c r="J5441" s="32"/>
      <c r="K5441" s="33"/>
      <c r="L5441" s="32"/>
      <c r="M5441" s="32"/>
    </row>
    <row r="5442" spans="9:13" s="31" customFormat="1" ht="11.25">
      <c r="I5442" s="32"/>
      <c r="J5442" s="32"/>
      <c r="K5442" s="33"/>
      <c r="L5442" s="32"/>
      <c r="M5442" s="32"/>
    </row>
    <row r="5443" spans="9:13" s="31" customFormat="1" ht="11.25">
      <c r="I5443" s="32"/>
      <c r="J5443" s="32"/>
      <c r="K5443" s="33"/>
      <c r="L5443" s="32"/>
      <c r="M5443" s="32"/>
    </row>
    <row r="5444" spans="9:13" s="31" customFormat="1" ht="11.25">
      <c r="I5444" s="32"/>
      <c r="J5444" s="32"/>
      <c r="K5444" s="33"/>
      <c r="L5444" s="32"/>
      <c r="M5444" s="32"/>
    </row>
    <row r="5445" spans="9:13" s="31" customFormat="1" ht="11.25">
      <c r="I5445" s="32"/>
      <c r="J5445" s="32"/>
      <c r="K5445" s="33"/>
      <c r="L5445" s="32"/>
      <c r="M5445" s="32"/>
    </row>
    <row r="5446" spans="9:13" s="31" customFormat="1" ht="11.25">
      <c r="I5446" s="32"/>
      <c r="J5446" s="32"/>
      <c r="K5446" s="33"/>
      <c r="L5446" s="32"/>
      <c r="M5446" s="32"/>
    </row>
    <row r="5447" spans="9:13" s="31" customFormat="1" ht="11.25">
      <c r="I5447" s="32"/>
      <c r="J5447" s="32"/>
      <c r="K5447" s="33"/>
      <c r="L5447" s="32"/>
      <c r="M5447" s="32"/>
    </row>
    <row r="5448" spans="9:13" s="31" customFormat="1" ht="11.25">
      <c r="I5448" s="32"/>
      <c r="J5448" s="32"/>
      <c r="K5448" s="33"/>
      <c r="L5448" s="32"/>
      <c r="M5448" s="32"/>
    </row>
    <row r="5449" spans="9:13" s="31" customFormat="1" ht="11.25">
      <c r="I5449" s="32"/>
      <c r="J5449" s="32"/>
      <c r="K5449" s="33"/>
      <c r="L5449" s="32"/>
      <c r="M5449" s="32"/>
    </row>
    <row r="5450" spans="9:13" s="31" customFormat="1" ht="11.25">
      <c r="I5450" s="32"/>
      <c r="J5450" s="32"/>
      <c r="K5450" s="33"/>
      <c r="L5450" s="32"/>
      <c r="M5450" s="32"/>
    </row>
    <row r="5451" spans="9:13" s="31" customFormat="1" ht="11.25">
      <c r="I5451" s="32"/>
      <c r="J5451" s="32"/>
      <c r="K5451" s="33"/>
      <c r="L5451" s="32"/>
      <c r="M5451" s="32"/>
    </row>
    <row r="5452" spans="9:13" s="31" customFormat="1" ht="11.25">
      <c r="I5452" s="32"/>
      <c r="J5452" s="32"/>
      <c r="K5452" s="33"/>
      <c r="L5452" s="32"/>
      <c r="M5452" s="32"/>
    </row>
    <row r="5453" spans="9:13" s="31" customFormat="1" ht="11.25">
      <c r="I5453" s="32"/>
      <c r="J5453" s="32"/>
      <c r="K5453" s="33"/>
      <c r="L5453" s="32"/>
      <c r="M5453" s="32"/>
    </row>
    <row r="5454" spans="9:13" s="31" customFormat="1" ht="11.25">
      <c r="I5454" s="32"/>
      <c r="J5454" s="32"/>
      <c r="K5454" s="33"/>
      <c r="L5454" s="32"/>
      <c r="M5454" s="32"/>
    </row>
    <row r="5455" spans="9:13" s="31" customFormat="1" ht="11.25">
      <c r="I5455" s="32"/>
      <c r="J5455" s="32"/>
      <c r="K5455" s="33"/>
      <c r="L5455" s="32"/>
      <c r="M5455" s="32"/>
    </row>
    <row r="5456" spans="9:13" s="31" customFormat="1" ht="11.25">
      <c r="I5456" s="32"/>
      <c r="J5456" s="32"/>
      <c r="K5456" s="33"/>
      <c r="L5456" s="32"/>
      <c r="M5456" s="32"/>
    </row>
    <row r="5457" spans="9:13" s="31" customFormat="1" ht="11.25">
      <c r="I5457" s="32"/>
      <c r="J5457" s="32"/>
      <c r="K5457" s="33"/>
      <c r="L5457" s="32"/>
      <c r="M5457" s="32"/>
    </row>
    <row r="5458" spans="9:13" s="31" customFormat="1" ht="11.25">
      <c r="I5458" s="32"/>
      <c r="J5458" s="32"/>
      <c r="K5458" s="33"/>
      <c r="L5458" s="32"/>
      <c r="M5458" s="32"/>
    </row>
    <row r="5459" spans="9:13" s="31" customFormat="1" ht="11.25">
      <c r="I5459" s="32"/>
      <c r="J5459" s="32"/>
      <c r="K5459" s="33"/>
      <c r="L5459" s="32"/>
      <c r="M5459" s="32"/>
    </row>
    <row r="5460" spans="9:13" s="31" customFormat="1" ht="11.25">
      <c r="I5460" s="32"/>
      <c r="J5460" s="32"/>
      <c r="K5460" s="33"/>
      <c r="L5460" s="32"/>
      <c r="M5460" s="32"/>
    </row>
    <row r="5461" spans="9:13" s="31" customFormat="1" ht="11.25">
      <c r="I5461" s="32"/>
      <c r="J5461" s="32"/>
      <c r="K5461" s="33"/>
      <c r="L5461" s="32"/>
      <c r="M5461" s="32"/>
    </row>
    <row r="5462" spans="9:13" s="31" customFormat="1" ht="11.25">
      <c r="I5462" s="32"/>
      <c r="J5462" s="32"/>
      <c r="K5462" s="33"/>
      <c r="L5462" s="32"/>
      <c r="M5462" s="32"/>
    </row>
    <row r="5463" spans="9:13" s="31" customFormat="1" ht="11.25">
      <c r="I5463" s="32"/>
      <c r="J5463" s="32"/>
      <c r="K5463" s="33"/>
      <c r="L5463" s="32"/>
      <c r="M5463" s="32"/>
    </row>
    <row r="5464" spans="9:13" s="31" customFormat="1" ht="11.25">
      <c r="I5464" s="32"/>
      <c r="J5464" s="32"/>
      <c r="K5464" s="33"/>
      <c r="L5464" s="32"/>
      <c r="M5464" s="32"/>
    </row>
    <row r="5465" spans="9:13" s="31" customFormat="1" ht="11.25">
      <c r="I5465" s="32"/>
      <c r="J5465" s="32"/>
      <c r="K5465" s="33"/>
      <c r="L5465" s="32"/>
      <c r="M5465" s="32"/>
    </row>
    <row r="5466" spans="9:13" s="31" customFormat="1" ht="11.25">
      <c r="I5466" s="32"/>
      <c r="J5466" s="32"/>
      <c r="K5466" s="33"/>
      <c r="L5466" s="32"/>
      <c r="M5466" s="32"/>
    </row>
    <row r="5467" spans="9:13" s="31" customFormat="1" ht="11.25">
      <c r="I5467" s="32"/>
      <c r="J5467" s="32"/>
      <c r="K5467" s="33"/>
      <c r="L5467" s="32"/>
      <c r="M5467" s="32"/>
    </row>
    <row r="5468" spans="9:13" s="31" customFormat="1" ht="11.25">
      <c r="I5468" s="32"/>
      <c r="J5468" s="32"/>
      <c r="K5468" s="33"/>
      <c r="L5468" s="32"/>
      <c r="M5468" s="32"/>
    </row>
    <row r="5469" spans="9:13" s="31" customFormat="1" ht="11.25">
      <c r="I5469" s="32"/>
      <c r="J5469" s="32"/>
      <c r="K5469" s="33"/>
      <c r="L5469" s="32"/>
      <c r="M5469" s="32"/>
    </row>
    <row r="5470" spans="9:13" s="31" customFormat="1" ht="11.25">
      <c r="I5470" s="32"/>
      <c r="J5470" s="32"/>
      <c r="K5470" s="33"/>
      <c r="L5470" s="32"/>
      <c r="M5470" s="32"/>
    </row>
    <row r="5471" spans="9:13" s="31" customFormat="1" ht="11.25">
      <c r="I5471" s="32"/>
      <c r="J5471" s="32"/>
      <c r="K5471" s="33"/>
      <c r="L5471" s="32"/>
      <c r="M5471" s="32"/>
    </row>
    <row r="5472" spans="9:13" s="31" customFormat="1" ht="11.25">
      <c r="I5472" s="32"/>
      <c r="J5472" s="32"/>
      <c r="K5472" s="33"/>
      <c r="L5472" s="32"/>
      <c r="M5472" s="32"/>
    </row>
    <row r="5473" spans="9:13" s="31" customFormat="1" ht="11.25">
      <c r="I5473" s="32"/>
      <c r="J5473" s="32"/>
      <c r="K5473" s="33"/>
      <c r="L5473" s="32"/>
      <c r="M5473" s="32"/>
    </row>
    <row r="5474" spans="9:13" s="31" customFormat="1" ht="11.25">
      <c r="I5474" s="32"/>
      <c r="J5474" s="32"/>
      <c r="K5474" s="33"/>
      <c r="L5474" s="32"/>
      <c r="M5474" s="32"/>
    </row>
    <row r="5475" spans="9:13" s="31" customFormat="1" ht="11.25">
      <c r="I5475" s="32"/>
      <c r="J5475" s="32"/>
      <c r="K5475" s="33"/>
      <c r="L5475" s="32"/>
      <c r="M5475" s="32"/>
    </row>
    <row r="5476" spans="9:13" s="31" customFormat="1" ht="11.25">
      <c r="I5476" s="32"/>
      <c r="J5476" s="32"/>
      <c r="K5476" s="33"/>
      <c r="L5476" s="32"/>
      <c r="M5476" s="32"/>
    </row>
    <row r="5477" spans="9:13" s="31" customFormat="1" ht="11.25">
      <c r="I5477" s="32"/>
      <c r="J5477" s="32"/>
      <c r="K5477" s="33"/>
      <c r="L5477" s="32"/>
      <c r="M5477" s="32"/>
    </row>
    <row r="5478" spans="9:13" s="31" customFormat="1" ht="11.25">
      <c r="I5478" s="32"/>
      <c r="J5478" s="32"/>
      <c r="K5478" s="33"/>
      <c r="L5478" s="32"/>
      <c r="M5478" s="32"/>
    </row>
    <row r="5479" spans="9:13" s="31" customFormat="1" ht="11.25">
      <c r="I5479" s="32"/>
      <c r="J5479" s="32"/>
      <c r="K5479" s="33"/>
      <c r="L5479" s="32"/>
      <c r="M5479" s="32"/>
    </row>
    <row r="5480" spans="9:13" s="31" customFormat="1" ht="11.25">
      <c r="I5480" s="32"/>
      <c r="J5480" s="32"/>
      <c r="K5480" s="33"/>
      <c r="L5480" s="32"/>
      <c r="M5480" s="32"/>
    </row>
    <row r="5481" spans="9:13" s="31" customFormat="1" ht="11.25">
      <c r="I5481" s="32"/>
      <c r="J5481" s="32"/>
      <c r="K5481" s="33"/>
      <c r="L5481" s="32"/>
      <c r="M5481" s="32"/>
    </row>
    <row r="5482" spans="9:13" s="31" customFormat="1" ht="11.25">
      <c r="I5482" s="32"/>
      <c r="J5482" s="32"/>
      <c r="K5482" s="33"/>
      <c r="L5482" s="32"/>
      <c r="M5482" s="32"/>
    </row>
    <row r="5483" spans="9:13" s="31" customFormat="1" ht="11.25">
      <c r="I5483" s="32"/>
      <c r="J5483" s="32"/>
      <c r="K5483" s="33"/>
      <c r="L5483" s="32"/>
      <c r="M5483" s="32"/>
    </row>
    <row r="5484" spans="9:13" s="31" customFormat="1" ht="11.25">
      <c r="I5484" s="32"/>
      <c r="J5484" s="32"/>
      <c r="K5484" s="33"/>
      <c r="L5484" s="32"/>
      <c r="M5484" s="32"/>
    </row>
    <row r="5485" spans="9:13" s="31" customFormat="1" ht="11.25">
      <c r="I5485" s="32"/>
      <c r="J5485" s="32"/>
      <c r="K5485" s="33"/>
      <c r="L5485" s="32"/>
      <c r="M5485" s="32"/>
    </row>
    <row r="5486" spans="9:13" s="31" customFormat="1" ht="11.25">
      <c r="I5486" s="32"/>
      <c r="J5486" s="32"/>
      <c r="K5486" s="33"/>
      <c r="L5486" s="32"/>
      <c r="M5486" s="32"/>
    </row>
    <row r="5487" spans="9:13" s="31" customFormat="1" ht="11.25">
      <c r="I5487" s="32"/>
      <c r="J5487" s="32"/>
      <c r="K5487" s="33"/>
      <c r="L5487" s="32"/>
      <c r="M5487" s="32"/>
    </row>
    <row r="5488" spans="9:13" s="31" customFormat="1" ht="11.25">
      <c r="I5488" s="32"/>
      <c r="J5488" s="32"/>
      <c r="K5488" s="33"/>
      <c r="L5488" s="32"/>
      <c r="M5488" s="32"/>
    </row>
    <row r="5489" spans="9:13" s="31" customFormat="1" ht="11.25">
      <c r="I5489" s="32"/>
      <c r="J5489" s="32"/>
      <c r="K5489" s="33"/>
      <c r="L5489" s="32"/>
      <c r="M5489" s="32"/>
    </row>
    <row r="5490" spans="9:13" s="31" customFormat="1" ht="11.25">
      <c r="I5490" s="32"/>
      <c r="J5490" s="32"/>
      <c r="K5490" s="33"/>
      <c r="L5490" s="32"/>
      <c r="M5490" s="32"/>
    </row>
    <row r="5491" spans="9:13" s="31" customFormat="1" ht="11.25">
      <c r="I5491" s="32"/>
      <c r="J5491" s="32"/>
      <c r="K5491" s="33"/>
      <c r="L5491" s="32"/>
      <c r="M5491" s="32"/>
    </row>
    <row r="5492" spans="9:13" s="31" customFormat="1" ht="11.25">
      <c r="I5492" s="32"/>
      <c r="J5492" s="32"/>
      <c r="K5492" s="33"/>
      <c r="L5492" s="32"/>
      <c r="M5492" s="32"/>
    </row>
    <row r="5493" spans="9:13" s="31" customFormat="1" ht="11.25">
      <c r="I5493" s="32"/>
      <c r="J5493" s="32"/>
      <c r="K5493" s="33"/>
      <c r="L5493" s="32"/>
      <c r="M5493" s="32"/>
    </row>
    <row r="5494" spans="9:13" s="31" customFormat="1" ht="11.25">
      <c r="I5494" s="32"/>
      <c r="J5494" s="32"/>
      <c r="K5494" s="33"/>
      <c r="L5494" s="32"/>
      <c r="M5494" s="32"/>
    </row>
    <row r="5495" spans="9:13" s="31" customFormat="1" ht="11.25">
      <c r="I5495" s="32"/>
      <c r="J5495" s="32"/>
      <c r="K5495" s="33"/>
      <c r="L5495" s="32"/>
      <c r="M5495" s="32"/>
    </row>
    <row r="5496" spans="9:13" s="31" customFormat="1" ht="11.25">
      <c r="I5496" s="32"/>
      <c r="J5496" s="32"/>
      <c r="K5496" s="33"/>
      <c r="L5496" s="32"/>
      <c r="M5496" s="32"/>
    </row>
    <row r="5497" spans="9:13" s="31" customFormat="1" ht="11.25">
      <c r="I5497" s="32"/>
      <c r="J5497" s="32"/>
      <c r="K5497" s="33"/>
      <c r="L5497" s="32"/>
      <c r="M5497" s="32"/>
    </row>
    <row r="5498" spans="9:13" s="31" customFormat="1" ht="11.25">
      <c r="I5498" s="32"/>
      <c r="J5498" s="32"/>
      <c r="K5498" s="33"/>
      <c r="L5498" s="32"/>
      <c r="M5498" s="32"/>
    </row>
    <row r="5499" spans="9:13" s="31" customFormat="1" ht="11.25">
      <c r="I5499" s="32"/>
      <c r="J5499" s="32"/>
      <c r="K5499" s="33"/>
      <c r="L5499" s="32"/>
      <c r="M5499" s="32"/>
    </row>
    <row r="5500" spans="9:13" s="31" customFormat="1" ht="11.25">
      <c r="I5500" s="32"/>
      <c r="J5500" s="32"/>
      <c r="K5500" s="33"/>
      <c r="L5500" s="32"/>
      <c r="M5500" s="32"/>
    </row>
    <row r="5501" spans="9:13" s="31" customFormat="1" ht="11.25">
      <c r="I5501" s="32"/>
      <c r="J5501" s="32"/>
      <c r="K5501" s="33"/>
      <c r="L5501" s="32"/>
      <c r="M5501" s="32"/>
    </row>
    <row r="5502" spans="9:13" s="31" customFormat="1" ht="11.25">
      <c r="I5502" s="32"/>
      <c r="J5502" s="32"/>
      <c r="K5502" s="33"/>
      <c r="L5502" s="32"/>
      <c r="M5502" s="32"/>
    </row>
    <row r="5503" spans="9:13" s="31" customFormat="1" ht="11.25">
      <c r="I5503" s="32"/>
      <c r="J5503" s="32"/>
      <c r="K5503" s="33"/>
      <c r="L5503" s="32"/>
      <c r="M5503" s="32"/>
    </row>
    <row r="5504" spans="9:13" s="31" customFormat="1" ht="11.25">
      <c r="I5504" s="32"/>
      <c r="J5504" s="32"/>
      <c r="K5504" s="33"/>
      <c r="L5504" s="32"/>
      <c r="M5504" s="32"/>
    </row>
    <row r="5505" spans="9:13" s="31" customFormat="1" ht="11.25">
      <c r="I5505" s="32"/>
      <c r="J5505" s="32"/>
      <c r="K5505" s="33"/>
      <c r="L5505" s="32"/>
      <c r="M5505" s="32"/>
    </row>
    <row r="5506" spans="9:13" s="31" customFormat="1" ht="11.25">
      <c r="I5506" s="32"/>
      <c r="J5506" s="32"/>
      <c r="K5506" s="33"/>
      <c r="L5506" s="32"/>
      <c r="M5506" s="32"/>
    </row>
    <row r="5507" spans="9:13" s="31" customFormat="1" ht="11.25">
      <c r="I5507" s="32"/>
      <c r="J5507" s="32"/>
      <c r="K5507" s="33"/>
      <c r="L5507" s="32"/>
      <c r="M5507" s="32"/>
    </row>
    <row r="5508" spans="9:13" s="31" customFormat="1" ht="11.25">
      <c r="I5508" s="32"/>
      <c r="J5508" s="32"/>
      <c r="K5508" s="33"/>
      <c r="L5508" s="32"/>
      <c r="M5508" s="32"/>
    </row>
    <row r="5509" spans="9:13" s="31" customFormat="1" ht="11.25">
      <c r="I5509" s="32"/>
      <c r="J5509" s="32"/>
      <c r="K5509" s="33"/>
      <c r="L5509" s="32"/>
      <c r="M5509" s="32"/>
    </row>
    <row r="5510" spans="9:13" s="31" customFormat="1" ht="11.25">
      <c r="I5510" s="32"/>
      <c r="J5510" s="32"/>
      <c r="K5510" s="33"/>
      <c r="L5510" s="32"/>
      <c r="M5510" s="32"/>
    </row>
    <row r="5511" spans="9:13" s="31" customFormat="1" ht="11.25">
      <c r="I5511" s="32"/>
      <c r="J5511" s="32"/>
      <c r="K5511" s="33"/>
      <c r="L5511" s="32"/>
      <c r="M5511" s="32"/>
    </row>
    <row r="5512" spans="9:13" s="31" customFormat="1" ht="11.25">
      <c r="I5512" s="32"/>
      <c r="J5512" s="32"/>
      <c r="K5512" s="33"/>
      <c r="L5512" s="32"/>
      <c r="M5512" s="32"/>
    </row>
    <row r="5513" spans="9:13" s="31" customFormat="1" ht="11.25">
      <c r="I5513" s="32"/>
      <c r="J5513" s="32"/>
      <c r="K5513" s="33"/>
      <c r="L5513" s="32"/>
      <c r="M5513" s="32"/>
    </row>
    <row r="5514" spans="9:13" s="31" customFormat="1" ht="11.25">
      <c r="I5514" s="32"/>
      <c r="J5514" s="32"/>
      <c r="K5514" s="33"/>
      <c r="L5514" s="32"/>
      <c r="M5514" s="32"/>
    </row>
    <row r="5515" spans="9:13" s="31" customFormat="1" ht="11.25">
      <c r="I5515" s="32"/>
      <c r="J5515" s="32"/>
      <c r="K5515" s="33"/>
      <c r="L5515" s="32"/>
      <c r="M5515" s="32"/>
    </row>
    <row r="5516" spans="9:13" s="31" customFormat="1" ht="11.25">
      <c r="I5516" s="32"/>
      <c r="J5516" s="32"/>
      <c r="K5516" s="33"/>
      <c r="L5516" s="32"/>
      <c r="M5516" s="32"/>
    </row>
    <row r="5517" spans="9:13" s="31" customFormat="1" ht="11.25">
      <c r="I5517" s="32"/>
      <c r="J5517" s="32"/>
      <c r="K5517" s="33"/>
      <c r="L5517" s="32"/>
      <c r="M5517" s="32"/>
    </row>
    <row r="5518" spans="9:13" s="31" customFormat="1" ht="11.25">
      <c r="I5518" s="32"/>
      <c r="J5518" s="32"/>
      <c r="K5518" s="33"/>
      <c r="L5518" s="32"/>
      <c r="M5518" s="32"/>
    </row>
    <row r="5519" spans="9:13" s="31" customFormat="1" ht="11.25">
      <c r="I5519" s="32"/>
      <c r="J5519" s="32"/>
      <c r="K5519" s="33"/>
      <c r="L5519" s="32"/>
      <c r="M5519" s="32"/>
    </row>
    <row r="5520" spans="9:13" s="31" customFormat="1" ht="11.25">
      <c r="I5520" s="32"/>
      <c r="J5520" s="32"/>
      <c r="K5520" s="33"/>
      <c r="L5520" s="32"/>
      <c r="M5520" s="32"/>
    </row>
    <row r="5521" spans="9:13" s="31" customFormat="1" ht="11.25">
      <c r="I5521" s="32"/>
      <c r="J5521" s="32"/>
      <c r="K5521" s="33"/>
      <c r="L5521" s="32"/>
      <c r="M5521" s="32"/>
    </row>
    <row r="5522" spans="9:13" s="31" customFormat="1" ht="11.25">
      <c r="I5522" s="32"/>
      <c r="J5522" s="32"/>
      <c r="K5522" s="33"/>
      <c r="L5522" s="32"/>
      <c r="M5522" s="32"/>
    </row>
    <row r="5523" spans="9:13" s="31" customFormat="1" ht="11.25">
      <c r="I5523" s="32"/>
      <c r="J5523" s="32"/>
      <c r="K5523" s="33"/>
      <c r="L5523" s="32"/>
      <c r="M5523" s="32"/>
    </row>
    <row r="5524" spans="9:13" s="31" customFormat="1" ht="11.25">
      <c r="I5524" s="32"/>
      <c r="J5524" s="32"/>
      <c r="K5524" s="33"/>
      <c r="L5524" s="32"/>
      <c r="M5524" s="32"/>
    </row>
    <row r="5525" spans="9:13" s="31" customFormat="1" ht="11.25">
      <c r="I5525" s="32"/>
      <c r="J5525" s="32"/>
      <c r="K5525" s="33"/>
      <c r="L5525" s="32"/>
      <c r="M5525" s="32"/>
    </row>
    <row r="5526" spans="9:13" s="31" customFormat="1" ht="11.25">
      <c r="I5526" s="32"/>
      <c r="J5526" s="32"/>
      <c r="K5526" s="33"/>
      <c r="L5526" s="32"/>
      <c r="M5526" s="32"/>
    </row>
    <row r="5527" spans="9:13" s="31" customFormat="1" ht="11.25">
      <c r="I5527" s="32"/>
      <c r="J5527" s="32"/>
      <c r="K5527" s="33"/>
      <c r="L5527" s="32"/>
      <c r="M5527" s="32"/>
    </row>
    <row r="5528" spans="9:13" s="31" customFormat="1" ht="11.25">
      <c r="I5528" s="32"/>
      <c r="J5528" s="32"/>
      <c r="K5528" s="33"/>
      <c r="L5528" s="32"/>
      <c r="M5528" s="32"/>
    </row>
    <row r="5529" spans="9:13" s="31" customFormat="1" ht="11.25">
      <c r="I5529" s="32"/>
      <c r="J5529" s="32"/>
      <c r="K5529" s="33"/>
      <c r="L5529" s="32"/>
      <c r="M5529" s="32"/>
    </row>
    <row r="5530" spans="9:13" s="31" customFormat="1" ht="11.25">
      <c r="I5530" s="32"/>
      <c r="J5530" s="32"/>
      <c r="K5530" s="33"/>
      <c r="L5530" s="32"/>
      <c r="M5530" s="32"/>
    </row>
    <row r="5531" spans="9:13" s="31" customFormat="1" ht="11.25">
      <c r="I5531" s="32"/>
      <c r="J5531" s="32"/>
      <c r="K5531" s="33"/>
      <c r="L5531" s="32"/>
      <c r="M5531" s="32"/>
    </row>
    <row r="5532" spans="9:13" s="31" customFormat="1" ht="11.25">
      <c r="I5532" s="32"/>
      <c r="J5532" s="32"/>
      <c r="K5532" s="33"/>
      <c r="L5532" s="32"/>
      <c r="M5532" s="32"/>
    </row>
    <row r="5533" spans="9:13" s="31" customFormat="1" ht="11.25">
      <c r="I5533" s="32"/>
      <c r="J5533" s="32"/>
      <c r="K5533" s="33"/>
      <c r="L5533" s="32"/>
      <c r="M5533" s="32"/>
    </row>
    <row r="5534" spans="9:13" s="31" customFormat="1" ht="11.25">
      <c r="I5534" s="32"/>
      <c r="J5534" s="32"/>
      <c r="K5534" s="33"/>
      <c r="L5534" s="32"/>
      <c r="M5534" s="32"/>
    </row>
    <row r="5535" spans="9:13" s="31" customFormat="1" ht="11.25">
      <c r="I5535" s="32"/>
      <c r="J5535" s="32"/>
      <c r="K5535" s="33"/>
      <c r="L5535" s="32"/>
      <c r="M5535" s="32"/>
    </row>
    <row r="5536" spans="9:13" s="31" customFormat="1" ht="11.25">
      <c r="I5536" s="32"/>
      <c r="J5536" s="32"/>
      <c r="K5536" s="33"/>
      <c r="L5536" s="32"/>
      <c r="M5536" s="32"/>
    </row>
    <row r="5537" spans="9:13" s="31" customFormat="1" ht="11.25">
      <c r="I5537" s="32"/>
      <c r="J5537" s="32"/>
      <c r="K5537" s="33"/>
      <c r="L5537" s="32"/>
      <c r="M5537" s="32"/>
    </row>
    <row r="5538" spans="9:13" s="31" customFormat="1" ht="11.25">
      <c r="I5538" s="32"/>
      <c r="J5538" s="32"/>
      <c r="K5538" s="33"/>
      <c r="L5538" s="32"/>
      <c r="M5538" s="32"/>
    </row>
    <row r="5539" spans="9:13" s="31" customFormat="1" ht="11.25">
      <c r="I5539" s="32"/>
      <c r="J5539" s="32"/>
      <c r="K5539" s="33"/>
      <c r="L5539" s="32"/>
      <c r="M5539" s="32"/>
    </row>
    <row r="5540" spans="9:13" s="31" customFormat="1" ht="11.25">
      <c r="I5540" s="32"/>
      <c r="J5540" s="32"/>
      <c r="K5540" s="33"/>
      <c r="L5540" s="32"/>
      <c r="M5540" s="32"/>
    </row>
    <row r="5541" spans="9:13" s="31" customFormat="1" ht="11.25">
      <c r="I5541" s="32"/>
      <c r="J5541" s="32"/>
      <c r="K5541" s="33"/>
      <c r="L5541" s="32"/>
      <c r="M5541" s="32"/>
    </row>
    <row r="5542" spans="9:13" s="31" customFormat="1" ht="11.25">
      <c r="I5542" s="32"/>
      <c r="J5542" s="32"/>
      <c r="K5542" s="33"/>
      <c r="L5542" s="32"/>
      <c r="M5542" s="32"/>
    </row>
    <row r="5543" spans="9:13" s="31" customFormat="1" ht="11.25">
      <c r="I5543" s="32"/>
      <c r="J5543" s="32"/>
      <c r="K5543" s="33"/>
      <c r="L5543" s="32"/>
      <c r="M5543" s="32"/>
    </row>
    <row r="5544" spans="9:13" s="31" customFormat="1" ht="11.25">
      <c r="I5544" s="32"/>
      <c r="J5544" s="32"/>
      <c r="K5544" s="33"/>
      <c r="L5544" s="32"/>
      <c r="M5544" s="32"/>
    </row>
    <row r="5545" spans="9:13" s="31" customFormat="1" ht="11.25">
      <c r="I5545" s="32"/>
      <c r="J5545" s="32"/>
      <c r="K5545" s="33"/>
      <c r="L5545" s="32"/>
      <c r="M5545" s="32"/>
    </row>
    <row r="5546" spans="9:13" s="31" customFormat="1" ht="11.25">
      <c r="I5546" s="32"/>
      <c r="J5546" s="32"/>
      <c r="K5546" s="33"/>
      <c r="L5546" s="32"/>
      <c r="M5546" s="32"/>
    </row>
    <row r="5547" spans="9:13" s="31" customFormat="1" ht="11.25">
      <c r="I5547" s="32"/>
      <c r="J5547" s="32"/>
      <c r="K5547" s="33"/>
      <c r="L5547" s="32"/>
      <c r="M5547" s="32"/>
    </row>
    <row r="5548" spans="9:13" s="31" customFormat="1" ht="11.25">
      <c r="I5548" s="32"/>
      <c r="J5548" s="32"/>
      <c r="K5548" s="33"/>
      <c r="L5548" s="32"/>
      <c r="M5548" s="32"/>
    </row>
    <row r="5549" spans="9:13" s="31" customFormat="1" ht="11.25">
      <c r="I5549" s="32"/>
      <c r="J5549" s="32"/>
      <c r="K5549" s="33"/>
      <c r="L5549" s="32"/>
      <c r="M5549" s="32"/>
    </row>
    <row r="5550" spans="9:13" s="31" customFormat="1" ht="11.25">
      <c r="I5550" s="32"/>
      <c r="J5550" s="32"/>
      <c r="K5550" s="33"/>
      <c r="L5550" s="32"/>
      <c r="M5550" s="32"/>
    </row>
    <row r="5551" spans="9:13" s="31" customFormat="1" ht="11.25">
      <c r="I5551" s="32"/>
      <c r="J5551" s="32"/>
      <c r="K5551" s="33"/>
      <c r="L5551" s="32"/>
      <c r="M5551" s="32"/>
    </row>
    <row r="5552" spans="9:13" s="31" customFormat="1" ht="11.25">
      <c r="I5552" s="32"/>
      <c r="J5552" s="32"/>
      <c r="K5552" s="33"/>
      <c r="L5552" s="32"/>
      <c r="M5552" s="32"/>
    </row>
    <row r="5553" spans="9:13" s="31" customFormat="1" ht="11.25">
      <c r="I5553" s="32"/>
      <c r="J5553" s="32"/>
      <c r="K5553" s="33"/>
      <c r="L5553" s="32"/>
      <c r="M5553" s="32"/>
    </row>
    <row r="5554" spans="9:13" s="31" customFormat="1" ht="11.25">
      <c r="I5554" s="32"/>
      <c r="J5554" s="32"/>
      <c r="K5554" s="33"/>
      <c r="L5554" s="32"/>
      <c r="M5554" s="32"/>
    </row>
    <row r="5555" spans="9:13" s="31" customFormat="1" ht="11.25">
      <c r="I5555" s="32"/>
      <c r="J5555" s="32"/>
      <c r="K5555" s="33"/>
      <c r="L5555" s="32"/>
      <c r="M5555" s="32"/>
    </row>
    <row r="5556" spans="9:13" s="31" customFormat="1" ht="11.25">
      <c r="I5556" s="32"/>
      <c r="J5556" s="32"/>
      <c r="K5556" s="33"/>
      <c r="L5556" s="32"/>
      <c r="M5556" s="32"/>
    </row>
    <row r="5557" spans="9:13" s="31" customFormat="1" ht="11.25">
      <c r="I5557" s="32"/>
      <c r="J5557" s="32"/>
      <c r="K5557" s="33"/>
      <c r="L5557" s="32"/>
      <c r="M5557" s="32"/>
    </row>
    <row r="5558" spans="9:13" s="31" customFormat="1" ht="11.25">
      <c r="I5558" s="32"/>
      <c r="J5558" s="32"/>
      <c r="K5558" s="33"/>
      <c r="L5558" s="32"/>
      <c r="M5558" s="32"/>
    </row>
    <row r="5559" spans="9:13" s="31" customFormat="1" ht="11.25">
      <c r="I5559" s="32"/>
      <c r="J5559" s="32"/>
      <c r="K5559" s="33"/>
      <c r="L5559" s="32"/>
      <c r="M5559" s="32"/>
    </row>
    <row r="5560" spans="9:13" s="31" customFormat="1" ht="11.25">
      <c r="I5560" s="32"/>
      <c r="J5560" s="32"/>
      <c r="K5560" s="33"/>
      <c r="L5560" s="32"/>
      <c r="M5560" s="32"/>
    </row>
    <row r="5561" spans="9:13" s="31" customFormat="1" ht="11.25">
      <c r="I5561" s="32"/>
      <c r="J5561" s="32"/>
      <c r="K5561" s="33"/>
      <c r="L5561" s="32"/>
      <c r="M5561" s="32"/>
    </row>
    <row r="5562" spans="9:13" s="31" customFormat="1" ht="11.25">
      <c r="I5562" s="32"/>
      <c r="J5562" s="32"/>
      <c r="K5562" s="33"/>
      <c r="L5562" s="32"/>
      <c r="M5562" s="32"/>
    </row>
    <row r="5563" spans="9:13" s="31" customFormat="1" ht="11.25">
      <c r="I5563" s="32"/>
      <c r="J5563" s="32"/>
      <c r="K5563" s="33"/>
      <c r="L5563" s="32"/>
      <c r="M5563" s="32"/>
    </row>
    <row r="5564" spans="9:13" s="31" customFormat="1" ht="11.25">
      <c r="I5564" s="32"/>
      <c r="J5564" s="32"/>
      <c r="K5564" s="33"/>
      <c r="L5564" s="32"/>
      <c r="M5564" s="32"/>
    </row>
    <row r="5565" spans="9:13" s="31" customFormat="1" ht="11.25">
      <c r="I5565" s="32"/>
      <c r="J5565" s="32"/>
      <c r="K5565" s="33"/>
      <c r="L5565" s="32"/>
      <c r="M5565" s="32"/>
    </row>
    <row r="5566" spans="9:13" s="31" customFormat="1" ht="11.25">
      <c r="I5566" s="32"/>
      <c r="J5566" s="32"/>
      <c r="K5566" s="33"/>
      <c r="L5566" s="32"/>
      <c r="M5566" s="32"/>
    </row>
    <row r="5567" spans="9:13" s="31" customFormat="1" ht="11.25">
      <c r="I5567" s="32"/>
      <c r="J5567" s="32"/>
      <c r="K5567" s="33"/>
      <c r="L5567" s="32"/>
      <c r="M5567" s="32"/>
    </row>
    <row r="5568" spans="9:13" s="31" customFormat="1" ht="11.25">
      <c r="I5568" s="32"/>
      <c r="J5568" s="32"/>
      <c r="K5568" s="33"/>
      <c r="L5568" s="32"/>
      <c r="M5568" s="32"/>
    </row>
    <row r="5569" spans="9:13" s="31" customFormat="1" ht="11.25">
      <c r="I5569" s="32"/>
      <c r="J5569" s="32"/>
      <c r="K5569" s="33"/>
      <c r="L5569" s="32"/>
      <c r="M5569" s="32"/>
    </row>
    <row r="5570" spans="9:13" s="31" customFormat="1" ht="11.25">
      <c r="I5570" s="32"/>
      <c r="J5570" s="32"/>
      <c r="K5570" s="33"/>
      <c r="L5570" s="32"/>
      <c r="M5570" s="32"/>
    </row>
    <row r="5571" spans="9:13" s="31" customFormat="1" ht="11.25">
      <c r="I5571" s="32"/>
      <c r="J5571" s="32"/>
      <c r="K5571" s="33"/>
      <c r="L5571" s="32"/>
      <c r="M5571" s="32"/>
    </row>
    <row r="5572" spans="9:13" s="31" customFormat="1" ht="11.25">
      <c r="I5572" s="32"/>
      <c r="J5572" s="32"/>
      <c r="K5572" s="33"/>
      <c r="L5572" s="32"/>
      <c r="M5572" s="32"/>
    </row>
    <row r="5573" spans="9:13" s="31" customFormat="1" ht="11.25">
      <c r="I5573" s="32"/>
      <c r="J5573" s="32"/>
      <c r="K5573" s="33"/>
      <c r="L5573" s="32"/>
      <c r="M5573" s="32"/>
    </row>
    <row r="5574" spans="9:13" s="31" customFormat="1" ht="11.25">
      <c r="I5574" s="32"/>
      <c r="J5574" s="32"/>
      <c r="K5574" s="33"/>
      <c r="L5574" s="32"/>
      <c r="M5574" s="32"/>
    </row>
    <row r="5575" spans="9:13" s="31" customFormat="1" ht="11.25">
      <c r="I5575" s="32"/>
      <c r="J5575" s="32"/>
      <c r="K5575" s="33"/>
      <c r="L5575" s="32"/>
      <c r="M5575" s="32"/>
    </row>
    <row r="5576" spans="9:13" s="31" customFormat="1" ht="11.25">
      <c r="I5576" s="32"/>
      <c r="J5576" s="32"/>
      <c r="K5576" s="33"/>
      <c r="L5576" s="32"/>
      <c r="M5576" s="32"/>
    </row>
    <row r="5577" spans="9:13" s="31" customFormat="1" ht="11.25">
      <c r="I5577" s="32"/>
      <c r="J5577" s="32"/>
      <c r="K5577" s="33"/>
      <c r="L5577" s="32"/>
      <c r="M5577" s="32"/>
    </row>
    <row r="5578" spans="9:13" s="31" customFormat="1" ht="11.25">
      <c r="I5578" s="32"/>
      <c r="J5578" s="32"/>
      <c r="K5578" s="33"/>
      <c r="L5578" s="32"/>
      <c r="M5578" s="32"/>
    </row>
    <row r="5579" spans="9:13" s="31" customFormat="1" ht="11.25">
      <c r="I5579" s="32"/>
      <c r="J5579" s="32"/>
      <c r="K5579" s="33"/>
      <c r="L5579" s="32"/>
      <c r="M5579" s="32"/>
    </row>
    <row r="5580" spans="9:13" s="31" customFormat="1" ht="11.25">
      <c r="I5580" s="32"/>
      <c r="J5580" s="32"/>
      <c r="K5580" s="33"/>
      <c r="L5580" s="32"/>
      <c r="M5580" s="32"/>
    </row>
    <row r="5581" spans="9:13" s="31" customFormat="1" ht="11.25">
      <c r="I5581" s="32"/>
      <c r="J5581" s="32"/>
      <c r="K5581" s="33"/>
      <c r="L5581" s="32"/>
      <c r="M5581" s="32"/>
    </row>
    <row r="5582" spans="9:13" s="31" customFormat="1" ht="11.25">
      <c r="I5582" s="32"/>
      <c r="J5582" s="32"/>
      <c r="K5582" s="33"/>
      <c r="L5582" s="32"/>
      <c r="M5582" s="32"/>
    </row>
    <row r="5583" spans="9:13" s="31" customFormat="1" ht="11.25">
      <c r="I5583" s="32"/>
      <c r="J5583" s="32"/>
      <c r="K5583" s="33"/>
      <c r="L5583" s="32"/>
      <c r="M5583" s="32"/>
    </row>
    <row r="5584" spans="9:13" s="31" customFormat="1" ht="11.25">
      <c r="I5584" s="32"/>
      <c r="J5584" s="32"/>
      <c r="K5584" s="33"/>
      <c r="L5584" s="32"/>
      <c r="M5584" s="32"/>
    </row>
    <row r="5585" spans="9:13" s="31" customFormat="1" ht="11.25">
      <c r="I5585" s="32"/>
      <c r="J5585" s="32"/>
      <c r="K5585" s="33"/>
      <c r="L5585" s="32"/>
      <c r="M5585" s="32"/>
    </row>
    <row r="5586" spans="9:13" s="31" customFormat="1" ht="11.25">
      <c r="I5586" s="32"/>
      <c r="J5586" s="32"/>
      <c r="K5586" s="33"/>
      <c r="L5586" s="32"/>
      <c r="M5586" s="32"/>
    </row>
    <row r="5587" spans="9:13" s="31" customFormat="1" ht="11.25">
      <c r="I5587" s="32"/>
      <c r="J5587" s="32"/>
      <c r="K5587" s="33"/>
      <c r="L5587" s="32"/>
      <c r="M5587" s="32"/>
    </row>
    <row r="5588" spans="9:13" s="31" customFormat="1" ht="11.25">
      <c r="I5588" s="32"/>
      <c r="J5588" s="32"/>
      <c r="K5588" s="33"/>
      <c r="L5588" s="32"/>
      <c r="M5588" s="32"/>
    </row>
    <row r="5589" spans="9:13" s="31" customFormat="1" ht="11.25">
      <c r="I5589" s="32"/>
      <c r="J5589" s="32"/>
      <c r="K5589" s="33"/>
      <c r="L5589" s="32"/>
      <c r="M5589" s="32"/>
    </row>
    <row r="5590" spans="9:13" s="31" customFormat="1" ht="11.25">
      <c r="I5590" s="32"/>
      <c r="J5590" s="32"/>
      <c r="K5590" s="33"/>
      <c r="L5590" s="32"/>
      <c r="M5590" s="32"/>
    </row>
    <row r="5591" spans="9:13" s="31" customFormat="1" ht="11.25">
      <c r="I5591" s="32"/>
      <c r="J5591" s="32"/>
      <c r="K5591" s="33"/>
      <c r="L5591" s="32"/>
      <c r="M5591" s="32"/>
    </row>
    <row r="5592" spans="9:13" s="31" customFormat="1" ht="11.25">
      <c r="I5592" s="32"/>
      <c r="J5592" s="32"/>
      <c r="K5592" s="33"/>
      <c r="L5592" s="32"/>
      <c r="M5592" s="32"/>
    </row>
    <row r="5593" spans="9:13" s="31" customFormat="1" ht="11.25">
      <c r="I5593" s="32"/>
      <c r="J5593" s="32"/>
      <c r="K5593" s="33"/>
      <c r="L5593" s="32"/>
      <c r="M5593" s="32"/>
    </row>
    <row r="5594" spans="9:13" s="31" customFormat="1" ht="11.25">
      <c r="I5594" s="32"/>
      <c r="J5594" s="32"/>
      <c r="K5594" s="33"/>
      <c r="L5594" s="32"/>
      <c r="M5594" s="32"/>
    </row>
    <row r="5595" spans="9:13" s="31" customFormat="1" ht="11.25">
      <c r="I5595" s="32"/>
      <c r="J5595" s="32"/>
      <c r="K5595" s="33"/>
      <c r="L5595" s="32"/>
      <c r="M5595" s="32"/>
    </row>
    <row r="5596" spans="9:13" s="31" customFormat="1" ht="11.25">
      <c r="I5596" s="32"/>
      <c r="J5596" s="32"/>
      <c r="K5596" s="33"/>
      <c r="L5596" s="32"/>
      <c r="M5596" s="32"/>
    </row>
    <row r="5597" spans="9:13" s="31" customFormat="1" ht="11.25">
      <c r="I5597" s="32"/>
      <c r="J5597" s="32"/>
      <c r="K5597" s="33"/>
      <c r="L5597" s="32"/>
      <c r="M5597" s="32"/>
    </row>
    <row r="5598" spans="9:13" s="31" customFormat="1" ht="11.25">
      <c r="I5598" s="32"/>
      <c r="J5598" s="32"/>
      <c r="K5598" s="33"/>
      <c r="L5598" s="32"/>
      <c r="M5598" s="32"/>
    </row>
    <row r="5599" spans="9:13" s="31" customFormat="1" ht="11.25">
      <c r="I5599" s="32"/>
      <c r="J5599" s="32"/>
      <c r="K5599" s="33"/>
      <c r="L5599" s="32"/>
      <c r="M5599" s="32"/>
    </row>
    <row r="5600" spans="9:13" s="31" customFormat="1" ht="11.25">
      <c r="I5600" s="32"/>
      <c r="J5600" s="32"/>
      <c r="K5600" s="33"/>
      <c r="L5600" s="32"/>
      <c r="M5600" s="32"/>
    </row>
    <row r="5601" spans="9:13" s="31" customFormat="1" ht="11.25">
      <c r="I5601" s="32"/>
      <c r="J5601" s="32"/>
      <c r="K5601" s="33"/>
      <c r="L5601" s="32"/>
      <c r="M5601" s="32"/>
    </row>
    <row r="5602" spans="9:13" s="31" customFormat="1" ht="11.25">
      <c r="I5602" s="32"/>
      <c r="J5602" s="32"/>
      <c r="K5602" s="33"/>
      <c r="L5602" s="32"/>
      <c r="M5602" s="32"/>
    </row>
    <row r="5603" spans="9:13" s="31" customFormat="1" ht="11.25">
      <c r="I5603" s="32"/>
      <c r="J5603" s="32"/>
      <c r="K5603" s="33"/>
      <c r="L5603" s="32"/>
      <c r="M5603" s="32"/>
    </row>
    <row r="5604" spans="9:13" s="31" customFormat="1" ht="11.25">
      <c r="I5604" s="32"/>
      <c r="J5604" s="32"/>
      <c r="K5604" s="33"/>
      <c r="L5604" s="32"/>
      <c r="M5604" s="32"/>
    </row>
    <row r="5605" spans="9:13" s="31" customFormat="1" ht="11.25">
      <c r="I5605" s="32"/>
      <c r="J5605" s="32"/>
      <c r="K5605" s="33"/>
      <c r="L5605" s="32"/>
      <c r="M5605" s="32"/>
    </row>
    <row r="5606" spans="9:13" s="31" customFormat="1" ht="11.25">
      <c r="I5606" s="32"/>
      <c r="J5606" s="32"/>
      <c r="K5606" s="33"/>
      <c r="L5606" s="32"/>
      <c r="M5606" s="32"/>
    </row>
    <row r="5607" spans="9:13" s="31" customFormat="1" ht="11.25">
      <c r="I5607" s="32"/>
      <c r="J5607" s="32"/>
      <c r="K5607" s="33"/>
      <c r="L5607" s="32"/>
      <c r="M5607" s="32"/>
    </row>
    <row r="5608" spans="9:13" s="31" customFormat="1" ht="11.25">
      <c r="I5608" s="32"/>
      <c r="J5608" s="32"/>
      <c r="K5608" s="33"/>
      <c r="L5608" s="32"/>
      <c r="M5608" s="32"/>
    </row>
    <row r="5609" spans="9:13" s="31" customFormat="1" ht="11.25">
      <c r="I5609" s="32"/>
      <c r="J5609" s="32"/>
      <c r="K5609" s="33"/>
      <c r="L5609" s="32"/>
      <c r="M5609" s="32"/>
    </row>
    <row r="5610" spans="9:13" s="31" customFormat="1" ht="11.25">
      <c r="I5610" s="32"/>
      <c r="J5610" s="32"/>
      <c r="K5610" s="33"/>
      <c r="L5610" s="32"/>
      <c r="M5610" s="32"/>
    </row>
    <row r="5611" spans="9:13" s="31" customFormat="1" ht="11.25">
      <c r="I5611" s="32"/>
      <c r="J5611" s="32"/>
      <c r="K5611" s="33"/>
      <c r="L5611" s="32"/>
      <c r="M5611" s="32"/>
    </row>
    <row r="5612" spans="9:13" s="31" customFormat="1" ht="11.25">
      <c r="I5612" s="32"/>
      <c r="J5612" s="32"/>
      <c r="K5612" s="33"/>
      <c r="L5612" s="32"/>
      <c r="M5612" s="32"/>
    </row>
    <row r="5613" spans="9:13" s="31" customFormat="1" ht="11.25">
      <c r="I5613" s="32"/>
      <c r="J5613" s="32"/>
      <c r="K5613" s="33"/>
      <c r="L5613" s="32"/>
      <c r="M5613" s="32"/>
    </row>
    <row r="5614" spans="9:13" s="31" customFormat="1" ht="11.25">
      <c r="I5614" s="32"/>
      <c r="J5614" s="32"/>
      <c r="K5614" s="33"/>
      <c r="L5614" s="32"/>
      <c r="M5614" s="32"/>
    </row>
    <row r="5615" spans="9:13" s="31" customFormat="1" ht="11.25">
      <c r="I5615" s="32"/>
      <c r="J5615" s="32"/>
      <c r="K5615" s="33"/>
      <c r="L5615" s="32"/>
      <c r="M5615" s="32"/>
    </row>
    <row r="5616" spans="9:13" s="31" customFormat="1" ht="11.25">
      <c r="I5616" s="32"/>
      <c r="J5616" s="32"/>
      <c r="K5616" s="33"/>
      <c r="L5616" s="32"/>
      <c r="M5616" s="32"/>
    </row>
    <row r="5617" spans="9:13" s="31" customFormat="1" ht="11.25">
      <c r="I5617" s="32"/>
      <c r="J5617" s="32"/>
      <c r="K5617" s="33"/>
      <c r="L5617" s="32"/>
      <c r="M5617" s="32"/>
    </row>
    <row r="5618" spans="9:13" s="31" customFormat="1" ht="11.25">
      <c r="I5618" s="32"/>
      <c r="J5618" s="32"/>
      <c r="K5618" s="33"/>
      <c r="L5618" s="32"/>
      <c r="M5618" s="32"/>
    </row>
    <row r="5619" spans="9:13" s="31" customFormat="1" ht="11.25">
      <c r="I5619" s="32"/>
      <c r="J5619" s="32"/>
      <c r="K5619" s="33"/>
      <c r="L5619" s="32"/>
      <c r="M5619" s="32"/>
    </row>
    <row r="5620" spans="9:13" s="31" customFormat="1" ht="11.25">
      <c r="I5620" s="32"/>
      <c r="J5620" s="32"/>
      <c r="K5620" s="33"/>
      <c r="L5620" s="32"/>
      <c r="M5620" s="32"/>
    </row>
    <row r="5621" spans="9:13" s="31" customFormat="1" ht="11.25">
      <c r="I5621" s="32"/>
      <c r="J5621" s="32"/>
      <c r="K5621" s="33"/>
      <c r="L5621" s="32"/>
      <c r="M5621" s="32"/>
    </row>
    <row r="5622" spans="9:13" s="31" customFormat="1" ht="11.25">
      <c r="I5622" s="32"/>
      <c r="J5622" s="32"/>
      <c r="K5622" s="33"/>
      <c r="L5622" s="32"/>
      <c r="M5622" s="32"/>
    </row>
    <row r="5623" spans="9:13" s="31" customFormat="1" ht="11.25">
      <c r="I5623" s="32"/>
      <c r="J5623" s="32"/>
      <c r="K5623" s="33"/>
      <c r="L5623" s="32"/>
      <c r="M5623" s="32"/>
    </row>
    <row r="5624" spans="9:13" s="31" customFormat="1" ht="11.25">
      <c r="I5624" s="32"/>
      <c r="J5624" s="32"/>
      <c r="K5624" s="33"/>
      <c r="L5624" s="32"/>
      <c r="M5624" s="32"/>
    </row>
    <row r="5625" spans="9:13" s="31" customFormat="1" ht="11.25">
      <c r="I5625" s="32"/>
      <c r="J5625" s="32"/>
      <c r="K5625" s="33"/>
      <c r="L5625" s="32"/>
      <c r="M5625" s="32"/>
    </row>
    <row r="5626" spans="9:13" s="31" customFormat="1" ht="11.25">
      <c r="I5626" s="32"/>
      <c r="J5626" s="32"/>
      <c r="K5626" s="33"/>
      <c r="L5626" s="32"/>
      <c r="M5626" s="32"/>
    </row>
    <row r="5627" spans="9:13" s="31" customFormat="1" ht="11.25">
      <c r="I5627" s="32"/>
      <c r="J5627" s="32"/>
      <c r="K5627" s="33"/>
      <c r="L5627" s="32"/>
      <c r="M5627" s="32"/>
    </row>
    <row r="5628" spans="9:13" s="31" customFormat="1" ht="11.25">
      <c r="I5628" s="32"/>
      <c r="J5628" s="32"/>
      <c r="K5628" s="33"/>
      <c r="L5628" s="32"/>
      <c r="M5628" s="32"/>
    </row>
    <row r="5629" spans="9:13" s="31" customFormat="1" ht="11.25">
      <c r="I5629" s="32"/>
      <c r="J5629" s="32"/>
      <c r="K5629" s="33"/>
      <c r="L5629" s="32"/>
      <c r="M5629" s="32"/>
    </row>
    <row r="5630" spans="9:13" s="31" customFormat="1" ht="11.25">
      <c r="I5630" s="32"/>
      <c r="J5630" s="32"/>
      <c r="K5630" s="33"/>
      <c r="L5630" s="32"/>
      <c r="M5630" s="32"/>
    </row>
    <row r="5631" spans="9:13" s="31" customFormat="1" ht="11.25">
      <c r="I5631" s="32"/>
      <c r="J5631" s="32"/>
      <c r="K5631" s="33"/>
      <c r="L5631" s="32"/>
      <c r="M5631" s="32"/>
    </row>
    <row r="5632" spans="9:13" s="31" customFormat="1" ht="11.25">
      <c r="I5632" s="32"/>
      <c r="J5632" s="32"/>
      <c r="K5632" s="33"/>
      <c r="L5632" s="32"/>
      <c r="M5632" s="32"/>
    </row>
    <row r="5633" spans="9:13" s="31" customFormat="1" ht="11.25">
      <c r="I5633" s="32"/>
      <c r="J5633" s="32"/>
      <c r="K5633" s="33"/>
      <c r="L5633" s="32"/>
      <c r="M5633" s="32"/>
    </row>
    <row r="5634" spans="9:13" s="31" customFormat="1" ht="11.25">
      <c r="I5634" s="32"/>
      <c r="J5634" s="32"/>
      <c r="K5634" s="33"/>
      <c r="L5634" s="32"/>
      <c r="M5634" s="32"/>
    </row>
    <row r="5635" spans="9:13" s="31" customFormat="1" ht="11.25">
      <c r="I5635" s="32"/>
      <c r="J5635" s="32"/>
      <c r="K5635" s="33"/>
      <c r="L5635" s="32"/>
      <c r="M5635" s="32"/>
    </row>
    <row r="5636" spans="9:13" s="31" customFormat="1" ht="11.25">
      <c r="I5636" s="32"/>
      <c r="J5636" s="32"/>
      <c r="K5636" s="33"/>
      <c r="L5636" s="32"/>
      <c r="M5636" s="32"/>
    </row>
    <row r="5637" spans="9:13" s="31" customFormat="1" ht="11.25">
      <c r="I5637" s="32"/>
      <c r="J5637" s="32"/>
      <c r="K5637" s="33"/>
      <c r="L5637" s="32"/>
      <c r="M5637" s="32"/>
    </row>
    <row r="5638" spans="9:13" s="31" customFormat="1" ht="11.25">
      <c r="I5638" s="32"/>
      <c r="J5638" s="32"/>
      <c r="K5638" s="33"/>
      <c r="L5638" s="32"/>
      <c r="M5638" s="32"/>
    </row>
    <row r="5639" spans="9:13" s="31" customFormat="1" ht="11.25">
      <c r="I5639" s="32"/>
      <c r="J5639" s="32"/>
      <c r="K5639" s="33"/>
      <c r="L5639" s="32"/>
      <c r="M5639" s="32"/>
    </row>
    <row r="5640" spans="9:13" s="31" customFormat="1" ht="11.25">
      <c r="I5640" s="32"/>
      <c r="J5640" s="32"/>
      <c r="K5640" s="33"/>
      <c r="L5640" s="32"/>
      <c r="M5640" s="32"/>
    </row>
    <row r="5641" spans="9:13" s="31" customFormat="1" ht="11.25">
      <c r="I5641" s="32"/>
      <c r="J5641" s="32"/>
      <c r="K5641" s="33"/>
      <c r="L5641" s="32"/>
      <c r="M5641" s="32"/>
    </row>
    <row r="5642" spans="9:13" s="31" customFormat="1" ht="11.25">
      <c r="I5642" s="32"/>
      <c r="J5642" s="32"/>
      <c r="K5642" s="33"/>
      <c r="L5642" s="32"/>
      <c r="M5642" s="32"/>
    </row>
    <row r="5643" spans="9:13" s="31" customFormat="1" ht="11.25">
      <c r="I5643" s="32"/>
      <c r="J5643" s="32"/>
      <c r="K5643" s="33"/>
      <c r="L5643" s="32"/>
      <c r="M5643" s="32"/>
    </row>
    <row r="5644" spans="9:13" s="31" customFormat="1" ht="11.25">
      <c r="I5644" s="32"/>
      <c r="J5644" s="32"/>
      <c r="K5644" s="33"/>
      <c r="L5644" s="32"/>
      <c r="M5644" s="32"/>
    </row>
    <row r="5645" spans="9:13" s="31" customFormat="1" ht="11.25">
      <c r="I5645" s="32"/>
      <c r="J5645" s="32"/>
      <c r="K5645" s="33"/>
      <c r="L5645" s="32"/>
      <c r="M5645" s="32"/>
    </row>
    <row r="5646" spans="9:13" s="31" customFormat="1" ht="11.25">
      <c r="I5646" s="32"/>
      <c r="J5646" s="32"/>
      <c r="K5646" s="33"/>
      <c r="L5646" s="32"/>
      <c r="M5646" s="32"/>
    </row>
    <row r="5647" spans="9:13" s="31" customFormat="1" ht="11.25">
      <c r="I5647" s="32"/>
      <c r="J5647" s="32"/>
      <c r="K5647" s="33"/>
      <c r="L5647" s="32"/>
      <c r="M5647" s="32"/>
    </row>
    <row r="5648" spans="9:13" s="31" customFormat="1" ht="11.25">
      <c r="I5648" s="32"/>
      <c r="J5648" s="32"/>
      <c r="K5648" s="33"/>
      <c r="L5648" s="32"/>
      <c r="M5648" s="32"/>
    </row>
    <row r="5649" spans="9:13" s="31" customFormat="1" ht="11.25">
      <c r="I5649" s="32"/>
      <c r="J5649" s="32"/>
      <c r="K5649" s="33"/>
      <c r="L5649" s="32"/>
      <c r="M5649" s="32"/>
    </row>
    <row r="5650" spans="9:13" s="31" customFormat="1" ht="11.25">
      <c r="I5650" s="32"/>
      <c r="J5650" s="32"/>
      <c r="K5650" s="33"/>
      <c r="L5650" s="32"/>
      <c r="M5650" s="32"/>
    </row>
    <row r="5651" spans="9:13" s="31" customFormat="1" ht="11.25">
      <c r="I5651" s="32"/>
      <c r="J5651" s="32"/>
      <c r="K5651" s="33"/>
      <c r="L5651" s="32"/>
      <c r="M5651" s="32"/>
    </row>
    <row r="5652" spans="9:13" s="31" customFormat="1" ht="11.25">
      <c r="I5652" s="32"/>
      <c r="J5652" s="32"/>
      <c r="K5652" s="33"/>
      <c r="L5652" s="32"/>
      <c r="M5652" s="32"/>
    </row>
    <row r="5653" spans="9:13" s="31" customFormat="1" ht="11.25">
      <c r="I5653" s="32"/>
      <c r="J5653" s="32"/>
      <c r="K5653" s="33"/>
      <c r="L5653" s="32"/>
      <c r="M5653" s="32"/>
    </row>
    <row r="5654" spans="9:13" s="31" customFormat="1" ht="11.25">
      <c r="I5654" s="32"/>
      <c r="J5654" s="32"/>
      <c r="K5654" s="33"/>
      <c r="L5654" s="32"/>
      <c r="M5654" s="32"/>
    </row>
    <row r="5655" spans="9:13" s="31" customFormat="1" ht="11.25">
      <c r="I5655" s="32"/>
      <c r="J5655" s="32"/>
      <c r="K5655" s="33"/>
      <c r="L5655" s="32"/>
      <c r="M5655" s="32"/>
    </row>
    <row r="5656" spans="9:13" s="31" customFormat="1" ht="11.25">
      <c r="I5656" s="32"/>
      <c r="J5656" s="32"/>
      <c r="K5656" s="33"/>
      <c r="L5656" s="32"/>
      <c r="M5656" s="32"/>
    </row>
    <row r="5657" spans="9:13" s="31" customFormat="1" ht="11.25">
      <c r="I5657" s="32"/>
      <c r="J5657" s="32"/>
      <c r="K5657" s="33"/>
      <c r="L5657" s="32"/>
      <c r="M5657" s="32"/>
    </row>
    <row r="5658" spans="9:13" s="31" customFormat="1" ht="11.25">
      <c r="I5658" s="32"/>
      <c r="J5658" s="32"/>
      <c r="K5658" s="33"/>
      <c r="L5658" s="32"/>
      <c r="M5658" s="32"/>
    </row>
    <row r="5659" spans="9:13" s="31" customFormat="1" ht="11.25">
      <c r="I5659" s="32"/>
      <c r="J5659" s="32"/>
      <c r="K5659" s="33"/>
      <c r="L5659" s="32"/>
      <c r="M5659" s="32"/>
    </row>
    <row r="5660" spans="9:13" s="31" customFormat="1" ht="11.25">
      <c r="I5660" s="32"/>
      <c r="J5660" s="32"/>
      <c r="K5660" s="33"/>
      <c r="L5660" s="32"/>
      <c r="M5660" s="32"/>
    </row>
    <row r="5661" spans="9:13" s="31" customFormat="1" ht="11.25">
      <c r="I5661" s="32"/>
      <c r="J5661" s="32"/>
      <c r="K5661" s="33"/>
      <c r="L5661" s="32"/>
      <c r="M5661" s="32"/>
    </row>
    <row r="5662" spans="9:13" s="31" customFormat="1" ht="11.25">
      <c r="I5662" s="32"/>
      <c r="J5662" s="32"/>
      <c r="K5662" s="33"/>
      <c r="L5662" s="32"/>
      <c r="M5662" s="32"/>
    </row>
    <row r="5663" spans="9:13" s="31" customFormat="1" ht="11.25">
      <c r="I5663" s="32"/>
      <c r="J5663" s="32"/>
      <c r="K5663" s="33"/>
      <c r="L5663" s="32"/>
      <c r="M5663" s="32"/>
    </row>
    <row r="5664" spans="9:13" s="31" customFormat="1" ht="11.25">
      <c r="I5664" s="32"/>
      <c r="J5664" s="32"/>
      <c r="K5664" s="33"/>
      <c r="L5664" s="32"/>
      <c r="M5664" s="32"/>
    </row>
    <row r="5665" spans="9:13" s="31" customFormat="1" ht="11.25">
      <c r="I5665" s="32"/>
      <c r="J5665" s="32"/>
      <c r="K5665" s="33"/>
      <c r="L5665" s="32"/>
      <c r="M5665" s="32"/>
    </row>
    <row r="5666" spans="9:13" s="31" customFormat="1" ht="11.25">
      <c r="I5666" s="32"/>
      <c r="J5666" s="32"/>
      <c r="K5666" s="33"/>
      <c r="L5666" s="32"/>
      <c r="M5666" s="32"/>
    </row>
    <row r="5667" spans="9:13" s="31" customFormat="1" ht="11.25">
      <c r="I5667" s="32"/>
      <c r="J5667" s="32"/>
      <c r="K5667" s="33"/>
      <c r="L5667" s="32"/>
      <c r="M5667" s="32"/>
    </row>
    <row r="5668" spans="9:13" s="31" customFormat="1" ht="11.25">
      <c r="I5668" s="32"/>
      <c r="J5668" s="32"/>
      <c r="K5668" s="33"/>
      <c r="L5668" s="32"/>
      <c r="M5668" s="32"/>
    </row>
    <row r="5669" spans="9:13" s="31" customFormat="1" ht="11.25">
      <c r="I5669" s="32"/>
      <c r="J5669" s="32"/>
      <c r="K5669" s="33"/>
      <c r="L5669" s="32"/>
      <c r="M5669" s="32"/>
    </row>
    <row r="5670" spans="9:13" s="31" customFormat="1" ht="11.25">
      <c r="I5670" s="32"/>
      <c r="J5670" s="32"/>
      <c r="K5670" s="33"/>
      <c r="L5670" s="32"/>
      <c r="M5670" s="32"/>
    </row>
    <row r="5671" spans="9:13" s="31" customFormat="1" ht="11.25">
      <c r="I5671" s="32"/>
      <c r="J5671" s="32"/>
      <c r="K5671" s="33"/>
      <c r="L5671" s="32"/>
      <c r="M5671" s="32"/>
    </row>
    <row r="5672" spans="9:13" s="31" customFormat="1" ht="11.25">
      <c r="I5672" s="32"/>
      <c r="J5672" s="32"/>
      <c r="K5672" s="33"/>
      <c r="L5672" s="32"/>
      <c r="M5672" s="32"/>
    </row>
    <row r="5673" spans="9:13" s="31" customFormat="1" ht="11.25">
      <c r="I5673" s="32"/>
      <c r="J5673" s="32"/>
      <c r="K5673" s="33"/>
      <c r="L5673" s="32"/>
      <c r="M5673" s="32"/>
    </row>
    <row r="5674" spans="9:13" s="31" customFormat="1" ht="11.25">
      <c r="I5674" s="32"/>
      <c r="J5674" s="32"/>
      <c r="K5674" s="33"/>
      <c r="L5674" s="32"/>
      <c r="M5674" s="32"/>
    </row>
    <row r="5675" spans="9:13" s="31" customFormat="1" ht="11.25">
      <c r="I5675" s="32"/>
      <c r="J5675" s="32"/>
      <c r="K5675" s="33"/>
      <c r="L5675" s="32"/>
      <c r="M5675" s="32"/>
    </row>
    <row r="5676" spans="9:13" s="31" customFormat="1" ht="11.25">
      <c r="I5676" s="32"/>
      <c r="J5676" s="32"/>
      <c r="K5676" s="33"/>
      <c r="L5676" s="32"/>
      <c r="M5676" s="32"/>
    </row>
    <row r="5677" spans="9:13" s="31" customFormat="1" ht="11.25">
      <c r="I5677" s="32"/>
      <c r="J5677" s="32"/>
      <c r="K5677" s="33"/>
      <c r="L5677" s="32"/>
      <c r="M5677" s="32"/>
    </row>
    <row r="5678" spans="9:13" s="31" customFormat="1" ht="11.25">
      <c r="I5678" s="32"/>
      <c r="J5678" s="32"/>
      <c r="K5678" s="33"/>
      <c r="L5678" s="32"/>
      <c r="M5678" s="32"/>
    </row>
    <row r="5679" spans="9:13" s="31" customFormat="1" ht="11.25">
      <c r="I5679" s="32"/>
      <c r="J5679" s="32"/>
      <c r="K5679" s="33"/>
      <c r="L5679" s="32"/>
      <c r="M5679" s="32"/>
    </row>
    <row r="5680" spans="9:13" s="31" customFormat="1" ht="11.25">
      <c r="I5680" s="32"/>
      <c r="J5680" s="32"/>
      <c r="K5680" s="33"/>
      <c r="L5680" s="32"/>
      <c r="M5680" s="32"/>
    </row>
    <row r="5681" spans="9:13" s="31" customFormat="1" ht="11.25">
      <c r="I5681" s="32"/>
      <c r="J5681" s="32"/>
      <c r="K5681" s="33"/>
      <c r="L5681" s="32"/>
      <c r="M5681" s="32"/>
    </row>
    <row r="5682" spans="9:13" s="31" customFormat="1" ht="11.25">
      <c r="I5682" s="32"/>
      <c r="J5682" s="32"/>
      <c r="K5682" s="33"/>
      <c r="L5682" s="32"/>
      <c r="M5682" s="32"/>
    </row>
    <row r="5683" spans="9:13" s="31" customFormat="1" ht="11.25">
      <c r="I5683" s="32"/>
      <c r="J5683" s="32"/>
      <c r="K5683" s="33"/>
      <c r="L5683" s="32"/>
      <c r="M5683" s="32"/>
    </row>
    <row r="5684" spans="9:13" s="31" customFormat="1" ht="11.25">
      <c r="I5684" s="32"/>
      <c r="J5684" s="32"/>
      <c r="K5684" s="33"/>
      <c r="L5684" s="32"/>
      <c r="M5684" s="32"/>
    </row>
    <row r="5685" spans="9:13" s="31" customFormat="1" ht="11.25">
      <c r="I5685" s="32"/>
      <c r="J5685" s="32"/>
      <c r="K5685" s="33"/>
      <c r="L5685" s="32"/>
      <c r="M5685" s="32"/>
    </row>
    <row r="5686" spans="9:13" s="31" customFormat="1" ht="11.25">
      <c r="I5686" s="32"/>
      <c r="J5686" s="32"/>
      <c r="K5686" s="33"/>
      <c r="L5686" s="32"/>
      <c r="M5686" s="32"/>
    </row>
    <row r="5687" spans="9:13" s="31" customFormat="1" ht="11.25">
      <c r="I5687" s="32"/>
      <c r="J5687" s="32"/>
      <c r="K5687" s="33"/>
      <c r="L5687" s="32"/>
      <c r="M5687" s="32"/>
    </row>
    <row r="5688" spans="9:13" s="31" customFormat="1" ht="11.25">
      <c r="I5688" s="32"/>
      <c r="J5688" s="32"/>
      <c r="K5688" s="33"/>
      <c r="L5688" s="32"/>
      <c r="M5688" s="32"/>
    </row>
    <row r="5689" spans="9:13" s="31" customFormat="1" ht="11.25">
      <c r="I5689" s="32"/>
      <c r="J5689" s="32"/>
      <c r="K5689" s="33"/>
      <c r="L5689" s="32"/>
      <c r="M5689" s="32"/>
    </row>
    <row r="5690" spans="9:13" s="31" customFormat="1" ht="11.25">
      <c r="I5690" s="32"/>
      <c r="J5690" s="32"/>
      <c r="K5690" s="33"/>
      <c r="L5690" s="32"/>
      <c r="M5690" s="32"/>
    </row>
    <row r="5691" spans="9:13" s="31" customFormat="1" ht="11.25">
      <c r="I5691" s="32"/>
      <c r="J5691" s="32"/>
      <c r="K5691" s="33"/>
      <c r="L5691" s="32"/>
      <c r="M5691" s="32"/>
    </row>
    <row r="5692" spans="9:13" s="31" customFormat="1" ht="11.25">
      <c r="I5692" s="32"/>
      <c r="J5692" s="32"/>
      <c r="K5692" s="33"/>
      <c r="L5692" s="32"/>
      <c r="M5692" s="32"/>
    </row>
    <row r="5693" spans="9:13" s="31" customFormat="1" ht="11.25">
      <c r="I5693" s="32"/>
      <c r="J5693" s="32"/>
      <c r="K5693" s="33"/>
      <c r="L5693" s="32"/>
      <c r="M5693" s="32"/>
    </row>
    <row r="5694" spans="9:13" s="31" customFormat="1" ht="11.25">
      <c r="I5694" s="32"/>
      <c r="J5694" s="32"/>
      <c r="K5694" s="33"/>
      <c r="L5694" s="32"/>
      <c r="M5694" s="32"/>
    </row>
    <row r="5695" spans="9:13" s="31" customFormat="1" ht="11.25">
      <c r="I5695" s="32"/>
      <c r="J5695" s="32"/>
      <c r="K5695" s="33"/>
      <c r="L5695" s="32"/>
      <c r="M5695" s="32"/>
    </row>
    <row r="5696" spans="9:13" s="31" customFormat="1" ht="11.25">
      <c r="I5696" s="32"/>
      <c r="J5696" s="32"/>
      <c r="K5696" s="33"/>
      <c r="L5696" s="32"/>
      <c r="M5696" s="32"/>
    </row>
    <row r="5697" spans="9:13" s="31" customFormat="1" ht="11.25">
      <c r="I5697" s="32"/>
      <c r="J5697" s="32"/>
      <c r="K5697" s="33"/>
      <c r="L5697" s="32"/>
      <c r="M5697" s="32"/>
    </row>
    <row r="5698" spans="9:13" s="31" customFormat="1" ht="11.25">
      <c r="I5698" s="32"/>
      <c r="J5698" s="32"/>
      <c r="K5698" s="33"/>
      <c r="L5698" s="32"/>
      <c r="M5698" s="32"/>
    </row>
    <row r="5699" spans="9:13" s="31" customFormat="1" ht="11.25">
      <c r="I5699" s="32"/>
      <c r="J5699" s="32"/>
      <c r="K5699" s="33"/>
      <c r="L5699" s="32"/>
      <c r="M5699" s="32"/>
    </row>
    <row r="5700" spans="9:13" s="31" customFormat="1" ht="11.25">
      <c r="I5700" s="32"/>
      <c r="J5700" s="32"/>
      <c r="K5700" s="33"/>
      <c r="L5700" s="32"/>
      <c r="M5700" s="32"/>
    </row>
    <row r="5701" spans="9:13" s="31" customFormat="1" ht="11.25">
      <c r="I5701" s="32"/>
      <c r="J5701" s="32"/>
      <c r="K5701" s="33"/>
      <c r="L5701" s="32"/>
      <c r="M5701" s="32"/>
    </row>
    <row r="5702" spans="9:13" s="31" customFormat="1" ht="11.25">
      <c r="I5702" s="32"/>
      <c r="J5702" s="32"/>
      <c r="K5702" s="33"/>
      <c r="L5702" s="32"/>
      <c r="M5702" s="32"/>
    </row>
    <row r="5703" spans="9:13" s="31" customFormat="1" ht="11.25">
      <c r="I5703" s="32"/>
      <c r="J5703" s="32"/>
      <c r="K5703" s="33"/>
      <c r="L5703" s="32"/>
      <c r="M5703" s="32"/>
    </row>
    <row r="5704" spans="9:13" s="31" customFormat="1" ht="11.25">
      <c r="I5704" s="32"/>
      <c r="J5704" s="32"/>
      <c r="K5704" s="33"/>
      <c r="L5704" s="32"/>
      <c r="M5704" s="32"/>
    </row>
    <row r="5705" spans="9:13" s="31" customFormat="1" ht="11.25">
      <c r="I5705" s="32"/>
      <c r="J5705" s="32"/>
      <c r="K5705" s="33"/>
      <c r="L5705" s="32"/>
      <c r="M5705" s="32"/>
    </row>
    <row r="5706" spans="9:13" s="31" customFormat="1" ht="11.25">
      <c r="I5706" s="32"/>
      <c r="J5706" s="32"/>
      <c r="K5706" s="33"/>
      <c r="L5706" s="32"/>
      <c r="M5706" s="32"/>
    </row>
    <row r="5707" spans="9:13" s="31" customFormat="1" ht="11.25">
      <c r="I5707" s="32"/>
      <c r="J5707" s="32"/>
      <c r="K5707" s="33"/>
      <c r="L5707" s="32"/>
      <c r="M5707" s="32"/>
    </row>
    <row r="5708" spans="9:13" s="31" customFormat="1" ht="11.25">
      <c r="I5708" s="32"/>
      <c r="J5708" s="32"/>
      <c r="K5708" s="33"/>
      <c r="L5708" s="32"/>
      <c r="M5708" s="32"/>
    </row>
    <row r="5709" spans="9:13" s="31" customFormat="1" ht="11.25">
      <c r="I5709" s="32"/>
      <c r="J5709" s="32"/>
      <c r="K5709" s="33"/>
      <c r="L5709" s="32"/>
      <c r="M5709" s="32"/>
    </row>
    <row r="5710" spans="9:13" s="31" customFormat="1" ht="11.25">
      <c r="I5710" s="32"/>
      <c r="J5710" s="32"/>
      <c r="K5710" s="33"/>
      <c r="L5710" s="32"/>
      <c r="M5710" s="32"/>
    </row>
    <row r="5711" spans="9:13" s="31" customFormat="1" ht="11.25">
      <c r="I5711" s="32"/>
      <c r="J5711" s="32"/>
      <c r="K5711" s="33"/>
      <c r="L5711" s="32"/>
      <c r="M5711" s="32"/>
    </row>
    <row r="5712" spans="9:13" s="31" customFormat="1" ht="11.25">
      <c r="I5712" s="32"/>
      <c r="J5712" s="32"/>
      <c r="K5712" s="33"/>
      <c r="L5712" s="32"/>
      <c r="M5712" s="32"/>
    </row>
    <row r="5713" spans="9:13" s="31" customFormat="1" ht="11.25">
      <c r="I5713" s="32"/>
      <c r="J5713" s="32"/>
      <c r="K5713" s="33"/>
      <c r="L5713" s="32"/>
      <c r="M5713" s="32"/>
    </row>
    <row r="5714" spans="9:13" s="31" customFormat="1" ht="11.25">
      <c r="I5714" s="32"/>
      <c r="J5714" s="32"/>
      <c r="K5714" s="33"/>
      <c r="L5714" s="32"/>
      <c r="M5714" s="32"/>
    </row>
    <row r="5715" spans="9:13" s="31" customFormat="1" ht="11.25">
      <c r="I5715" s="32"/>
      <c r="J5715" s="32"/>
      <c r="K5715" s="33"/>
      <c r="L5715" s="32"/>
      <c r="M5715" s="32"/>
    </row>
    <row r="5716" spans="9:13" s="31" customFormat="1" ht="11.25">
      <c r="I5716" s="32"/>
      <c r="J5716" s="32"/>
      <c r="K5716" s="33"/>
      <c r="L5716" s="32"/>
      <c r="M5716" s="32"/>
    </row>
    <row r="5717" spans="9:13" s="31" customFormat="1" ht="11.25">
      <c r="I5717" s="32"/>
      <c r="J5717" s="32"/>
      <c r="K5717" s="33"/>
      <c r="L5717" s="32"/>
      <c r="M5717" s="32"/>
    </row>
    <row r="5718" spans="9:13" s="31" customFormat="1" ht="11.25">
      <c r="I5718" s="32"/>
      <c r="J5718" s="32"/>
      <c r="K5718" s="33"/>
      <c r="L5718" s="32"/>
      <c r="M5718" s="32"/>
    </row>
    <row r="5719" spans="9:13" s="31" customFormat="1" ht="11.25">
      <c r="I5719" s="32"/>
      <c r="J5719" s="32"/>
      <c r="K5719" s="33"/>
      <c r="L5719" s="32"/>
      <c r="M5719" s="32"/>
    </row>
    <row r="5720" spans="9:13" s="31" customFormat="1" ht="11.25">
      <c r="I5720" s="32"/>
      <c r="J5720" s="32"/>
      <c r="K5720" s="33"/>
      <c r="L5720" s="32"/>
      <c r="M5720" s="32"/>
    </row>
    <row r="5721" spans="9:13" s="31" customFormat="1" ht="11.25">
      <c r="I5721" s="32"/>
      <c r="J5721" s="32"/>
      <c r="K5721" s="33"/>
      <c r="L5721" s="32"/>
      <c r="M5721" s="32"/>
    </row>
    <row r="5722" spans="9:13" s="31" customFormat="1" ht="11.25">
      <c r="I5722" s="32"/>
      <c r="J5722" s="32"/>
      <c r="K5722" s="33"/>
      <c r="L5722" s="32"/>
      <c r="M5722" s="32"/>
    </row>
    <row r="5723" spans="9:13" s="31" customFormat="1" ht="11.25">
      <c r="I5723" s="32"/>
      <c r="J5723" s="32"/>
      <c r="K5723" s="33"/>
      <c r="L5723" s="32"/>
      <c r="M5723" s="32"/>
    </row>
    <row r="5724" spans="9:13" s="31" customFormat="1" ht="11.25">
      <c r="I5724" s="32"/>
      <c r="J5724" s="32"/>
      <c r="K5724" s="33"/>
      <c r="L5724" s="32"/>
      <c r="M5724" s="32"/>
    </row>
    <row r="5725" spans="9:13" s="31" customFormat="1" ht="11.25">
      <c r="I5725" s="32"/>
      <c r="J5725" s="32"/>
      <c r="K5725" s="33"/>
      <c r="L5725" s="32"/>
      <c r="M5725" s="32"/>
    </row>
    <row r="5726" spans="9:13" s="31" customFormat="1" ht="11.25">
      <c r="I5726" s="32"/>
      <c r="J5726" s="32"/>
      <c r="K5726" s="33"/>
      <c r="L5726" s="32"/>
      <c r="M5726" s="32"/>
    </row>
    <row r="5727" spans="9:13" s="31" customFormat="1" ht="11.25">
      <c r="I5727" s="32"/>
      <c r="J5727" s="32"/>
      <c r="K5727" s="33"/>
      <c r="L5727" s="32"/>
      <c r="M5727" s="32"/>
    </row>
    <row r="5728" spans="9:13" s="31" customFormat="1" ht="11.25">
      <c r="I5728" s="32"/>
      <c r="J5728" s="32"/>
      <c r="K5728" s="33"/>
      <c r="L5728" s="32"/>
      <c r="M5728" s="32"/>
    </row>
    <row r="5729" spans="9:13" s="31" customFormat="1" ht="11.25">
      <c r="I5729" s="32"/>
      <c r="J5729" s="32"/>
      <c r="K5729" s="33"/>
      <c r="L5729" s="32"/>
      <c r="M5729" s="32"/>
    </row>
    <row r="5730" spans="9:13" s="31" customFormat="1" ht="11.25">
      <c r="I5730" s="32"/>
      <c r="J5730" s="32"/>
      <c r="K5730" s="33"/>
      <c r="L5730" s="32"/>
      <c r="M5730" s="32"/>
    </row>
    <row r="5731" spans="9:13" s="31" customFormat="1" ht="11.25">
      <c r="I5731" s="32"/>
      <c r="J5731" s="32"/>
      <c r="K5731" s="33"/>
      <c r="L5731" s="32"/>
      <c r="M5731" s="32"/>
    </row>
    <row r="5732" spans="9:13" s="31" customFormat="1" ht="11.25">
      <c r="I5732" s="32"/>
      <c r="J5732" s="32"/>
      <c r="K5732" s="33"/>
      <c r="L5732" s="32"/>
      <c r="M5732" s="32"/>
    </row>
    <row r="5733" spans="9:13" s="31" customFormat="1" ht="11.25">
      <c r="I5733" s="32"/>
      <c r="J5733" s="32"/>
      <c r="K5733" s="33"/>
      <c r="L5733" s="32"/>
      <c r="M5733" s="32"/>
    </row>
    <row r="5734" spans="9:13" s="31" customFormat="1" ht="11.25">
      <c r="I5734" s="32"/>
      <c r="J5734" s="32"/>
      <c r="K5734" s="33"/>
      <c r="L5734" s="32"/>
      <c r="M5734" s="32"/>
    </row>
    <row r="5735" spans="9:13" s="31" customFormat="1" ht="11.25">
      <c r="I5735" s="32"/>
      <c r="J5735" s="32"/>
      <c r="K5735" s="33"/>
      <c r="L5735" s="32"/>
      <c r="M5735" s="32"/>
    </row>
    <row r="5736" spans="9:13" s="31" customFormat="1" ht="11.25">
      <c r="I5736" s="32"/>
      <c r="J5736" s="32"/>
      <c r="K5736" s="33"/>
      <c r="L5736" s="32"/>
      <c r="M5736" s="32"/>
    </row>
    <row r="5737" spans="9:13" s="31" customFormat="1" ht="11.25">
      <c r="I5737" s="32"/>
      <c r="J5737" s="32"/>
      <c r="K5737" s="33"/>
      <c r="L5737" s="32"/>
      <c r="M5737" s="32"/>
    </row>
    <row r="5738" spans="9:13" s="31" customFormat="1" ht="11.25">
      <c r="I5738" s="32"/>
      <c r="J5738" s="32"/>
      <c r="K5738" s="33"/>
      <c r="L5738" s="32"/>
      <c r="M5738" s="32"/>
    </row>
    <row r="5739" spans="9:13" s="31" customFormat="1" ht="11.25">
      <c r="I5739" s="32"/>
      <c r="J5739" s="32"/>
      <c r="K5739" s="33"/>
      <c r="L5739" s="32"/>
      <c r="M5739" s="32"/>
    </row>
    <row r="5740" spans="9:13" s="31" customFormat="1" ht="11.25">
      <c r="I5740" s="32"/>
      <c r="J5740" s="32"/>
      <c r="K5740" s="33"/>
      <c r="L5740" s="32"/>
      <c r="M5740" s="32"/>
    </row>
    <row r="5741" spans="9:13" s="31" customFormat="1" ht="11.25">
      <c r="I5741" s="32"/>
      <c r="J5741" s="32"/>
      <c r="K5741" s="33"/>
      <c r="L5741" s="32"/>
      <c r="M5741" s="32"/>
    </row>
    <row r="5742" spans="9:13" s="31" customFormat="1" ht="11.25">
      <c r="I5742" s="32"/>
      <c r="J5742" s="32"/>
      <c r="K5742" s="33"/>
      <c r="L5742" s="32"/>
      <c r="M5742" s="32"/>
    </row>
    <row r="5743" spans="9:13" s="31" customFormat="1" ht="11.25">
      <c r="I5743" s="32"/>
      <c r="J5743" s="32"/>
      <c r="K5743" s="33"/>
      <c r="L5743" s="32"/>
      <c r="M5743" s="32"/>
    </row>
    <row r="5744" spans="9:13" s="31" customFormat="1" ht="11.25">
      <c r="I5744" s="32"/>
      <c r="J5744" s="32"/>
      <c r="K5744" s="33"/>
      <c r="L5744" s="32"/>
      <c r="M5744" s="32"/>
    </row>
    <row r="5745" spans="9:13" s="31" customFormat="1" ht="11.25">
      <c r="I5745" s="32"/>
      <c r="J5745" s="32"/>
      <c r="K5745" s="33"/>
      <c r="L5745" s="32"/>
      <c r="M5745" s="32"/>
    </row>
    <row r="5746" spans="9:13" s="31" customFormat="1" ht="11.25">
      <c r="I5746" s="32"/>
      <c r="J5746" s="32"/>
      <c r="K5746" s="33"/>
      <c r="L5746" s="32"/>
      <c r="M5746" s="32"/>
    </row>
    <row r="5747" spans="9:13" s="31" customFormat="1" ht="11.25">
      <c r="I5747" s="32"/>
      <c r="J5747" s="32"/>
      <c r="K5747" s="33"/>
      <c r="L5747" s="32"/>
      <c r="M5747" s="32"/>
    </row>
    <row r="5748" spans="9:13" s="31" customFormat="1" ht="11.25">
      <c r="I5748" s="32"/>
      <c r="J5748" s="32"/>
      <c r="K5748" s="33"/>
      <c r="L5748" s="32"/>
      <c r="M5748" s="32"/>
    </row>
    <row r="5749" spans="9:13" s="31" customFormat="1" ht="11.25">
      <c r="I5749" s="32"/>
      <c r="J5749" s="32"/>
      <c r="K5749" s="33"/>
      <c r="L5749" s="32"/>
      <c r="M5749" s="32"/>
    </row>
    <row r="5750" spans="9:13" s="31" customFormat="1" ht="11.25">
      <c r="I5750" s="32"/>
      <c r="J5750" s="32"/>
      <c r="K5750" s="33"/>
      <c r="L5750" s="32"/>
      <c r="M5750" s="32"/>
    </row>
    <row r="5751" spans="9:13" s="31" customFormat="1" ht="11.25">
      <c r="I5751" s="32"/>
      <c r="J5751" s="32"/>
      <c r="K5751" s="33"/>
      <c r="L5751" s="32"/>
      <c r="M5751" s="32"/>
    </row>
    <row r="5752" spans="9:13" s="31" customFormat="1" ht="11.25">
      <c r="I5752" s="32"/>
      <c r="J5752" s="32"/>
      <c r="K5752" s="33"/>
      <c r="L5752" s="32"/>
      <c r="M5752" s="32"/>
    </row>
    <row r="5753" spans="9:13" s="31" customFormat="1" ht="11.25">
      <c r="I5753" s="32"/>
      <c r="J5753" s="32"/>
      <c r="K5753" s="33"/>
      <c r="L5753" s="32"/>
      <c r="M5753" s="32"/>
    </row>
    <row r="5754" spans="9:13" s="31" customFormat="1" ht="11.25">
      <c r="I5754" s="32"/>
      <c r="J5754" s="32"/>
      <c r="K5754" s="33"/>
      <c r="L5754" s="32"/>
      <c r="M5754" s="32"/>
    </row>
    <row r="5755" spans="9:13" s="31" customFormat="1" ht="11.25">
      <c r="I5755" s="32"/>
      <c r="J5755" s="32"/>
      <c r="K5755" s="33"/>
      <c r="L5755" s="32"/>
      <c r="M5755" s="32"/>
    </row>
    <row r="5756" spans="9:13" s="31" customFormat="1" ht="11.25">
      <c r="I5756" s="32"/>
      <c r="J5756" s="32"/>
      <c r="K5756" s="33"/>
      <c r="L5756" s="32"/>
      <c r="M5756" s="32"/>
    </row>
    <row r="5757" spans="9:13" s="31" customFormat="1" ht="11.25">
      <c r="I5757" s="32"/>
      <c r="J5757" s="32"/>
      <c r="K5757" s="33"/>
      <c r="L5757" s="32"/>
      <c r="M5757" s="32"/>
    </row>
    <row r="5758" spans="9:13" s="31" customFormat="1" ht="11.25">
      <c r="I5758" s="32"/>
      <c r="J5758" s="32"/>
      <c r="K5758" s="33"/>
      <c r="L5758" s="32"/>
      <c r="M5758" s="32"/>
    </row>
    <row r="5759" spans="9:13" s="31" customFormat="1" ht="11.25">
      <c r="I5759" s="32"/>
      <c r="J5759" s="32"/>
      <c r="K5759" s="33"/>
      <c r="L5759" s="32"/>
      <c r="M5759" s="32"/>
    </row>
    <row r="5760" spans="9:13" s="31" customFormat="1" ht="11.25">
      <c r="I5760" s="32"/>
      <c r="J5760" s="32"/>
      <c r="K5760" s="33"/>
      <c r="L5760" s="32"/>
      <c r="M5760" s="32"/>
    </row>
    <row r="5761" spans="9:13" s="31" customFormat="1" ht="11.25">
      <c r="I5761" s="32"/>
      <c r="J5761" s="32"/>
      <c r="K5761" s="33"/>
      <c r="L5761" s="32"/>
      <c r="M5761" s="32"/>
    </row>
    <row r="5762" spans="9:13" s="31" customFormat="1" ht="11.25">
      <c r="I5762" s="32"/>
      <c r="J5762" s="32"/>
      <c r="K5762" s="33"/>
      <c r="L5762" s="32"/>
      <c r="M5762" s="32"/>
    </row>
    <row r="5763" spans="9:13" s="31" customFormat="1" ht="11.25">
      <c r="I5763" s="32"/>
      <c r="J5763" s="32"/>
      <c r="K5763" s="33"/>
      <c r="L5763" s="32"/>
      <c r="M5763" s="32"/>
    </row>
    <row r="5764" spans="9:13" s="31" customFormat="1" ht="11.25">
      <c r="I5764" s="32"/>
      <c r="J5764" s="32"/>
      <c r="K5764" s="33"/>
      <c r="L5764" s="32"/>
      <c r="M5764" s="32"/>
    </row>
    <row r="5765" spans="9:13" s="31" customFormat="1" ht="11.25">
      <c r="I5765" s="32"/>
      <c r="J5765" s="32"/>
      <c r="K5765" s="33"/>
      <c r="L5765" s="32"/>
      <c r="M5765" s="32"/>
    </row>
    <row r="5766" spans="9:13" s="31" customFormat="1" ht="11.25">
      <c r="I5766" s="32"/>
      <c r="J5766" s="32"/>
      <c r="K5766" s="33"/>
      <c r="L5766" s="32"/>
      <c r="M5766" s="32"/>
    </row>
    <row r="5767" spans="9:13" s="31" customFormat="1" ht="11.25">
      <c r="I5767" s="32"/>
      <c r="J5767" s="32"/>
      <c r="K5767" s="33"/>
      <c r="L5767" s="32"/>
      <c r="M5767" s="32"/>
    </row>
    <row r="5768" spans="9:13" s="31" customFormat="1" ht="11.25">
      <c r="I5768" s="32"/>
      <c r="J5768" s="32"/>
      <c r="K5768" s="33"/>
      <c r="L5768" s="32"/>
      <c r="M5768" s="32"/>
    </row>
    <row r="5769" spans="9:13" s="31" customFormat="1" ht="11.25">
      <c r="I5769" s="32"/>
      <c r="J5769" s="32"/>
      <c r="K5769" s="33"/>
      <c r="L5769" s="32"/>
      <c r="M5769" s="32"/>
    </row>
    <row r="5770" spans="9:13" s="31" customFormat="1" ht="11.25">
      <c r="I5770" s="32"/>
      <c r="J5770" s="32"/>
      <c r="K5770" s="33"/>
      <c r="L5770" s="32"/>
      <c r="M5770" s="32"/>
    </row>
    <row r="5771" spans="9:13" s="31" customFormat="1" ht="11.25">
      <c r="I5771" s="32"/>
      <c r="J5771" s="32"/>
      <c r="K5771" s="33"/>
      <c r="L5771" s="32"/>
      <c r="M5771" s="32"/>
    </row>
    <row r="5772" spans="9:13" s="31" customFormat="1" ht="11.25">
      <c r="I5772" s="32"/>
      <c r="J5772" s="32"/>
      <c r="K5772" s="33"/>
      <c r="L5772" s="32"/>
      <c r="M5772" s="32"/>
    </row>
    <row r="5773" spans="9:13" s="31" customFormat="1" ht="11.25">
      <c r="I5773" s="32"/>
      <c r="J5773" s="32"/>
      <c r="K5773" s="33"/>
      <c r="L5773" s="32"/>
      <c r="M5773" s="32"/>
    </row>
    <row r="5774" spans="9:13" s="31" customFormat="1" ht="11.25">
      <c r="I5774" s="32"/>
      <c r="J5774" s="32"/>
      <c r="K5774" s="33"/>
      <c r="L5774" s="32"/>
      <c r="M5774" s="32"/>
    </row>
    <row r="5775" spans="9:13" s="31" customFormat="1" ht="11.25">
      <c r="I5775" s="32"/>
      <c r="J5775" s="32"/>
      <c r="K5775" s="33"/>
      <c r="L5775" s="32"/>
      <c r="M5775" s="32"/>
    </row>
    <row r="5776" spans="9:13" s="31" customFormat="1" ht="11.25">
      <c r="I5776" s="32"/>
      <c r="J5776" s="32"/>
      <c r="K5776" s="33"/>
      <c r="L5776" s="32"/>
      <c r="M5776" s="32"/>
    </row>
    <row r="5777" spans="9:13" s="31" customFormat="1" ht="11.25">
      <c r="I5777" s="32"/>
      <c r="J5777" s="32"/>
      <c r="K5777" s="33"/>
      <c r="L5777" s="32"/>
      <c r="M5777" s="32"/>
    </row>
    <row r="5778" spans="9:13" s="31" customFormat="1" ht="11.25">
      <c r="I5778" s="32"/>
      <c r="J5778" s="32"/>
      <c r="K5778" s="33"/>
      <c r="L5778" s="32"/>
      <c r="M5778" s="32"/>
    </row>
    <row r="5779" spans="9:13" s="31" customFormat="1" ht="11.25">
      <c r="I5779" s="32"/>
      <c r="J5779" s="32"/>
      <c r="K5779" s="33"/>
      <c r="L5779" s="32"/>
      <c r="M5779" s="32"/>
    </row>
    <row r="5780" spans="9:13" s="31" customFormat="1" ht="11.25">
      <c r="I5780" s="32"/>
      <c r="J5780" s="32"/>
      <c r="K5780" s="33"/>
      <c r="L5780" s="32"/>
      <c r="M5780" s="32"/>
    </row>
    <row r="5781" spans="9:13" s="31" customFormat="1" ht="11.25">
      <c r="I5781" s="32"/>
      <c r="J5781" s="32"/>
      <c r="K5781" s="33"/>
      <c r="L5781" s="32"/>
      <c r="M5781" s="32"/>
    </row>
    <row r="5782" spans="9:13" s="31" customFormat="1" ht="11.25">
      <c r="I5782" s="32"/>
      <c r="J5782" s="32"/>
      <c r="K5782" s="33"/>
      <c r="L5782" s="32"/>
      <c r="M5782" s="32"/>
    </row>
    <row r="5783" spans="9:13" s="31" customFormat="1" ht="11.25">
      <c r="I5783" s="32"/>
      <c r="J5783" s="32"/>
      <c r="K5783" s="33"/>
      <c r="L5783" s="32"/>
      <c r="M5783" s="32"/>
    </row>
    <row r="5784" spans="9:13" s="31" customFormat="1" ht="11.25">
      <c r="I5784" s="32"/>
      <c r="J5784" s="32"/>
      <c r="K5784" s="33"/>
      <c r="L5784" s="32"/>
      <c r="M5784" s="32"/>
    </row>
    <row r="5785" spans="9:13" s="31" customFormat="1" ht="11.25">
      <c r="I5785" s="32"/>
      <c r="J5785" s="32"/>
      <c r="K5785" s="33"/>
      <c r="L5785" s="32"/>
      <c r="M5785" s="32"/>
    </row>
    <row r="5786" spans="9:13" s="31" customFormat="1" ht="11.25">
      <c r="I5786" s="32"/>
      <c r="J5786" s="32"/>
      <c r="K5786" s="33"/>
      <c r="L5786" s="32"/>
      <c r="M5786" s="32"/>
    </row>
    <row r="5787" spans="9:13" s="31" customFormat="1" ht="11.25">
      <c r="I5787" s="32"/>
      <c r="J5787" s="32"/>
      <c r="K5787" s="33"/>
      <c r="L5787" s="32"/>
      <c r="M5787" s="32"/>
    </row>
    <row r="5788" spans="9:13" s="31" customFormat="1" ht="11.25">
      <c r="I5788" s="32"/>
      <c r="J5788" s="32"/>
      <c r="K5788" s="33"/>
      <c r="L5788" s="32"/>
      <c r="M5788" s="32"/>
    </row>
    <row r="5789" spans="9:13" s="31" customFormat="1" ht="11.25">
      <c r="I5789" s="32"/>
      <c r="J5789" s="32"/>
      <c r="K5789" s="33"/>
      <c r="L5789" s="32"/>
      <c r="M5789" s="32"/>
    </row>
    <row r="5790" spans="9:13" s="31" customFormat="1" ht="11.25">
      <c r="I5790" s="32"/>
      <c r="J5790" s="32"/>
      <c r="K5790" s="33"/>
      <c r="L5790" s="32"/>
      <c r="M5790" s="32"/>
    </row>
    <row r="5791" spans="9:13" s="31" customFormat="1" ht="11.25">
      <c r="I5791" s="32"/>
      <c r="J5791" s="32"/>
      <c r="K5791" s="33"/>
      <c r="L5791" s="32"/>
      <c r="M5791" s="32"/>
    </row>
    <row r="5792" spans="9:13" s="31" customFormat="1" ht="11.25">
      <c r="I5792" s="32"/>
      <c r="J5792" s="32"/>
      <c r="K5792" s="33"/>
      <c r="L5792" s="32"/>
      <c r="M5792" s="32"/>
    </row>
    <row r="5793" spans="9:13" s="31" customFormat="1" ht="11.25">
      <c r="I5793" s="32"/>
      <c r="J5793" s="32"/>
      <c r="K5793" s="33"/>
      <c r="L5793" s="32"/>
      <c r="M5793" s="32"/>
    </row>
    <row r="5794" spans="9:13" s="31" customFormat="1" ht="11.25">
      <c r="I5794" s="32"/>
      <c r="J5794" s="32"/>
      <c r="K5794" s="33"/>
      <c r="L5794" s="32"/>
      <c r="M5794" s="32"/>
    </row>
    <row r="5795" spans="9:13" s="31" customFormat="1" ht="11.25">
      <c r="I5795" s="32"/>
      <c r="J5795" s="32"/>
      <c r="K5795" s="33"/>
      <c r="L5795" s="32"/>
      <c r="M5795" s="32"/>
    </row>
    <row r="5796" spans="9:13" s="31" customFormat="1" ht="11.25">
      <c r="I5796" s="32"/>
      <c r="J5796" s="32"/>
      <c r="K5796" s="33"/>
      <c r="L5796" s="32"/>
      <c r="M5796" s="32"/>
    </row>
    <row r="5797" spans="9:13" s="31" customFormat="1" ht="11.25">
      <c r="I5797" s="32"/>
      <c r="J5797" s="32"/>
      <c r="K5797" s="33"/>
      <c r="L5797" s="32"/>
      <c r="M5797" s="32"/>
    </row>
    <row r="5798" spans="9:13" s="31" customFormat="1" ht="11.25">
      <c r="I5798" s="32"/>
      <c r="J5798" s="32"/>
      <c r="K5798" s="33"/>
      <c r="L5798" s="32"/>
      <c r="M5798" s="32"/>
    </row>
    <row r="5799" spans="9:13" s="31" customFormat="1" ht="11.25">
      <c r="I5799" s="32"/>
      <c r="J5799" s="32"/>
      <c r="K5799" s="33"/>
      <c r="L5799" s="32"/>
      <c r="M5799" s="32"/>
    </row>
    <row r="5800" spans="9:13" s="31" customFormat="1" ht="11.25">
      <c r="I5800" s="32"/>
      <c r="J5800" s="32"/>
      <c r="K5800" s="33"/>
      <c r="L5800" s="32"/>
      <c r="M5800" s="32"/>
    </row>
    <row r="5801" spans="9:13" s="31" customFormat="1" ht="11.25">
      <c r="I5801" s="32"/>
      <c r="J5801" s="32"/>
      <c r="K5801" s="33"/>
      <c r="L5801" s="32"/>
      <c r="M5801" s="32"/>
    </row>
    <row r="5802" spans="9:13" s="31" customFormat="1" ht="11.25">
      <c r="I5802" s="32"/>
      <c r="J5802" s="32"/>
      <c r="K5802" s="33"/>
      <c r="L5802" s="32"/>
      <c r="M5802" s="32"/>
    </row>
    <row r="5803" spans="9:13" s="31" customFormat="1" ht="11.25">
      <c r="I5803" s="32"/>
      <c r="J5803" s="32"/>
      <c r="K5803" s="33"/>
      <c r="L5803" s="32"/>
      <c r="M5803" s="32"/>
    </row>
    <row r="5804" spans="9:13" s="31" customFormat="1" ht="11.25">
      <c r="I5804" s="32"/>
      <c r="J5804" s="32"/>
      <c r="K5804" s="33"/>
      <c r="L5804" s="32"/>
      <c r="M5804" s="32"/>
    </row>
    <row r="5805" spans="9:13" s="31" customFormat="1" ht="11.25">
      <c r="I5805" s="32"/>
      <c r="J5805" s="32"/>
      <c r="K5805" s="33"/>
      <c r="L5805" s="32"/>
      <c r="M5805" s="32"/>
    </row>
    <row r="5806" spans="9:13" s="31" customFormat="1" ht="11.25">
      <c r="I5806" s="32"/>
      <c r="J5806" s="32"/>
      <c r="K5806" s="33"/>
      <c r="L5806" s="32"/>
      <c r="M5806" s="32"/>
    </row>
    <row r="5807" spans="9:13" s="31" customFormat="1" ht="11.25">
      <c r="I5807" s="32"/>
      <c r="J5807" s="32"/>
      <c r="K5807" s="33"/>
      <c r="L5807" s="32"/>
      <c r="M5807" s="32"/>
    </row>
    <row r="5808" spans="9:13" s="31" customFormat="1" ht="11.25">
      <c r="I5808" s="32"/>
      <c r="J5808" s="32"/>
      <c r="K5808" s="33"/>
      <c r="L5808" s="32"/>
      <c r="M5808" s="32"/>
    </row>
    <row r="5809" spans="9:13" s="31" customFormat="1" ht="11.25">
      <c r="I5809" s="32"/>
      <c r="J5809" s="32"/>
      <c r="K5809" s="33"/>
      <c r="L5809" s="32"/>
      <c r="M5809" s="32"/>
    </row>
    <row r="5810" spans="9:13" s="31" customFormat="1" ht="11.25">
      <c r="I5810" s="32"/>
      <c r="J5810" s="32"/>
      <c r="K5810" s="33"/>
      <c r="L5810" s="32"/>
      <c r="M5810" s="32"/>
    </row>
    <row r="5811" spans="9:13" s="31" customFormat="1" ht="11.25">
      <c r="I5811" s="32"/>
      <c r="J5811" s="32"/>
      <c r="K5811" s="33"/>
      <c r="L5811" s="32"/>
      <c r="M5811" s="32"/>
    </row>
    <row r="5812" spans="9:13" s="31" customFormat="1" ht="11.25">
      <c r="I5812" s="32"/>
      <c r="J5812" s="32"/>
      <c r="K5812" s="33"/>
      <c r="L5812" s="32"/>
      <c r="M5812" s="32"/>
    </row>
    <row r="5813" spans="9:13" s="31" customFormat="1" ht="11.25">
      <c r="I5813" s="32"/>
      <c r="J5813" s="32"/>
      <c r="K5813" s="33"/>
      <c r="L5813" s="32"/>
      <c r="M5813" s="32"/>
    </row>
    <row r="5814" spans="9:13" s="31" customFormat="1" ht="11.25">
      <c r="I5814" s="32"/>
      <c r="J5814" s="32"/>
      <c r="K5814" s="33"/>
      <c r="L5814" s="32"/>
      <c r="M5814" s="32"/>
    </row>
    <row r="5815" spans="9:13" s="31" customFormat="1" ht="11.25">
      <c r="I5815" s="32"/>
      <c r="J5815" s="32"/>
      <c r="K5815" s="33"/>
      <c r="L5815" s="32"/>
      <c r="M5815" s="32"/>
    </row>
    <row r="5816" spans="9:13" s="31" customFormat="1" ht="11.25">
      <c r="I5816" s="32"/>
      <c r="J5816" s="32"/>
      <c r="K5816" s="33"/>
      <c r="L5816" s="32"/>
      <c r="M5816" s="32"/>
    </row>
    <row r="5817" spans="9:13" s="31" customFormat="1" ht="11.25">
      <c r="I5817" s="32"/>
      <c r="J5817" s="32"/>
      <c r="K5817" s="33"/>
      <c r="L5817" s="32"/>
      <c r="M5817" s="32"/>
    </row>
    <row r="5818" spans="9:13" s="31" customFormat="1" ht="11.25">
      <c r="I5818" s="32"/>
      <c r="J5818" s="32"/>
      <c r="K5818" s="33"/>
      <c r="L5818" s="32"/>
      <c r="M5818" s="32"/>
    </row>
    <row r="5819" spans="9:13" s="31" customFormat="1" ht="11.25">
      <c r="I5819" s="32"/>
      <c r="J5819" s="32"/>
      <c r="K5819" s="33"/>
      <c r="L5819" s="32"/>
      <c r="M5819" s="32"/>
    </row>
    <row r="5820" spans="9:13" s="31" customFormat="1" ht="11.25">
      <c r="I5820" s="32"/>
      <c r="J5820" s="32"/>
      <c r="K5820" s="33"/>
      <c r="L5820" s="32"/>
      <c r="M5820" s="32"/>
    </row>
    <row r="5821" spans="9:13" s="31" customFormat="1" ht="11.25">
      <c r="I5821" s="32"/>
      <c r="J5821" s="32"/>
      <c r="K5821" s="33"/>
      <c r="L5821" s="32"/>
      <c r="M5821" s="32"/>
    </row>
    <row r="5822" spans="9:13" s="31" customFormat="1" ht="11.25">
      <c r="I5822" s="32"/>
      <c r="J5822" s="32"/>
      <c r="K5822" s="33"/>
      <c r="L5822" s="32"/>
      <c r="M5822" s="32"/>
    </row>
    <row r="5823" spans="9:13" s="31" customFormat="1" ht="11.25">
      <c r="I5823" s="32"/>
      <c r="J5823" s="32"/>
      <c r="K5823" s="33"/>
      <c r="L5823" s="32"/>
      <c r="M5823" s="32"/>
    </row>
    <row r="5824" spans="9:13" s="31" customFormat="1" ht="11.25">
      <c r="I5824" s="32"/>
      <c r="J5824" s="32"/>
      <c r="K5824" s="33"/>
      <c r="L5824" s="32"/>
      <c r="M5824" s="32"/>
    </row>
    <row r="5825" spans="9:13" s="31" customFormat="1" ht="11.25">
      <c r="I5825" s="32"/>
      <c r="J5825" s="32"/>
      <c r="K5825" s="33"/>
      <c r="L5825" s="32"/>
      <c r="M5825" s="32"/>
    </row>
    <row r="5826" spans="9:13" s="31" customFormat="1" ht="11.25">
      <c r="I5826" s="32"/>
      <c r="J5826" s="32"/>
      <c r="K5826" s="33"/>
      <c r="L5826" s="32"/>
      <c r="M5826" s="32"/>
    </row>
    <row r="5827" spans="9:13" s="31" customFormat="1" ht="11.25">
      <c r="I5827" s="32"/>
      <c r="J5827" s="32"/>
      <c r="K5827" s="33"/>
      <c r="L5827" s="32"/>
      <c r="M5827" s="32"/>
    </row>
    <row r="5828" spans="9:13" s="31" customFormat="1" ht="11.25">
      <c r="I5828" s="32"/>
      <c r="J5828" s="32"/>
      <c r="K5828" s="33"/>
      <c r="L5828" s="32"/>
      <c r="M5828" s="32"/>
    </row>
    <row r="5829" spans="9:13" s="31" customFormat="1" ht="11.25">
      <c r="I5829" s="32"/>
      <c r="J5829" s="32"/>
      <c r="K5829" s="33"/>
      <c r="L5829" s="32"/>
      <c r="M5829" s="32"/>
    </row>
    <row r="5830" spans="9:13" s="31" customFormat="1" ht="11.25">
      <c r="I5830" s="32"/>
      <c r="J5830" s="32"/>
      <c r="K5830" s="33"/>
      <c r="L5830" s="32"/>
      <c r="M5830" s="32"/>
    </row>
    <row r="5831" spans="9:13" s="31" customFormat="1" ht="11.25">
      <c r="I5831" s="32"/>
      <c r="J5831" s="32"/>
      <c r="K5831" s="33"/>
      <c r="L5831" s="32"/>
      <c r="M5831" s="32"/>
    </row>
    <row r="5832" spans="9:13" s="31" customFormat="1" ht="11.25">
      <c r="I5832" s="32"/>
      <c r="J5832" s="32"/>
      <c r="K5832" s="33"/>
      <c r="L5832" s="32"/>
      <c r="M5832" s="32"/>
    </row>
    <row r="5833" spans="9:13" s="31" customFormat="1" ht="11.25">
      <c r="I5833" s="32"/>
      <c r="J5833" s="32"/>
      <c r="K5833" s="33"/>
      <c r="L5833" s="32"/>
      <c r="M5833" s="32"/>
    </row>
    <row r="5834" spans="9:13" s="31" customFormat="1" ht="11.25">
      <c r="I5834" s="32"/>
      <c r="J5834" s="32"/>
      <c r="K5834" s="33"/>
      <c r="L5834" s="32"/>
      <c r="M5834" s="32"/>
    </row>
    <row r="5835" spans="9:13" s="31" customFormat="1" ht="11.25">
      <c r="I5835" s="32"/>
      <c r="J5835" s="32"/>
      <c r="K5835" s="33"/>
      <c r="L5835" s="32"/>
      <c r="M5835" s="32"/>
    </row>
    <row r="5836" spans="9:13" s="31" customFormat="1" ht="11.25">
      <c r="I5836" s="32"/>
      <c r="J5836" s="32"/>
      <c r="K5836" s="33"/>
      <c r="L5836" s="32"/>
      <c r="M5836" s="32"/>
    </row>
    <row r="5837" spans="9:13" s="31" customFormat="1" ht="11.25">
      <c r="I5837" s="32"/>
      <c r="J5837" s="32"/>
      <c r="K5837" s="33"/>
      <c r="L5837" s="32"/>
      <c r="M5837" s="32"/>
    </row>
    <row r="5838" spans="9:13" s="31" customFormat="1" ht="11.25">
      <c r="I5838" s="32"/>
      <c r="J5838" s="32"/>
      <c r="K5838" s="33"/>
      <c r="L5838" s="32"/>
      <c r="M5838" s="32"/>
    </row>
    <row r="5839" spans="9:13" s="31" customFormat="1" ht="11.25">
      <c r="I5839" s="32"/>
      <c r="J5839" s="32"/>
      <c r="K5839" s="33"/>
      <c r="L5839" s="32"/>
      <c r="M5839" s="32"/>
    </row>
    <row r="5840" spans="9:13" s="31" customFormat="1" ht="11.25">
      <c r="I5840" s="32"/>
      <c r="J5840" s="32"/>
      <c r="K5840" s="33"/>
      <c r="L5840" s="32"/>
      <c r="M5840" s="32"/>
    </row>
    <row r="5841" spans="9:13" s="31" customFormat="1" ht="11.25">
      <c r="I5841" s="32"/>
      <c r="J5841" s="32"/>
      <c r="K5841" s="33"/>
      <c r="L5841" s="32"/>
      <c r="M5841" s="32"/>
    </row>
    <row r="5842" spans="9:13" s="31" customFormat="1" ht="11.25">
      <c r="I5842" s="32"/>
      <c r="J5842" s="32"/>
      <c r="K5842" s="33"/>
      <c r="L5842" s="32"/>
      <c r="M5842" s="32"/>
    </row>
    <row r="5843" spans="9:13" s="31" customFormat="1" ht="11.25">
      <c r="I5843" s="32"/>
      <c r="J5843" s="32"/>
      <c r="K5843" s="33"/>
      <c r="L5843" s="32"/>
      <c r="M5843" s="32"/>
    </row>
    <row r="5844" spans="9:13" s="31" customFormat="1" ht="11.25">
      <c r="I5844" s="32"/>
      <c r="J5844" s="32"/>
      <c r="K5844" s="33"/>
      <c r="L5844" s="32"/>
      <c r="M5844" s="32"/>
    </row>
    <row r="5845" spans="9:13" s="31" customFormat="1" ht="11.25">
      <c r="I5845" s="32"/>
      <c r="J5845" s="32"/>
      <c r="K5845" s="33"/>
      <c r="L5845" s="32"/>
      <c r="M5845" s="32"/>
    </row>
    <row r="5846" spans="9:13" s="31" customFormat="1" ht="11.25">
      <c r="I5846" s="32"/>
      <c r="J5846" s="32"/>
      <c r="K5846" s="33"/>
      <c r="L5846" s="32"/>
      <c r="M5846" s="32"/>
    </row>
    <row r="5847" spans="9:13" s="31" customFormat="1" ht="11.25">
      <c r="I5847" s="32"/>
      <c r="J5847" s="32"/>
      <c r="K5847" s="33"/>
      <c r="L5847" s="32"/>
      <c r="M5847" s="32"/>
    </row>
    <row r="5848" spans="9:13" s="31" customFormat="1" ht="11.25">
      <c r="I5848" s="32"/>
      <c r="J5848" s="32"/>
      <c r="K5848" s="33"/>
      <c r="L5848" s="32"/>
      <c r="M5848" s="32"/>
    </row>
    <row r="5849" spans="9:13" s="31" customFormat="1" ht="11.25">
      <c r="I5849" s="32"/>
      <c r="J5849" s="32"/>
      <c r="K5849" s="33"/>
      <c r="L5849" s="32"/>
      <c r="M5849" s="32"/>
    </row>
    <row r="5850" spans="9:13" s="31" customFormat="1" ht="11.25">
      <c r="I5850" s="32"/>
      <c r="J5850" s="32"/>
      <c r="K5850" s="33"/>
      <c r="L5850" s="32"/>
      <c r="M5850" s="32"/>
    </row>
    <row r="5851" spans="9:13" s="31" customFormat="1" ht="11.25">
      <c r="I5851" s="32"/>
      <c r="J5851" s="32"/>
      <c r="K5851" s="33"/>
      <c r="L5851" s="32"/>
      <c r="M5851" s="32"/>
    </row>
    <row r="5852" spans="9:13" s="31" customFormat="1" ht="11.25">
      <c r="I5852" s="32"/>
      <c r="J5852" s="32"/>
      <c r="K5852" s="33"/>
      <c r="L5852" s="32"/>
      <c r="M5852" s="32"/>
    </row>
    <row r="5853" spans="9:13" s="31" customFormat="1" ht="11.25">
      <c r="I5853" s="32"/>
      <c r="J5853" s="32"/>
      <c r="K5853" s="33"/>
      <c r="L5853" s="32"/>
      <c r="M5853" s="32"/>
    </row>
    <row r="5854" spans="9:13" s="31" customFormat="1" ht="11.25">
      <c r="I5854" s="32"/>
      <c r="J5854" s="32"/>
      <c r="K5854" s="33"/>
      <c r="L5854" s="32"/>
      <c r="M5854" s="32"/>
    </row>
    <row r="5855" spans="9:13" s="31" customFormat="1" ht="11.25">
      <c r="I5855" s="32"/>
      <c r="J5855" s="32"/>
      <c r="K5855" s="33"/>
      <c r="L5855" s="32"/>
      <c r="M5855" s="32"/>
    </row>
    <row r="5856" spans="9:13" s="31" customFormat="1" ht="11.25">
      <c r="I5856" s="32"/>
      <c r="J5856" s="32"/>
      <c r="K5856" s="33"/>
      <c r="L5856" s="32"/>
      <c r="M5856" s="32"/>
    </row>
    <row r="5857" spans="9:13" s="31" customFormat="1" ht="11.25">
      <c r="I5857" s="32"/>
      <c r="J5857" s="32"/>
      <c r="K5857" s="33"/>
      <c r="L5857" s="32"/>
      <c r="M5857" s="32"/>
    </row>
    <row r="5858" spans="9:13" s="31" customFormat="1" ht="11.25">
      <c r="I5858" s="32"/>
      <c r="J5858" s="32"/>
      <c r="K5858" s="33"/>
      <c r="L5858" s="32"/>
      <c r="M5858" s="32"/>
    </row>
    <row r="5859" spans="9:13" s="31" customFormat="1" ht="11.25">
      <c r="I5859" s="32"/>
      <c r="J5859" s="32"/>
      <c r="K5859" s="33"/>
      <c r="L5859" s="32"/>
      <c r="M5859" s="32"/>
    </row>
    <row r="5860" spans="9:13" s="31" customFormat="1" ht="11.25">
      <c r="I5860" s="32"/>
      <c r="J5860" s="32"/>
      <c r="K5860" s="33"/>
      <c r="L5860" s="32"/>
      <c r="M5860" s="32"/>
    </row>
    <row r="5861" spans="9:13" s="31" customFormat="1" ht="11.25">
      <c r="I5861" s="32"/>
      <c r="J5861" s="32"/>
      <c r="K5861" s="33"/>
      <c r="L5861" s="32"/>
      <c r="M5861" s="32"/>
    </row>
    <row r="5862" spans="9:13" s="31" customFormat="1" ht="11.25">
      <c r="I5862" s="32"/>
      <c r="J5862" s="32"/>
      <c r="K5862" s="33"/>
      <c r="L5862" s="32"/>
      <c r="M5862" s="32"/>
    </row>
    <row r="5863" spans="9:13" s="31" customFormat="1" ht="11.25">
      <c r="I5863" s="32"/>
      <c r="J5863" s="32"/>
      <c r="K5863" s="33"/>
      <c r="L5863" s="32"/>
      <c r="M5863" s="32"/>
    </row>
    <row r="5864" spans="9:13" s="31" customFormat="1" ht="11.25">
      <c r="I5864" s="32"/>
      <c r="J5864" s="32"/>
      <c r="K5864" s="33"/>
      <c r="L5864" s="32"/>
      <c r="M5864" s="32"/>
    </row>
    <row r="5865" spans="9:13" s="31" customFormat="1" ht="11.25">
      <c r="I5865" s="32"/>
      <c r="J5865" s="32"/>
      <c r="K5865" s="33"/>
      <c r="L5865" s="32"/>
      <c r="M5865" s="32"/>
    </row>
    <row r="5866" spans="9:13" s="31" customFormat="1" ht="11.25">
      <c r="I5866" s="32"/>
      <c r="J5866" s="32"/>
      <c r="K5866" s="33"/>
      <c r="L5866" s="32"/>
      <c r="M5866" s="32"/>
    </row>
    <row r="5867" spans="9:13" s="31" customFormat="1" ht="11.25">
      <c r="I5867" s="32"/>
      <c r="J5867" s="32"/>
      <c r="K5867" s="33"/>
      <c r="L5867" s="32"/>
      <c r="M5867" s="32"/>
    </row>
    <row r="5868" spans="9:13" s="31" customFormat="1" ht="11.25">
      <c r="I5868" s="32"/>
      <c r="J5868" s="32"/>
      <c r="K5868" s="33"/>
      <c r="L5868" s="32"/>
      <c r="M5868" s="32"/>
    </row>
    <row r="5869" spans="9:13" s="31" customFormat="1" ht="11.25">
      <c r="I5869" s="32"/>
      <c r="J5869" s="32"/>
      <c r="K5869" s="33"/>
      <c r="L5869" s="32"/>
      <c r="M5869" s="32"/>
    </row>
    <row r="5870" spans="9:13" s="31" customFormat="1" ht="11.25">
      <c r="I5870" s="32"/>
      <c r="J5870" s="32"/>
      <c r="K5870" s="33"/>
      <c r="L5870" s="32"/>
      <c r="M5870" s="32"/>
    </row>
    <row r="5871" spans="9:13" s="31" customFormat="1" ht="11.25">
      <c r="I5871" s="32"/>
      <c r="J5871" s="32"/>
      <c r="K5871" s="33"/>
      <c r="L5871" s="32"/>
      <c r="M5871" s="32"/>
    </row>
    <row r="5872" spans="9:13" s="31" customFormat="1" ht="11.25">
      <c r="I5872" s="32"/>
      <c r="J5872" s="32"/>
      <c r="K5872" s="33"/>
      <c r="L5872" s="32"/>
      <c r="M5872" s="32"/>
    </row>
    <row r="5873" spans="9:13" s="31" customFormat="1" ht="11.25">
      <c r="I5873" s="32"/>
      <c r="J5873" s="32"/>
      <c r="K5873" s="33"/>
      <c r="L5873" s="32"/>
      <c r="M5873" s="32"/>
    </row>
    <row r="5874" spans="9:13" s="31" customFormat="1" ht="11.25">
      <c r="I5874" s="32"/>
      <c r="J5874" s="32"/>
      <c r="K5874" s="33"/>
      <c r="L5874" s="32"/>
      <c r="M5874" s="32"/>
    </row>
    <row r="5875" spans="9:13" s="31" customFormat="1" ht="11.25">
      <c r="I5875" s="32"/>
      <c r="J5875" s="32"/>
      <c r="K5875" s="33"/>
      <c r="L5875" s="32"/>
      <c r="M5875" s="32"/>
    </row>
    <row r="5876" spans="9:13" s="31" customFormat="1" ht="11.25">
      <c r="I5876" s="32"/>
      <c r="J5876" s="32"/>
      <c r="K5876" s="33"/>
      <c r="L5876" s="32"/>
      <c r="M5876" s="32"/>
    </row>
    <row r="5877" spans="9:13" s="31" customFormat="1" ht="11.25">
      <c r="I5877" s="32"/>
      <c r="J5877" s="32"/>
      <c r="K5877" s="33"/>
      <c r="L5877" s="32"/>
      <c r="M5877" s="32"/>
    </row>
    <row r="5878" spans="9:13" s="31" customFormat="1" ht="11.25">
      <c r="I5878" s="32"/>
      <c r="J5878" s="32"/>
      <c r="K5878" s="33"/>
      <c r="L5878" s="32"/>
      <c r="M5878" s="32"/>
    </row>
    <row r="5879" spans="9:13" s="31" customFormat="1" ht="11.25">
      <c r="I5879" s="32"/>
      <c r="J5879" s="32"/>
      <c r="K5879" s="33"/>
      <c r="L5879" s="32"/>
      <c r="M5879" s="32"/>
    </row>
    <row r="5880" spans="9:13" s="31" customFormat="1" ht="11.25">
      <c r="I5880" s="32"/>
      <c r="J5880" s="32"/>
      <c r="K5880" s="33"/>
      <c r="L5880" s="32"/>
      <c r="M5880" s="32"/>
    </row>
    <row r="5881" spans="9:13" s="31" customFormat="1" ht="11.25">
      <c r="I5881" s="32"/>
      <c r="J5881" s="32"/>
      <c r="K5881" s="33"/>
      <c r="L5881" s="32"/>
      <c r="M5881" s="32"/>
    </row>
    <row r="5882" spans="9:13" s="31" customFormat="1" ht="11.25">
      <c r="I5882" s="32"/>
      <c r="J5882" s="32"/>
      <c r="K5882" s="33"/>
      <c r="L5882" s="32"/>
      <c r="M5882" s="32"/>
    </row>
    <row r="5883" spans="9:13" s="31" customFormat="1" ht="11.25">
      <c r="I5883" s="32"/>
      <c r="J5883" s="32"/>
      <c r="K5883" s="33"/>
      <c r="L5883" s="32"/>
      <c r="M5883" s="32"/>
    </row>
    <row r="5884" spans="9:13" s="31" customFormat="1" ht="11.25">
      <c r="I5884" s="32"/>
      <c r="J5884" s="32"/>
      <c r="K5884" s="33"/>
      <c r="L5884" s="32"/>
      <c r="M5884" s="32"/>
    </row>
    <row r="5885" spans="9:13" s="31" customFormat="1" ht="11.25">
      <c r="I5885" s="32"/>
      <c r="J5885" s="32"/>
      <c r="K5885" s="33"/>
      <c r="L5885" s="32"/>
      <c r="M5885" s="32"/>
    </row>
    <row r="5886" spans="9:13" s="31" customFormat="1" ht="11.25">
      <c r="I5886" s="32"/>
      <c r="J5886" s="32"/>
      <c r="K5886" s="33"/>
      <c r="L5886" s="32"/>
      <c r="M5886" s="32"/>
    </row>
    <row r="5887" spans="9:13" s="31" customFormat="1" ht="11.25">
      <c r="I5887" s="32"/>
      <c r="J5887" s="32"/>
      <c r="K5887" s="33"/>
      <c r="L5887" s="32"/>
      <c r="M5887" s="32"/>
    </row>
    <row r="5888" spans="9:13" s="31" customFormat="1" ht="11.25">
      <c r="I5888" s="32"/>
      <c r="J5888" s="32"/>
      <c r="K5888" s="33"/>
      <c r="L5888" s="32"/>
      <c r="M5888" s="32"/>
    </row>
    <row r="5889" spans="9:13" s="31" customFormat="1" ht="11.25">
      <c r="I5889" s="32"/>
      <c r="J5889" s="32"/>
      <c r="K5889" s="33"/>
      <c r="L5889" s="32"/>
      <c r="M5889" s="32"/>
    </row>
    <row r="5890" spans="9:13" s="31" customFormat="1" ht="11.25">
      <c r="I5890" s="32"/>
      <c r="J5890" s="32"/>
      <c r="K5890" s="33"/>
      <c r="L5890" s="32"/>
      <c r="M5890" s="32"/>
    </row>
    <row r="5891" spans="9:13" s="31" customFormat="1" ht="11.25">
      <c r="I5891" s="32"/>
      <c r="J5891" s="32"/>
      <c r="K5891" s="33"/>
      <c r="L5891" s="32"/>
      <c r="M5891" s="32"/>
    </row>
    <row r="5892" spans="9:13" s="31" customFormat="1" ht="11.25">
      <c r="I5892" s="32"/>
      <c r="J5892" s="32"/>
      <c r="K5892" s="33"/>
      <c r="L5892" s="32"/>
      <c r="M5892" s="32"/>
    </row>
    <row r="5893" spans="9:13" s="31" customFormat="1" ht="11.25">
      <c r="I5893" s="32"/>
      <c r="J5893" s="32"/>
      <c r="K5893" s="33"/>
      <c r="L5893" s="32"/>
      <c r="M5893" s="32"/>
    </row>
    <row r="5894" spans="9:13" s="31" customFormat="1" ht="11.25">
      <c r="I5894" s="32"/>
      <c r="J5894" s="32"/>
      <c r="K5894" s="33"/>
      <c r="L5894" s="32"/>
      <c r="M5894" s="32"/>
    </row>
    <row r="5895" spans="9:13" s="31" customFormat="1" ht="11.25">
      <c r="I5895" s="32"/>
      <c r="J5895" s="32"/>
      <c r="K5895" s="33"/>
      <c r="L5895" s="32"/>
      <c r="M5895" s="32"/>
    </row>
    <row r="5896" spans="9:13" s="31" customFormat="1" ht="11.25">
      <c r="I5896" s="32"/>
      <c r="J5896" s="32"/>
      <c r="K5896" s="33"/>
      <c r="L5896" s="32"/>
      <c r="M5896" s="32"/>
    </row>
    <row r="5897" spans="9:13" s="31" customFormat="1" ht="11.25">
      <c r="I5897" s="32"/>
      <c r="J5897" s="32"/>
      <c r="K5897" s="33"/>
      <c r="L5897" s="32"/>
      <c r="M5897" s="32"/>
    </row>
    <row r="5898" spans="9:13" s="31" customFormat="1" ht="11.25">
      <c r="I5898" s="32"/>
      <c r="J5898" s="32"/>
      <c r="K5898" s="33"/>
      <c r="L5898" s="32"/>
      <c r="M5898" s="32"/>
    </row>
    <row r="5899" spans="9:13" s="31" customFormat="1" ht="11.25">
      <c r="I5899" s="32"/>
      <c r="J5899" s="32"/>
      <c r="K5899" s="33"/>
      <c r="L5899" s="32"/>
      <c r="M5899" s="32"/>
    </row>
    <row r="5900" spans="9:13" s="31" customFormat="1" ht="11.25">
      <c r="I5900" s="32"/>
      <c r="J5900" s="32"/>
      <c r="K5900" s="33"/>
      <c r="L5900" s="32"/>
      <c r="M5900" s="32"/>
    </row>
    <row r="5901" spans="9:13" s="31" customFormat="1" ht="11.25">
      <c r="I5901" s="32"/>
      <c r="J5901" s="32"/>
      <c r="K5901" s="33"/>
      <c r="L5901" s="32"/>
      <c r="M5901" s="32"/>
    </row>
    <row r="5902" spans="9:13" s="31" customFormat="1" ht="11.25">
      <c r="I5902" s="32"/>
      <c r="J5902" s="32"/>
      <c r="K5902" s="33"/>
      <c r="L5902" s="32"/>
      <c r="M5902" s="32"/>
    </row>
    <row r="5903" spans="9:13" s="31" customFormat="1" ht="11.25">
      <c r="I5903" s="32"/>
      <c r="J5903" s="32"/>
      <c r="K5903" s="33"/>
      <c r="L5903" s="32"/>
      <c r="M5903" s="32"/>
    </row>
    <row r="5904" spans="9:13" s="31" customFormat="1" ht="11.25">
      <c r="I5904" s="32"/>
      <c r="J5904" s="32"/>
      <c r="K5904" s="33"/>
      <c r="L5904" s="32"/>
      <c r="M5904" s="32"/>
    </row>
    <row r="5905" spans="9:13" s="31" customFormat="1" ht="11.25">
      <c r="I5905" s="32"/>
      <c r="J5905" s="32"/>
      <c r="K5905" s="33"/>
      <c r="L5905" s="32"/>
      <c r="M5905" s="32"/>
    </row>
    <row r="5906" spans="9:13" s="31" customFormat="1" ht="11.25">
      <c r="I5906" s="32"/>
      <c r="J5906" s="32"/>
      <c r="K5906" s="33"/>
      <c r="L5906" s="32"/>
      <c r="M5906" s="32"/>
    </row>
    <row r="5907" spans="9:13" s="31" customFormat="1" ht="11.25">
      <c r="I5907" s="32"/>
      <c r="J5907" s="32"/>
      <c r="K5907" s="33"/>
      <c r="L5907" s="32"/>
      <c r="M5907" s="32"/>
    </row>
    <row r="5908" spans="9:13" s="31" customFormat="1" ht="11.25">
      <c r="I5908" s="32"/>
      <c r="J5908" s="32"/>
      <c r="K5908" s="33"/>
      <c r="L5908" s="32"/>
      <c r="M5908" s="32"/>
    </row>
    <row r="5909" spans="9:13" s="31" customFormat="1" ht="11.25">
      <c r="I5909" s="32"/>
      <c r="J5909" s="32"/>
      <c r="K5909" s="33"/>
      <c r="L5909" s="32"/>
      <c r="M5909" s="32"/>
    </row>
    <row r="5910" spans="9:13" s="31" customFormat="1" ht="11.25">
      <c r="I5910" s="32"/>
      <c r="J5910" s="32"/>
      <c r="K5910" s="33"/>
      <c r="L5910" s="32"/>
      <c r="M5910" s="32"/>
    </row>
    <row r="5911" spans="9:13" s="31" customFormat="1" ht="11.25">
      <c r="I5911" s="32"/>
      <c r="J5911" s="32"/>
      <c r="K5911" s="33"/>
      <c r="L5911" s="32"/>
      <c r="M5911" s="32"/>
    </row>
    <row r="5912" spans="9:13" s="31" customFormat="1" ht="11.25">
      <c r="I5912" s="32"/>
      <c r="J5912" s="32"/>
      <c r="K5912" s="33"/>
      <c r="L5912" s="32"/>
      <c r="M5912" s="32"/>
    </row>
    <row r="5913" spans="9:13" s="31" customFormat="1" ht="11.25">
      <c r="I5913" s="32"/>
      <c r="J5913" s="32"/>
      <c r="K5913" s="33"/>
      <c r="L5913" s="32"/>
      <c r="M5913" s="32"/>
    </row>
    <row r="5914" spans="9:13" s="31" customFormat="1" ht="11.25">
      <c r="I5914" s="32"/>
      <c r="J5914" s="32"/>
      <c r="K5914" s="33"/>
      <c r="L5914" s="32"/>
      <c r="M5914" s="32"/>
    </row>
    <row r="5915" spans="9:13" s="31" customFormat="1" ht="11.25">
      <c r="I5915" s="32"/>
      <c r="J5915" s="32"/>
      <c r="K5915" s="33"/>
      <c r="L5915" s="32"/>
      <c r="M5915" s="32"/>
    </row>
    <row r="5916" spans="9:13" s="31" customFormat="1" ht="11.25">
      <c r="I5916" s="32"/>
      <c r="J5916" s="32"/>
      <c r="K5916" s="33"/>
      <c r="L5916" s="32"/>
      <c r="M5916" s="32"/>
    </row>
    <row r="5917" spans="9:13" s="31" customFormat="1" ht="11.25">
      <c r="I5917" s="32"/>
      <c r="J5917" s="32"/>
      <c r="K5917" s="33"/>
      <c r="L5917" s="32"/>
      <c r="M5917" s="32"/>
    </row>
    <row r="5918" spans="9:13" s="31" customFormat="1" ht="11.25">
      <c r="I5918" s="32"/>
      <c r="J5918" s="32"/>
      <c r="K5918" s="33"/>
      <c r="L5918" s="32"/>
      <c r="M5918" s="32"/>
    </row>
    <row r="5919" spans="9:13" s="31" customFormat="1" ht="11.25">
      <c r="I5919" s="32"/>
      <c r="J5919" s="32"/>
      <c r="K5919" s="33"/>
      <c r="L5919" s="32"/>
      <c r="M5919" s="32"/>
    </row>
    <row r="5920" spans="9:13" s="31" customFormat="1" ht="11.25">
      <c r="I5920" s="32"/>
      <c r="J5920" s="32"/>
      <c r="K5920" s="33"/>
      <c r="L5920" s="32"/>
      <c r="M5920" s="32"/>
    </row>
    <row r="5921" spans="9:13" s="31" customFormat="1" ht="11.25">
      <c r="I5921" s="32"/>
      <c r="J5921" s="32"/>
      <c r="K5921" s="33"/>
      <c r="L5921" s="32"/>
      <c r="M5921" s="32"/>
    </row>
    <row r="5922" spans="9:13" s="31" customFormat="1" ht="11.25">
      <c r="I5922" s="32"/>
      <c r="J5922" s="32"/>
      <c r="K5922" s="33"/>
      <c r="L5922" s="32"/>
      <c r="M5922" s="32"/>
    </row>
    <row r="5923" spans="9:13" s="31" customFormat="1" ht="11.25">
      <c r="I5923" s="32"/>
      <c r="J5923" s="32"/>
      <c r="K5923" s="33"/>
      <c r="L5923" s="32"/>
      <c r="M5923" s="32"/>
    </row>
    <row r="5924" spans="9:13" s="31" customFormat="1" ht="11.25">
      <c r="I5924" s="32"/>
      <c r="J5924" s="32"/>
      <c r="K5924" s="33"/>
      <c r="L5924" s="32"/>
      <c r="M5924" s="32"/>
    </row>
    <row r="5925" spans="9:13" s="31" customFormat="1" ht="11.25">
      <c r="I5925" s="32"/>
      <c r="J5925" s="32"/>
      <c r="K5925" s="33"/>
      <c r="L5925" s="32"/>
      <c r="M5925" s="32"/>
    </row>
    <row r="5926" spans="9:13" s="31" customFormat="1" ht="11.25">
      <c r="I5926" s="32"/>
      <c r="J5926" s="32"/>
      <c r="K5926" s="33"/>
      <c r="L5926" s="32"/>
      <c r="M5926" s="32"/>
    </row>
    <row r="5927" spans="9:13" s="31" customFormat="1" ht="11.25">
      <c r="I5927" s="32"/>
      <c r="J5927" s="32"/>
      <c r="K5927" s="33"/>
      <c r="L5927" s="32"/>
      <c r="M5927" s="32"/>
    </row>
    <row r="5928" spans="9:13" s="31" customFormat="1" ht="11.25">
      <c r="I5928" s="32"/>
      <c r="J5928" s="32"/>
      <c r="K5928" s="33"/>
      <c r="L5928" s="32"/>
      <c r="M5928" s="32"/>
    </row>
    <row r="5929" spans="9:13" s="31" customFormat="1" ht="11.25">
      <c r="I5929" s="32"/>
      <c r="J5929" s="32"/>
      <c r="K5929" s="33"/>
      <c r="L5929" s="32"/>
      <c r="M5929" s="32"/>
    </row>
    <row r="5930" spans="9:13" s="31" customFormat="1" ht="11.25">
      <c r="I5930" s="32"/>
      <c r="J5930" s="32"/>
      <c r="K5930" s="33"/>
      <c r="L5930" s="32"/>
      <c r="M5930" s="32"/>
    </row>
    <row r="5931" spans="9:13" s="31" customFormat="1" ht="11.25">
      <c r="I5931" s="32"/>
      <c r="J5931" s="32"/>
      <c r="K5931" s="33"/>
      <c r="L5931" s="32"/>
      <c r="M5931" s="32"/>
    </row>
    <row r="5932" spans="9:13" s="31" customFormat="1" ht="11.25">
      <c r="I5932" s="32"/>
      <c r="J5932" s="32"/>
      <c r="K5932" s="33"/>
      <c r="L5932" s="32"/>
      <c r="M5932" s="32"/>
    </row>
    <row r="5933" spans="9:13" s="31" customFormat="1" ht="11.25">
      <c r="I5933" s="32"/>
      <c r="J5933" s="32"/>
      <c r="K5933" s="33"/>
      <c r="L5933" s="32"/>
      <c r="M5933" s="32"/>
    </row>
    <row r="5934" spans="9:13" s="31" customFormat="1" ht="11.25">
      <c r="I5934" s="32"/>
      <c r="J5934" s="32"/>
      <c r="K5934" s="33"/>
      <c r="L5934" s="32"/>
      <c r="M5934" s="32"/>
    </row>
    <row r="5935" spans="9:13" s="31" customFormat="1" ht="11.25">
      <c r="I5935" s="32"/>
      <c r="J5935" s="32"/>
      <c r="K5935" s="33"/>
      <c r="L5935" s="32"/>
      <c r="M5935" s="32"/>
    </row>
    <row r="5936" spans="9:13" s="31" customFormat="1" ht="11.25">
      <c r="I5936" s="32"/>
      <c r="J5936" s="32"/>
      <c r="K5936" s="33"/>
      <c r="L5936" s="32"/>
      <c r="M5936" s="32"/>
    </row>
    <row r="5937" spans="9:13" s="31" customFormat="1" ht="11.25">
      <c r="I5937" s="32"/>
      <c r="J5937" s="32"/>
      <c r="K5937" s="33"/>
      <c r="L5937" s="32"/>
      <c r="M5937" s="32"/>
    </row>
    <row r="5938" spans="9:13" s="31" customFormat="1" ht="11.25">
      <c r="I5938" s="32"/>
      <c r="J5938" s="32"/>
      <c r="K5938" s="33"/>
      <c r="L5938" s="32"/>
      <c r="M5938" s="32"/>
    </row>
    <row r="5939" spans="9:13" s="31" customFormat="1" ht="11.25">
      <c r="I5939" s="32"/>
      <c r="J5939" s="32"/>
      <c r="K5939" s="33"/>
      <c r="L5939" s="32"/>
      <c r="M5939" s="32"/>
    </row>
    <row r="5940" spans="9:13" s="31" customFormat="1" ht="11.25">
      <c r="I5940" s="32"/>
      <c r="J5940" s="32"/>
      <c r="K5940" s="33"/>
      <c r="L5940" s="32"/>
      <c r="M5940" s="32"/>
    </row>
    <row r="5941" spans="9:13" s="31" customFormat="1" ht="11.25">
      <c r="I5941" s="32"/>
      <c r="J5941" s="32"/>
      <c r="K5941" s="33"/>
      <c r="L5941" s="32"/>
      <c r="M5941" s="32"/>
    </row>
    <row r="5942" spans="9:13" s="31" customFormat="1" ht="11.25">
      <c r="I5942" s="32"/>
      <c r="J5942" s="32"/>
      <c r="K5942" s="33"/>
      <c r="L5942" s="32"/>
      <c r="M5942" s="32"/>
    </row>
    <row r="5943" spans="9:13" s="31" customFormat="1" ht="11.25">
      <c r="I5943" s="32"/>
      <c r="J5943" s="32"/>
      <c r="K5943" s="33"/>
      <c r="L5943" s="32"/>
      <c r="M5943" s="32"/>
    </row>
    <row r="5944" spans="9:13" s="31" customFormat="1" ht="11.25">
      <c r="I5944" s="32"/>
      <c r="J5944" s="32"/>
      <c r="K5944" s="33"/>
      <c r="L5944" s="32"/>
      <c r="M5944" s="32"/>
    </row>
    <row r="5945" spans="9:13" s="31" customFormat="1" ht="11.25">
      <c r="I5945" s="32"/>
      <c r="J5945" s="32"/>
      <c r="K5945" s="33"/>
      <c r="L5945" s="32"/>
      <c r="M5945" s="32"/>
    </row>
    <row r="5946" spans="9:13" s="31" customFormat="1" ht="11.25">
      <c r="I5946" s="32"/>
      <c r="J5946" s="32"/>
      <c r="K5946" s="33"/>
      <c r="L5946" s="32"/>
      <c r="M5946" s="32"/>
    </row>
    <row r="5947" spans="9:13" s="31" customFormat="1" ht="11.25">
      <c r="I5947" s="32"/>
      <c r="J5947" s="32"/>
      <c r="K5947" s="33"/>
      <c r="L5947" s="32"/>
      <c r="M5947" s="32"/>
    </row>
    <row r="5948" spans="9:13" s="31" customFormat="1" ht="11.25">
      <c r="I5948" s="32"/>
      <c r="J5948" s="32"/>
      <c r="K5948" s="33"/>
      <c r="L5948" s="32"/>
      <c r="M5948" s="32"/>
    </row>
    <row r="5949" spans="9:13" s="31" customFormat="1" ht="11.25">
      <c r="I5949" s="32"/>
      <c r="J5949" s="32"/>
      <c r="K5949" s="33"/>
      <c r="L5949" s="32"/>
      <c r="M5949" s="32"/>
    </row>
    <row r="5950" spans="9:13" s="31" customFormat="1" ht="11.25">
      <c r="I5950" s="32"/>
      <c r="J5950" s="32"/>
      <c r="K5950" s="33"/>
      <c r="L5950" s="32"/>
      <c r="M5950" s="32"/>
    </row>
    <row r="5951" spans="9:13" s="31" customFormat="1" ht="11.25">
      <c r="I5951" s="32"/>
      <c r="J5951" s="32"/>
      <c r="K5951" s="33"/>
      <c r="L5951" s="32"/>
      <c r="M5951" s="32"/>
    </row>
    <row r="5952" spans="9:13" s="31" customFormat="1" ht="11.25">
      <c r="I5952" s="32"/>
      <c r="J5952" s="32"/>
      <c r="K5952" s="33"/>
      <c r="L5952" s="32"/>
      <c r="M5952" s="32"/>
    </row>
    <row r="5953" spans="9:13" s="31" customFormat="1" ht="11.25">
      <c r="I5953" s="32"/>
      <c r="J5953" s="32"/>
      <c r="K5953" s="33"/>
      <c r="L5953" s="32"/>
      <c r="M5953" s="32"/>
    </row>
    <row r="5954" spans="9:13" s="31" customFormat="1" ht="11.25">
      <c r="I5954" s="32"/>
      <c r="J5954" s="32"/>
      <c r="K5954" s="33"/>
      <c r="L5954" s="32"/>
      <c r="M5954" s="32"/>
    </row>
    <row r="5955" spans="9:13" s="31" customFormat="1" ht="11.25">
      <c r="I5955" s="32"/>
      <c r="J5955" s="32"/>
      <c r="K5955" s="33"/>
      <c r="L5955" s="32"/>
      <c r="M5955" s="32"/>
    </row>
    <row r="5956" spans="9:13" s="31" customFormat="1" ht="11.25">
      <c r="I5956" s="32"/>
      <c r="J5956" s="32"/>
      <c r="K5956" s="33"/>
      <c r="L5956" s="32"/>
      <c r="M5956" s="32"/>
    </row>
    <row r="5957" spans="9:13" s="31" customFormat="1" ht="11.25">
      <c r="I5957" s="32"/>
      <c r="J5957" s="32"/>
      <c r="K5957" s="33"/>
      <c r="L5957" s="32"/>
      <c r="M5957" s="32"/>
    </row>
    <row r="5958" spans="9:13" s="31" customFormat="1" ht="11.25">
      <c r="I5958" s="32"/>
      <c r="J5958" s="32"/>
      <c r="K5958" s="33"/>
      <c r="L5958" s="32"/>
      <c r="M5958" s="32"/>
    </row>
    <row r="5959" spans="9:13" s="31" customFormat="1" ht="11.25">
      <c r="I5959" s="32"/>
      <c r="J5959" s="32"/>
      <c r="K5959" s="33"/>
      <c r="L5959" s="32"/>
      <c r="M5959" s="32"/>
    </row>
    <row r="5960" spans="9:13" s="31" customFormat="1" ht="11.25">
      <c r="I5960" s="32"/>
      <c r="J5960" s="32"/>
      <c r="K5960" s="33"/>
      <c r="L5960" s="32"/>
      <c r="M5960" s="32"/>
    </row>
    <row r="5961" spans="9:13" s="31" customFormat="1" ht="11.25">
      <c r="I5961" s="32"/>
      <c r="J5961" s="32"/>
      <c r="K5961" s="33"/>
      <c r="L5961" s="32"/>
      <c r="M5961" s="32"/>
    </row>
    <row r="5962" spans="9:13" s="31" customFormat="1" ht="11.25">
      <c r="I5962" s="32"/>
      <c r="J5962" s="32"/>
      <c r="K5962" s="33"/>
      <c r="L5962" s="32"/>
      <c r="M5962" s="32"/>
    </row>
    <row r="5963" spans="9:13" s="31" customFormat="1" ht="11.25">
      <c r="I5963" s="32"/>
      <c r="J5963" s="32"/>
      <c r="K5963" s="33"/>
      <c r="L5963" s="32"/>
      <c r="M5963" s="32"/>
    </row>
    <row r="5964" spans="9:13" s="31" customFormat="1" ht="11.25">
      <c r="I5964" s="32"/>
      <c r="J5964" s="32"/>
      <c r="K5964" s="33"/>
      <c r="L5964" s="32"/>
      <c r="M5964" s="32"/>
    </row>
    <row r="5965" spans="9:13" s="31" customFormat="1" ht="11.25">
      <c r="I5965" s="32"/>
      <c r="J5965" s="32"/>
      <c r="K5965" s="33"/>
      <c r="L5965" s="32"/>
      <c r="M5965" s="32"/>
    </row>
    <row r="5966" spans="9:13" s="31" customFormat="1" ht="11.25">
      <c r="I5966" s="32"/>
      <c r="J5966" s="32"/>
      <c r="K5966" s="33"/>
      <c r="L5966" s="32"/>
      <c r="M5966" s="32"/>
    </row>
    <row r="5967" spans="9:13" s="31" customFormat="1" ht="11.25">
      <c r="I5967" s="32"/>
      <c r="J5967" s="32"/>
      <c r="K5967" s="33"/>
      <c r="L5967" s="32"/>
      <c r="M5967" s="32"/>
    </row>
    <row r="5968" spans="9:13" s="31" customFormat="1" ht="11.25">
      <c r="I5968" s="32"/>
      <c r="J5968" s="32"/>
      <c r="K5968" s="33"/>
      <c r="L5968" s="32"/>
      <c r="M5968" s="32"/>
    </row>
    <row r="5969" spans="9:13" s="31" customFormat="1" ht="11.25">
      <c r="I5969" s="32"/>
      <c r="J5969" s="32"/>
      <c r="K5969" s="33"/>
      <c r="L5969" s="32"/>
      <c r="M5969" s="32"/>
    </row>
    <row r="5970" spans="9:13" s="31" customFormat="1" ht="11.25">
      <c r="I5970" s="32"/>
      <c r="J5970" s="32"/>
      <c r="K5970" s="33"/>
      <c r="L5970" s="32"/>
      <c r="M5970" s="32"/>
    </row>
    <row r="5971" spans="9:13" s="31" customFormat="1" ht="11.25">
      <c r="I5971" s="32"/>
      <c r="J5971" s="32"/>
      <c r="K5971" s="33"/>
      <c r="L5971" s="32"/>
      <c r="M5971" s="32"/>
    </row>
    <row r="5972" spans="9:13" s="31" customFormat="1" ht="11.25">
      <c r="I5972" s="32"/>
      <c r="J5972" s="32"/>
      <c r="K5972" s="33"/>
      <c r="L5972" s="32"/>
      <c r="M5972" s="32"/>
    </row>
    <row r="5973" spans="9:13" s="31" customFormat="1" ht="11.25">
      <c r="I5973" s="32"/>
      <c r="J5973" s="32"/>
      <c r="K5973" s="33"/>
      <c r="L5973" s="32"/>
      <c r="M5973" s="32"/>
    </row>
    <row r="5974" spans="9:13" s="31" customFormat="1" ht="11.25">
      <c r="I5974" s="32"/>
      <c r="J5974" s="32"/>
      <c r="K5974" s="33"/>
      <c r="L5974" s="32"/>
      <c r="M5974" s="32"/>
    </row>
    <row r="5975" spans="9:13" s="31" customFormat="1" ht="11.25">
      <c r="I5975" s="32"/>
      <c r="J5975" s="32"/>
      <c r="K5975" s="33"/>
      <c r="L5975" s="32"/>
      <c r="M5975" s="32"/>
    </row>
    <row r="5976" spans="9:13" s="31" customFormat="1" ht="11.25">
      <c r="I5976" s="32"/>
      <c r="J5976" s="32"/>
      <c r="K5976" s="33"/>
      <c r="L5976" s="32"/>
      <c r="M5976" s="32"/>
    </row>
    <row r="5977" spans="9:13" s="31" customFormat="1" ht="11.25">
      <c r="I5977" s="32"/>
      <c r="J5977" s="32"/>
      <c r="K5977" s="33"/>
      <c r="L5977" s="32"/>
      <c r="M5977" s="32"/>
    </row>
    <row r="5978" spans="9:13" s="31" customFormat="1" ht="11.25">
      <c r="I5978" s="32"/>
      <c r="J5978" s="32"/>
      <c r="K5978" s="33"/>
      <c r="L5978" s="32"/>
      <c r="M5978" s="32"/>
    </row>
    <row r="5979" spans="9:13" s="31" customFormat="1" ht="11.25">
      <c r="I5979" s="32"/>
      <c r="J5979" s="32"/>
      <c r="K5979" s="33"/>
      <c r="L5979" s="32"/>
      <c r="M5979" s="32"/>
    </row>
    <row r="5980" spans="9:13" s="31" customFormat="1" ht="11.25">
      <c r="I5980" s="32"/>
      <c r="J5980" s="32"/>
      <c r="K5980" s="33"/>
      <c r="L5980" s="32"/>
      <c r="M5980" s="32"/>
    </row>
    <row r="5981" spans="9:13" s="31" customFormat="1" ht="11.25">
      <c r="I5981" s="32"/>
      <c r="J5981" s="32"/>
      <c r="K5981" s="33"/>
      <c r="L5981" s="32"/>
      <c r="M5981" s="32"/>
    </row>
    <row r="5982" spans="9:13" s="31" customFormat="1" ht="11.25">
      <c r="I5982" s="32"/>
      <c r="J5982" s="32"/>
      <c r="K5982" s="33"/>
      <c r="L5982" s="32"/>
      <c r="M5982" s="32"/>
    </row>
    <row r="5983" spans="9:13" s="31" customFormat="1" ht="11.25">
      <c r="I5983" s="32"/>
      <c r="J5983" s="32"/>
      <c r="K5983" s="33"/>
      <c r="L5983" s="32"/>
      <c r="M5983" s="32"/>
    </row>
    <row r="5984" spans="9:13" s="31" customFormat="1" ht="11.25">
      <c r="I5984" s="32"/>
      <c r="J5984" s="32"/>
      <c r="K5984" s="33"/>
      <c r="L5984" s="32"/>
      <c r="M5984" s="32"/>
    </row>
    <row r="5985" spans="9:13" s="31" customFormat="1" ht="11.25">
      <c r="I5985" s="32"/>
      <c r="J5985" s="32"/>
      <c r="K5985" s="33"/>
      <c r="L5985" s="32"/>
      <c r="M5985" s="32"/>
    </row>
    <row r="5986" spans="9:13" s="31" customFormat="1" ht="11.25">
      <c r="I5986" s="32"/>
      <c r="J5986" s="32"/>
      <c r="K5986" s="33"/>
      <c r="L5986" s="32"/>
      <c r="M5986" s="32"/>
    </row>
    <row r="5987" spans="9:13" s="31" customFormat="1" ht="11.25">
      <c r="I5987" s="32"/>
      <c r="J5987" s="32"/>
      <c r="K5987" s="33"/>
      <c r="L5987" s="32"/>
      <c r="M5987" s="32"/>
    </row>
    <row r="5988" spans="9:13" s="31" customFormat="1" ht="11.25">
      <c r="I5988" s="32"/>
      <c r="J5988" s="32"/>
      <c r="K5988" s="33"/>
      <c r="L5988" s="32"/>
      <c r="M5988" s="32"/>
    </row>
    <row r="5989" spans="9:13" s="31" customFormat="1" ht="11.25">
      <c r="I5989" s="32"/>
      <c r="J5989" s="32"/>
      <c r="K5989" s="33"/>
      <c r="L5989" s="32"/>
      <c r="M5989" s="32"/>
    </row>
    <row r="5990" spans="9:13" s="31" customFormat="1" ht="11.25">
      <c r="I5990" s="32"/>
      <c r="J5990" s="32"/>
      <c r="K5990" s="33"/>
      <c r="L5990" s="32"/>
      <c r="M5990" s="32"/>
    </row>
    <row r="5991" spans="9:13" s="31" customFormat="1" ht="11.25">
      <c r="I5991" s="32"/>
      <c r="J5991" s="32"/>
      <c r="K5991" s="33"/>
      <c r="L5991" s="32"/>
      <c r="M5991" s="32"/>
    </row>
    <row r="5992" spans="9:13" s="31" customFormat="1" ht="11.25">
      <c r="I5992" s="32"/>
      <c r="J5992" s="32"/>
      <c r="K5992" s="33"/>
      <c r="L5992" s="32"/>
      <c r="M5992" s="32"/>
    </row>
    <row r="5993" spans="9:13" s="31" customFormat="1" ht="11.25">
      <c r="I5993" s="32"/>
      <c r="J5993" s="32"/>
      <c r="K5993" s="33"/>
      <c r="L5993" s="32"/>
      <c r="M5993" s="32"/>
    </row>
    <row r="5994" spans="9:13" s="31" customFormat="1" ht="11.25">
      <c r="I5994" s="32"/>
      <c r="J5994" s="32"/>
      <c r="K5994" s="33"/>
      <c r="L5994" s="32"/>
      <c r="M5994" s="32"/>
    </row>
    <row r="5995" spans="9:13" s="31" customFormat="1" ht="11.25">
      <c r="I5995" s="32"/>
      <c r="J5995" s="32"/>
      <c r="K5995" s="33"/>
      <c r="L5995" s="32"/>
      <c r="M5995" s="32"/>
    </row>
    <row r="5996" spans="9:13" s="31" customFormat="1" ht="11.25">
      <c r="I5996" s="32"/>
      <c r="J5996" s="32"/>
      <c r="K5996" s="33"/>
      <c r="L5996" s="32"/>
      <c r="M5996" s="32"/>
    </row>
    <row r="5997" spans="9:13" s="31" customFormat="1" ht="11.25">
      <c r="I5997" s="32"/>
      <c r="J5997" s="32"/>
      <c r="K5997" s="33"/>
      <c r="L5997" s="32"/>
      <c r="M5997" s="32"/>
    </row>
    <row r="5998" spans="9:13" s="31" customFormat="1" ht="11.25">
      <c r="I5998" s="32"/>
      <c r="J5998" s="32"/>
      <c r="K5998" s="33"/>
      <c r="L5998" s="32"/>
      <c r="M5998" s="32"/>
    </row>
    <row r="5999" spans="9:13" s="31" customFormat="1" ht="11.25">
      <c r="I5999" s="32"/>
      <c r="J5999" s="32"/>
      <c r="K5999" s="33"/>
      <c r="L5999" s="32"/>
      <c r="M5999" s="32"/>
    </row>
    <row r="6000" spans="9:13" s="31" customFormat="1" ht="11.25">
      <c r="I6000" s="32"/>
      <c r="J6000" s="32"/>
      <c r="K6000" s="33"/>
      <c r="L6000" s="32"/>
      <c r="M6000" s="32"/>
    </row>
    <row r="6001" spans="9:13" s="31" customFormat="1" ht="11.25">
      <c r="I6001" s="32"/>
      <c r="J6001" s="32"/>
      <c r="K6001" s="33"/>
      <c r="L6001" s="32"/>
      <c r="M6001" s="32"/>
    </row>
    <row r="6002" spans="9:13" s="31" customFormat="1" ht="11.25">
      <c r="I6002" s="32"/>
      <c r="J6002" s="32"/>
      <c r="K6002" s="33"/>
      <c r="L6002" s="32"/>
      <c r="M6002" s="32"/>
    </row>
    <row r="6003" spans="9:13" s="31" customFormat="1" ht="11.25">
      <c r="I6003" s="32"/>
      <c r="J6003" s="32"/>
      <c r="K6003" s="33"/>
      <c r="L6003" s="32"/>
      <c r="M6003" s="32"/>
    </row>
    <row r="6004" spans="9:13" s="31" customFormat="1" ht="11.25">
      <c r="I6004" s="32"/>
      <c r="J6004" s="32"/>
      <c r="K6004" s="33"/>
      <c r="L6004" s="32"/>
      <c r="M6004" s="32"/>
    </row>
    <row r="6005" spans="9:13" s="31" customFormat="1" ht="11.25">
      <c r="I6005" s="32"/>
      <c r="J6005" s="32"/>
      <c r="K6005" s="33"/>
      <c r="L6005" s="32"/>
      <c r="M6005" s="32"/>
    </row>
    <row r="6006" spans="9:13" s="31" customFormat="1" ht="11.25">
      <c r="I6006" s="32"/>
      <c r="J6006" s="32"/>
      <c r="K6006" s="33"/>
      <c r="L6006" s="32"/>
      <c r="M6006" s="32"/>
    </row>
    <row r="6007" spans="9:13" s="31" customFormat="1" ht="11.25">
      <c r="I6007" s="32"/>
      <c r="J6007" s="32"/>
      <c r="K6007" s="33"/>
      <c r="L6007" s="32"/>
      <c r="M6007" s="32"/>
    </row>
    <row r="6008" spans="9:13" s="31" customFormat="1" ht="11.25">
      <c r="I6008" s="32"/>
      <c r="J6008" s="32"/>
      <c r="K6008" s="33"/>
      <c r="L6008" s="32"/>
      <c r="M6008" s="32"/>
    </row>
    <row r="6009" spans="9:13" s="31" customFormat="1" ht="11.25">
      <c r="I6009" s="32"/>
      <c r="J6009" s="32"/>
      <c r="K6009" s="33"/>
      <c r="L6009" s="32"/>
      <c r="M6009" s="32"/>
    </row>
    <row r="6010" spans="9:13" s="31" customFormat="1" ht="11.25">
      <c r="I6010" s="32"/>
      <c r="J6010" s="32"/>
      <c r="K6010" s="33"/>
      <c r="L6010" s="32"/>
      <c r="M6010" s="32"/>
    </row>
    <row r="6011" spans="9:13" s="31" customFormat="1" ht="11.25">
      <c r="I6011" s="32"/>
      <c r="J6011" s="32"/>
      <c r="K6011" s="33"/>
      <c r="L6011" s="32"/>
      <c r="M6011" s="32"/>
    </row>
    <row r="6012" spans="9:13" s="31" customFormat="1" ht="11.25">
      <c r="I6012" s="32"/>
      <c r="J6012" s="32"/>
      <c r="K6012" s="33"/>
      <c r="L6012" s="32"/>
      <c r="M6012" s="32"/>
    </row>
    <row r="6013" spans="9:13" s="31" customFormat="1" ht="11.25">
      <c r="I6013" s="32"/>
      <c r="J6013" s="32"/>
      <c r="K6013" s="33"/>
      <c r="L6013" s="32"/>
      <c r="M6013" s="32"/>
    </row>
    <row r="6014" spans="9:13" s="31" customFormat="1" ht="11.25">
      <c r="I6014" s="32"/>
      <c r="J6014" s="32"/>
      <c r="K6014" s="33"/>
      <c r="L6014" s="32"/>
      <c r="M6014" s="32"/>
    </row>
    <row r="6015" spans="9:13" s="31" customFormat="1" ht="11.25">
      <c r="I6015" s="32"/>
      <c r="J6015" s="32"/>
      <c r="K6015" s="33"/>
      <c r="L6015" s="32"/>
      <c r="M6015" s="32"/>
    </row>
    <row r="6016" spans="9:13" s="31" customFormat="1" ht="11.25">
      <c r="I6016" s="32"/>
      <c r="J6016" s="32"/>
      <c r="K6016" s="33"/>
      <c r="L6016" s="32"/>
      <c r="M6016" s="32"/>
    </row>
    <row r="6017" spans="9:13" s="31" customFormat="1" ht="11.25">
      <c r="I6017" s="32"/>
      <c r="J6017" s="32"/>
      <c r="K6017" s="33"/>
      <c r="L6017" s="32"/>
      <c r="M6017" s="32"/>
    </row>
    <row r="6018" spans="9:13" s="31" customFormat="1" ht="11.25">
      <c r="I6018" s="32"/>
      <c r="J6018" s="32"/>
      <c r="K6018" s="33"/>
      <c r="L6018" s="32"/>
      <c r="M6018" s="32"/>
    </row>
    <row r="6019" spans="9:13" s="31" customFormat="1" ht="11.25">
      <c r="I6019" s="32"/>
      <c r="J6019" s="32"/>
      <c r="K6019" s="33"/>
      <c r="L6019" s="32"/>
      <c r="M6019" s="32"/>
    </row>
    <row r="6020" spans="9:13" s="31" customFormat="1" ht="11.25">
      <c r="I6020" s="32"/>
      <c r="J6020" s="32"/>
      <c r="K6020" s="33"/>
      <c r="L6020" s="32"/>
      <c r="M6020" s="32"/>
    </row>
    <row r="6021" spans="9:13" s="31" customFormat="1" ht="11.25">
      <c r="I6021" s="32"/>
      <c r="J6021" s="32"/>
      <c r="K6021" s="33"/>
      <c r="L6021" s="32"/>
      <c r="M6021" s="32"/>
    </row>
    <row r="6022" spans="9:13" s="31" customFormat="1" ht="11.25">
      <c r="I6022" s="32"/>
      <c r="J6022" s="32"/>
      <c r="K6022" s="33"/>
      <c r="L6022" s="32"/>
      <c r="M6022" s="32"/>
    </row>
    <row r="6023" spans="9:13" s="31" customFormat="1" ht="11.25">
      <c r="I6023" s="32"/>
      <c r="J6023" s="32"/>
      <c r="K6023" s="33"/>
      <c r="L6023" s="32"/>
      <c r="M6023" s="32"/>
    </row>
    <row r="6024" spans="9:13" s="31" customFormat="1" ht="11.25">
      <c r="I6024" s="32"/>
      <c r="J6024" s="32"/>
      <c r="K6024" s="33"/>
      <c r="L6024" s="32"/>
      <c r="M6024" s="32"/>
    </row>
    <row r="6025" spans="9:13" s="31" customFormat="1" ht="11.25">
      <c r="I6025" s="32"/>
      <c r="J6025" s="32"/>
      <c r="K6025" s="33"/>
      <c r="L6025" s="32"/>
      <c r="M6025" s="32"/>
    </row>
    <row r="6026" spans="9:13" s="31" customFormat="1" ht="11.25">
      <c r="I6026" s="32"/>
      <c r="J6026" s="32"/>
      <c r="K6026" s="33"/>
      <c r="L6026" s="32"/>
      <c r="M6026" s="32"/>
    </row>
    <row r="6027" spans="9:13" s="31" customFormat="1" ht="11.25">
      <c r="I6027" s="32"/>
      <c r="J6027" s="32"/>
      <c r="K6027" s="33"/>
      <c r="L6027" s="32"/>
      <c r="M6027" s="32"/>
    </row>
    <row r="6028" spans="9:13" s="31" customFormat="1" ht="11.25">
      <c r="I6028" s="32"/>
      <c r="J6028" s="32"/>
      <c r="K6028" s="33"/>
      <c r="L6028" s="32"/>
      <c r="M6028" s="32"/>
    </row>
    <row r="6029" spans="9:13" s="31" customFormat="1" ht="11.25">
      <c r="I6029" s="32"/>
      <c r="J6029" s="32"/>
      <c r="K6029" s="33"/>
      <c r="L6029" s="32"/>
      <c r="M6029" s="32"/>
    </row>
    <row r="6030" spans="9:13" s="31" customFormat="1" ht="11.25">
      <c r="I6030" s="32"/>
      <c r="J6030" s="32"/>
      <c r="K6030" s="33"/>
      <c r="L6030" s="32"/>
      <c r="M6030" s="32"/>
    </row>
    <row r="6031" spans="9:13" s="31" customFormat="1" ht="11.25">
      <c r="I6031" s="32"/>
      <c r="J6031" s="32"/>
      <c r="K6031" s="33"/>
      <c r="L6031" s="32"/>
      <c r="M6031" s="32"/>
    </row>
    <row r="6032" spans="9:13" s="31" customFormat="1" ht="11.25">
      <c r="I6032" s="32"/>
      <c r="J6032" s="32"/>
      <c r="K6032" s="33"/>
      <c r="L6032" s="32"/>
      <c r="M6032" s="32"/>
    </row>
    <row r="6033" spans="9:13" s="31" customFormat="1" ht="11.25">
      <c r="I6033" s="32"/>
      <c r="J6033" s="32"/>
      <c r="K6033" s="33"/>
      <c r="L6033" s="32"/>
      <c r="M6033" s="32"/>
    </row>
    <row r="6034" spans="9:13" s="31" customFormat="1" ht="11.25">
      <c r="I6034" s="32"/>
      <c r="J6034" s="32"/>
      <c r="K6034" s="33"/>
      <c r="L6034" s="32"/>
      <c r="M6034" s="32"/>
    </row>
    <row r="6035" spans="9:13" s="31" customFormat="1" ht="11.25">
      <c r="I6035" s="32"/>
      <c r="J6035" s="32"/>
      <c r="K6035" s="33"/>
      <c r="L6035" s="32"/>
      <c r="M6035" s="32"/>
    </row>
    <row r="6036" spans="9:13" s="31" customFormat="1" ht="11.25">
      <c r="I6036" s="32"/>
      <c r="J6036" s="32"/>
      <c r="K6036" s="33"/>
      <c r="L6036" s="32"/>
      <c r="M6036" s="32"/>
    </row>
    <row r="6037" spans="9:13" s="31" customFormat="1" ht="11.25">
      <c r="I6037" s="32"/>
      <c r="J6037" s="32"/>
      <c r="K6037" s="33"/>
      <c r="L6037" s="32"/>
      <c r="M6037" s="32"/>
    </row>
    <row r="6038" spans="9:13" s="31" customFormat="1" ht="11.25">
      <c r="I6038" s="32"/>
      <c r="J6038" s="32"/>
      <c r="K6038" s="33"/>
      <c r="L6038" s="32"/>
      <c r="M6038" s="32"/>
    </row>
    <row r="6039" spans="9:13" s="31" customFormat="1" ht="11.25">
      <c r="I6039" s="32"/>
      <c r="J6039" s="32"/>
      <c r="K6039" s="33"/>
      <c r="L6039" s="32"/>
      <c r="M6039" s="32"/>
    </row>
    <row r="6040" spans="9:13" s="31" customFormat="1" ht="11.25">
      <c r="I6040" s="32"/>
      <c r="J6040" s="32"/>
      <c r="K6040" s="33"/>
      <c r="L6040" s="32"/>
      <c r="M6040" s="32"/>
    </row>
    <row r="6041" spans="9:13" s="31" customFormat="1" ht="11.25">
      <c r="I6041" s="32"/>
      <c r="J6041" s="32"/>
      <c r="K6041" s="33"/>
      <c r="L6041" s="32"/>
      <c r="M6041" s="32"/>
    </row>
    <row r="6042" spans="9:13" s="31" customFormat="1" ht="11.25">
      <c r="I6042" s="32"/>
      <c r="J6042" s="32"/>
      <c r="K6042" s="33"/>
      <c r="L6042" s="32"/>
      <c r="M6042" s="32"/>
    </row>
    <row r="6043" spans="9:13" s="31" customFormat="1" ht="11.25">
      <c r="I6043" s="32"/>
      <c r="J6043" s="32"/>
      <c r="K6043" s="33"/>
      <c r="L6043" s="32"/>
      <c r="M6043" s="32"/>
    </row>
    <row r="6044" spans="9:13" s="31" customFormat="1" ht="11.25">
      <c r="I6044" s="32"/>
      <c r="J6044" s="32"/>
      <c r="K6044" s="33"/>
      <c r="L6044" s="32"/>
      <c r="M6044" s="32"/>
    </row>
    <row r="6045" spans="9:13" s="31" customFormat="1" ht="11.25">
      <c r="I6045" s="32"/>
      <c r="J6045" s="32"/>
      <c r="K6045" s="33"/>
      <c r="L6045" s="32"/>
      <c r="M6045" s="32"/>
    </row>
    <row r="6046" spans="9:13" s="31" customFormat="1" ht="11.25">
      <c r="I6046" s="32"/>
      <c r="J6046" s="32"/>
      <c r="K6046" s="33"/>
      <c r="L6046" s="32"/>
      <c r="M6046" s="32"/>
    </row>
    <row r="6047" spans="9:13" s="31" customFormat="1" ht="11.25">
      <c r="I6047" s="32"/>
      <c r="J6047" s="32"/>
      <c r="K6047" s="33"/>
      <c r="L6047" s="32"/>
      <c r="M6047" s="32"/>
    </row>
    <row r="6048" spans="9:13" s="31" customFormat="1" ht="11.25">
      <c r="I6048" s="32"/>
      <c r="J6048" s="32"/>
      <c r="K6048" s="33"/>
      <c r="L6048" s="32"/>
      <c r="M6048" s="32"/>
    </row>
    <row r="6049" spans="9:13" s="31" customFormat="1" ht="11.25">
      <c r="I6049" s="32"/>
      <c r="J6049" s="32"/>
      <c r="K6049" s="33"/>
      <c r="L6049" s="32"/>
      <c r="M6049" s="32"/>
    </row>
    <row r="6050" spans="9:13" s="31" customFormat="1" ht="11.25">
      <c r="I6050" s="32"/>
      <c r="J6050" s="32"/>
      <c r="K6050" s="33"/>
      <c r="L6050" s="32"/>
      <c r="M6050" s="32"/>
    </row>
    <row r="6051" spans="9:13" s="31" customFormat="1" ht="11.25">
      <c r="I6051" s="32"/>
      <c r="J6051" s="32"/>
      <c r="K6051" s="33"/>
      <c r="L6051" s="32"/>
      <c r="M6051" s="32"/>
    </row>
    <row r="6052" spans="9:13" s="31" customFormat="1" ht="11.25">
      <c r="I6052" s="32"/>
      <c r="J6052" s="32"/>
      <c r="K6052" s="33"/>
      <c r="L6052" s="32"/>
      <c r="M6052" s="32"/>
    </row>
    <row r="6053" spans="9:13" s="31" customFormat="1" ht="11.25">
      <c r="I6053" s="32"/>
      <c r="J6053" s="32"/>
      <c r="K6053" s="33"/>
      <c r="L6053" s="32"/>
      <c r="M6053" s="32"/>
    </row>
    <row r="6054" spans="9:13" s="31" customFormat="1" ht="11.25">
      <c r="I6054" s="32"/>
      <c r="J6054" s="32"/>
      <c r="K6054" s="33"/>
      <c r="L6054" s="32"/>
      <c r="M6054" s="32"/>
    </row>
    <row r="6055" spans="9:13" s="31" customFormat="1" ht="11.25">
      <c r="I6055" s="32"/>
      <c r="J6055" s="32"/>
      <c r="K6055" s="33"/>
      <c r="L6055" s="32"/>
      <c r="M6055" s="32"/>
    </row>
    <row r="6056" spans="9:13" s="31" customFormat="1" ht="11.25">
      <c r="I6056" s="32"/>
      <c r="J6056" s="32"/>
      <c r="K6056" s="33"/>
      <c r="L6056" s="32"/>
      <c r="M6056" s="32"/>
    </row>
    <row r="6057" spans="9:13" s="31" customFormat="1" ht="11.25">
      <c r="I6057" s="32"/>
      <c r="J6057" s="32"/>
      <c r="K6057" s="33"/>
      <c r="L6057" s="32"/>
      <c r="M6057" s="32"/>
    </row>
    <row r="6058" spans="9:13" s="31" customFormat="1" ht="11.25">
      <c r="I6058" s="32"/>
      <c r="J6058" s="32"/>
      <c r="K6058" s="33"/>
      <c r="L6058" s="32"/>
      <c r="M6058" s="32"/>
    </row>
    <row r="6059" spans="9:13" s="31" customFormat="1" ht="11.25">
      <c r="I6059" s="32"/>
      <c r="J6059" s="32"/>
      <c r="K6059" s="33"/>
      <c r="L6059" s="32"/>
      <c r="M6059" s="32"/>
    </row>
    <row r="6060" spans="9:13" s="31" customFormat="1" ht="11.25">
      <c r="I6060" s="32"/>
      <c r="J6060" s="32"/>
      <c r="K6060" s="33"/>
      <c r="L6060" s="32"/>
      <c r="M6060" s="32"/>
    </row>
    <row r="6061" spans="9:13" s="31" customFormat="1" ht="11.25">
      <c r="I6061" s="32"/>
      <c r="J6061" s="32"/>
      <c r="K6061" s="33"/>
      <c r="L6061" s="32"/>
      <c r="M6061" s="32"/>
    </row>
    <row r="6062" spans="9:13" s="31" customFormat="1" ht="11.25">
      <c r="I6062" s="32"/>
      <c r="J6062" s="32"/>
      <c r="K6062" s="33"/>
      <c r="L6062" s="32"/>
      <c r="M6062" s="32"/>
    </row>
    <row r="6063" spans="9:13" s="31" customFormat="1" ht="11.25">
      <c r="I6063" s="32"/>
      <c r="J6063" s="32"/>
      <c r="K6063" s="33"/>
      <c r="L6063" s="32"/>
      <c r="M6063" s="32"/>
    </row>
    <row r="6064" spans="9:13" s="31" customFormat="1" ht="11.25">
      <c r="I6064" s="32"/>
      <c r="J6064" s="32"/>
      <c r="K6064" s="33"/>
      <c r="L6064" s="32"/>
      <c r="M6064" s="32"/>
    </row>
    <row r="6065" spans="9:13" s="31" customFormat="1" ht="11.25">
      <c r="I6065" s="32"/>
      <c r="J6065" s="32"/>
      <c r="K6065" s="33"/>
      <c r="L6065" s="32"/>
      <c r="M6065" s="32"/>
    </row>
    <row r="6066" spans="9:13" s="31" customFormat="1" ht="11.25">
      <c r="I6066" s="32"/>
      <c r="J6066" s="32"/>
      <c r="K6066" s="33"/>
      <c r="L6066" s="32"/>
      <c r="M6066" s="32"/>
    </row>
    <row r="6067" spans="9:13" s="31" customFormat="1" ht="11.25">
      <c r="I6067" s="32"/>
      <c r="J6067" s="32"/>
      <c r="K6067" s="33"/>
      <c r="L6067" s="32"/>
      <c r="M6067" s="32"/>
    </row>
    <row r="6068" spans="9:13" s="31" customFormat="1" ht="11.25">
      <c r="I6068" s="32"/>
      <c r="J6068" s="32"/>
      <c r="K6068" s="33"/>
      <c r="L6068" s="32"/>
      <c r="M6068" s="32"/>
    </row>
    <row r="6069" spans="9:13" s="31" customFormat="1" ht="11.25">
      <c r="I6069" s="32"/>
      <c r="J6069" s="32"/>
      <c r="K6069" s="33"/>
      <c r="L6069" s="32"/>
      <c r="M6069" s="32"/>
    </row>
    <row r="6070" spans="9:13" s="31" customFormat="1" ht="11.25">
      <c r="I6070" s="32"/>
      <c r="J6070" s="32"/>
      <c r="K6070" s="33"/>
      <c r="L6070" s="32"/>
      <c r="M6070" s="32"/>
    </row>
    <row r="6071" spans="9:13" s="31" customFormat="1" ht="11.25">
      <c r="I6071" s="32"/>
      <c r="J6071" s="32"/>
      <c r="K6071" s="33"/>
      <c r="L6071" s="32"/>
      <c r="M6071" s="32"/>
    </row>
    <row r="6072" spans="9:13" s="31" customFormat="1" ht="11.25">
      <c r="I6072" s="32"/>
      <c r="J6072" s="32"/>
      <c r="K6072" s="33"/>
      <c r="L6072" s="32"/>
      <c r="M6072" s="32"/>
    </row>
    <row r="6073" spans="9:13" s="31" customFormat="1" ht="11.25">
      <c r="I6073" s="32"/>
      <c r="J6073" s="32"/>
      <c r="K6073" s="33"/>
      <c r="L6073" s="32"/>
      <c r="M6073" s="32"/>
    </row>
    <row r="6074" spans="9:13" s="31" customFormat="1" ht="11.25">
      <c r="I6074" s="32"/>
      <c r="J6074" s="32"/>
      <c r="K6074" s="33"/>
      <c r="L6074" s="32"/>
      <c r="M6074" s="32"/>
    </row>
    <row r="6075" spans="9:13" s="31" customFormat="1" ht="11.25">
      <c r="I6075" s="32"/>
      <c r="J6075" s="32"/>
      <c r="K6075" s="33"/>
      <c r="L6075" s="32"/>
      <c r="M6075" s="32"/>
    </row>
    <row r="6076" spans="9:13" s="31" customFormat="1" ht="11.25">
      <c r="I6076" s="32"/>
      <c r="J6076" s="32"/>
      <c r="K6076" s="33"/>
      <c r="L6076" s="32"/>
      <c r="M6076" s="32"/>
    </row>
    <row r="6077" spans="9:13" s="31" customFormat="1" ht="11.25">
      <c r="I6077" s="32"/>
      <c r="J6077" s="32"/>
      <c r="K6077" s="33"/>
      <c r="L6077" s="32"/>
      <c r="M6077" s="32"/>
    </row>
    <row r="6078" spans="9:13" s="31" customFormat="1" ht="11.25">
      <c r="I6078" s="32"/>
      <c r="J6078" s="32"/>
      <c r="K6078" s="33"/>
      <c r="L6078" s="32"/>
      <c r="M6078" s="32"/>
    </row>
    <row r="6079" spans="9:13" s="31" customFormat="1" ht="11.25">
      <c r="I6079" s="32"/>
      <c r="J6079" s="32"/>
      <c r="K6079" s="33"/>
      <c r="L6079" s="32"/>
      <c r="M6079" s="32"/>
    </row>
    <row r="6080" spans="9:13" s="31" customFormat="1" ht="11.25">
      <c r="I6080" s="32"/>
      <c r="J6080" s="32"/>
      <c r="K6080" s="33"/>
      <c r="L6080" s="32"/>
      <c r="M6080" s="32"/>
    </row>
    <row r="6081" spans="9:13" s="31" customFormat="1" ht="11.25">
      <c r="I6081" s="32"/>
      <c r="J6081" s="32"/>
      <c r="K6081" s="33"/>
      <c r="L6081" s="32"/>
      <c r="M6081" s="32"/>
    </row>
    <row r="6082" spans="9:13" s="31" customFormat="1" ht="11.25">
      <c r="I6082" s="32"/>
      <c r="J6082" s="32"/>
      <c r="K6082" s="33"/>
      <c r="L6082" s="32"/>
      <c r="M6082" s="32"/>
    </row>
    <row r="6083" spans="9:13" s="31" customFormat="1" ht="11.25">
      <c r="I6083" s="32"/>
      <c r="J6083" s="32"/>
      <c r="K6083" s="33"/>
      <c r="L6083" s="32"/>
      <c r="M6083" s="32"/>
    </row>
    <row r="6084" spans="9:13" s="31" customFormat="1" ht="11.25">
      <c r="I6084" s="32"/>
      <c r="J6084" s="32"/>
      <c r="K6084" s="33"/>
      <c r="L6084" s="32"/>
      <c r="M6084" s="32"/>
    </row>
    <row r="6085" spans="9:13" s="31" customFormat="1" ht="11.25">
      <c r="I6085" s="32"/>
      <c r="J6085" s="32"/>
      <c r="K6085" s="33"/>
      <c r="L6085" s="32"/>
      <c r="M6085" s="32"/>
    </row>
    <row r="6086" spans="9:13" s="31" customFormat="1" ht="11.25">
      <c r="I6086" s="32"/>
      <c r="J6086" s="32"/>
      <c r="K6086" s="33"/>
      <c r="L6086" s="32"/>
      <c r="M6086" s="32"/>
    </row>
    <row r="6087" spans="9:13" s="31" customFormat="1" ht="11.25">
      <c r="I6087" s="32"/>
      <c r="J6087" s="32"/>
      <c r="K6087" s="33"/>
      <c r="L6087" s="32"/>
      <c r="M6087" s="32"/>
    </row>
    <row r="6088" spans="9:13" s="31" customFormat="1" ht="11.25">
      <c r="I6088" s="32"/>
      <c r="J6088" s="32"/>
      <c r="K6088" s="33"/>
      <c r="L6088" s="32"/>
      <c r="M6088" s="32"/>
    </row>
    <row r="6089" spans="9:13" s="31" customFormat="1" ht="11.25">
      <c r="I6089" s="32"/>
      <c r="J6089" s="32"/>
      <c r="K6089" s="33"/>
      <c r="L6089" s="32"/>
      <c r="M6089" s="32"/>
    </row>
    <row r="6090" spans="9:13" s="31" customFormat="1" ht="11.25">
      <c r="I6090" s="32"/>
      <c r="J6090" s="32"/>
      <c r="K6090" s="33"/>
      <c r="L6090" s="32"/>
      <c r="M6090" s="32"/>
    </row>
    <row r="6091" spans="9:13" s="31" customFormat="1" ht="11.25">
      <c r="I6091" s="32"/>
      <c r="J6091" s="32"/>
      <c r="K6091" s="33"/>
      <c r="L6091" s="32"/>
      <c r="M6091" s="32"/>
    </row>
    <row r="6092" spans="9:13" s="31" customFormat="1" ht="11.25">
      <c r="I6092" s="32"/>
      <c r="J6092" s="32"/>
      <c r="K6092" s="33"/>
      <c r="L6092" s="32"/>
      <c r="M6092" s="32"/>
    </row>
    <row r="6093" spans="9:13" s="31" customFormat="1" ht="11.25">
      <c r="I6093" s="32"/>
      <c r="J6093" s="32"/>
      <c r="K6093" s="33"/>
      <c r="L6093" s="32"/>
      <c r="M6093" s="32"/>
    </row>
    <row r="6094" spans="9:13" s="31" customFormat="1" ht="11.25">
      <c r="I6094" s="32"/>
      <c r="J6094" s="32"/>
      <c r="K6094" s="33"/>
      <c r="L6094" s="32"/>
      <c r="M6094" s="32"/>
    </row>
    <row r="6095" spans="9:13" s="31" customFormat="1" ht="11.25">
      <c r="I6095" s="32"/>
      <c r="J6095" s="32"/>
      <c r="K6095" s="33"/>
      <c r="L6095" s="32"/>
      <c r="M6095" s="32"/>
    </row>
    <row r="6096" spans="9:13" s="31" customFormat="1" ht="11.25">
      <c r="I6096" s="32"/>
      <c r="J6096" s="32"/>
      <c r="K6096" s="33"/>
      <c r="L6096" s="32"/>
      <c r="M6096" s="32"/>
    </row>
    <row r="6097" spans="9:13" s="31" customFormat="1" ht="11.25">
      <c r="I6097" s="32"/>
      <c r="J6097" s="32"/>
      <c r="K6097" s="33"/>
      <c r="L6097" s="32"/>
      <c r="M6097" s="32"/>
    </row>
    <row r="6098" spans="9:13" s="31" customFormat="1" ht="11.25">
      <c r="I6098" s="32"/>
      <c r="J6098" s="32"/>
      <c r="K6098" s="33"/>
      <c r="L6098" s="32"/>
      <c r="M6098" s="32"/>
    </row>
    <row r="6099" spans="9:13" s="31" customFormat="1" ht="11.25">
      <c r="I6099" s="32"/>
      <c r="J6099" s="32"/>
      <c r="K6099" s="33"/>
      <c r="L6099" s="32"/>
      <c r="M6099" s="32"/>
    </row>
    <row r="6100" spans="9:13" s="31" customFormat="1" ht="11.25">
      <c r="I6100" s="32"/>
      <c r="J6100" s="32"/>
      <c r="K6100" s="33"/>
      <c r="L6100" s="32"/>
      <c r="M6100" s="32"/>
    </row>
    <row r="6101" spans="9:13" s="31" customFormat="1" ht="11.25">
      <c r="I6101" s="32"/>
      <c r="J6101" s="32"/>
      <c r="K6101" s="33"/>
      <c r="L6101" s="32"/>
      <c r="M6101" s="32"/>
    </row>
    <row r="6102" spans="9:13" s="31" customFormat="1" ht="11.25">
      <c r="I6102" s="32"/>
      <c r="J6102" s="32"/>
      <c r="K6102" s="33"/>
      <c r="L6102" s="32"/>
      <c r="M6102" s="32"/>
    </row>
    <row r="6103" spans="9:13" s="31" customFormat="1" ht="11.25">
      <c r="I6103" s="32"/>
      <c r="J6103" s="32"/>
      <c r="K6103" s="33"/>
      <c r="L6103" s="32"/>
      <c r="M6103" s="32"/>
    </row>
    <row r="6104" spans="9:13" s="31" customFormat="1" ht="11.25">
      <c r="I6104" s="32"/>
      <c r="J6104" s="32"/>
      <c r="K6104" s="33"/>
      <c r="L6104" s="32"/>
      <c r="M6104" s="32"/>
    </row>
    <row r="6105" spans="9:13" s="31" customFormat="1" ht="11.25">
      <c r="I6105" s="32"/>
      <c r="J6105" s="32"/>
      <c r="K6105" s="33"/>
      <c r="L6105" s="32"/>
      <c r="M6105" s="32"/>
    </row>
    <row r="6106" spans="9:13" s="31" customFormat="1" ht="11.25">
      <c r="I6106" s="32"/>
      <c r="J6106" s="32"/>
      <c r="K6106" s="33"/>
      <c r="L6106" s="32"/>
      <c r="M6106" s="32"/>
    </row>
    <row r="6107" spans="9:13" s="31" customFormat="1" ht="11.25">
      <c r="I6107" s="32"/>
      <c r="J6107" s="32"/>
      <c r="K6107" s="33"/>
      <c r="L6107" s="32"/>
      <c r="M6107" s="32"/>
    </row>
    <row r="6108" spans="9:13" s="31" customFormat="1" ht="11.25">
      <c r="I6108" s="32"/>
      <c r="J6108" s="32"/>
      <c r="K6108" s="33"/>
      <c r="L6108" s="32"/>
      <c r="M6108" s="32"/>
    </row>
    <row r="6109" spans="9:13" s="31" customFormat="1" ht="11.25">
      <c r="I6109" s="32"/>
      <c r="J6109" s="32"/>
      <c r="K6109" s="33"/>
      <c r="L6109" s="32"/>
      <c r="M6109" s="32"/>
    </row>
    <row r="6110" spans="9:13" s="31" customFormat="1" ht="11.25">
      <c r="I6110" s="32"/>
      <c r="J6110" s="32"/>
      <c r="K6110" s="33"/>
      <c r="L6110" s="32"/>
      <c r="M6110" s="32"/>
    </row>
    <row r="6111" spans="9:13" s="31" customFormat="1" ht="11.25">
      <c r="I6111" s="32"/>
      <c r="J6111" s="32"/>
      <c r="K6111" s="33"/>
      <c r="L6111" s="32"/>
      <c r="M6111" s="32"/>
    </row>
    <row r="6112" spans="9:13" s="31" customFormat="1" ht="11.25">
      <c r="I6112" s="32"/>
      <c r="J6112" s="32"/>
      <c r="K6112" s="33"/>
      <c r="L6112" s="32"/>
      <c r="M6112" s="32"/>
    </row>
    <row r="6113" spans="9:13" s="31" customFormat="1" ht="11.25">
      <c r="I6113" s="32"/>
      <c r="J6113" s="32"/>
      <c r="K6113" s="33"/>
      <c r="L6113" s="32"/>
      <c r="M6113" s="32"/>
    </row>
    <row r="6114" spans="9:13" s="31" customFormat="1" ht="11.25">
      <c r="I6114" s="32"/>
      <c r="J6114" s="32"/>
      <c r="K6114" s="33"/>
      <c r="L6114" s="32"/>
      <c r="M6114" s="32"/>
    </row>
    <row r="6115" spans="9:13" s="31" customFormat="1" ht="11.25">
      <c r="I6115" s="32"/>
      <c r="J6115" s="32"/>
      <c r="K6115" s="33"/>
      <c r="L6115" s="32"/>
      <c r="M6115" s="32"/>
    </row>
    <row r="6116" spans="9:13" s="31" customFormat="1" ht="11.25">
      <c r="I6116" s="32"/>
      <c r="J6116" s="32"/>
      <c r="K6116" s="33"/>
      <c r="L6116" s="32"/>
      <c r="M6116" s="32"/>
    </row>
    <row r="6117" spans="9:13" s="31" customFormat="1" ht="11.25">
      <c r="I6117" s="32"/>
      <c r="J6117" s="32"/>
      <c r="K6117" s="33"/>
      <c r="L6117" s="32"/>
      <c r="M6117" s="32"/>
    </row>
    <row r="6118" spans="9:13" s="31" customFormat="1" ht="11.25">
      <c r="I6118" s="32"/>
      <c r="J6118" s="32"/>
      <c r="K6118" s="33"/>
      <c r="L6118" s="32"/>
      <c r="M6118" s="32"/>
    </row>
    <row r="6119" spans="9:13" s="31" customFormat="1" ht="11.25">
      <c r="I6119" s="32"/>
      <c r="J6119" s="32"/>
      <c r="K6119" s="33"/>
      <c r="L6119" s="32"/>
      <c r="M6119" s="32"/>
    </row>
    <row r="6120" spans="9:13" s="31" customFormat="1" ht="11.25">
      <c r="I6120" s="32"/>
      <c r="J6120" s="32"/>
      <c r="K6120" s="33"/>
      <c r="L6120" s="32"/>
      <c r="M6120" s="32"/>
    </row>
    <row r="6121" spans="9:13" s="31" customFormat="1" ht="11.25">
      <c r="I6121" s="32"/>
      <c r="J6121" s="32"/>
      <c r="K6121" s="33"/>
      <c r="L6121" s="32"/>
      <c r="M6121" s="32"/>
    </row>
    <row r="6122" spans="9:13" s="31" customFormat="1" ht="11.25">
      <c r="I6122" s="32"/>
      <c r="J6122" s="32"/>
      <c r="K6122" s="33"/>
      <c r="L6122" s="32"/>
      <c r="M6122" s="32"/>
    </row>
    <row r="6123" spans="9:13" s="31" customFormat="1" ht="11.25">
      <c r="I6123" s="32"/>
      <c r="J6123" s="32"/>
      <c r="K6123" s="33"/>
      <c r="L6123" s="32"/>
      <c r="M6123" s="32"/>
    </row>
    <row r="6124" spans="9:13" s="31" customFormat="1" ht="11.25">
      <c r="I6124" s="32"/>
      <c r="J6124" s="32"/>
      <c r="K6124" s="33"/>
      <c r="L6124" s="32"/>
      <c r="M6124" s="32"/>
    </row>
    <row r="6125" spans="9:13" s="31" customFormat="1" ht="11.25">
      <c r="I6125" s="32"/>
      <c r="J6125" s="32"/>
      <c r="K6125" s="33"/>
      <c r="L6125" s="32"/>
      <c r="M6125" s="32"/>
    </row>
    <row r="6126" spans="9:13" s="31" customFormat="1" ht="11.25">
      <c r="I6126" s="32"/>
      <c r="J6126" s="32"/>
      <c r="K6126" s="33"/>
      <c r="L6126" s="32"/>
      <c r="M6126" s="32"/>
    </row>
    <row r="6127" spans="9:13" s="31" customFormat="1" ht="11.25">
      <c r="I6127" s="32"/>
      <c r="J6127" s="32"/>
      <c r="K6127" s="33"/>
      <c r="L6127" s="32"/>
      <c r="M6127" s="32"/>
    </row>
    <row r="6128" spans="9:13" s="31" customFormat="1" ht="11.25">
      <c r="I6128" s="32"/>
      <c r="J6128" s="32"/>
      <c r="K6128" s="33"/>
      <c r="L6128" s="32"/>
      <c r="M6128" s="32"/>
    </row>
    <row r="6129" spans="9:13" s="31" customFormat="1" ht="11.25">
      <c r="I6129" s="32"/>
      <c r="J6129" s="32"/>
      <c r="K6129" s="33"/>
      <c r="L6129" s="32"/>
      <c r="M6129" s="32"/>
    </row>
    <row r="6130" spans="9:13" s="31" customFormat="1" ht="11.25">
      <c r="I6130" s="32"/>
      <c r="J6130" s="32"/>
      <c r="K6130" s="33"/>
      <c r="L6130" s="32"/>
      <c r="M6130" s="32"/>
    </row>
    <row r="6131" spans="9:13" s="31" customFormat="1" ht="11.25">
      <c r="I6131" s="32"/>
      <c r="J6131" s="32"/>
      <c r="K6131" s="33"/>
      <c r="L6131" s="32"/>
      <c r="M6131" s="32"/>
    </row>
    <row r="6132" spans="9:13" s="31" customFormat="1" ht="11.25">
      <c r="I6132" s="32"/>
      <c r="J6132" s="32"/>
      <c r="K6132" s="33"/>
      <c r="L6132" s="32"/>
      <c r="M6132" s="32"/>
    </row>
    <row r="6133" spans="9:13" s="31" customFormat="1" ht="11.25">
      <c r="I6133" s="32"/>
      <c r="J6133" s="32"/>
      <c r="K6133" s="33"/>
      <c r="L6133" s="32"/>
      <c r="M6133" s="32"/>
    </row>
    <row r="6134" spans="9:13" s="31" customFormat="1" ht="11.25">
      <c r="I6134" s="32"/>
      <c r="J6134" s="32"/>
      <c r="K6134" s="33"/>
      <c r="L6134" s="32"/>
      <c r="M6134" s="32"/>
    </row>
    <row r="6135" spans="9:13" s="31" customFormat="1" ht="11.25">
      <c r="I6135" s="32"/>
      <c r="J6135" s="32"/>
      <c r="K6135" s="33"/>
      <c r="L6135" s="32"/>
      <c r="M6135" s="32"/>
    </row>
    <row r="6136" spans="9:13" s="31" customFormat="1" ht="11.25">
      <c r="I6136" s="32"/>
      <c r="J6136" s="32"/>
      <c r="K6136" s="33"/>
      <c r="L6136" s="32"/>
      <c r="M6136" s="32"/>
    </row>
    <row r="6137" spans="9:13" s="31" customFormat="1" ht="11.25">
      <c r="I6137" s="32"/>
      <c r="J6137" s="32"/>
      <c r="K6137" s="33"/>
      <c r="L6137" s="32"/>
      <c r="M6137" s="32"/>
    </row>
    <row r="6138" spans="9:13" s="31" customFormat="1" ht="11.25">
      <c r="I6138" s="32"/>
      <c r="J6138" s="32"/>
      <c r="K6138" s="33"/>
      <c r="L6138" s="32"/>
      <c r="M6138" s="32"/>
    </row>
    <row r="6139" spans="9:13" s="31" customFormat="1" ht="11.25">
      <c r="I6139" s="32"/>
      <c r="J6139" s="32"/>
      <c r="K6139" s="33"/>
      <c r="L6139" s="32"/>
      <c r="M6139" s="32"/>
    </row>
    <row r="6140" spans="9:13" s="31" customFormat="1" ht="11.25">
      <c r="I6140" s="32"/>
      <c r="J6140" s="32"/>
      <c r="K6140" s="33"/>
      <c r="L6140" s="32"/>
      <c r="M6140" s="32"/>
    </row>
    <row r="6141" spans="9:13" s="31" customFormat="1" ht="11.25">
      <c r="I6141" s="32"/>
      <c r="J6141" s="32"/>
      <c r="K6141" s="33"/>
      <c r="L6141" s="32"/>
      <c r="M6141" s="32"/>
    </row>
    <row r="6142" spans="9:13" s="31" customFormat="1" ht="11.25">
      <c r="I6142" s="32"/>
      <c r="J6142" s="32"/>
      <c r="K6142" s="33"/>
      <c r="L6142" s="32"/>
      <c r="M6142" s="32"/>
    </row>
    <row r="6143" spans="9:13" s="31" customFormat="1" ht="11.25">
      <c r="I6143" s="32"/>
      <c r="J6143" s="32"/>
      <c r="K6143" s="33"/>
      <c r="L6143" s="32"/>
      <c r="M6143" s="32"/>
    </row>
    <row r="6144" spans="9:13" s="31" customFormat="1" ht="11.25">
      <c r="I6144" s="32"/>
      <c r="J6144" s="32"/>
      <c r="K6144" s="33"/>
      <c r="L6144" s="32"/>
      <c r="M6144" s="32"/>
    </row>
    <row r="6145" spans="9:13" s="31" customFormat="1" ht="11.25">
      <c r="I6145" s="32"/>
      <c r="J6145" s="32"/>
      <c r="K6145" s="33"/>
      <c r="L6145" s="32"/>
      <c r="M6145" s="32"/>
    </row>
    <row r="6146" spans="9:13" s="31" customFormat="1" ht="11.25">
      <c r="I6146" s="32"/>
      <c r="J6146" s="32"/>
      <c r="K6146" s="33"/>
      <c r="L6146" s="32"/>
      <c r="M6146" s="32"/>
    </row>
    <row r="6147" spans="9:13" s="31" customFormat="1" ht="11.25">
      <c r="I6147" s="32"/>
      <c r="J6147" s="32"/>
      <c r="K6147" s="33"/>
      <c r="L6147" s="32"/>
      <c r="M6147" s="32"/>
    </row>
    <row r="6148" spans="9:13" s="31" customFormat="1" ht="11.25">
      <c r="I6148" s="32"/>
      <c r="J6148" s="32"/>
      <c r="K6148" s="33"/>
      <c r="L6148" s="32"/>
      <c r="M6148" s="32"/>
    </row>
    <row r="6149" spans="9:13" s="31" customFormat="1" ht="11.25">
      <c r="I6149" s="32"/>
      <c r="J6149" s="32"/>
      <c r="K6149" s="33"/>
      <c r="L6149" s="32"/>
      <c r="M6149" s="32"/>
    </row>
    <row r="6150" spans="9:13" s="31" customFormat="1" ht="11.25">
      <c r="I6150" s="32"/>
      <c r="J6150" s="32"/>
      <c r="K6150" s="33"/>
      <c r="L6150" s="32"/>
      <c r="M6150" s="32"/>
    </row>
    <row r="6151" spans="9:13" s="31" customFormat="1" ht="11.25">
      <c r="I6151" s="32"/>
      <c r="J6151" s="32"/>
      <c r="K6151" s="33"/>
      <c r="L6151" s="32"/>
      <c r="M6151" s="32"/>
    </row>
    <row r="6152" spans="9:13" s="31" customFormat="1" ht="11.25">
      <c r="I6152" s="32"/>
      <c r="J6152" s="32"/>
      <c r="K6152" s="33"/>
      <c r="L6152" s="32"/>
      <c r="M6152" s="32"/>
    </row>
    <row r="6153" spans="9:13" s="31" customFormat="1" ht="11.25">
      <c r="I6153" s="32"/>
      <c r="J6153" s="32"/>
      <c r="K6153" s="33"/>
      <c r="L6153" s="32"/>
      <c r="M6153" s="32"/>
    </row>
    <row r="6154" spans="9:13" s="31" customFormat="1" ht="11.25">
      <c r="I6154" s="32"/>
      <c r="J6154" s="32"/>
      <c r="K6154" s="33"/>
      <c r="L6154" s="32"/>
      <c r="M6154" s="32"/>
    </row>
    <row r="6155" spans="9:13" s="31" customFormat="1" ht="11.25">
      <c r="I6155" s="32"/>
      <c r="J6155" s="32"/>
      <c r="K6155" s="33"/>
      <c r="L6155" s="32"/>
      <c r="M6155" s="32"/>
    </row>
    <row r="6156" spans="9:13" s="31" customFormat="1" ht="11.25">
      <c r="I6156" s="32"/>
      <c r="J6156" s="32"/>
      <c r="K6156" s="33"/>
      <c r="L6156" s="32"/>
      <c r="M6156" s="32"/>
    </row>
    <row r="6157" spans="9:13" s="31" customFormat="1" ht="11.25">
      <c r="I6157" s="32"/>
      <c r="J6157" s="32"/>
      <c r="K6157" s="33"/>
      <c r="L6157" s="32"/>
      <c r="M6157" s="32"/>
    </row>
    <row r="6158" spans="9:13" s="31" customFormat="1" ht="11.25">
      <c r="I6158" s="32"/>
      <c r="J6158" s="32"/>
      <c r="K6158" s="33"/>
      <c r="L6158" s="32"/>
      <c r="M6158" s="32"/>
    </row>
    <row r="6159" spans="9:13" s="31" customFormat="1" ht="11.25">
      <c r="I6159" s="32"/>
      <c r="J6159" s="32"/>
      <c r="K6159" s="33"/>
      <c r="L6159" s="32"/>
      <c r="M6159" s="32"/>
    </row>
    <row r="6160" spans="9:13" s="31" customFormat="1" ht="11.25">
      <c r="I6160" s="32"/>
      <c r="J6160" s="32"/>
      <c r="K6160" s="33"/>
      <c r="L6160" s="32"/>
      <c r="M6160" s="32"/>
    </row>
    <row r="6161" spans="9:13" s="31" customFormat="1" ht="11.25">
      <c r="I6161" s="32"/>
      <c r="J6161" s="32"/>
      <c r="K6161" s="33"/>
      <c r="L6161" s="32"/>
      <c r="M6161" s="32"/>
    </row>
    <row r="6162" spans="9:13" s="31" customFormat="1" ht="11.25">
      <c r="I6162" s="32"/>
      <c r="J6162" s="32"/>
      <c r="K6162" s="33"/>
      <c r="L6162" s="32"/>
      <c r="M6162" s="32"/>
    </row>
    <row r="6163" spans="9:13" s="31" customFormat="1" ht="11.25">
      <c r="I6163" s="32"/>
      <c r="J6163" s="32"/>
      <c r="K6163" s="33"/>
      <c r="L6163" s="32"/>
      <c r="M6163" s="32"/>
    </row>
    <row r="6164" spans="9:13" s="31" customFormat="1" ht="11.25">
      <c r="I6164" s="32"/>
      <c r="J6164" s="32"/>
      <c r="K6164" s="33"/>
      <c r="L6164" s="32"/>
      <c r="M6164" s="32"/>
    </row>
    <row r="6165" spans="9:13" s="31" customFormat="1" ht="11.25">
      <c r="I6165" s="32"/>
      <c r="J6165" s="32"/>
      <c r="K6165" s="33"/>
      <c r="L6165" s="32"/>
      <c r="M6165" s="32"/>
    </row>
    <row r="6166" spans="9:13" s="31" customFormat="1" ht="11.25">
      <c r="I6166" s="32"/>
      <c r="J6166" s="32"/>
      <c r="K6166" s="33"/>
      <c r="L6166" s="32"/>
      <c r="M6166" s="32"/>
    </row>
    <row r="6167" spans="9:13" s="31" customFormat="1" ht="11.25">
      <c r="I6167" s="32"/>
      <c r="J6167" s="32"/>
      <c r="K6167" s="33"/>
      <c r="L6167" s="32"/>
      <c r="M6167" s="32"/>
    </row>
    <row r="6168" spans="9:13" s="31" customFormat="1" ht="11.25">
      <c r="I6168" s="32"/>
      <c r="J6168" s="32"/>
      <c r="K6168" s="33"/>
      <c r="L6168" s="32"/>
      <c r="M6168" s="32"/>
    </row>
    <row r="6169" spans="9:13" s="31" customFormat="1" ht="11.25">
      <c r="I6169" s="32"/>
      <c r="J6169" s="32"/>
      <c r="K6169" s="33"/>
      <c r="L6169" s="32"/>
      <c r="M6169" s="32"/>
    </row>
    <row r="6170" spans="9:13" s="31" customFormat="1" ht="11.25">
      <c r="I6170" s="32"/>
      <c r="J6170" s="32"/>
      <c r="K6170" s="33"/>
      <c r="L6170" s="32"/>
      <c r="M6170" s="32"/>
    </row>
    <row r="6171" spans="9:13" s="31" customFormat="1" ht="11.25">
      <c r="I6171" s="32"/>
      <c r="J6171" s="32"/>
      <c r="K6171" s="33"/>
      <c r="L6171" s="32"/>
      <c r="M6171" s="32"/>
    </row>
    <row r="6172" spans="9:13" s="31" customFormat="1" ht="11.25">
      <c r="I6172" s="32"/>
      <c r="J6172" s="32"/>
      <c r="K6172" s="33"/>
      <c r="L6172" s="32"/>
      <c r="M6172" s="32"/>
    </row>
    <row r="6173" spans="9:13" s="31" customFormat="1" ht="11.25">
      <c r="I6173" s="32"/>
      <c r="J6173" s="32"/>
      <c r="K6173" s="33"/>
      <c r="L6173" s="32"/>
      <c r="M6173" s="32"/>
    </row>
    <row r="6174" spans="9:13" s="31" customFormat="1" ht="11.25">
      <c r="I6174" s="32"/>
      <c r="J6174" s="32"/>
      <c r="K6174" s="33"/>
      <c r="L6174" s="32"/>
      <c r="M6174" s="32"/>
    </row>
    <row r="6175" spans="9:13" s="31" customFormat="1" ht="11.25">
      <c r="I6175" s="32"/>
      <c r="J6175" s="32"/>
      <c r="K6175" s="33"/>
      <c r="L6175" s="32"/>
      <c r="M6175" s="32"/>
    </row>
    <row r="6176" spans="9:13" s="31" customFormat="1" ht="11.25">
      <c r="I6176" s="32"/>
      <c r="J6176" s="32"/>
      <c r="K6176" s="33"/>
      <c r="L6176" s="32"/>
      <c r="M6176" s="32"/>
    </row>
    <row r="6177" spans="9:13" s="31" customFormat="1" ht="11.25">
      <c r="I6177" s="32"/>
      <c r="J6177" s="32"/>
      <c r="K6177" s="33"/>
      <c r="L6177" s="32"/>
      <c r="M6177" s="32"/>
    </row>
    <row r="6178" spans="9:13" s="31" customFormat="1" ht="11.25">
      <c r="I6178" s="32"/>
      <c r="J6178" s="32"/>
      <c r="K6178" s="33"/>
      <c r="L6178" s="32"/>
      <c r="M6178" s="32"/>
    </row>
    <row r="6179" spans="9:13" s="31" customFormat="1" ht="11.25">
      <c r="I6179" s="32"/>
      <c r="J6179" s="32"/>
      <c r="K6179" s="33"/>
      <c r="L6179" s="32"/>
      <c r="M6179" s="32"/>
    </row>
    <row r="6180" spans="9:13" s="31" customFormat="1" ht="11.25">
      <c r="I6180" s="32"/>
      <c r="J6180" s="32"/>
      <c r="K6180" s="33"/>
      <c r="L6180" s="32"/>
      <c r="M6180" s="32"/>
    </row>
    <row r="6181" spans="9:13" s="31" customFormat="1" ht="11.25">
      <c r="I6181" s="32"/>
      <c r="J6181" s="32"/>
      <c r="K6181" s="33"/>
      <c r="L6181" s="32"/>
      <c r="M6181" s="32"/>
    </row>
    <row r="6182" spans="9:13" s="31" customFormat="1" ht="11.25">
      <c r="I6182" s="32"/>
      <c r="J6182" s="32"/>
      <c r="K6182" s="33"/>
      <c r="L6182" s="32"/>
      <c r="M6182" s="32"/>
    </row>
    <row r="6183" spans="9:13" s="31" customFormat="1" ht="11.25">
      <c r="I6183" s="32"/>
      <c r="J6183" s="32"/>
      <c r="K6183" s="33"/>
      <c r="L6183" s="32"/>
      <c r="M6183" s="32"/>
    </row>
    <row r="6184" spans="9:13" s="31" customFormat="1" ht="11.25">
      <c r="I6184" s="32"/>
      <c r="J6184" s="32"/>
      <c r="K6184" s="33"/>
      <c r="L6184" s="32"/>
      <c r="M6184" s="32"/>
    </row>
    <row r="6185" spans="9:13" s="31" customFormat="1" ht="11.25">
      <c r="I6185" s="32"/>
      <c r="J6185" s="32"/>
      <c r="K6185" s="33"/>
      <c r="L6185" s="32"/>
      <c r="M6185" s="32"/>
    </row>
    <row r="6186" spans="9:13" s="31" customFormat="1" ht="11.25">
      <c r="I6186" s="32"/>
      <c r="J6186" s="32"/>
      <c r="K6186" s="33"/>
      <c r="L6186" s="32"/>
      <c r="M6186" s="32"/>
    </row>
    <row r="6187" spans="9:13" s="31" customFormat="1" ht="11.25">
      <c r="I6187" s="32"/>
      <c r="J6187" s="32"/>
      <c r="K6187" s="33"/>
      <c r="L6187" s="32"/>
      <c r="M6187" s="32"/>
    </row>
    <row r="6188" spans="9:13" s="31" customFormat="1" ht="11.25">
      <c r="I6188" s="32"/>
      <c r="J6188" s="32"/>
      <c r="K6188" s="33"/>
      <c r="L6188" s="32"/>
      <c r="M6188" s="32"/>
    </row>
    <row r="6189" spans="9:13" s="31" customFormat="1" ht="11.25">
      <c r="I6189" s="32"/>
      <c r="J6189" s="32"/>
      <c r="K6189" s="33"/>
      <c r="L6189" s="32"/>
      <c r="M6189" s="32"/>
    </row>
    <row r="6190" spans="9:13" s="31" customFormat="1" ht="11.25">
      <c r="I6190" s="32"/>
      <c r="J6190" s="32"/>
      <c r="K6190" s="33"/>
      <c r="L6190" s="32"/>
      <c r="M6190" s="32"/>
    </row>
    <row r="6191" spans="9:13" s="31" customFormat="1" ht="11.25">
      <c r="I6191" s="32"/>
      <c r="J6191" s="32"/>
      <c r="K6191" s="33"/>
      <c r="L6191" s="32"/>
      <c r="M6191" s="32"/>
    </row>
    <row r="6192" spans="9:13" s="31" customFormat="1" ht="11.25">
      <c r="I6192" s="32"/>
      <c r="J6192" s="32"/>
      <c r="K6192" s="33"/>
      <c r="L6192" s="32"/>
      <c r="M6192" s="32"/>
    </row>
    <row r="6193" spans="9:13" s="31" customFormat="1" ht="11.25">
      <c r="I6193" s="32"/>
      <c r="J6193" s="32"/>
      <c r="K6193" s="33"/>
      <c r="L6193" s="32"/>
      <c r="M6193" s="32"/>
    </row>
    <row r="6194" spans="9:13" s="31" customFormat="1" ht="11.25">
      <c r="I6194" s="32"/>
      <c r="J6194" s="32"/>
      <c r="K6194" s="33"/>
      <c r="L6194" s="32"/>
      <c r="M6194" s="32"/>
    </row>
    <row r="6195" spans="9:13" s="31" customFormat="1" ht="11.25">
      <c r="I6195" s="32"/>
      <c r="J6195" s="32"/>
      <c r="K6195" s="33"/>
      <c r="L6195" s="32"/>
      <c r="M6195" s="32"/>
    </row>
    <row r="6196" spans="9:13" s="31" customFormat="1" ht="11.25">
      <c r="I6196" s="32"/>
      <c r="J6196" s="32"/>
      <c r="K6196" s="33"/>
      <c r="L6196" s="32"/>
      <c r="M6196" s="32"/>
    </row>
    <row r="6197" spans="9:13" s="31" customFormat="1" ht="11.25">
      <c r="I6197" s="32"/>
      <c r="J6197" s="32"/>
      <c r="K6197" s="33"/>
      <c r="L6197" s="32"/>
      <c r="M6197" s="32"/>
    </row>
    <row r="6198" spans="9:13" s="31" customFormat="1" ht="11.25">
      <c r="I6198" s="32"/>
      <c r="J6198" s="32"/>
      <c r="K6198" s="33"/>
      <c r="L6198" s="32"/>
      <c r="M6198" s="32"/>
    </row>
    <row r="6199" spans="9:13" s="31" customFormat="1" ht="11.25">
      <c r="I6199" s="32"/>
      <c r="J6199" s="32"/>
      <c r="K6199" s="33"/>
      <c r="L6199" s="32"/>
      <c r="M6199" s="32"/>
    </row>
    <row r="6200" spans="9:13" s="31" customFormat="1" ht="11.25">
      <c r="I6200" s="32"/>
      <c r="J6200" s="32"/>
      <c r="K6200" s="33"/>
      <c r="L6200" s="32"/>
      <c r="M6200" s="32"/>
    </row>
    <row r="6201" spans="9:13" s="31" customFormat="1" ht="11.25">
      <c r="I6201" s="32"/>
      <c r="J6201" s="32"/>
      <c r="K6201" s="33"/>
      <c r="L6201" s="32"/>
      <c r="M6201" s="32"/>
    </row>
    <row r="6202" spans="9:13" s="31" customFormat="1" ht="11.25">
      <c r="I6202" s="32"/>
      <c r="J6202" s="32"/>
      <c r="K6202" s="33"/>
      <c r="L6202" s="32"/>
      <c r="M6202" s="32"/>
    </row>
    <row r="6203" spans="9:13" s="31" customFormat="1" ht="11.25">
      <c r="I6203" s="32"/>
      <c r="J6203" s="32"/>
      <c r="K6203" s="33"/>
      <c r="L6203" s="32"/>
      <c r="M6203" s="32"/>
    </row>
    <row r="6204" spans="9:13" s="31" customFormat="1" ht="11.25">
      <c r="I6204" s="32"/>
      <c r="J6204" s="32"/>
      <c r="K6204" s="33"/>
      <c r="L6204" s="32"/>
      <c r="M6204" s="32"/>
    </row>
    <row r="6205" spans="9:13" s="31" customFormat="1" ht="11.25">
      <c r="I6205" s="32"/>
      <c r="J6205" s="32"/>
      <c r="K6205" s="33"/>
      <c r="L6205" s="32"/>
      <c r="M6205" s="32"/>
    </row>
    <row r="6206" spans="9:13" s="31" customFormat="1" ht="11.25">
      <c r="I6206" s="32"/>
      <c r="J6206" s="32"/>
      <c r="K6206" s="33"/>
      <c r="L6206" s="32"/>
      <c r="M6206" s="32"/>
    </row>
    <row r="6207" spans="9:13" s="31" customFormat="1" ht="11.25">
      <c r="I6207" s="32"/>
      <c r="J6207" s="32"/>
      <c r="K6207" s="33"/>
      <c r="L6207" s="32"/>
      <c r="M6207" s="32"/>
    </row>
    <row r="6208" spans="9:13" s="31" customFormat="1" ht="11.25">
      <c r="I6208" s="32"/>
      <c r="J6208" s="32"/>
      <c r="K6208" s="33"/>
      <c r="L6208" s="32"/>
      <c r="M6208" s="32"/>
    </row>
    <row r="6209" spans="9:13" s="31" customFormat="1" ht="11.25">
      <c r="I6209" s="32"/>
      <c r="J6209" s="32"/>
      <c r="K6209" s="33"/>
      <c r="L6209" s="32"/>
      <c r="M6209" s="32"/>
    </row>
    <row r="6210" spans="9:13" s="31" customFormat="1" ht="11.25">
      <c r="I6210" s="32"/>
      <c r="J6210" s="32"/>
      <c r="K6210" s="33"/>
      <c r="L6210" s="32"/>
      <c r="M6210" s="32"/>
    </row>
    <row r="6211" spans="9:13" s="31" customFormat="1" ht="11.25">
      <c r="I6211" s="32"/>
      <c r="J6211" s="32"/>
      <c r="K6211" s="33"/>
      <c r="L6211" s="32"/>
      <c r="M6211" s="32"/>
    </row>
    <row r="6212" spans="9:13" s="31" customFormat="1" ht="11.25">
      <c r="I6212" s="32"/>
      <c r="J6212" s="32"/>
      <c r="K6212" s="33"/>
      <c r="L6212" s="32"/>
      <c r="M6212" s="32"/>
    </row>
    <row r="6213" spans="9:13" s="31" customFormat="1" ht="11.25">
      <c r="I6213" s="32"/>
      <c r="J6213" s="32"/>
      <c r="K6213" s="33"/>
      <c r="L6213" s="32"/>
      <c r="M6213" s="32"/>
    </row>
    <row r="6214" spans="9:13" s="31" customFormat="1" ht="11.25">
      <c r="I6214" s="32"/>
      <c r="J6214" s="32"/>
      <c r="K6214" s="33"/>
      <c r="L6214" s="32"/>
      <c r="M6214" s="32"/>
    </row>
    <row r="6215" spans="9:13" s="31" customFormat="1" ht="11.25">
      <c r="I6215" s="32"/>
      <c r="J6215" s="32"/>
      <c r="K6215" s="33"/>
      <c r="L6215" s="32"/>
      <c r="M6215" s="32"/>
    </row>
    <row r="6216" spans="9:13" s="31" customFormat="1" ht="11.25">
      <c r="I6216" s="32"/>
      <c r="J6216" s="32"/>
      <c r="K6216" s="33"/>
      <c r="L6216" s="32"/>
      <c r="M6216" s="32"/>
    </row>
    <row r="6217" spans="9:13" s="31" customFormat="1" ht="11.25">
      <c r="I6217" s="32"/>
      <c r="J6217" s="32"/>
      <c r="K6217" s="33"/>
      <c r="L6217" s="32"/>
      <c r="M6217" s="32"/>
    </row>
    <row r="6218" spans="9:13" s="31" customFormat="1" ht="11.25">
      <c r="I6218" s="32"/>
      <c r="J6218" s="32"/>
      <c r="K6218" s="33"/>
      <c r="L6218" s="32"/>
      <c r="M6218" s="32"/>
    </row>
    <row r="6219" spans="9:13" s="31" customFormat="1" ht="11.25">
      <c r="I6219" s="32"/>
      <c r="J6219" s="32"/>
      <c r="K6219" s="33"/>
      <c r="L6219" s="32"/>
      <c r="M6219" s="32"/>
    </row>
    <row r="6220" spans="9:13" s="31" customFormat="1" ht="11.25">
      <c r="I6220" s="32"/>
      <c r="J6220" s="32"/>
      <c r="K6220" s="33"/>
      <c r="L6220" s="32"/>
      <c r="M6220" s="32"/>
    </row>
    <row r="6221" spans="9:13" s="31" customFormat="1" ht="11.25">
      <c r="I6221" s="32"/>
      <c r="J6221" s="32"/>
      <c r="K6221" s="33"/>
      <c r="L6221" s="32"/>
      <c r="M6221" s="32"/>
    </row>
    <row r="6222" spans="9:13" s="31" customFormat="1" ht="11.25">
      <c r="I6222" s="32"/>
      <c r="J6222" s="32"/>
      <c r="K6222" s="33"/>
      <c r="L6222" s="32"/>
      <c r="M6222" s="32"/>
    </row>
    <row r="6223" spans="9:13" s="31" customFormat="1" ht="11.25">
      <c r="I6223" s="32"/>
      <c r="J6223" s="32"/>
      <c r="K6223" s="33"/>
      <c r="L6223" s="32"/>
      <c r="M6223" s="32"/>
    </row>
    <row r="6224" spans="9:13" s="31" customFormat="1" ht="11.25">
      <c r="I6224" s="32"/>
      <c r="J6224" s="32"/>
      <c r="K6224" s="33"/>
      <c r="L6224" s="32"/>
      <c r="M6224" s="32"/>
    </row>
    <row r="6225" spans="9:13" s="31" customFormat="1" ht="11.25">
      <c r="I6225" s="32"/>
      <c r="J6225" s="32"/>
      <c r="K6225" s="33"/>
      <c r="L6225" s="32"/>
      <c r="M6225" s="32"/>
    </row>
    <row r="6226" spans="9:13" s="31" customFormat="1" ht="11.25">
      <c r="I6226" s="32"/>
      <c r="J6226" s="32"/>
      <c r="K6226" s="33"/>
      <c r="L6226" s="32"/>
      <c r="M6226" s="32"/>
    </row>
    <row r="6227" spans="9:13" s="31" customFormat="1" ht="11.25">
      <c r="I6227" s="32"/>
      <c r="J6227" s="32"/>
      <c r="K6227" s="33"/>
      <c r="L6227" s="32"/>
      <c r="M6227" s="32"/>
    </row>
    <row r="6228" spans="9:13" s="31" customFormat="1" ht="11.25">
      <c r="I6228" s="32"/>
      <c r="J6228" s="32"/>
      <c r="K6228" s="33"/>
      <c r="L6228" s="32"/>
      <c r="M6228" s="32"/>
    </row>
    <row r="6229" spans="9:13" s="31" customFormat="1" ht="11.25">
      <c r="I6229" s="32"/>
      <c r="J6229" s="32"/>
      <c r="K6229" s="33"/>
      <c r="L6229" s="32"/>
      <c r="M6229" s="32"/>
    </row>
    <row r="6230" spans="9:13" s="31" customFormat="1" ht="11.25">
      <c r="I6230" s="32"/>
      <c r="J6230" s="32"/>
      <c r="K6230" s="33"/>
      <c r="L6230" s="32"/>
      <c r="M6230" s="32"/>
    </row>
    <row r="6231" spans="9:13" s="31" customFormat="1" ht="11.25">
      <c r="I6231" s="32"/>
      <c r="J6231" s="32"/>
      <c r="K6231" s="33"/>
      <c r="L6231" s="32"/>
      <c r="M6231" s="32"/>
    </row>
    <row r="6232" spans="9:13" s="31" customFormat="1" ht="11.25">
      <c r="I6232" s="32"/>
      <c r="J6232" s="32"/>
      <c r="K6232" s="33"/>
      <c r="L6232" s="32"/>
      <c r="M6232" s="32"/>
    </row>
    <row r="6233" spans="9:13" s="31" customFormat="1" ht="11.25">
      <c r="I6233" s="32"/>
      <c r="J6233" s="32"/>
      <c r="K6233" s="33"/>
      <c r="L6233" s="32"/>
      <c r="M6233" s="32"/>
    </row>
    <row r="6234" spans="9:13" s="31" customFormat="1" ht="11.25">
      <c r="I6234" s="32"/>
      <c r="J6234" s="32"/>
      <c r="K6234" s="33"/>
      <c r="L6234" s="32"/>
      <c r="M6234" s="32"/>
    </row>
    <row r="6235" spans="9:13" s="31" customFormat="1" ht="11.25">
      <c r="I6235" s="32"/>
      <c r="J6235" s="32"/>
      <c r="K6235" s="33"/>
      <c r="L6235" s="32"/>
      <c r="M6235" s="32"/>
    </row>
    <row r="6236" spans="9:13" s="31" customFormat="1" ht="11.25">
      <c r="I6236" s="32"/>
      <c r="J6236" s="32"/>
      <c r="K6236" s="33"/>
      <c r="L6236" s="32"/>
      <c r="M6236" s="32"/>
    </row>
    <row r="6237" spans="9:13" s="31" customFormat="1" ht="11.25">
      <c r="I6237" s="32"/>
      <c r="J6237" s="32"/>
      <c r="K6237" s="33"/>
      <c r="L6237" s="32"/>
      <c r="M6237" s="32"/>
    </row>
    <row r="6238" spans="9:13" s="31" customFormat="1" ht="11.25">
      <c r="I6238" s="32"/>
      <c r="J6238" s="32"/>
      <c r="K6238" s="33"/>
      <c r="L6238" s="32"/>
      <c r="M6238" s="32"/>
    </row>
    <row r="6239" spans="9:13" s="31" customFormat="1" ht="11.25">
      <c r="I6239" s="32"/>
      <c r="J6239" s="32"/>
      <c r="K6239" s="33"/>
      <c r="L6239" s="32"/>
      <c r="M6239" s="32"/>
    </row>
    <row r="6240" spans="9:13" s="31" customFormat="1" ht="11.25">
      <c r="I6240" s="32"/>
      <c r="J6240" s="32"/>
      <c r="K6240" s="33"/>
      <c r="L6240" s="32"/>
      <c r="M6240" s="32"/>
    </row>
    <row r="6241" spans="9:13" s="31" customFormat="1" ht="11.25">
      <c r="I6241" s="32"/>
      <c r="J6241" s="32"/>
      <c r="K6241" s="33"/>
      <c r="L6241" s="32"/>
      <c r="M6241" s="32"/>
    </row>
    <row r="6242" spans="9:13" s="31" customFormat="1" ht="11.25">
      <c r="I6242" s="32"/>
      <c r="J6242" s="32"/>
      <c r="K6242" s="33"/>
      <c r="L6242" s="32"/>
      <c r="M6242" s="32"/>
    </row>
    <row r="6243" spans="9:13" s="31" customFormat="1" ht="11.25">
      <c r="I6243" s="32"/>
      <c r="J6243" s="32"/>
      <c r="K6243" s="33"/>
      <c r="L6243" s="32"/>
      <c r="M6243" s="32"/>
    </row>
    <row r="6244" spans="9:13" s="31" customFormat="1" ht="11.25">
      <c r="I6244" s="32"/>
      <c r="J6244" s="32"/>
      <c r="K6244" s="33"/>
      <c r="L6244" s="32"/>
      <c r="M6244" s="32"/>
    </row>
    <row r="6245" spans="9:13" s="31" customFormat="1" ht="11.25">
      <c r="I6245" s="32"/>
      <c r="J6245" s="32"/>
      <c r="K6245" s="33"/>
      <c r="L6245" s="32"/>
      <c r="M6245" s="32"/>
    </row>
    <row r="6246" spans="9:13" s="31" customFormat="1" ht="11.25">
      <c r="I6246" s="32"/>
      <c r="J6246" s="32"/>
      <c r="K6246" s="33"/>
      <c r="L6246" s="32"/>
      <c r="M6246" s="32"/>
    </row>
    <row r="6247" spans="9:13" s="31" customFormat="1" ht="11.25">
      <c r="I6247" s="32"/>
      <c r="J6247" s="32"/>
      <c r="K6247" s="33"/>
      <c r="L6247" s="32"/>
      <c r="M6247" s="32"/>
    </row>
    <row r="6248" spans="9:13" s="31" customFormat="1" ht="11.25">
      <c r="I6248" s="32"/>
      <c r="J6248" s="32"/>
      <c r="K6248" s="33"/>
      <c r="L6248" s="32"/>
      <c r="M6248" s="32"/>
    </row>
    <row r="6249" spans="9:13" s="31" customFormat="1" ht="11.25">
      <c r="I6249" s="32"/>
      <c r="J6249" s="32"/>
      <c r="K6249" s="33"/>
      <c r="L6249" s="32"/>
      <c r="M6249" s="32"/>
    </row>
    <row r="6250" spans="9:13" s="31" customFormat="1" ht="11.25">
      <c r="I6250" s="32"/>
      <c r="J6250" s="32"/>
      <c r="K6250" s="33"/>
      <c r="L6250" s="32"/>
      <c r="M6250" s="32"/>
    </row>
    <row r="6251" spans="9:13" s="31" customFormat="1" ht="11.25">
      <c r="I6251" s="32"/>
      <c r="J6251" s="32"/>
      <c r="K6251" s="33"/>
      <c r="L6251" s="32"/>
      <c r="M6251" s="32"/>
    </row>
    <row r="6252" spans="9:13" s="31" customFormat="1" ht="11.25">
      <c r="I6252" s="32"/>
      <c r="J6252" s="32"/>
      <c r="K6252" s="33"/>
      <c r="L6252" s="32"/>
      <c r="M6252" s="32"/>
    </row>
    <row r="6253" spans="9:13" s="31" customFormat="1" ht="11.25">
      <c r="I6253" s="32"/>
      <c r="J6253" s="32"/>
      <c r="K6253" s="33"/>
      <c r="L6253" s="32"/>
      <c r="M6253" s="32"/>
    </row>
    <row r="6254" spans="9:13" s="31" customFormat="1" ht="11.25">
      <c r="I6254" s="32"/>
      <c r="J6254" s="32"/>
      <c r="K6254" s="33"/>
      <c r="L6254" s="32"/>
      <c r="M6254" s="32"/>
    </row>
    <row r="6255" spans="9:13" s="31" customFormat="1" ht="11.25">
      <c r="I6255" s="32"/>
      <c r="J6255" s="32"/>
      <c r="K6255" s="33"/>
      <c r="L6255" s="32"/>
      <c r="M6255" s="32"/>
    </row>
    <row r="6256" spans="9:13" s="31" customFormat="1" ht="11.25">
      <c r="I6256" s="32"/>
      <c r="J6256" s="32"/>
      <c r="K6256" s="33"/>
      <c r="L6256" s="32"/>
      <c r="M6256" s="32"/>
    </row>
    <row r="6257" spans="9:13" s="31" customFormat="1" ht="11.25">
      <c r="I6257" s="32"/>
      <c r="J6257" s="32"/>
      <c r="K6257" s="33"/>
      <c r="L6257" s="32"/>
      <c r="M6257" s="32"/>
    </row>
    <row r="6258" spans="9:13" s="31" customFormat="1" ht="11.25">
      <c r="I6258" s="32"/>
      <c r="J6258" s="32"/>
      <c r="K6258" s="33"/>
      <c r="L6258" s="32"/>
      <c r="M6258" s="32"/>
    </row>
    <row r="6259" spans="9:13" s="31" customFormat="1" ht="11.25">
      <c r="I6259" s="32"/>
      <c r="J6259" s="32"/>
      <c r="K6259" s="33"/>
      <c r="L6259" s="32"/>
      <c r="M6259" s="32"/>
    </row>
    <row r="6260" spans="9:13" s="31" customFormat="1" ht="11.25">
      <c r="I6260" s="32"/>
      <c r="J6260" s="32"/>
      <c r="K6260" s="33"/>
      <c r="L6260" s="32"/>
      <c r="M6260" s="32"/>
    </row>
    <row r="6261" spans="9:13" s="31" customFormat="1" ht="11.25">
      <c r="I6261" s="32"/>
      <c r="J6261" s="32"/>
      <c r="K6261" s="33"/>
      <c r="L6261" s="32"/>
      <c r="M6261" s="32"/>
    </row>
    <row r="6262" spans="9:13" s="31" customFormat="1" ht="11.25">
      <c r="I6262" s="32"/>
      <c r="J6262" s="32"/>
      <c r="K6262" s="33"/>
      <c r="L6262" s="32"/>
      <c r="M6262" s="32"/>
    </row>
    <row r="6263" spans="9:13" s="31" customFormat="1" ht="11.25">
      <c r="I6263" s="32"/>
      <c r="J6263" s="32"/>
      <c r="K6263" s="33"/>
      <c r="L6263" s="32"/>
      <c r="M6263" s="32"/>
    </row>
    <row r="6264" spans="9:13" s="31" customFormat="1" ht="11.25">
      <c r="I6264" s="32"/>
      <c r="J6264" s="32"/>
      <c r="K6264" s="33"/>
      <c r="L6264" s="32"/>
      <c r="M6264" s="32"/>
    </row>
    <row r="6265" spans="9:13" s="31" customFormat="1" ht="11.25">
      <c r="I6265" s="32"/>
      <c r="J6265" s="32"/>
      <c r="K6265" s="33"/>
      <c r="L6265" s="32"/>
      <c r="M6265" s="32"/>
    </row>
    <row r="6266" spans="9:13" s="31" customFormat="1" ht="11.25">
      <c r="I6266" s="32"/>
      <c r="J6266" s="32"/>
      <c r="K6266" s="33"/>
      <c r="L6266" s="32"/>
      <c r="M6266" s="32"/>
    </row>
    <row r="6267" spans="9:13" s="31" customFormat="1" ht="11.25">
      <c r="I6267" s="32"/>
      <c r="J6267" s="32"/>
      <c r="K6267" s="33"/>
      <c r="L6267" s="32"/>
      <c r="M6267" s="32"/>
    </row>
    <row r="6268" spans="9:13" s="31" customFormat="1" ht="11.25">
      <c r="I6268" s="32"/>
      <c r="J6268" s="32"/>
      <c r="K6268" s="33"/>
      <c r="L6268" s="32"/>
      <c r="M6268" s="32"/>
    </row>
    <row r="6269" spans="9:13" s="31" customFormat="1" ht="11.25">
      <c r="I6269" s="32"/>
      <c r="J6269" s="32"/>
      <c r="K6269" s="33"/>
      <c r="L6269" s="32"/>
      <c r="M6269" s="32"/>
    </row>
    <row r="6270" spans="9:13" s="31" customFormat="1" ht="11.25">
      <c r="I6270" s="32"/>
      <c r="J6270" s="32"/>
      <c r="K6270" s="33"/>
      <c r="L6270" s="32"/>
      <c r="M6270" s="32"/>
    </row>
    <row r="6271" spans="9:13" s="31" customFormat="1" ht="11.25">
      <c r="I6271" s="32"/>
      <c r="J6271" s="32"/>
      <c r="K6271" s="33"/>
      <c r="L6271" s="32"/>
      <c r="M6271" s="32"/>
    </row>
    <row r="6272" spans="9:13" s="31" customFormat="1" ht="11.25">
      <c r="I6272" s="32"/>
      <c r="J6272" s="32"/>
      <c r="K6272" s="33"/>
      <c r="L6272" s="32"/>
      <c r="M6272" s="32"/>
    </row>
    <row r="6273" spans="9:13" s="31" customFormat="1" ht="11.25">
      <c r="I6273" s="32"/>
      <c r="J6273" s="32"/>
      <c r="K6273" s="33"/>
      <c r="L6273" s="32"/>
      <c r="M6273" s="32"/>
    </row>
    <row r="6274" spans="9:13" s="31" customFormat="1" ht="11.25">
      <c r="I6274" s="32"/>
      <c r="J6274" s="32"/>
      <c r="K6274" s="33"/>
      <c r="L6274" s="32"/>
      <c r="M6274" s="32"/>
    </row>
    <row r="6275" spans="9:13" s="31" customFormat="1" ht="11.25">
      <c r="I6275" s="32"/>
      <c r="J6275" s="32"/>
      <c r="K6275" s="33"/>
      <c r="L6275" s="32"/>
      <c r="M6275" s="32"/>
    </row>
    <row r="6276" spans="9:13" s="31" customFormat="1" ht="11.25">
      <c r="I6276" s="32"/>
      <c r="J6276" s="32"/>
      <c r="K6276" s="33"/>
      <c r="L6276" s="32"/>
      <c r="M6276" s="32"/>
    </row>
    <row r="6277" spans="9:13" s="31" customFormat="1" ht="11.25">
      <c r="I6277" s="32"/>
      <c r="J6277" s="32"/>
      <c r="K6277" s="33"/>
      <c r="L6277" s="32"/>
      <c r="M6277" s="32"/>
    </row>
    <row r="6278" spans="9:13" s="31" customFormat="1" ht="11.25">
      <c r="I6278" s="32"/>
      <c r="J6278" s="32"/>
      <c r="K6278" s="33"/>
      <c r="L6278" s="32"/>
      <c r="M6278" s="32"/>
    </row>
    <row r="6279" spans="9:13" s="31" customFormat="1" ht="11.25">
      <c r="I6279" s="32"/>
      <c r="J6279" s="32"/>
      <c r="K6279" s="33"/>
      <c r="L6279" s="32"/>
      <c r="M6279" s="32"/>
    </row>
    <row r="6280" spans="9:13" s="31" customFormat="1" ht="11.25">
      <c r="I6280" s="32"/>
      <c r="J6280" s="32"/>
      <c r="K6280" s="33"/>
      <c r="L6280" s="32"/>
      <c r="M6280" s="32"/>
    </row>
    <row r="6281" spans="9:13" s="31" customFormat="1" ht="11.25">
      <c r="I6281" s="32"/>
      <c r="J6281" s="32"/>
      <c r="K6281" s="33"/>
      <c r="L6281" s="32"/>
      <c r="M6281" s="32"/>
    </row>
    <row r="6282" spans="9:13" s="31" customFormat="1" ht="11.25">
      <c r="I6282" s="32"/>
      <c r="J6282" s="32"/>
      <c r="K6282" s="33"/>
      <c r="L6282" s="32"/>
      <c r="M6282" s="32"/>
    </row>
    <row r="6283" spans="9:13" s="31" customFormat="1" ht="11.25">
      <c r="I6283" s="32"/>
      <c r="J6283" s="32"/>
      <c r="K6283" s="33"/>
      <c r="L6283" s="32"/>
      <c r="M6283" s="32"/>
    </row>
    <row r="6284" spans="9:13" s="31" customFormat="1" ht="11.25">
      <c r="I6284" s="32"/>
      <c r="J6284" s="32"/>
      <c r="K6284" s="33"/>
      <c r="L6284" s="32"/>
      <c r="M6284" s="32"/>
    </row>
    <row r="6285" spans="9:13" s="31" customFormat="1" ht="11.25">
      <c r="I6285" s="32"/>
      <c r="J6285" s="32"/>
      <c r="K6285" s="33"/>
      <c r="L6285" s="32"/>
      <c r="M6285" s="32"/>
    </row>
    <row r="6286" spans="9:13" s="31" customFormat="1" ht="11.25">
      <c r="I6286" s="32"/>
      <c r="J6286" s="32"/>
      <c r="K6286" s="33"/>
      <c r="L6286" s="32"/>
      <c r="M6286" s="32"/>
    </row>
    <row r="6287" spans="9:13" s="31" customFormat="1" ht="11.25">
      <c r="I6287" s="32"/>
      <c r="J6287" s="32"/>
      <c r="K6287" s="33"/>
      <c r="L6287" s="32"/>
      <c r="M6287" s="32"/>
    </row>
    <row r="6288" spans="9:13" s="31" customFormat="1" ht="11.25">
      <c r="I6288" s="32"/>
      <c r="J6288" s="32"/>
      <c r="K6288" s="33"/>
      <c r="L6288" s="32"/>
      <c r="M6288" s="32"/>
    </row>
    <row r="6289" spans="9:13" s="31" customFormat="1" ht="11.25">
      <c r="I6289" s="32"/>
      <c r="J6289" s="32"/>
      <c r="K6289" s="33"/>
      <c r="L6289" s="32"/>
      <c r="M6289" s="32"/>
    </row>
    <row r="6290" spans="9:13" s="31" customFormat="1" ht="11.25">
      <c r="I6290" s="32"/>
      <c r="J6290" s="32"/>
      <c r="K6290" s="33"/>
      <c r="L6290" s="32"/>
      <c r="M6290" s="32"/>
    </row>
    <row r="6291" spans="9:13" s="31" customFormat="1" ht="11.25">
      <c r="I6291" s="32"/>
      <c r="J6291" s="32"/>
      <c r="K6291" s="33"/>
      <c r="L6291" s="32"/>
      <c r="M6291" s="32"/>
    </row>
    <row r="6292" spans="9:13" s="31" customFormat="1" ht="11.25">
      <c r="I6292" s="32"/>
      <c r="J6292" s="32"/>
      <c r="K6292" s="33"/>
      <c r="L6292" s="32"/>
      <c r="M6292" s="32"/>
    </row>
    <row r="6293" spans="9:13" s="31" customFormat="1" ht="11.25">
      <c r="I6293" s="32"/>
      <c r="J6293" s="32"/>
      <c r="K6293" s="33"/>
      <c r="L6293" s="32"/>
      <c r="M6293" s="32"/>
    </row>
    <row r="6294" spans="9:13" s="31" customFormat="1" ht="11.25">
      <c r="I6294" s="32"/>
      <c r="J6294" s="32"/>
      <c r="K6294" s="33"/>
      <c r="L6294" s="32"/>
      <c r="M6294" s="32"/>
    </row>
    <row r="6295" spans="9:13" s="31" customFormat="1" ht="11.25">
      <c r="I6295" s="32"/>
      <c r="J6295" s="32"/>
      <c r="K6295" s="33"/>
      <c r="L6295" s="32"/>
      <c r="M6295" s="32"/>
    </row>
    <row r="6296" spans="9:13" s="31" customFormat="1" ht="11.25">
      <c r="I6296" s="32"/>
      <c r="J6296" s="32"/>
      <c r="K6296" s="33"/>
      <c r="L6296" s="32"/>
      <c r="M6296" s="32"/>
    </row>
    <row r="6297" spans="9:13" s="31" customFormat="1" ht="11.25">
      <c r="I6297" s="32"/>
      <c r="J6297" s="32"/>
      <c r="K6297" s="33"/>
      <c r="L6297" s="32"/>
      <c r="M6297" s="32"/>
    </row>
    <row r="6298" spans="9:13" s="31" customFormat="1" ht="11.25">
      <c r="I6298" s="32"/>
      <c r="J6298" s="32"/>
      <c r="K6298" s="33"/>
      <c r="L6298" s="32"/>
      <c r="M6298" s="32"/>
    </row>
    <row r="6299" spans="9:13" s="31" customFormat="1" ht="11.25">
      <c r="I6299" s="32"/>
      <c r="J6299" s="32"/>
      <c r="K6299" s="33"/>
      <c r="L6299" s="32"/>
      <c r="M6299" s="32"/>
    </row>
    <row r="6300" spans="9:13" s="31" customFormat="1" ht="11.25">
      <c r="I6300" s="32"/>
      <c r="J6300" s="32"/>
      <c r="K6300" s="33"/>
      <c r="L6300" s="32"/>
      <c r="M6300" s="32"/>
    </row>
    <row r="6301" spans="9:13" s="31" customFormat="1" ht="11.25">
      <c r="I6301" s="32"/>
      <c r="J6301" s="32"/>
      <c r="K6301" s="33"/>
      <c r="L6301" s="32"/>
      <c r="M6301" s="32"/>
    </row>
    <row r="6302" spans="9:13" s="31" customFormat="1" ht="11.25">
      <c r="I6302" s="32"/>
      <c r="J6302" s="32"/>
      <c r="K6302" s="33"/>
      <c r="L6302" s="32"/>
      <c r="M6302" s="32"/>
    </row>
    <row r="6303" spans="9:13" s="31" customFormat="1" ht="11.25">
      <c r="I6303" s="32"/>
      <c r="J6303" s="32"/>
      <c r="K6303" s="33"/>
      <c r="L6303" s="32"/>
      <c r="M6303" s="32"/>
    </row>
    <row r="6304" spans="9:13" s="31" customFormat="1" ht="11.25">
      <c r="I6304" s="32"/>
      <c r="J6304" s="32"/>
      <c r="K6304" s="33"/>
      <c r="L6304" s="32"/>
      <c r="M6304" s="32"/>
    </row>
    <row r="6305" spans="9:13" s="31" customFormat="1" ht="11.25">
      <c r="I6305" s="32"/>
      <c r="J6305" s="32"/>
      <c r="K6305" s="33"/>
      <c r="L6305" s="32"/>
      <c r="M6305" s="32"/>
    </row>
    <row r="6306" spans="9:13" s="31" customFormat="1" ht="11.25">
      <c r="I6306" s="32"/>
      <c r="J6306" s="32"/>
      <c r="K6306" s="33"/>
      <c r="L6306" s="32"/>
      <c r="M6306" s="32"/>
    </row>
    <row r="6307" spans="9:13" s="31" customFormat="1" ht="11.25">
      <c r="I6307" s="32"/>
      <c r="J6307" s="32"/>
      <c r="K6307" s="33"/>
      <c r="L6307" s="32"/>
      <c r="M6307" s="32"/>
    </row>
    <row r="6308" spans="9:13" s="31" customFormat="1" ht="11.25">
      <c r="I6308" s="32"/>
      <c r="J6308" s="32"/>
      <c r="K6308" s="33"/>
      <c r="L6308" s="32"/>
      <c r="M6308" s="32"/>
    </row>
    <row r="6309" spans="9:13" s="31" customFormat="1" ht="11.25">
      <c r="I6309" s="32"/>
      <c r="J6309" s="32"/>
      <c r="K6309" s="33"/>
      <c r="L6309" s="32"/>
      <c r="M6309" s="32"/>
    </row>
    <row r="6310" spans="9:13" s="31" customFormat="1" ht="11.25">
      <c r="I6310" s="32"/>
      <c r="J6310" s="32"/>
      <c r="K6310" s="33"/>
      <c r="L6310" s="32"/>
      <c r="M6310" s="32"/>
    </row>
    <row r="6311" spans="9:13" s="31" customFormat="1" ht="11.25">
      <c r="I6311" s="32"/>
      <c r="J6311" s="32"/>
      <c r="K6311" s="33"/>
      <c r="L6311" s="32"/>
      <c r="M6311" s="32"/>
    </row>
    <row r="6312" spans="9:13" s="31" customFormat="1" ht="11.25">
      <c r="I6312" s="32"/>
      <c r="J6312" s="32"/>
      <c r="K6312" s="33"/>
      <c r="L6312" s="32"/>
      <c r="M6312" s="32"/>
    </row>
    <row r="6313" spans="9:13" s="31" customFormat="1" ht="11.25">
      <c r="I6313" s="32"/>
      <c r="J6313" s="32"/>
      <c r="K6313" s="33"/>
      <c r="L6313" s="32"/>
      <c r="M6313" s="32"/>
    </row>
    <row r="6314" spans="9:13" s="31" customFormat="1" ht="11.25">
      <c r="I6314" s="32"/>
      <c r="J6314" s="32"/>
      <c r="K6314" s="33"/>
      <c r="L6314" s="32"/>
      <c r="M6314" s="32"/>
    </row>
    <row r="6315" spans="9:13" s="31" customFormat="1" ht="11.25">
      <c r="I6315" s="32"/>
      <c r="J6315" s="32"/>
      <c r="K6315" s="33"/>
      <c r="L6315" s="32"/>
      <c r="M6315" s="32"/>
    </row>
    <row r="6316" spans="9:13" s="31" customFormat="1" ht="11.25">
      <c r="I6316" s="32"/>
      <c r="J6316" s="32"/>
      <c r="K6316" s="33"/>
      <c r="L6316" s="32"/>
      <c r="M6316" s="32"/>
    </row>
    <row r="6317" spans="9:13" s="31" customFormat="1" ht="11.25">
      <c r="I6317" s="32"/>
      <c r="J6317" s="32"/>
      <c r="K6317" s="33"/>
      <c r="L6317" s="32"/>
      <c r="M6317" s="32"/>
    </row>
    <row r="6318" spans="9:13" s="31" customFormat="1" ht="11.25">
      <c r="I6318" s="32"/>
      <c r="J6318" s="32"/>
      <c r="K6318" s="33"/>
      <c r="L6318" s="32"/>
      <c r="M6318" s="32"/>
    </row>
    <row r="6319" spans="9:13" s="31" customFormat="1" ht="11.25">
      <c r="I6319" s="32"/>
      <c r="J6319" s="32"/>
      <c r="K6319" s="33"/>
      <c r="L6319" s="32"/>
      <c r="M6319" s="32"/>
    </row>
    <row r="6320" spans="9:13" s="31" customFormat="1" ht="11.25">
      <c r="I6320" s="32"/>
      <c r="J6320" s="32"/>
      <c r="K6320" s="33"/>
      <c r="L6320" s="32"/>
      <c r="M6320" s="32"/>
    </row>
    <row r="6321" spans="9:13" s="31" customFormat="1" ht="11.25">
      <c r="I6321" s="32"/>
      <c r="J6321" s="32"/>
      <c r="K6321" s="33"/>
      <c r="L6321" s="32"/>
      <c r="M6321" s="32"/>
    </row>
    <row r="6322" spans="9:13" s="31" customFormat="1" ht="11.25">
      <c r="I6322" s="32"/>
      <c r="J6322" s="32"/>
      <c r="K6322" s="33"/>
      <c r="L6322" s="32"/>
      <c r="M6322" s="32"/>
    </row>
    <row r="6323" spans="9:13" s="31" customFormat="1" ht="11.25">
      <c r="I6323" s="32"/>
      <c r="J6323" s="32"/>
      <c r="K6323" s="33"/>
      <c r="L6323" s="32"/>
      <c r="M6323" s="32"/>
    </row>
    <row r="6324" spans="9:13" s="31" customFormat="1" ht="11.25">
      <c r="I6324" s="32"/>
      <c r="J6324" s="32"/>
      <c r="K6324" s="33"/>
      <c r="L6324" s="32"/>
      <c r="M6324" s="32"/>
    </row>
    <row r="6325" spans="9:13" s="31" customFormat="1" ht="11.25">
      <c r="I6325" s="32"/>
      <c r="J6325" s="32"/>
      <c r="K6325" s="33"/>
      <c r="L6325" s="32"/>
      <c r="M6325" s="32"/>
    </row>
    <row r="6326" spans="9:13" s="31" customFormat="1" ht="11.25">
      <c r="I6326" s="32"/>
      <c r="J6326" s="32"/>
      <c r="K6326" s="33"/>
      <c r="L6326" s="32"/>
      <c r="M6326" s="32"/>
    </row>
    <row r="6327" spans="9:13" s="31" customFormat="1" ht="11.25">
      <c r="I6327" s="32"/>
      <c r="J6327" s="32"/>
      <c r="K6327" s="33"/>
      <c r="L6327" s="32"/>
      <c r="M6327" s="32"/>
    </row>
    <row r="6328" spans="9:13" s="31" customFormat="1" ht="11.25">
      <c r="I6328" s="32"/>
      <c r="J6328" s="32"/>
      <c r="K6328" s="33"/>
      <c r="L6328" s="32"/>
      <c r="M6328" s="32"/>
    </row>
    <row r="6329" spans="9:13" s="31" customFormat="1" ht="11.25">
      <c r="I6329" s="32"/>
      <c r="J6329" s="32"/>
      <c r="K6329" s="33"/>
      <c r="L6329" s="32"/>
      <c r="M6329" s="32"/>
    </row>
    <row r="6330" spans="9:13" s="31" customFormat="1" ht="11.25">
      <c r="I6330" s="32"/>
      <c r="J6330" s="32"/>
      <c r="K6330" s="33"/>
      <c r="L6330" s="32"/>
      <c r="M6330" s="32"/>
    </row>
    <row r="6331" spans="9:13" s="31" customFormat="1" ht="11.25">
      <c r="I6331" s="32"/>
      <c r="J6331" s="32"/>
      <c r="K6331" s="33"/>
      <c r="L6331" s="32"/>
      <c r="M6331" s="32"/>
    </row>
    <row r="6332" spans="9:13" s="31" customFormat="1" ht="11.25">
      <c r="I6332" s="32"/>
      <c r="J6332" s="32"/>
      <c r="K6332" s="33"/>
      <c r="L6332" s="32"/>
      <c r="M6332" s="32"/>
    </row>
    <row r="6333" spans="9:13" s="31" customFormat="1" ht="11.25">
      <c r="I6333" s="32"/>
      <c r="J6333" s="32"/>
      <c r="K6333" s="33"/>
      <c r="L6333" s="32"/>
      <c r="M6333" s="32"/>
    </row>
    <row r="6334" spans="9:13" s="31" customFormat="1" ht="11.25">
      <c r="I6334" s="32"/>
      <c r="J6334" s="32"/>
      <c r="K6334" s="33"/>
      <c r="L6334" s="32"/>
      <c r="M6334" s="32"/>
    </row>
    <row r="6335" spans="9:13" s="31" customFormat="1" ht="11.25">
      <c r="I6335" s="32"/>
      <c r="J6335" s="32"/>
      <c r="K6335" s="33"/>
      <c r="L6335" s="32"/>
      <c r="M6335" s="32"/>
    </row>
    <row r="6336" spans="9:13" s="31" customFormat="1" ht="11.25">
      <c r="I6336" s="32"/>
      <c r="J6336" s="32"/>
      <c r="K6336" s="33"/>
      <c r="L6336" s="32"/>
      <c r="M6336" s="32"/>
    </row>
    <row r="6337" spans="9:13" s="31" customFormat="1" ht="11.25">
      <c r="I6337" s="32"/>
      <c r="J6337" s="32"/>
      <c r="K6337" s="33"/>
      <c r="L6337" s="32"/>
      <c r="M6337" s="32"/>
    </row>
    <row r="6338" spans="9:13" s="31" customFormat="1" ht="11.25">
      <c r="I6338" s="32"/>
      <c r="J6338" s="32"/>
      <c r="K6338" s="33"/>
      <c r="L6338" s="32"/>
      <c r="M6338" s="32"/>
    </row>
    <row r="6339" spans="9:13" s="31" customFormat="1" ht="11.25">
      <c r="I6339" s="32"/>
      <c r="J6339" s="32"/>
      <c r="K6339" s="33"/>
      <c r="L6339" s="32"/>
      <c r="M6339" s="32"/>
    </row>
    <row r="6340" spans="9:13" s="31" customFormat="1" ht="11.25">
      <c r="I6340" s="32"/>
      <c r="J6340" s="32"/>
      <c r="K6340" s="33"/>
      <c r="L6340" s="32"/>
      <c r="M6340" s="32"/>
    </row>
    <row r="6341" spans="9:13" s="31" customFormat="1" ht="11.25">
      <c r="I6341" s="32"/>
      <c r="J6341" s="32"/>
      <c r="K6341" s="33"/>
      <c r="L6341" s="32"/>
      <c r="M6341" s="32"/>
    </row>
    <row r="6342" spans="9:13" s="31" customFormat="1" ht="11.25">
      <c r="I6342" s="32"/>
      <c r="J6342" s="32"/>
      <c r="K6342" s="33"/>
      <c r="L6342" s="32"/>
      <c r="M6342" s="32"/>
    </row>
    <row r="6343" spans="9:13" s="31" customFormat="1" ht="11.25">
      <c r="I6343" s="32"/>
      <c r="J6343" s="32"/>
      <c r="K6343" s="33"/>
      <c r="L6343" s="32"/>
      <c r="M6343" s="32"/>
    </row>
    <row r="6344" spans="9:13" s="31" customFormat="1" ht="11.25">
      <c r="I6344" s="32"/>
      <c r="J6344" s="32"/>
      <c r="K6344" s="33"/>
      <c r="L6344" s="32"/>
      <c r="M6344" s="32"/>
    </row>
    <row r="6345" spans="9:13" s="31" customFormat="1" ht="11.25">
      <c r="I6345" s="32"/>
      <c r="J6345" s="32"/>
      <c r="K6345" s="33"/>
      <c r="L6345" s="32"/>
      <c r="M6345" s="32"/>
    </row>
    <row r="6346" spans="9:13" s="31" customFormat="1" ht="11.25">
      <c r="I6346" s="32"/>
      <c r="J6346" s="32"/>
      <c r="K6346" s="33"/>
      <c r="L6346" s="32"/>
      <c r="M6346" s="32"/>
    </row>
    <row r="6347" spans="9:13" s="31" customFormat="1" ht="11.25">
      <c r="I6347" s="32"/>
      <c r="J6347" s="32"/>
      <c r="K6347" s="33"/>
      <c r="L6347" s="32"/>
      <c r="M6347" s="32"/>
    </row>
    <row r="6348" spans="9:13" s="31" customFormat="1" ht="11.25">
      <c r="I6348" s="32"/>
      <c r="J6348" s="32"/>
      <c r="K6348" s="33"/>
      <c r="L6348" s="32"/>
      <c r="M6348" s="32"/>
    </row>
    <row r="6349" spans="9:13" s="31" customFormat="1" ht="11.25">
      <c r="I6349" s="32"/>
      <c r="J6349" s="32"/>
      <c r="K6349" s="33"/>
      <c r="L6349" s="32"/>
      <c r="M6349" s="32"/>
    </row>
    <row r="6350" spans="9:13" s="31" customFormat="1" ht="11.25">
      <c r="I6350" s="32"/>
      <c r="J6350" s="32"/>
      <c r="K6350" s="33"/>
      <c r="L6350" s="32"/>
      <c r="M6350" s="32"/>
    </row>
    <row r="6351" spans="9:13" s="31" customFormat="1" ht="11.25">
      <c r="I6351" s="32"/>
      <c r="J6351" s="32"/>
      <c r="K6351" s="33"/>
      <c r="L6351" s="32"/>
      <c r="M6351" s="32"/>
    </row>
    <row r="6352" spans="9:13" s="31" customFormat="1" ht="11.25">
      <c r="I6352" s="32"/>
      <c r="J6352" s="32"/>
      <c r="K6352" s="33"/>
      <c r="L6352" s="32"/>
      <c r="M6352" s="32"/>
    </row>
    <row r="6353" spans="9:13" s="31" customFormat="1" ht="11.25">
      <c r="I6353" s="32"/>
      <c r="J6353" s="32"/>
      <c r="K6353" s="33"/>
      <c r="L6353" s="32"/>
      <c r="M6353" s="32"/>
    </row>
    <row r="6354" spans="9:13" s="31" customFormat="1" ht="11.25">
      <c r="I6354" s="32"/>
      <c r="J6354" s="32"/>
      <c r="K6354" s="33"/>
      <c r="L6354" s="32"/>
      <c r="M6354" s="32"/>
    </row>
    <row r="6355" spans="9:13" s="31" customFormat="1" ht="11.25">
      <c r="I6355" s="32"/>
      <c r="J6355" s="32"/>
      <c r="K6355" s="33"/>
      <c r="L6355" s="32"/>
      <c r="M6355" s="32"/>
    </row>
    <row r="6356" spans="9:13" s="31" customFormat="1" ht="11.25">
      <c r="I6356" s="32"/>
      <c r="J6356" s="32"/>
      <c r="K6356" s="33"/>
      <c r="L6356" s="32"/>
      <c r="M6356" s="32"/>
    </row>
    <row r="6357" spans="9:13" s="31" customFormat="1" ht="11.25">
      <c r="I6357" s="32"/>
      <c r="J6357" s="32"/>
      <c r="K6357" s="33"/>
      <c r="L6357" s="32"/>
      <c r="M6357" s="32"/>
    </row>
    <row r="6358" spans="9:13" s="31" customFormat="1" ht="11.25">
      <c r="I6358" s="32"/>
      <c r="J6358" s="32"/>
      <c r="K6358" s="33"/>
      <c r="L6358" s="32"/>
      <c r="M6358" s="32"/>
    </row>
    <row r="6359" spans="9:13" s="31" customFormat="1" ht="11.25">
      <c r="I6359" s="32"/>
      <c r="J6359" s="32"/>
      <c r="K6359" s="33"/>
      <c r="L6359" s="32"/>
      <c r="M6359" s="32"/>
    </row>
    <row r="6360" spans="9:13" s="31" customFormat="1" ht="11.25">
      <c r="I6360" s="32"/>
      <c r="J6360" s="32"/>
      <c r="K6360" s="33"/>
      <c r="L6360" s="32"/>
      <c r="M6360" s="32"/>
    </row>
    <row r="6361" spans="9:13" s="31" customFormat="1" ht="11.25">
      <c r="I6361" s="32"/>
      <c r="J6361" s="32"/>
      <c r="K6361" s="33"/>
      <c r="L6361" s="32"/>
      <c r="M6361" s="32"/>
    </row>
    <row r="6362" spans="9:13" s="31" customFormat="1" ht="11.25">
      <c r="I6362" s="32"/>
      <c r="J6362" s="32"/>
      <c r="K6362" s="33"/>
      <c r="L6362" s="32"/>
      <c r="M6362" s="32"/>
    </row>
    <row r="6363" spans="9:13" s="31" customFormat="1" ht="11.25">
      <c r="I6363" s="32"/>
      <c r="J6363" s="32"/>
      <c r="K6363" s="33"/>
      <c r="L6363" s="32"/>
      <c r="M6363" s="32"/>
    </row>
    <row r="6364" spans="9:13" s="31" customFormat="1" ht="11.25">
      <c r="I6364" s="32"/>
      <c r="J6364" s="32"/>
      <c r="K6364" s="33"/>
      <c r="L6364" s="32"/>
      <c r="M6364" s="32"/>
    </row>
    <row r="6365" spans="9:13" s="31" customFormat="1" ht="11.25">
      <c r="I6365" s="32"/>
      <c r="J6365" s="32"/>
      <c r="K6365" s="33"/>
      <c r="L6365" s="32"/>
      <c r="M6365" s="32"/>
    </row>
    <row r="6366" spans="9:13" s="31" customFormat="1" ht="11.25">
      <c r="I6366" s="32"/>
      <c r="J6366" s="32"/>
      <c r="K6366" s="33"/>
      <c r="L6366" s="32"/>
      <c r="M6366" s="32"/>
    </row>
    <row r="6367" spans="9:13" s="31" customFormat="1" ht="11.25">
      <c r="I6367" s="32"/>
      <c r="J6367" s="32"/>
      <c r="K6367" s="33"/>
      <c r="L6367" s="32"/>
      <c r="M6367" s="32"/>
    </row>
    <row r="6368" spans="9:13" s="31" customFormat="1" ht="11.25">
      <c r="I6368" s="32"/>
      <c r="J6368" s="32"/>
      <c r="K6368" s="33"/>
      <c r="L6368" s="32"/>
      <c r="M6368" s="32"/>
    </row>
    <row r="6369" spans="9:13" s="31" customFormat="1" ht="11.25">
      <c r="I6369" s="32"/>
      <c r="J6369" s="32"/>
      <c r="K6369" s="33"/>
      <c r="L6369" s="32"/>
      <c r="M6369" s="32"/>
    </row>
    <row r="6370" spans="9:13" s="31" customFormat="1" ht="11.25">
      <c r="I6370" s="32"/>
      <c r="J6370" s="32"/>
      <c r="K6370" s="33"/>
      <c r="L6370" s="32"/>
      <c r="M6370" s="32"/>
    </row>
    <row r="6371" spans="9:13" s="31" customFormat="1" ht="11.25">
      <c r="I6371" s="32"/>
      <c r="J6371" s="32"/>
      <c r="K6371" s="33"/>
      <c r="L6371" s="32"/>
      <c r="M6371" s="32"/>
    </row>
    <row r="6372" spans="9:13" s="31" customFormat="1" ht="11.25">
      <c r="I6372" s="32"/>
      <c r="J6372" s="32"/>
      <c r="K6372" s="33"/>
      <c r="L6372" s="32"/>
      <c r="M6372" s="32"/>
    </row>
    <row r="6373" spans="9:13" s="31" customFormat="1" ht="11.25">
      <c r="I6373" s="32"/>
      <c r="J6373" s="32"/>
      <c r="K6373" s="33"/>
      <c r="L6373" s="32"/>
      <c r="M6373" s="32"/>
    </row>
    <row r="6374" spans="9:13" s="31" customFormat="1" ht="11.25">
      <c r="I6374" s="32"/>
      <c r="J6374" s="32"/>
      <c r="K6374" s="33"/>
      <c r="L6374" s="32"/>
      <c r="M6374" s="32"/>
    </row>
    <row r="6375" spans="9:13" s="31" customFormat="1" ht="11.25">
      <c r="I6375" s="32"/>
      <c r="J6375" s="32"/>
      <c r="K6375" s="33"/>
      <c r="L6375" s="32"/>
      <c r="M6375" s="32"/>
    </row>
    <row r="6376" spans="9:13" s="31" customFormat="1" ht="11.25">
      <c r="I6376" s="32"/>
      <c r="J6376" s="32"/>
      <c r="K6376" s="33"/>
      <c r="L6376" s="32"/>
      <c r="M6376" s="32"/>
    </row>
    <row r="6377" spans="9:13" s="31" customFormat="1" ht="11.25">
      <c r="I6377" s="32"/>
      <c r="J6377" s="32"/>
      <c r="K6377" s="33"/>
      <c r="L6377" s="32"/>
      <c r="M6377" s="32"/>
    </row>
    <row r="6378" spans="9:13" s="31" customFormat="1" ht="11.25">
      <c r="I6378" s="32"/>
      <c r="J6378" s="32"/>
      <c r="K6378" s="33"/>
      <c r="L6378" s="32"/>
      <c r="M6378" s="32"/>
    </row>
    <row r="6379" spans="9:13" s="31" customFormat="1" ht="11.25">
      <c r="I6379" s="32"/>
      <c r="J6379" s="32"/>
      <c r="K6379" s="33"/>
      <c r="L6379" s="32"/>
      <c r="M6379" s="32"/>
    </row>
    <row r="6380" spans="9:13" s="31" customFormat="1" ht="11.25">
      <c r="I6380" s="32"/>
      <c r="J6380" s="32"/>
      <c r="K6380" s="33"/>
      <c r="L6380" s="32"/>
      <c r="M6380" s="32"/>
    </row>
    <row r="6381" spans="9:13" s="31" customFormat="1" ht="11.25">
      <c r="I6381" s="32"/>
      <c r="J6381" s="32"/>
      <c r="K6381" s="33"/>
      <c r="L6381" s="32"/>
      <c r="M6381" s="32"/>
    </row>
    <row r="6382" spans="9:13" s="31" customFormat="1" ht="11.25">
      <c r="I6382" s="32"/>
      <c r="J6382" s="32"/>
      <c r="K6382" s="33"/>
      <c r="L6382" s="32"/>
      <c r="M6382" s="32"/>
    </row>
    <row r="6383" spans="9:13" s="31" customFormat="1" ht="11.25">
      <c r="I6383" s="32"/>
      <c r="J6383" s="32"/>
      <c r="K6383" s="33"/>
      <c r="L6383" s="32"/>
      <c r="M6383" s="32"/>
    </row>
    <row r="6384" spans="9:13" s="31" customFormat="1" ht="11.25">
      <c r="I6384" s="32"/>
      <c r="J6384" s="32"/>
      <c r="K6384" s="33"/>
      <c r="L6384" s="32"/>
      <c r="M6384" s="32"/>
    </row>
    <row r="6385" spans="9:13" s="31" customFormat="1" ht="11.25">
      <c r="I6385" s="32"/>
      <c r="J6385" s="32"/>
      <c r="K6385" s="33"/>
      <c r="L6385" s="32"/>
      <c r="M6385" s="32"/>
    </row>
    <row r="6386" spans="9:13" s="31" customFormat="1" ht="11.25">
      <c r="I6386" s="32"/>
      <c r="J6386" s="32"/>
      <c r="K6386" s="33"/>
      <c r="L6386" s="32"/>
      <c r="M6386" s="32"/>
    </row>
    <row r="6387" spans="9:13" s="31" customFormat="1" ht="11.25">
      <c r="I6387" s="32"/>
      <c r="J6387" s="32"/>
      <c r="K6387" s="33"/>
      <c r="L6387" s="32"/>
      <c r="M6387" s="32"/>
    </row>
    <row r="6388" spans="9:13" s="31" customFormat="1" ht="11.25">
      <c r="I6388" s="32"/>
      <c r="J6388" s="32"/>
      <c r="K6388" s="33"/>
      <c r="L6388" s="32"/>
      <c r="M6388" s="32"/>
    </row>
    <row r="6389" spans="9:13" s="31" customFormat="1" ht="11.25">
      <c r="I6389" s="32"/>
      <c r="J6389" s="32"/>
      <c r="K6389" s="33"/>
      <c r="L6389" s="32"/>
      <c r="M6389" s="32"/>
    </row>
    <row r="6390" spans="9:13" s="31" customFormat="1" ht="11.25">
      <c r="I6390" s="32"/>
      <c r="J6390" s="32"/>
      <c r="K6390" s="33"/>
      <c r="L6390" s="32"/>
      <c r="M6390" s="32"/>
    </row>
    <row r="6391" spans="9:13" s="31" customFormat="1" ht="11.25">
      <c r="I6391" s="32"/>
      <c r="J6391" s="32"/>
      <c r="K6391" s="33"/>
      <c r="L6391" s="32"/>
      <c r="M6391" s="32"/>
    </row>
    <row r="6392" spans="9:13" s="31" customFormat="1" ht="11.25">
      <c r="I6392" s="32"/>
      <c r="J6392" s="32"/>
      <c r="K6392" s="33"/>
      <c r="L6392" s="32"/>
      <c r="M6392" s="32"/>
    </row>
    <row r="6393" spans="9:13" s="31" customFormat="1" ht="11.25">
      <c r="I6393" s="32"/>
      <c r="J6393" s="32"/>
      <c r="K6393" s="33"/>
      <c r="L6393" s="32"/>
      <c r="M6393" s="32"/>
    </row>
    <row r="6394" spans="9:13" s="31" customFormat="1" ht="11.25">
      <c r="I6394" s="32"/>
      <c r="J6394" s="32"/>
      <c r="K6394" s="33"/>
      <c r="L6394" s="32"/>
      <c r="M6394" s="32"/>
    </row>
    <row r="6395" spans="9:13" s="31" customFormat="1" ht="11.25">
      <c r="I6395" s="32"/>
      <c r="J6395" s="32"/>
      <c r="K6395" s="33"/>
      <c r="L6395" s="32"/>
      <c r="M6395" s="32"/>
    </row>
    <row r="6396" spans="9:13" s="31" customFormat="1" ht="11.25">
      <c r="I6396" s="32"/>
      <c r="J6396" s="32"/>
      <c r="K6396" s="33"/>
      <c r="L6396" s="32"/>
      <c r="M6396" s="32"/>
    </row>
    <row r="6397" spans="9:13" s="31" customFormat="1" ht="11.25">
      <c r="I6397" s="32"/>
      <c r="J6397" s="32"/>
      <c r="K6397" s="33"/>
      <c r="L6397" s="32"/>
      <c r="M6397" s="32"/>
    </row>
    <row r="6398" spans="9:13" s="31" customFormat="1" ht="11.25">
      <c r="I6398" s="32"/>
      <c r="J6398" s="32"/>
      <c r="K6398" s="33"/>
      <c r="L6398" s="32"/>
      <c r="M6398" s="32"/>
    </row>
    <row r="6399" spans="9:13" s="31" customFormat="1" ht="11.25">
      <c r="I6399" s="32"/>
      <c r="J6399" s="32"/>
      <c r="K6399" s="33"/>
      <c r="L6399" s="32"/>
      <c r="M6399" s="32"/>
    </row>
    <row r="6400" spans="9:13" s="31" customFormat="1" ht="11.25">
      <c r="I6400" s="32"/>
      <c r="J6400" s="32"/>
      <c r="K6400" s="33"/>
      <c r="L6400" s="32"/>
      <c r="M6400" s="32"/>
    </row>
    <row r="6401" spans="9:13" s="31" customFormat="1" ht="11.25">
      <c r="I6401" s="32"/>
      <c r="J6401" s="32"/>
      <c r="K6401" s="33"/>
      <c r="L6401" s="32"/>
      <c r="M6401" s="32"/>
    </row>
    <row r="6402" spans="9:13" s="31" customFormat="1" ht="11.25">
      <c r="I6402" s="32"/>
      <c r="J6402" s="32"/>
      <c r="K6402" s="33"/>
      <c r="L6402" s="32"/>
      <c r="M6402" s="32"/>
    </row>
    <row r="6403" spans="9:13" s="31" customFormat="1" ht="11.25">
      <c r="I6403" s="32"/>
      <c r="J6403" s="32"/>
      <c r="K6403" s="33"/>
      <c r="L6403" s="32"/>
      <c r="M6403" s="32"/>
    </row>
    <row r="6404" spans="9:13" s="31" customFormat="1" ht="11.25">
      <c r="I6404" s="32"/>
      <c r="J6404" s="32"/>
      <c r="K6404" s="33"/>
      <c r="L6404" s="32"/>
      <c r="M6404" s="32"/>
    </row>
    <row r="6405" spans="9:13" s="31" customFormat="1" ht="11.25">
      <c r="I6405" s="32"/>
      <c r="J6405" s="32"/>
      <c r="K6405" s="33"/>
      <c r="L6405" s="32"/>
      <c r="M6405" s="32"/>
    </row>
    <row r="6406" spans="9:13" s="31" customFormat="1" ht="11.25">
      <c r="I6406" s="32"/>
      <c r="J6406" s="32"/>
      <c r="K6406" s="33"/>
      <c r="L6406" s="32"/>
      <c r="M6406" s="32"/>
    </row>
    <row r="6407" spans="9:13" s="31" customFormat="1" ht="11.25">
      <c r="I6407" s="32"/>
      <c r="J6407" s="32"/>
      <c r="K6407" s="33"/>
      <c r="L6407" s="32"/>
      <c r="M6407" s="32"/>
    </row>
    <row r="6408" spans="9:13" s="31" customFormat="1" ht="11.25">
      <c r="I6408" s="32"/>
      <c r="J6408" s="32"/>
      <c r="K6408" s="33"/>
      <c r="L6408" s="32"/>
      <c r="M6408" s="32"/>
    </row>
    <row r="6409" spans="9:13" s="31" customFormat="1" ht="11.25">
      <c r="I6409" s="32"/>
      <c r="J6409" s="32"/>
      <c r="K6409" s="33"/>
      <c r="L6409" s="32"/>
      <c r="M6409" s="32"/>
    </row>
    <row r="6410" spans="9:13" s="31" customFormat="1" ht="11.25">
      <c r="I6410" s="32"/>
      <c r="J6410" s="32"/>
      <c r="K6410" s="33"/>
      <c r="L6410" s="32"/>
      <c r="M6410" s="32"/>
    </row>
    <row r="6411" spans="9:13" s="31" customFormat="1" ht="11.25">
      <c r="I6411" s="32"/>
      <c r="J6411" s="32"/>
      <c r="K6411" s="33"/>
      <c r="L6411" s="32"/>
      <c r="M6411" s="32"/>
    </row>
    <row r="6412" spans="9:13" s="31" customFormat="1" ht="11.25">
      <c r="I6412" s="32"/>
      <c r="J6412" s="32"/>
      <c r="K6412" s="33"/>
      <c r="L6412" s="32"/>
      <c r="M6412" s="32"/>
    </row>
    <row r="6413" spans="9:13" s="31" customFormat="1" ht="11.25">
      <c r="I6413" s="32"/>
      <c r="J6413" s="32"/>
      <c r="K6413" s="33"/>
      <c r="L6413" s="32"/>
      <c r="M6413" s="32"/>
    </row>
    <row r="6414" spans="9:13" s="31" customFormat="1" ht="11.25">
      <c r="I6414" s="32"/>
      <c r="J6414" s="32"/>
      <c r="K6414" s="33"/>
      <c r="L6414" s="32"/>
      <c r="M6414" s="32"/>
    </row>
    <row r="6415" spans="9:13" s="31" customFormat="1" ht="11.25">
      <c r="I6415" s="32"/>
      <c r="J6415" s="32"/>
      <c r="K6415" s="33"/>
      <c r="L6415" s="32"/>
      <c r="M6415" s="32"/>
    </row>
    <row r="6416" spans="9:13" s="31" customFormat="1" ht="11.25">
      <c r="I6416" s="32"/>
      <c r="J6416" s="32"/>
      <c r="K6416" s="33"/>
      <c r="L6416" s="32"/>
      <c r="M6416" s="32"/>
    </row>
    <row r="6417" spans="9:13" s="31" customFormat="1" ht="11.25">
      <c r="I6417" s="32"/>
      <c r="J6417" s="32"/>
      <c r="K6417" s="33"/>
      <c r="L6417" s="32"/>
      <c r="M6417" s="32"/>
    </row>
    <row r="6418" spans="9:13" s="31" customFormat="1" ht="11.25">
      <c r="I6418" s="32"/>
      <c r="J6418" s="32"/>
      <c r="K6418" s="33"/>
      <c r="L6418" s="32"/>
      <c r="M6418" s="32"/>
    </row>
    <row r="6419" spans="9:13" s="31" customFormat="1" ht="11.25">
      <c r="I6419" s="32"/>
      <c r="J6419" s="32"/>
      <c r="K6419" s="33"/>
      <c r="L6419" s="32"/>
      <c r="M6419" s="32"/>
    </row>
    <row r="6420" spans="9:13" s="31" customFormat="1" ht="11.25">
      <c r="I6420" s="32"/>
      <c r="J6420" s="32"/>
      <c r="K6420" s="33"/>
      <c r="L6420" s="32"/>
      <c r="M6420" s="32"/>
    </row>
    <row r="6421" spans="9:13" s="31" customFormat="1" ht="11.25">
      <c r="I6421" s="32"/>
      <c r="J6421" s="32"/>
      <c r="K6421" s="33"/>
      <c r="L6421" s="32"/>
      <c r="M6421" s="32"/>
    </row>
    <row r="6422" spans="9:13" s="31" customFormat="1" ht="11.25">
      <c r="I6422" s="32"/>
      <c r="J6422" s="32"/>
      <c r="K6422" s="33"/>
      <c r="L6422" s="32"/>
      <c r="M6422" s="32"/>
    </row>
    <row r="6423" spans="9:13" s="31" customFormat="1" ht="11.25">
      <c r="I6423" s="32"/>
      <c r="J6423" s="32"/>
      <c r="K6423" s="33"/>
      <c r="L6423" s="32"/>
      <c r="M6423" s="32"/>
    </row>
    <row r="6424" spans="9:13" s="31" customFormat="1" ht="11.25">
      <c r="I6424" s="32"/>
      <c r="J6424" s="32"/>
      <c r="K6424" s="33"/>
      <c r="L6424" s="32"/>
      <c r="M6424" s="32"/>
    </row>
    <row r="6425" spans="9:13" s="31" customFormat="1" ht="11.25">
      <c r="I6425" s="32"/>
      <c r="J6425" s="32"/>
      <c r="K6425" s="33"/>
      <c r="L6425" s="32"/>
      <c r="M6425" s="32"/>
    </row>
    <row r="6426" spans="9:13" s="31" customFormat="1" ht="11.25">
      <c r="I6426" s="32"/>
      <c r="J6426" s="32"/>
      <c r="K6426" s="33"/>
      <c r="L6426" s="32"/>
      <c r="M6426" s="32"/>
    </row>
    <row r="6427" spans="9:13" s="31" customFormat="1" ht="11.25">
      <c r="I6427" s="32"/>
      <c r="J6427" s="32"/>
      <c r="K6427" s="33"/>
      <c r="L6427" s="32"/>
      <c r="M6427" s="32"/>
    </row>
    <row r="6428" spans="9:13" s="31" customFormat="1" ht="11.25">
      <c r="I6428" s="32"/>
      <c r="J6428" s="32"/>
      <c r="K6428" s="33"/>
      <c r="L6428" s="32"/>
      <c r="M6428" s="32"/>
    </row>
    <row r="6429" spans="9:13" s="31" customFormat="1" ht="11.25">
      <c r="I6429" s="32"/>
      <c r="J6429" s="32"/>
      <c r="K6429" s="33"/>
      <c r="L6429" s="32"/>
      <c r="M6429" s="32"/>
    </row>
    <row r="6430" spans="9:13" s="31" customFormat="1" ht="11.25">
      <c r="I6430" s="32"/>
      <c r="J6430" s="32"/>
      <c r="K6430" s="33"/>
      <c r="L6430" s="32"/>
      <c r="M6430" s="32"/>
    </row>
    <row r="6431" spans="9:13" s="31" customFormat="1" ht="11.25">
      <c r="I6431" s="32"/>
      <c r="J6431" s="32"/>
      <c r="K6431" s="33"/>
      <c r="L6431" s="32"/>
      <c r="M6431" s="32"/>
    </row>
    <row r="6432" spans="9:13" s="31" customFormat="1" ht="11.25">
      <c r="I6432" s="32"/>
      <c r="J6432" s="32"/>
      <c r="K6432" s="33"/>
      <c r="L6432" s="32"/>
      <c r="M6432" s="32"/>
    </row>
    <row r="6433" spans="9:13" s="31" customFormat="1" ht="11.25">
      <c r="I6433" s="32"/>
      <c r="J6433" s="32"/>
      <c r="K6433" s="33"/>
      <c r="L6433" s="32"/>
      <c r="M6433" s="32"/>
    </row>
    <row r="6434" spans="9:13" s="31" customFormat="1" ht="11.25">
      <c r="I6434" s="32"/>
      <c r="J6434" s="32"/>
      <c r="K6434" s="33"/>
      <c r="L6434" s="32"/>
      <c r="M6434" s="32"/>
    </row>
    <row r="6435" spans="9:13" s="31" customFormat="1" ht="11.25">
      <c r="I6435" s="32"/>
      <c r="J6435" s="32"/>
      <c r="K6435" s="33"/>
      <c r="L6435" s="32"/>
      <c r="M6435" s="32"/>
    </row>
    <row r="6436" spans="9:13" s="31" customFormat="1" ht="11.25">
      <c r="I6436" s="32"/>
      <c r="J6436" s="32"/>
      <c r="K6436" s="33"/>
      <c r="L6436" s="32"/>
      <c r="M6436" s="32"/>
    </row>
    <row r="6437" spans="9:13" s="31" customFormat="1" ht="11.25">
      <c r="I6437" s="32"/>
      <c r="J6437" s="32"/>
      <c r="K6437" s="33"/>
      <c r="L6437" s="32"/>
      <c r="M6437" s="32"/>
    </row>
    <row r="6438" spans="9:13" s="31" customFormat="1" ht="11.25">
      <c r="I6438" s="32"/>
      <c r="J6438" s="32"/>
      <c r="K6438" s="33"/>
      <c r="L6438" s="32"/>
      <c r="M6438" s="32"/>
    </row>
    <row r="6439" spans="9:13" s="31" customFormat="1" ht="11.25">
      <c r="I6439" s="32"/>
      <c r="J6439" s="32"/>
      <c r="K6439" s="33"/>
      <c r="L6439" s="32"/>
      <c r="M6439" s="32"/>
    </row>
    <row r="6440" spans="9:13" s="31" customFormat="1" ht="11.25">
      <c r="I6440" s="32"/>
      <c r="J6440" s="32"/>
      <c r="K6440" s="33"/>
      <c r="L6440" s="32"/>
      <c r="M6440" s="32"/>
    </row>
    <row r="6441" spans="9:13" s="31" customFormat="1" ht="11.25">
      <c r="I6441" s="32"/>
      <c r="J6441" s="32"/>
      <c r="K6441" s="33"/>
      <c r="L6441" s="32"/>
      <c r="M6441" s="32"/>
    </row>
    <row r="6442" spans="9:13" s="31" customFormat="1" ht="11.25">
      <c r="I6442" s="32"/>
      <c r="J6442" s="32"/>
      <c r="K6442" s="33"/>
      <c r="L6442" s="32"/>
      <c r="M6442" s="32"/>
    </row>
    <row r="6443" spans="9:13" s="31" customFormat="1" ht="11.25">
      <c r="I6443" s="32"/>
      <c r="J6443" s="32"/>
      <c r="K6443" s="33"/>
      <c r="L6443" s="32"/>
      <c r="M6443" s="32"/>
    </row>
    <row r="6444" spans="9:13" s="31" customFormat="1" ht="11.25">
      <c r="I6444" s="32"/>
      <c r="J6444" s="32"/>
      <c r="K6444" s="33"/>
      <c r="L6444" s="32"/>
      <c r="M6444" s="32"/>
    </row>
    <row r="6445" spans="9:13" s="31" customFormat="1" ht="11.25">
      <c r="I6445" s="32"/>
      <c r="J6445" s="32"/>
      <c r="K6445" s="33"/>
      <c r="L6445" s="32"/>
      <c r="M6445" s="32"/>
    </row>
    <row r="6446" spans="9:13" s="31" customFormat="1" ht="11.25">
      <c r="I6446" s="32"/>
      <c r="J6446" s="32"/>
      <c r="K6446" s="33"/>
      <c r="L6446" s="32"/>
      <c r="M6446" s="32"/>
    </row>
    <row r="6447" spans="9:13" s="31" customFormat="1" ht="11.25">
      <c r="I6447" s="32"/>
      <c r="J6447" s="32"/>
      <c r="K6447" s="33"/>
      <c r="L6447" s="32"/>
      <c r="M6447" s="32"/>
    </row>
    <row r="6448" spans="9:13" s="31" customFormat="1" ht="11.25">
      <c r="I6448" s="32"/>
      <c r="J6448" s="32"/>
      <c r="K6448" s="33"/>
      <c r="L6448" s="32"/>
      <c r="M6448" s="32"/>
    </row>
    <row r="6449" spans="9:13" s="31" customFormat="1" ht="11.25">
      <c r="I6449" s="32"/>
      <c r="J6449" s="32"/>
      <c r="K6449" s="33"/>
      <c r="L6449" s="32"/>
      <c r="M6449" s="32"/>
    </row>
    <row r="6450" spans="9:13" s="31" customFormat="1" ht="11.25">
      <c r="I6450" s="32"/>
      <c r="J6450" s="32"/>
      <c r="K6450" s="33"/>
      <c r="L6450" s="32"/>
      <c r="M6450" s="32"/>
    </row>
    <row r="6451" spans="9:13" s="31" customFormat="1" ht="11.25">
      <c r="I6451" s="32"/>
      <c r="J6451" s="32"/>
      <c r="K6451" s="33"/>
      <c r="L6451" s="32"/>
      <c r="M6451" s="32"/>
    </row>
    <row r="6452" spans="9:13" s="31" customFormat="1" ht="11.25">
      <c r="I6452" s="32"/>
      <c r="J6452" s="32"/>
      <c r="K6452" s="33"/>
      <c r="L6452" s="32"/>
      <c r="M6452" s="32"/>
    </row>
    <row r="6453" spans="9:13" s="31" customFormat="1" ht="11.25">
      <c r="I6453" s="32"/>
      <c r="J6453" s="32"/>
      <c r="K6453" s="33"/>
      <c r="L6453" s="32"/>
      <c r="M6453" s="32"/>
    </row>
    <row r="6454" spans="9:13" s="31" customFormat="1" ht="11.25">
      <c r="I6454" s="32"/>
      <c r="J6454" s="32"/>
      <c r="K6454" s="33"/>
      <c r="L6454" s="32"/>
      <c r="M6454" s="32"/>
    </row>
    <row r="6455" spans="9:13" s="31" customFormat="1" ht="11.25">
      <c r="I6455" s="32"/>
      <c r="J6455" s="32"/>
      <c r="K6455" s="33"/>
      <c r="L6455" s="32"/>
      <c r="M6455" s="32"/>
    </row>
    <row r="6456" spans="9:13" s="31" customFormat="1" ht="11.25">
      <c r="I6456" s="32"/>
      <c r="J6456" s="32"/>
      <c r="K6456" s="33"/>
      <c r="L6456" s="32"/>
      <c r="M6456" s="32"/>
    </row>
    <row r="6457" spans="9:13" s="31" customFormat="1" ht="11.25">
      <c r="I6457" s="32"/>
      <c r="J6457" s="32"/>
      <c r="K6457" s="33"/>
      <c r="L6457" s="32"/>
      <c r="M6457" s="32"/>
    </row>
    <row r="6458" spans="9:13" s="31" customFormat="1" ht="11.25">
      <c r="I6458" s="32"/>
      <c r="J6458" s="32"/>
      <c r="K6458" s="33"/>
      <c r="L6458" s="32"/>
      <c r="M6458" s="32"/>
    </row>
    <row r="6459" spans="9:13" s="31" customFormat="1" ht="11.25">
      <c r="I6459" s="32"/>
      <c r="J6459" s="32"/>
      <c r="K6459" s="33"/>
      <c r="L6459" s="32"/>
      <c r="M6459" s="32"/>
    </row>
    <row r="6460" spans="9:13" s="31" customFormat="1" ht="11.25">
      <c r="I6460" s="32"/>
      <c r="J6460" s="32"/>
      <c r="K6460" s="33"/>
      <c r="L6460" s="32"/>
      <c r="M6460" s="32"/>
    </row>
    <row r="6461" spans="9:13" s="31" customFormat="1" ht="11.25">
      <c r="I6461" s="32"/>
      <c r="J6461" s="32"/>
      <c r="K6461" s="33"/>
      <c r="L6461" s="32"/>
      <c r="M6461" s="32"/>
    </row>
    <row r="6462" spans="9:13" s="31" customFormat="1" ht="11.25">
      <c r="I6462" s="32"/>
      <c r="J6462" s="32"/>
      <c r="K6462" s="33"/>
      <c r="L6462" s="32"/>
      <c r="M6462" s="32"/>
    </row>
    <row r="6463" spans="9:13" s="31" customFormat="1" ht="11.25">
      <c r="I6463" s="32"/>
      <c r="J6463" s="32"/>
      <c r="K6463" s="33"/>
      <c r="L6463" s="32"/>
      <c r="M6463" s="32"/>
    </row>
    <row r="6464" spans="9:13" s="31" customFormat="1" ht="11.25">
      <c r="I6464" s="32"/>
      <c r="J6464" s="32"/>
      <c r="K6464" s="33"/>
      <c r="L6464" s="32"/>
      <c r="M6464" s="32"/>
    </row>
    <row r="6465" spans="9:13" s="31" customFormat="1" ht="11.25">
      <c r="I6465" s="32"/>
      <c r="J6465" s="32"/>
      <c r="K6465" s="33"/>
      <c r="L6465" s="32"/>
      <c r="M6465" s="32"/>
    </row>
    <row r="6466" spans="9:13" s="31" customFormat="1" ht="11.25">
      <c r="I6466" s="32"/>
      <c r="J6466" s="32"/>
      <c r="K6466" s="33"/>
      <c r="L6466" s="32"/>
      <c r="M6466" s="32"/>
    </row>
    <row r="6467" spans="9:13" s="31" customFormat="1" ht="11.25">
      <c r="I6467" s="32"/>
      <c r="J6467" s="32"/>
      <c r="K6467" s="33"/>
      <c r="L6467" s="32"/>
      <c r="M6467" s="32"/>
    </row>
    <row r="6468" spans="9:13" s="31" customFormat="1" ht="11.25">
      <c r="I6468" s="32"/>
      <c r="J6468" s="32"/>
      <c r="K6468" s="33"/>
      <c r="L6468" s="32"/>
      <c r="M6468" s="32"/>
    </row>
    <row r="6469" spans="9:13" s="31" customFormat="1" ht="11.25">
      <c r="I6469" s="32"/>
      <c r="J6469" s="32"/>
      <c r="K6469" s="33"/>
      <c r="L6469" s="32"/>
      <c r="M6469" s="32"/>
    </row>
    <row r="6470" spans="9:13" s="31" customFormat="1" ht="11.25">
      <c r="I6470" s="32"/>
      <c r="J6470" s="32"/>
      <c r="K6470" s="33"/>
      <c r="L6470" s="32"/>
      <c r="M6470" s="32"/>
    </row>
    <row r="6471" spans="9:13" s="31" customFormat="1" ht="11.25">
      <c r="I6471" s="32"/>
      <c r="J6471" s="32"/>
      <c r="K6471" s="33"/>
      <c r="L6471" s="32"/>
      <c r="M6471" s="32"/>
    </row>
    <row r="6472" spans="9:13" s="31" customFormat="1" ht="11.25">
      <c r="I6472" s="32"/>
      <c r="J6472" s="32"/>
      <c r="K6472" s="33"/>
      <c r="L6472" s="32"/>
      <c r="M6472" s="32"/>
    </row>
    <row r="6473" spans="9:13" s="31" customFormat="1" ht="11.25">
      <c r="I6473" s="32"/>
      <c r="J6473" s="32"/>
      <c r="K6473" s="33"/>
      <c r="L6473" s="32"/>
      <c r="M6473" s="32"/>
    </row>
    <row r="6474" spans="9:13" s="31" customFormat="1" ht="11.25">
      <c r="I6474" s="32"/>
      <c r="J6474" s="32"/>
      <c r="K6474" s="33"/>
      <c r="L6474" s="32"/>
      <c r="M6474" s="32"/>
    </row>
    <row r="6475" spans="9:13" s="31" customFormat="1" ht="11.25">
      <c r="I6475" s="32"/>
      <c r="J6475" s="32"/>
      <c r="K6475" s="33"/>
      <c r="L6475" s="32"/>
      <c r="M6475" s="32"/>
    </row>
    <row r="6476" spans="9:13" s="31" customFormat="1" ht="11.25">
      <c r="I6476" s="32"/>
      <c r="J6476" s="32"/>
      <c r="K6476" s="33"/>
      <c r="L6476" s="32"/>
      <c r="M6476" s="32"/>
    </row>
    <row r="6477" spans="9:13" s="31" customFormat="1" ht="11.25">
      <c r="I6477" s="32"/>
      <c r="J6477" s="32"/>
      <c r="K6477" s="33"/>
      <c r="L6477" s="32"/>
      <c r="M6477" s="32"/>
    </row>
    <row r="6478" spans="9:13" s="31" customFormat="1" ht="11.25">
      <c r="I6478" s="32"/>
      <c r="J6478" s="32"/>
      <c r="K6478" s="33"/>
      <c r="L6478" s="32"/>
      <c r="M6478" s="32"/>
    </row>
    <row r="6479" spans="9:13" s="31" customFormat="1" ht="11.25">
      <c r="I6479" s="32"/>
      <c r="J6479" s="32"/>
      <c r="K6479" s="33"/>
      <c r="L6479" s="32"/>
      <c r="M6479" s="32"/>
    </row>
    <row r="6480" spans="9:13" s="31" customFormat="1" ht="11.25">
      <c r="I6480" s="32"/>
      <c r="J6480" s="32"/>
      <c r="K6480" s="33"/>
      <c r="L6480" s="32"/>
      <c r="M6480" s="32"/>
    </row>
    <row r="6481" spans="9:13" s="31" customFormat="1" ht="11.25">
      <c r="I6481" s="32"/>
      <c r="J6481" s="32"/>
      <c r="K6481" s="33"/>
      <c r="L6481" s="32"/>
      <c r="M6481" s="32"/>
    </row>
    <row r="6482" spans="9:13" s="31" customFormat="1" ht="11.25">
      <c r="I6482" s="32"/>
      <c r="J6482" s="32"/>
      <c r="K6482" s="33"/>
      <c r="L6482" s="32"/>
      <c r="M6482" s="32"/>
    </row>
    <row r="6483" spans="9:13" s="31" customFormat="1" ht="11.25">
      <c r="I6483" s="32"/>
      <c r="J6483" s="32"/>
      <c r="K6483" s="33"/>
      <c r="L6483" s="32"/>
      <c r="M6483" s="32"/>
    </row>
    <row r="6484" spans="9:13" s="31" customFormat="1" ht="11.25">
      <c r="I6484" s="32"/>
      <c r="J6484" s="32"/>
      <c r="K6484" s="33"/>
      <c r="L6484" s="32"/>
      <c r="M6484" s="32"/>
    </row>
    <row r="6485" spans="9:13" s="31" customFormat="1" ht="11.25">
      <c r="I6485" s="32"/>
      <c r="J6485" s="32"/>
      <c r="K6485" s="33"/>
      <c r="L6485" s="32"/>
      <c r="M6485" s="32"/>
    </row>
    <row r="6486" spans="9:13" s="31" customFormat="1" ht="11.25">
      <c r="I6486" s="32"/>
      <c r="J6486" s="32"/>
      <c r="K6486" s="33"/>
      <c r="L6486" s="32"/>
      <c r="M6486" s="32"/>
    </row>
    <row r="6487" spans="9:13" s="31" customFormat="1" ht="11.25">
      <c r="I6487" s="32"/>
      <c r="J6487" s="32"/>
      <c r="K6487" s="33"/>
      <c r="L6487" s="32"/>
      <c r="M6487" s="32"/>
    </row>
    <row r="6488" spans="9:13" s="31" customFormat="1" ht="11.25">
      <c r="I6488" s="32"/>
      <c r="J6488" s="32"/>
      <c r="K6488" s="33"/>
      <c r="L6488" s="32"/>
      <c r="M6488" s="32"/>
    </row>
    <row r="6489" spans="9:13" s="31" customFormat="1" ht="11.25">
      <c r="I6489" s="32"/>
      <c r="J6489" s="32"/>
      <c r="K6489" s="33"/>
      <c r="L6489" s="32"/>
      <c r="M6489" s="32"/>
    </row>
    <row r="6490" spans="9:13" s="31" customFormat="1" ht="11.25">
      <c r="I6490" s="32"/>
      <c r="J6490" s="32"/>
      <c r="K6490" s="33"/>
      <c r="L6490" s="32"/>
      <c r="M6490" s="32"/>
    </row>
    <row r="6491" spans="9:13" s="31" customFormat="1" ht="11.25">
      <c r="I6491" s="32"/>
      <c r="J6491" s="32"/>
      <c r="K6491" s="33"/>
      <c r="L6491" s="32"/>
      <c r="M6491" s="32"/>
    </row>
    <row r="6492" spans="9:13" s="31" customFormat="1" ht="11.25">
      <c r="I6492" s="32"/>
      <c r="J6492" s="32"/>
      <c r="K6492" s="33"/>
      <c r="L6492" s="32"/>
      <c r="M6492" s="32"/>
    </row>
    <row r="6493" spans="9:13" s="31" customFormat="1" ht="11.25">
      <c r="I6493" s="32"/>
      <c r="J6493" s="32"/>
      <c r="K6493" s="33"/>
      <c r="L6493" s="32"/>
      <c r="M6493" s="32"/>
    </row>
    <row r="6494" spans="9:13" s="31" customFormat="1" ht="11.25">
      <c r="I6494" s="32"/>
      <c r="J6494" s="32"/>
      <c r="K6494" s="33"/>
      <c r="L6494" s="32"/>
      <c r="M6494" s="32"/>
    </row>
    <row r="6495" spans="9:13" s="31" customFormat="1" ht="11.25">
      <c r="I6495" s="32"/>
      <c r="J6495" s="32"/>
      <c r="K6495" s="33"/>
      <c r="L6495" s="32"/>
      <c r="M6495" s="32"/>
    </row>
    <row r="6496" spans="9:13" s="31" customFormat="1" ht="11.25">
      <c r="I6496" s="32"/>
      <c r="J6496" s="32"/>
      <c r="K6496" s="33"/>
      <c r="L6496" s="32"/>
      <c r="M6496" s="32"/>
    </row>
    <row r="6497" spans="9:13" s="31" customFormat="1" ht="11.25">
      <c r="I6497" s="32"/>
      <c r="J6497" s="32"/>
      <c r="K6497" s="33"/>
      <c r="L6497" s="32"/>
      <c r="M6497" s="32"/>
    </row>
    <row r="6498" spans="9:13" s="31" customFormat="1" ht="11.25">
      <c r="I6498" s="32"/>
      <c r="J6498" s="32"/>
      <c r="K6498" s="33"/>
      <c r="L6498" s="32"/>
      <c r="M6498" s="32"/>
    </row>
    <row r="6499" spans="9:13" s="31" customFormat="1" ht="11.25">
      <c r="I6499" s="32"/>
      <c r="J6499" s="32"/>
      <c r="K6499" s="33"/>
      <c r="L6499" s="32"/>
      <c r="M6499" s="32"/>
    </row>
    <row r="6500" spans="9:13" s="31" customFormat="1" ht="11.25">
      <c r="I6500" s="32"/>
      <c r="J6500" s="32"/>
      <c r="K6500" s="33"/>
      <c r="L6500" s="32"/>
      <c r="M6500" s="32"/>
    </row>
    <row r="6501" spans="9:13" s="31" customFormat="1" ht="11.25">
      <c r="I6501" s="32"/>
      <c r="J6501" s="32"/>
      <c r="K6501" s="33"/>
      <c r="L6501" s="32"/>
      <c r="M6501" s="32"/>
    </row>
    <row r="6502" spans="9:13" s="31" customFormat="1" ht="11.25">
      <c r="I6502" s="32"/>
      <c r="J6502" s="32"/>
      <c r="K6502" s="33"/>
      <c r="L6502" s="32"/>
      <c r="M6502" s="32"/>
    </row>
    <row r="6503" spans="9:13" s="31" customFormat="1" ht="11.25">
      <c r="I6503" s="32"/>
      <c r="J6503" s="32"/>
      <c r="K6503" s="33"/>
      <c r="L6503" s="32"/>
      <c r="M6503" s="32"/>
    </row>
    <row r="6504" spans="9:13" s="31" customFormat="1" ht="11.25">
      <c r="I6504" s="32"/>
      <c r="J6504" s="32"/>
      <c r="K6504" s="33"/>
      <c r="L6504" s="32"/>
      <c r="M6504" s="32"/>
    </row>
    <row r="6505" spans="9:13" s="31" customFormat="1" ht="11.25">
      <c r="I6505" s="32"/>
      <c r="J6505" s="32"/>
      <c r="K6505" s="33"/>
      <c r="L6505" s="32"/>
      <c r="M6505" s="32"/>
    </row>
    <row r="6506" spans="9:13" s="31" customFormat="1" ht="11.25">
      <c r="I6506" s="32"/>
      <c r="J6506" s="32"/>
      <c r="K6506" s="33"/>
      <c r="L6506" s="32"/>
      <c r="M6506" s="32"/>
    </row>
    <row r="6507" spans="9:13" s="31" customFormat="1" ht="11.25">
      <c r="I6507" s="32"/>
      <c r="J6507" s="32"/>
      <c r="K6507" s="33"/>
      <c r="L6507" s="32"/>
      <c r="M6507" s="32"/>
    </row>
    <row r="6508" spans="9:13" s="31" customFormat="1" ht="11.25">
      <c r="I6508" s="32"/>
      <c r="J6508" s="32"/>
      <c r="K6508" s="33"/>
      <c r="L6508" s="32"/>
      <c r="M6508" s="32"/>
    </row>
    <row r="6509" spans="9:13" s="31" customFormat="1" ht="11.25">
      <c r="I6509" s="32"/>
      <c r="J6509" s="32"/>
      <c r="K6509" s="33"/>
      <c r="L6509" s="32"/>
      <c r="M6509" s="32"/>
    </row>
    <row r="6510" spans="9:13" s="31" customFormat="1" ht="11.25">
      <c r="I6510" s="32"/>
      <c r="J6510" s="32"/>
      <c r="K6510" s="33"/>
      <c r="L6510" s="32"/>
      <c r="M6510" s="32"/>
    </row>
    <row r="6511" spans="9:13" s="31" customFormat="1" ht="11.25">
      <c r="I6511" s="32"/>
      <c r="J6511" s="32"/>
      <c r="K6511" s="33"/>
      <c r="L6511" s="32"/>
      <c r="M6511" s="32"/>
    </row>
    <row r="6512" spans="9:13" s="31" customFormat="1" ht="11.25">
      <c r="I6512" s="32"/>
      <c r="J6512" s="32"/>
      <c r="K6512" s="33"/>
      <c r="L6512" s="32"/>
      <c r="M6512" s="32"/>
    </row>
    <row r="6513" spans="9:13" s="31" customFormat="1" ht="11.25">
      <c r="I6513" s="32"/>
      <c r="J6513" s="32"/>
      <c r="K6513" s="33"/>
      <c r="L6513" s="32"/>
      <c r="M6513" s="32"/>
    </row>
    <row r="6514" spans="9:13" s="31" customFormat="1" ht="11.25">
      <c r="I6514" s="32"/>
      <c r="J6514" s="32"/>
      <c r="K6514" s="33"/>
      <c r="L6514" s="32"/>
      <c r="M6514" s="32"/>
    </row>
    <row r="6515" spans="9:13" s="31" customFormat="1" ht="11.25">
      <c r="I6515" s="32"/>
      <c r="J6515" s="32"/>
      <c r="K6515" s="33"/>
      <c r="L6515" s="32"/>
      <c r="M6515" s="32"/>
    </row>
    <row r="6516" spans="9:13" s="31" customFormat="1" ht="11.25">
      <c r="I6516" s="32"/>
      <c r="J6516" s="32"/>
      <c r="K6516" s="33"/>
      <c r="L6516" s="32"/>
      <c r="M6516" s="32"/>
    </row>
    <row r="6517" spans="9:13" s="31" customFormat="1" ht="11.25">
      <c r="I6517" s="32"/>
      <c r="J6517" s="32"/>
      <c r="K6517" s="33"/>
      <c r="L6517" s="32"/>
      <c r="M6517" s="32"/>
    </row>
    <row r="6518" spans="9:13" s="31" customFormat="1" ht="11.25">
      <c r="I6518" s="32"/>
      <c r="J6518" s="32"/>
      <c r="K6518" s="33"/>
      <c r="L6518" s="32"/>
      <c r="M6518" s="32"/>
    </row>
    <row r="6519" spans="9:13" s="31" customFormat="1" ht="11.25">
      <c r="I6519" s="32"/>
      <c r="J6519" s="32"/>
      <c r="K6519" s="33"/>
      <c r="L6519" s="32"/>
      <c r="M6519" s="32"/>
    </row>
    <row r="6520" spans="9:13" s="31" customFormat="1" ht="11.25">
      <c r="I6520" s="32"/>
      <c r="J6520" s="32"/>
      <c r="K6520" s="33"/>
      <c r="L6520" s="32"/>
      <c r="M6520" s="32"/>
    </row>
    <row r="6521" spans="9:13" s="31" customFormat="1" ht="11.25">
      <c r="I6521" s="32"/>
      <c r="J6521" s="32"/>
      <c r="K6521" s="33"/>
      <c r="L6521" s="32"/>
      <c r="M6521" s="32"/>
    </row>
    <row r="6522" spans="9:13" s="31" customFormat="1" ht="11.25">
      <c r="I6522" s="32"/>
      <c r="J6522" s="32"/>
      <c r="K6522" s="33"/>
      <c r="L6522" s="32"/>
      <c r="M6522" s="32"/>
    </row>
    <row r="6523" spans="9:13" s="31" customFormat="1" ht="11.25">
      <c r="I6523" s="32"/>
      <c r="J6523" s="32"/>
      <c r="K6523" s="33"/>
      <c r="L6523" s="32"/>
      <c r="M6523" s="32"/>
    </row>
    <row r="6524" spans="9:13" s="31" customFormat="1" ht="11.25">
      <c r="I6524" s="32"/>
      <c r="J6524" s="32"/>
      <c r="K6524" s="33"/>
      <c r="L6524" s="32"/>
      <c r="M6524" s="32"/>
    </row>
    <row r="6525" spans="9:13" s="31" customFormat="1" ht="11.25">
      <c r="I6525" s="32"/>
      <c r="J6525" s="32"/>
      <c r="K6525" s="33"/>
      <c r="L6525" s="32"/>
      <c r="M6525" s="32"/>
    </row>
    <row r="6526" spans="9:13" s="31" customFormat="1" ht="11.25">
      <c r="I6526" s="32"/>
      <c r="J6526" s="32"/>
      <c r="K6526" s="33"/>
      <c r="L6526" s="32"/>
      <c r="M6526" s="32"/>
    </row>
    <row r="6527" spans="9:13" s="31" customFormat="1" ht="11.25">
      <c r="I6527" s="32"/>
      <c r="J6527" s="32"/>
      <c r="K6527" s="33"/>
      <c r="L6527" s="32"/>
      <c r="M6527" s="32"/>
    </row>
    <row r="6528" spans="9:13" s="31" customFormat="1" ht="11.25">
      <c r="I6528" s="32"/>
      <c r="J6528" s="32"/>
      <c r="K6528" s="33"/>
      <c r="L6528" s="32"/>
      <c r="M6528" s="32"/>
    </row>
    <row r="6529" spans="9:13" s="31" customFormat="1" ht="11.25">
      <c r="I6529" s="32"/>
      <c r="J6529" s="32"/>
      <c r="K6529" s="33"/>
      <c r="L6529" s="32"/>
      <c r="M6529" s="32"/>
    </row>
    <row r="6530" spans="9:13" s="31" customFormat="1" ht="11.25">
      <c r="I6530" s="32"/>
      <c r="J6530" s="32"/>
      <c r="K6530" s="33"/>
      <c r="L6530" s="32"/>
      <c r="M6530" s="32"/>
    </row>
    <row r="6531" spans="9:13" s="31" customFormat="1" ht="11.25">
      <c r="I6531" s="32"/>
      <c r="J6531" s="32"/>
      <c r="K6531" s="33"/>
      <c r="L6531" s="32"/>
      <c r="M6531" s="32"/>
    </row>
    <row r="6532" spans="9:13" s="31" customFormat="1" ht="11.25">
      <c r="I6532" s="32"/>
      <c r="J6532" s="32"/>
      <c r="K6532" s="33"/>
      <c r="L6532" s="32"/>
      <c r="M6532" s="32"/>
    </row>
    <row r="6533" spans="9:13" s="31" customFormat="1" ht="11.25">
      <c r="I6533" s="32"/>
      <c r="J6533" s="32"/>
      <c r="K6533" s="33"/>
      <c r="L6533" s="32"/>
      <c r="M6533" s="32"/>
    </row>
    <row r="6534" spans="9:13" s="31" customFormat="1" ht="11.25">
      <c r="I6534" s="32"/>
      <c r="J6534" s="32"/>
      <c r="K6534" s="33"/>
      <c r="L6534" s="32"/>
      <c r="M6534" s="32"/>
    </row>
    <row r="6535" spans="9:13" s="31" customFormat="1" ht="11.25">
      <c r="I6535" s="32"/>
      <c r="J6535" s="32"/>
      <c r="K6535" s="33"/>
      <c r="L6535" s="32"/>
      <c r="M6535" s="32"/>
    </row>
    <row r="6536" spans="9:13" s="31" customFormat="1" ht="11.25">
      <c r="I6536" s="32"/>
      <c r="J6536" s="32"/>
      <c r="K6536" s="33"/>
      <c r="L6536" s="32"/>
      <c r="M6536" s="32"/>
    </row>
    <row r="6537" spans="9:13" s="31" customFormat="1" ht="11.25">
      <c r="I6537" s="32"/>
      <c r="J6537" s="32"/>
      <c r="K6537" s="33"/>
      <c r="L6537" s="32"/>
      <c r="M6537" s="32"/>
    </row>
    <row r="6538" spans="9:13" s="31" customFormat="1" ht="11.25">
      <c r="I6538" s="32"/>
      <c r="J6538" s="32"/>
      <c r="K6538" s="33"/>
      <c r="L6538" s="32"/>
      <c r="M6538" s="32"/>
    </row>
    <row r="6539" spans="9:13" s="31" customFormat="1" ht="11.25">
      <c r="I6539" s="32"/>
      <c r="J6539" s="32"/>
      <c r="K6539" s="33"/>
      <c r="L6539" s="32"/>
      <c r="M6539" s="32"/>
    </row>
    <row r="6540" spans="9:13" s="31" customFormat="1" ht="11.25">
      <c r="I6540" s="32"/>
      <c r="J6540" s="32"/>
      <c r="K6540" s="33"/>
      <c r="L6540" s="32"/>
      <c r="M6540" s="32"/>
    </row>
    <row r="6541" spans="9:13" s="31" customFormat="1" ht="11.25">
      <c r="I6541" s="32"/>
      <c r="J6541" s="32"/>
      <c r="K6541" s="33"/>
      <c r="L6541" s="32"/>
      <c r="M6541" s="32"/>
    </row>
    <row r="6542" spans="9:13" s="31" customFormat="1" ht="11.25">
      <c r="I6542" s="32"/>
      <c r="J6542" s="32"/>
      <c r="K6542" s="33"/>
      <c r="L6542" s="32"/>
      <c r="M6542" s="32"/>
    </row>
    <row r="6543" spans="9:13" s="31" customFormat="1" ht="11.25">
      <c r="I6543" s="32"/>
      <c r="J6543" s="32"/>
      <c r="K6543" s="33"/>
      <c r="L6543" s="32"/>
      <c r="M6543" s="32"/>
    </row>
    <row r="6544" spans="9:13" s="31" customFormat="1" ht="11.25">
      <c r="I6544" s="32"/>
      <c r="J6544" s="32"/>
      <c r="K6544" s="33"/>
      <c r="L6544" s="32"/>
      <c r="M6544" s="32"/>
    </row>
    <row r="6545" spans="9:13" s="31" customFormat="1" ht="11.25">
      <c r="I6545" s="32"/>
      <c r="J6545" s="32"/>
      <c r="K6545" s="33"/>
      <c r="L6545" s="32"/>
      <c r="M6545" s="32"/>
    </row>
    <row r="6546" spans="9:13" s="31" customFormat="1" ht="11.25">
      <c r="I6546" s="32"/>
      <c r="J6546" s="32"/>
      <c r="K6546" s="33"/>
      <c r="L6546" s="32"/>
      <c r="M6546" s="32"/>
    </row>
    <row r="6547" spans="9:13" s="31" customFormat="1" ht="11.25">
      <c r="I6547" s="32"/>
      <c r="J6547" s="32"/>
      <c r="K6547" s="33"/>
      <c r="L6547" s="32"/>
      <c r="M6547" s="32"/>
    </row>
    <row r="6548" spans="9:13" s="31" customFormat="1" ht="11.25">
      <c r="I6548" s="32"/>
      <c r="J6548" s="32"/>
      <c r="K6548" s="33"/>
      <c r="L6548" s="32"/>
      <c r="M6548" s="32"/>
    </row>
    <row r="6549" spans="9:13" s="31" customFormat="1" ht="11.25">
      <c r="I6549" s="32"/>
      <c r="J6549" s="32"/>
      <c r="K6549" s="33"/>
      <c r="L6549" s="32"/>
      <c r="M6549" s="32"/>
    </row>
    <row r="6550" spans="9:13" s="31" customFormat="1" ht="11.25">
      <c r="I6550" s="32"/>
      <c r="J6550" s="32"/>
      <c r="K6550" s="33"/>
      <c r="L6550" s="32"/>
      <c r="M6550" s="32"/>
    </row>
    <row r="6551" spans="9:13" s="31" customFormat="1" ht="11.25">
      <c r="I6551" s="32"/>
      <c r="J6551" s="32"/>
      <c r="K6551" s="33"/>
      <c r="L6551" s="32"/>
      <c r="M6551" s="32"/>
    </row>
    <row r="6552" spans="9:13" s="31" customFormat="1" ht="11.25">
      <c r="I6552" s="32"/>
      <c r="J6552" s="32"/>
      <c r="K6552" s="33"/>
      <c r="L6552" s="32"/>
      <c r="M6552" s="32"/>
    </row>
    <row r="6553" spans="9:13" s="31" customFormat="1" ht="11.25">
      <c r="I6553" s="32"/>
      <c r="J6553" s="32"/>
      <c r="K6553" s="33"/>
      <c r="L6553" s="32"/>
      <c r="M6553" s="32"/>
    </row>
    <row r="6554" spans="9:13" s="31" customFormat="1" ht="11.25">
      <c r="I6554" s="32"/>
      <c r="J6554" s="32"/>
      <c r="K6554" s="33"/>
      <c r="L6554" s="32"/>
      <c r="M6554" s="32"/>
    </row>
    <row r="6555" spans="9:13" s="31" customFormat="1" ht="11.25">
      <c r="I6555" s="32"/>
      <c r="J6555" s="32"/>
      <c r="K6555" s="33"/>
      <c r="L6555" s="32"/>
      <c r="M6555" s="32"/>
    </row>
    <row r="6556" spans="9:13" s="31" customFormat="1" ht="11.25">
      <c r="I6556" s="32"/>
      <c r="J6556" s="32"/>
      <c r="K6556" s="33"/>
      <c r="L6556" s="32"/>
      <c r="M6556" s="32"/>
    </row>
    <row r="6557" spans="9:13" s="31" customFormat="1" ht="11.25">
      <c r="I6557" s="32"/>
      <c r="J6557" s="32"/>
      <c r="K6557" s="33"/>
      <c r="L6557" s="32"/>
      <c r="M6557" s="32"/>
    </row>
    <row r="6558" spans="9:13" s="31" customFormat="1" ht="11.25">
      <c r="I6558" s="32"/>
      <c r="J6558" s="32"/>
      <c r="K6558" s="33"/>
      <c r="L6558" s="32"/>
      <c r="M6558" s="32"/>
    </row>
    <row r="6559" spans="9:13" s="31" customFormat="1" ht="11.25">
      <c r="I6559" s="32"/>
      <c r="J6559" s="32"/>
      <c r="K6559" s="33"/>
      <c r="L6559" s="32"/>
      <c r="M6559" s="32"/>
    </row>
    <row r="6560" spans="9:13" s="31" customFormat="1" ht="11.25">
      <c r="I6560" s="32"/>
      <c r="J6560" s="32"/>
      <c r="K6560" s="33"/>
      <c r="L6560" s="32"/>
      <c r="M6560" s="32"/>
    </row>
    <row r="6561" spans="9:13" s="31" customFormat="1" ht="11.25">
      <c r="I6561" s="32"/>
      <c r="J6561" s="32"/>
      <c r="K6561" s="33"/>
      <c r="L6561" s="32"/>
      <c r="M6561" s="32"/>
    </row>
    <row r="6562" spans="9:13" s="31" customFormat="1" ht="11.25">
      <c r="I6562" s="32"/>
      <c r="J6562" s="32"/>
      <c r="K6562" s="33"/>
      <c r="L6562" s="32"/>
      <c r="M6562" s="32"/>
    </row>
    <row r="6563" spans="9:13" s="31" customFormat="1" ht="11.25">
      <c r="I6563" s="32"/>
      <c r="J6563" s="32"/>
      <c r="K6563" s="33"/>
      <c r="L6563" s="32"/>
      <c r="M6563" s="32"/>
    </row>
    <row r="6564" spans="9:13" s="31" customFormat="1" ht="11.25">
      <c r="I6564" s="32"/>
      <c r="J6564" s="32"/>
      <c r="K6564" s="33"/>
      <c r="L6564" s="32"/>
      <c r="M6564" s="32"/>
    </row>
    <row r="6565" spans="9:13" s="31" customFormat="1" ht="11.25">
      <c r="I6565" s="32"/>
      <c r="J6565" s="32"/>
      <c r="K6565" s="33"/>
      <c r="L6565" s="32"/>
      <c r="M6565" s="32"/>
    </row>
    <row r="6566" spans="9:13" s="31" customFormat="1" ht="11.25">
      <c r="I6566" s="32"/>
      <c r="J6566" s="32"/>
      <c r="K6566" s="33"/>
      <c r="L6566" s="32"/>
      <c r="M6566" s="32"/>
    </row>
    <row r="6567" spans="9:13" s="31" customFormat="1" ht="11.25">
      <c r="I6567" s="32"/>
      <c r="J6567" s="32"/>
      <c r="K6567" s="33"/>
      <c r="L6567" s="32"/>
      <c r="M6567" s="32"/>
    </row>
    <row r="6568" spans="9:13" s="31" customFormat="1" ht="11.25">
      <c r="I6568" s="32"/>
      <c r="J6568" s="32"/>
      <c r="K6568" s="33"/>
      <c r="L6568" s="32"/>
      <c r="M6568" s="32"/>
    </row>
    <row r="6569" spans="9:13" s="31" customFormat="1" ht="11.25">
      <c r="I6569" s="32"/>
      <c r="J6569" s="32"/>
      <c r="K6569" s="33"/>
      <c r="L6569" s="32"/>
      <c r="M6569" s="32"/>
    </row>
    <row r="6570" spans="9:13" s="31" customFormat="1" ht="11.25">
      <c r="I6570" s="32"/>
      <c r="J6570" s="32"/>
      <c r="K6570" s="33"/>
      <c r="L6570" s="32"/>
      <c r="M6570" s="32"/>
    </row>
    <row r="6571" spans="9:13" s="31" customFormat="1" ht="11.25">
      <c r="I6571" s="32"/>
      <c r="J6571" s="32"/>
      <c r="K6571" s="33"/>
      <c r="L6571" s="32"/>
      <c r="M6571" s="32"/>
    </row>
    <row r="6572" spans="9:13" s="31" customFormat="1" ht="11.25">
      <c r="I6572" s="32"/>
      <c r="J6572" s="32"/>
      <c r="K6572" s="33"/>
      <c r="L6572" s="32"/>
      <c r="M6572" s="32"/>
    </row>
    <row r="6573" spans="9:13" s="31" customFormat="1" ht="11.25">
      <c r="I6573" s="32"/>
      <c r="J6573" s="32"/>
      <c r="K6573" s="33"/>
      <c r="L6573" s="32"/>
      <c r="M6573" s="32"/>
    </row>
    <row r="6574" spans="9:13" s="31" customFormat="1" ht="11.25">
      <c r="I6574" s="32"/>
      <c r="J6574" s="32"/>
      <c r="K6574" s="33"/>
      <c r="L6574" s="32"/>
      <c r="M6574" s="32"/>
    </row>
    <row r="6575" spans="9:13" s="31" customFormat="1" ht="11.25">
      <c r="I6575" s="32"/>
      <c r="J6575" s="32"/>
      <c r="K6575" s="33"/>
      <c r="L6575" s="32"/>
      <c r="M6575" s="32"/>
    </row>
    <row r="6576" spans="9:13" s="31" customFormat="1" ht="11.25">
      <c r="I6576" s="32"/>
      <c r="J6576" s="32"/>
      <c r="K6576" s="33"/>
      <c r="L6576" s="32"/>
      <c r="M6576" s="32"/>
    </row>
    <row r="6577" spans="9:13" s="31" customFormat="1" ht="11.25">
      <c r="I6577" s="32"/>
      <c r="J6577" s="32"/>
      <c r="K6577" s="33"/>
      <c r="L6577" s="32"/>
      <c r="M6577" s="32"/>
    </row>
    <row r="6578" spans="9:13" s="31" customFormat="1" ht="11.25">
      <c r="I6578" s="32"/>
      <c r="J6578" s="32"/>
      <c r="K6578" s="33"/>
      <c r="L6578" s="32"/>
      <c r="M6578" s="32"/>
    </row>
    <row r="6579" spans="9:13" s="31" customFormat="1" ht="11.25">
      <c r="I6579" s="32"/>
      <c r="J6579" s="32"/>
      <c r="K6579" s="33"/>
      <c r="L6579" s="32"/>
      <c r="M6579" s="32"/>
    </row>
    <row r="6580" spans="9:13" s="31" customFormat="1" ht="11.25">
      <c r="I6580" s="32"/>
      <c r="J6580" s="32"/>
      <c r="K6580" s="33"/>
      <c r="L6580" s="32"/>
      <c r="M6580" s="32"/>
    </row>
    <row r="6581" spans="9:13" s="31" customFormat="1" ht="11.25">
      <c r="I6581" s="32"/>
      <c r="J6581" s="32"/>
      <c r="K6581" s="33"/>
      <c r="L6581" s="32"/>
      <c r="M6581" s="32"/>
    </row>
    <row r="6582" spans="9:13" s="31" customFormat="1" ht="11.25">
      <c r="I6582" s="32"/>
      <c r="J6582" s="32"/>
      <c r="K6582" s="33"/>
      <c r="L6582" s="32"/>
      <c r="M6582" s="32"/>
    </row>
    <row r="6583" spans="9:13" s="31" customFormat="1" ht="11.25">
      <c r="I6583" s="32"/>
      <c r="J6583" s="32"/>
      <c r="K6583" s="33"/>
      <c r="L6583" s="32"/>
      <c r="M6583" s="32"/>
    </row>
    <row r="6584" spans="9:13" s="31" customFormat="1" ht="11.25">
      <c r="I6584" s="32"/>
      <c r="J6584" s="32"/>
      <c r="K6584" s="33"/>
      <c r="L6584" s="32"/>
      <c r="M6584" s="32"/>
    </row>
    <row r="6585" spans="9:13" s="31" customFormat="1" ht="11.25">
      <c r="I6585" s="32"/>
      <c r="J6585" s="32"/>
      <c r="K6585" s="33"/>
      <c r="L6585" s="32"/>
      <c r="M6585" s="32"/>
    </row>
    <row r="6586" spans="9:13" s="31" customFormat="1" ht="11.25">
      <c r="I6586" s="32"/>
      <c r="J6586" s="32"/>
      <c r="K6586" s="33"/>
      <c r="L6586" s="32"/>
      <c r="M6586" s="32"/>
    </row>
    <row r="6587" spans="9:13" s="31" customFormat="1" ht="11.25">
      <c r="I6587" s="32"/>
      <c r="J6587" s="32"/>
      <c r="K6587" s="33"/>
      <c r="L6587" s="32"/>
      <c r="M6587" s="32"/>
    </row>
    <row r="6588" spans="9:13" s="31" customFormat="1" ht="11.25">
      <c r="I6588" s="32"/>
      <c r="J6588" s="32"/>
      <c r="K6588" s="33"/>
      <c r="L6588" s="32"/>
      <c r="M6588" s="32"/>
    </row>
    <row r="6589" spans="9:13" s="31" customFormat="1" ht="11.25">
      <c r="I6589" s="32"/>
      <c r="J6589" s="32"/>
      <c r="K6589" s="33"/>
      <c r="L6589" s="32"/>
      <c r="M6589" s="32"/>
    </row>
    <row r="6590" spans="9:13" s="31" customFormat="1" ht="11.25">
      <c r="I6590" s="32"/>
      <c r="J6590" s="32"/>
      <c r="K6590" s="33"/>
      <c r="L6590" s="32"/>
      <c r="M6590" s="32"/>
    </row>
    <row r="6591" spans="9:13" s="31" customFormat="1" ht="11.25">
      <c r="I6591" s="32"/>
      <c r="J6591" s="32"/>
      <c r="K6591" s="33"/>
      <c r="L6591" s="32"/>
      <c r="M6591" s="32"/>
    </row>
    <row r="6592" spans="9:13" s="31" customFormat="1" ht="11.25">
      <c r="I6592" s="32"/>
      <c r="J6592" s="32"/>
      <c r="K6592" s="33"/>
      <c r="L6592" s="32"/>
      <c r="M6592" s="32"/>
    </row>
    <row r="6593" spans="9:13" s="31" customFormat="1" ht="11.25">
      <c r="I6593" s="32"/>
      <c r="J6593" s="32"/>
      <c r="K6593" s="33"/>
      <c r="L6593" s="32"/>
      <c r="M6593" s="32"/>
    </row>
    <row r="6594" spans="9:13" s="31" customFormat="1" ht="11.25">
      <c r="I6594" s="32"/>
      <c r="J6594" s="32"/>
      <c r="K6594" s="33"/>
      <c r="L6594" s="32"/>
      <c r="M6594" s="32"/>
    </row>
    <row r="6595" spans="9:13" s="31" customFormat="1" ht="11.25">
      <c r="I6595" s="32"/>
      <c r="J6595" s="32"/>
      <c r="K6595" s="33"/>
      <c r="L6595" s="32"/>
      <c r="M6595" s="32"/>
    </row>
    <row r="6596" spans="9:13" s="31" customFormat="1" ht="11.25">
      <c r="I6596" s="32"/>
      <c r="J6596" s="32"/>
      <c r="K6596" s="33"/>
      <c r="L6596" s="32"/>
      <c r="M6596" s="32"/>
    </row>
    <row r="6597" spans="9:13" s="31" customFormat="1" ht="11.25">
      <c r="I6597" s="32"/>
      <c r="J6597" s="32"/>
      <c r="K6597" s="33"/>
      <c r="L6597" s="32"/>
      <c r="M6597" s="32"/>
    </row>
    <row r="6598" spans="9:13" s="31" customFormat="1" ht="11.25">
      <c r="I6598" s="32"/>
      <c r="J6598" s="32"/>
      <c r="K6598" s="33"/>
      <c r="L6598" s="32"/>
      <c r="M6598" s="32"/>
    </row>
    <row r="6599" spans="9:13" s="31" customFormat="1" ht="11.25">
      <c r="I6599" s="32"/>
      <c r="J6599" s="32"/>
      <c r="K6599" s="33"/>
      <c r="L6599" s="32"/>
      <c r="M6599" s="32"/>
    </row>
    <row r="6600" spans="9:13" s="31" customFormat="1" ht="11.25">
      <c r="I6600" s="32"/>
      <c r="J6600" s="32"/>
      <c r="K6600" s="33"/>
      <c r="L6600" s="32"/>
      <c r="M6600" s="32"/>
    </row>
    <row r="6601" spans="9:13" s="31" customFormat="1" ht="11.25">
      <c r="I6601" s="32"/>
      <c r="J6601" s="32"/>
      <c r="K6601" s="33"/>
      <c r="L6601" s="32"/>
      <c r="M6601" s="32"/>
    </row>
    <row r="6602" spans="9:13" s="31" customFormat="1" ht="11.25">
      <c r="I6602" s="32"/>
      <c r="J6602" s="32"/>
      <c r="K6602" s="33"/>
      <c r="L6602" s="32"/>
      <c r="M6602" s="32"/>
    </row>
    <row r="6603" spans="9:13" s="31" customFormat="1" ht="11.25">
      <c r="I6603" s="32"/>
      <c r="J6603" s="32"/>
      <c r="K6603" s="33"/>
      <c r="L6603" s="32"/>
      <c r="M6603" s="32"/>
    </row>
    <row r="6604" spans="9:13" s="31" customFormat="1" ht="11.25">
      <c r="I6604" s="32"/>
      <c r="J6604" s="32"/>
      <c r="K6604" s="33"/>
      <c r="L6604" s="32"/>
      <c r="M6604" s="32"/>
    </row>
    <row r="6605" spans="9:13" s="31" customFormat="1" ht="11.25">
      <c r="I6605" s="32"/>
      <c r="J6605" s="32"/>
      <c r="K6605" s="33"/>
      <c r="L6605" s="32"/>
      <c r="M6605" s="32"/>
    </row>
    <row r="6606" spans="9:13" s="31" customFormat="1" ht="11.25">
      <c r="I6606" s="32"/>
      <c r="J6606" s="32"/>
      <c r="K6606" s="33"/>
      <c r="L6606" s="32"/>
      <c r="M6606" s="32"/>
    </row>
    <row r="6607" spans="9:13" s="31" customFormat="1" ht="11.25">
      <c r="I6607" s="32"/>
      <c r="J6607" s="32"/>
      <c r="K6607" s="33"/>
      <c r="L6607" s="32"/>
      <c r="M6607" s="32"/>
    </row>
    <row r="6608" spans="9:13" s="31" customFormat="1" ht="11.25">
      <c r="I6608" s="32"/>
      <c r="J6608" s="32"/>
      <c r="K6608" s="33"/>
      <c r="L6608" s="32"/>
      <c r="M6608" s="32"/>
    </row>
    <row r="6609" spans="9:13" s="31" customFormat="1" ht="11.25">
      <c r="I6609" s="32"/>
      <c r="J6609" s="32"/>
      <c r="K6609" s="33"/>
      <c r="L6609" s="32"/>
      <c r="M6609" s="32"/>
    </row>
    <row r="6610" spans="9:13" s="31" customFormat="1" ht="11.25">
      <c r="I6610" s="32"/>
      <c r="J6610" s="32"/>
      <c r="K6610" s="33"/>
      <c r="L6610" s="32"/>
      <c r="M6610" s="32"/>
    </row>
    <row r="6611" spans="9:13" s="31" customFormat="1" ht="11.25">
      <c r="I6611" s="32"/>
      <c r="J6611" s="32"/>
      <c r="K6611" s="33"/>
      <c r="L6611" s="32"/>
      <c r="M6611" s="32"/>
    </row>
    <row r="6612" spans="9:13" s="31" customFormat="1" ht="11.25">
      <c r="I6612" s="32"/>
      <c r="J6612" s="32"/>
      <c r="K6612" s="33"/>
      <c r="L6612" s="32"/>
      <c r="M6612" s="32"/>
    </row>
    <row r="6613" spans="9:13" s="31" customFormat="1" ht="11.25">
      <c r="I6613" s="32"/>
      <c r="J6613" s="32"/>
      <c r="K6613" s="33"/>
      <c r="L6613" s="32"/>
      <c r="M6613" s="32"/>
    </row>
    <row r="6614" spans="9:13" s="31" customFormat="1" ht="11.25">
      <c r="I6614" s="32"/>
      <c r="J6614" s="32"/>
      <c r="K6614" s="33"/>
      <c r="L6614" s="32"/>
      <c r="M6614" s="32"/>
    </row>
    <row r="6615" spans="9:13" s="31" customFormat="1" ht="11.25">
      <c r="I6615" s="32"/>
      <c r="J6615" s="32"/>
      <c r="K6615" s="33"/>
      <c r="L6615" s="32"/>
      <c r="M6615" s="32"/>
    </row>
    <row r="6616" spans="9:13" s="31" customFormat="1" ht="11.25">
      <c r="I6616" s="32"/>
      <c r="J6616" s="32"/>
      <c r="K6616" s="33"/>
      <c r="L6616" s="32"/>
      <c r="M6616" s="32"/>
    </row>
    <row r="6617" spans="9:13" s="31" customFormat="1" ht="11.25">
      <c r="I6617" s="32"/>
      <c r="J6617" s="32"/>
      <c r="K6617" s="33"/>
      <c r="L6617" s="32"/>
      <c r="M6617" s="32"/>
    </row>
    <row r="6618" spans="9:13" s="31" customFormat="1" ht="11.25">
      <c r="I6618" s="32"/>
      <c r="J6618" s="32"/>
      <c r="K6618" s="33"/>
      <c r="L6618" s="32"/>
      <c r="M6618" s="32"/>
    </row>
    <row r="6619" spans="9:13" s="31" customFormat="1" ht="11.25">
      <c r="I6619" s="32"/>
      <c r="J6619" s="32"/>
      <c r="K6619" s="33"/>
      <c r="L6619" s="32"/>
      <c r="M6619" s="32"/>
    </row>
    <row r="6620" spans="9:13" s="31" customFormat="1" ht="11.25">
      <c r="I6620" s="32"/>
      <c r="J6620" s="32"/>
      <c r="K6620" s="33"/>
      <c r="L6620" s="32"/>
      <c r="M6620" s="32"/>
    </row>
    <row r="6621" spans="9:13" s="31" customFormat="1" ht="11.25">
      <c r="I6621" s="32"/>
      <c r="J6621" s="32"/>
      <c r="K6621" s="33"/>
      <c r="L6621" s="32"/>
      <c r="M6621" s="32"/>
    </row>
    <row r="6622" spans="9:13" s="31" customFormat="1" ht="11.25">
      <c r="I6622" s="32"/>
      <c r="J6622" s="32"/>
      <c r="K6622" s="33"/>
      <c r="L6622" s="32"/>
      <c r="M6622" s="32"/>
    </row>
    <row r="6623" spans="9:13" s="31" customFormat="1" ht="11.25">
      <c r="I6623" s="32"/>
      <c r="J6623" s="32"/>
      <c r="K6623" s="33"/>
      <c r="L6623" s="32"/>
      <c r="M6623" s="32"/>
    </row>
    <row r="6624" spans="9:13" s="31" customFormat="1" ht="11.25">
      <c r="I6624" s="32"/>
      <c r="J6624" s="32"/>
      <c r="K6624" s="33"/>
      <c r="L6624" s="32"/>
      <c r="M6624" s="32"/>
    </row>
    <row r="6625" spans="9:13" s="31" customFormat="1" ht="11.25">
      <c r="I6625" s="32"/>
      <c r="J6625" s="32"/>
      <c r="K6625" s="33"/>
      <c r="L6625" s="32"/>
      <c r="M6625" s="32"/>
    </row>
    <row r="6626" spans="9:13" s="31" customFormat="1" ht="11.25">
      <c r="I6626" s="32"/>
      <c r="J6626" s="32"/>
      <c r="K6626" s="33"/>
      <c r="L6626" s="32"/>
      <c r="M6626" s="32"/>
    </row>
    <row r="6627" spans="9:13" s="31" customFormat="1" ht="11.25">
      <c r="I6627" s="32"/>
      <c r="J6627" s="32"/>
      <c r="K6627" s="33"/>
      <c r="L6627" s="32"/>
      <c r="M6627" s="32"/>
    </row>
    <row r="6628" spans="9:13" s="31" customFormat="1" ht="11.25">
      <c r="I6628" s="32"/>
      <c r="J6628" s="32"/>
      <c r="K6628" s="33"/>
      <c r="L6628" s="32"/>
      <c r="M6628" s="32"/>
    </row>
    <row r="6629" spans="9:13" s="31" customFormat="1" ht="11.25">
      <c r="I6629" s="32"/>
      <c r="J6629" s="32"/>
      <c r="K6629" s="33"/>
      <c r="L6629" s="32"/>
      <c r="M6629" s="32"/>
    </row>
    <row r="6630" spans="9:13" s="31" customFormat="1" ht="11.25">
      <c r="I6630" s="32"/>
      <c r="J6630" s="32"/>
      <c r="K6630" s="33"/>
      <c r="L6630" s="32"/>
      <c r="M6630" s="32"/>
    </row>
    <row r="6631" spans="9:13" s="31" customFormat="1" ht="11.25">
      <c r="I6631" s="32"/>
      <c r="J6631" s="32"/>
      <c r="K6631" s="33"/>
      <c r="L6631" s="32"/>
      <c r="M6631" s="32"/>
    </row>
    <row r="6632" spans="9:13" s="31" customFormat="1" ht="11.25">
      <c r="I6632" s="32"/>
      <c r="J6632" s="32"/>
      <c r="K6632" s="33"/>
      <c r="L6632" s="32"/>
      <c r="M6632" s="32"/>
    </row>
    <row r="6633" spans="9:13" s="31" customFormat="1" ht="11.25">
      <c r="I6633" s="32"/>
      <c r="J6633" s="32"/>
      <c r="K6633" s="33"/>
      <c r="L6633" s="32"/>
      <c r="M6633" s="32"/>
    </row>
    <row r="6634" spans="9:13" s="31" customFormat="1" ht="11.25">
      <c r="I6634" s="32"/>
      <c r="J6634" s="32"/>
      <c r="K6634" s="33"/>
      <c r="L6634" s="32"/>
      <c r="M6634" s="32"/>
    </row>
    <row r="6635" spans="9:13" s="31" customFormat="1" ht="11.25">
      <c r="I6635" s="32"/>
      <c r="J6635" s="32"/>
      <c r="K6635" s="33"/>
      <c r="L6635" s="32"/>
      <c r="M6635" s="32"/>
    </row>
    <row r="6636" spans="9:13" s="31" customFormat="1" ht="11.25">
      <c r="I6636" s="32"/>
      <c r="J6636" s="32"/>
      <c r="K6636" s="33"/>
      <c r="L6636" s="32"/>
      <c r="M6636" s="32"/>
    </row>
    <row r="6637" spans="9:13" s="31" customFormat="1" ht="11.25">
      <c r="I6637" s="32"/>
      <c r="J6637" s="32"/>
      <c r="K6637" s="33"/>
      <c r="L6637" s="32"/>
      <c r="M6637" s="32"/>
    </row>
    <row r="6638" spans="9:13" s="31" customFormat="1" ht="11.25">
      <c r="I6638" s="32"/>
      <c r="J6638" s="32"/>
      <c r="K6638" s="33"/>
      <c r="L6638" s="32"/>
      <c r="M6638" s="32"/>
    </row>
    <row r="6639" spans="9:13" s="31" customFormat="1" ht="11.25">
      <c r="I6639" s="32"/>
      <c r="J6639" s="32"/>
      <c r="K6639" s="33"/>
      <c r="L6639" s="32"/>
      <c r="M6639" s="32"/>
    </row>
    <row r="6640" spans="9:13" s="31" customFormat="1" ht="11.25">
      <c r="I6640" s="32"/>
      <c r="J6640" s="32"/>
      <c r="K6640" s="33"/>
      <c r="L6640" s="32"/>
      <c r="M6640" s="32"/>
    </row>
    <row r="6641" spans="9:13" s="31" customFormat="1" ht="11.25">
      <c r="I6641" s="32"/>
      <c r="J6641" s="32"/>
      <c r="K6641" s="33"/>
      <c r="L6641" s="32"/>
      <c r="M6641" s="32"/>
    </row>
    <row r="6642" spans="9:13" s="31" customFormat="1" ht="11.25">
      <c r="I6642" s="32"/>
      <c r="J6642" s="32"/>
      <c r="K6642" s="33"/>
      <c r="L6642" s="32"/>
      <c r="M6642" s="32"/>
    </row>
    <row r="6643" spans="9:13" s="31" customFormat="1" ht="11.25">
      <c r="I6643" s="32"/>
      <c r="J6643" s="32"/>
      <c r="K6643" s="33"/>
      <c r="L6643" s="32"/>
      <c r="M6643" s="32"/>
    </row>
    <row r="6644" spans="9:13" s="31" customFormat="1" ht="11.25">
      <c r="I6644" s="32"/>
      <c r="J6644" s="32"/>
      <c r="K6644" s="33"/>
      <c r="L6644" s="32"/>
      <c r="M6644" s="32"/>
    </row>
    <row r="6645" spans="9:13" s="31" customFormat="1" ht="11.25">
      <c r="I6645" s="32"/>
      <c r="J6645" s="32"/>
      <c r="K6645" s="33"/>
      <c r="L6645" s="32"/>
      <c r="M6645" s="32"/>
    </row>
    <row r="6646" spans="9:13" s="31" customFormat="1" ht="11.25">
      <c r="I6646" s="32"/>
      <c r="J6646" s="32"/>
      <c r="K6646" s="33"/>
      <c r="L6646" s="32"/>
      <c r="M6646" s="32"/>
    </row>
    <row r="6647" spans="9:13" s="31" customFormat="1" ht="11.25">
      <c r="I6647" s="32"/>
      <c r="J6647" s="32"/>
      <c r="K6647" s="33"/>
      <c r="L6647" s="32"/>
      <c r="M6647" s="32"/>
    </row>
    <row r="6648" spans="9:13" s="31" customFormat="1" ht="11.25">
      <c r="I6648" s="32"/>
      <c r="J6648" s="32"/>
      <c r="K6648" s="33"/>
      <c r="L6648" s="32"/>
      <c r="M6648" s="32"/>
    </row>
    <row r="6649" spans="9:13" s="31" customFormat="1" ht="11.25">
      <c r="I6649" s="32"/>
      <c r="J6649" s="32"/>
      <c r="K6649" s="33"/>
      <c r="L6649" s="32"/>
      <c r="M6649" s="32"/>
    </row>
    <row r="6650" spans="9:13" s="31" customFormat="1" ht="11.25">
      <c r="I6650" s="32"/>
      <c r="J6650" s="32"/>
      <c r="K6650" s="33"/>
      <c r="L6650" s="32"/>
      <c r="M6650" s="32"/>
    </row>
    <row r="6651" spans="9:13" s="31" customFormat="1" ht="11.25">
      <c r="I6651" s="32"/>
      <c r="J6651" s="32"/>
      <c r="K6651" s="33"/>
      <c r="L6651" s="32"/>
      <c r="M6651" s="32"/>
    </row>
    <row r="6652" spans="9:13" s="31" customFormat="1" ht="11.25">
      <c r="I6652" s="32"/>
      <c r="J6652" s="32"/>
      <c r="K6652" s="33"/>
      <c r="L6652" s="32"/>
      <c r="M6652" s="32"/>
    </row>
    <row r="6653" spans="9:13" s="31" customFormat="1" ht="11.25">
      <c r="I6653" s="32"/>
      <c r="J6653" s="32"/>
      <c r="K6653" s="33"/>
      <c r="L6653" s="32"/>
      <c r="M6653" s="32"/>
    </row>
    <row r="6654" spans="9:13" s="31" customFormat="1" ht="11.25">
      <c r="I6654" s="32"/>
      <c r="J6654" s="32"/>
      <c r="K6654" s="33"/>
      <c r="L6654" s="32"/>
      <c r="M6654" s="32"/>
    </row>
    <row r="6655" spans="9:13" s="31" customFormat="1" ht="11.25">
      <c r="I6655" s="32"/>
      <c r="J6655" s="32"/>
      <c r="K6655" s="33"/>
      <c r="L6655" s="32"/>
      <c r="M6655" s="32"/>
    </row>
    <row r="6656" spans="9:13" s="31" customFormat="1" ht="11.25">
      <c r="I6656" s="32"/>
      <c r="J6656" s="32"/>
      <c r="K6656" s="33"/>
      <c r="L6656" s="32"/>
      <c r="M6656" s="32"/>
    </row>
    <row r="6657" spans="9:13" s="31" customFormat="1" ht="11.25">
      <c r="I6657" s="32"/>
      <c r="J6657" s="32"/>
      <c r="K6657" s="33"/>
      <c r="L6657" s="32"/>
      <c r="M6657" s="32"/>
    </row>
    <row r="6658" spans="9:13" s="31" customFormat="1" ht="11.25">
      <c r="I6658" s="32"/>
      <c r="J6658" s="32"/>
      <c r="K6658" s="33"/>
      <c r="L6658" s="32"/>
      <c r="M6658" s="32"/>
    </row>
    <row r="6659" spans="9:13" s="31" customFormat="1" ht="11.25">
      <c r="I6659" s="32"/>
      <c r="J6659" s="32"/>
      <c r="K6659" s="33"/>
      <c r="L6659" s="32"/>
      <c r="M6659" s="32"/>
    </row>
    <row r="6660" spans="9:13" s="31" customFormat="1" ht="11.25">
      <c r="I6660" s="32"/>
      <c r="J6660" s="32"/>
      <c r="K6660" s="33"/>
      <c r="L6660" s="32"/>
      <c r="M6660" s="32"/>
    </row>
    <row r="6661" spans="9:13" s="31" customFormat="1" ht="11.25">
      <c r="I6661" s="32"/>
      <c r="J6661" s="32"/>
      <c r="K6661" s="33"/>
      <c r="L6661" s="32"/>
      <c r="M6661" s="32"/>
    </row>
    <row r="6662" spans="9:13" s="31" customFormat="1" ht="11.25">
      <c r="I6662" s="32"/>
      <c r="J6662" s="32"/>
      <c r="K6662" s="33"/>
      <c r="L6662" s="32"/>
      <c r="M6662" s="32"/>
    </row>
    <row r="6663" spans="9:13" s="31" customFormat="1" ht="11.25">
      <c r="I6663" s="32"/>
      <c r="J6663" s="32"/>
      <c r="K6663" s="33"/>
      <c r="L6663" s="32"/>
      <c r="M6663" s="32"/>
    </row>
    <row r="6664" spans="9:13" s="31" customFormat="1" ht="11.25">
      <c r="I6664" s="32"/>
      <c r="J6664" s="32"/>
      <c r="K6664" s="33"/>
      <c r="L6664" s="32"/>
      <c r="M6664" s="32"/>
    </row>
    <row r="6665" spans="9:13" s="31" customFormat="1" ht="11.25">
      <c r="I6665" s="32"/>
      <c r="J6665" s="32"/>
      <c r="K6665" s="33"/>
      <c r="L6665" s="32"/>
      <c r="M6665" s="32"/>
    </row>
    <row r="6666" spans="9:13" s="31" customFormat="1" ht="11.25">
      <c r="I6666" s="32"/>
      <c r="J6666" s="32"/>
      <c r="K6666" s="33"/>
      <c r="L6666" s="32"/>
      <c r="M6666" s="32"/>
    </row>
    <row r="6667" spans="9:13" s="31" customFormat="1" ht="11.25">
      <c r="I6667" s="32"/>
      <c r="J6667" s="32"/>
      <c r="K6667" s="33"/>
      <c r="L6667" s="32"/>
      <c r="M6667" s="32"/>
    </row>
    <row r="6668" spans="9:13" s="31" customFormat="1" ht="11.25">
      <c r="I6668" s="32"/>
      <c r="J6668" s="32"/>
      <c r="K6668" s="33"/>
      <c r="L6668" s="32"/>
      <c r="M6668" s="32"/>
    </row>
    <row r="6669" spans="9:13" s="31" customFormat="1" ht="11.25">
      <c r="I6669" s="32"/>
      <c r="J6669" s="32"/>
      <c r="K6669" s="33"/>
      <c r="L6669" s="32"/>
      <c r="M6669" s="32"/>
    </row>
    <row r="6670" spans="9:13" s="31" customFormat="1" ht="11.25">
      <c r="I6670" s="32"/>
      <c r="J6670" s="32"/>
      <c r="K6670" s="33"/>
      <c r="L6670" s="32"/>
      <c r="M6670" s="32"/>
    </row>
    <row r="6671" spans="9:13" s="31" customFormat="1" ht="11.25">
      <c r="I6671" s="32"/>
      <c r="J6671" s="32"/>
      <c r="K6671" s="33"/>
      <c r="L6671" s="32"/>
      <c r="M6671" s="32"/>
    </row>
    <row r="6672" spans="9:13" s="31" customFormat="1" ht="11.25">
      <c r="I6672" s="32"/>
      <c r="J6672" s="32"/>
      <c r="K6672" s="33"/>
      <c r="L6672" s="32"/>
      <c r="M6672" s="32"/>
    </row>
    <row r="6673" spans="9:13" s="31" customFormat="1" ht="11.25">
      <c r="I6673" s="32"/>
      <c r="J6673" s="32"/>
      <c r="K6673" s="33"/>
      <c r="L6673" s="32"/>
      <c r="M6673" s="32"/>
    </row>
    <row r="6674" spans="9:13" s="31" customFormat="1" ht="11.25">
      <c r="I6674" s="32"/>
      <c r="J6674" s="32"/>
      <c r="K6674" s="33"/>
      <c r="L6674" s="32"/>
      <c r="M6674" s="32"/>
    </row>
    <row r="6675" spans="9:13" s="31" customFormat="1" ht="11.25">
      <c r="I6675" s="32"/>
      <c r="J6675" s="32"/>
      <c r="K6675" s="33"/>
      <c r="L6675" s="32"/>
      <c r="M6675" s="32"/>
    </row>
    <row r="6676" spans="9:13" s="31" customFormat="1" ht="11.25">
      <c r="I6676" s="32"/>
      <c r="J6676" s="32"/>
      <c r="K6676" s="33"/>
      <c r="L6676" s="32"/>
      <c r="M6676" s="32"/>
    </row>
    <row r="6677" spans="9:13" s="31" customFormat="1" ht="11.25">
      <c r="I6677" s="32"/>
      <c r="J6677" s="32"/>
      <c r="K6677" s="33"/>
      <c r="L6677" s="32"/>
      <c r="M6677" s="32"/>
    </row>
    <row r="6678" spans="9:13" s="31" customFormat="1" ht="11.25">
      <c r="I6678" s="32"/>
      <c r="J6678" s="32"/>
      <c r="K6678" s="33"/>
      <c r="L6678" s="32"/>
      <c r="M6678" s="32"/>
    </row>
    <row r="6679" spans="9:13" s="31" customFormat="1" ht="11.25">
      <c r="I6679" s="32"/>
      <c r="J6679" s="32"/>
      <c r="K6679" s="33"/>
      <c r="L6679" s="32"/>
      <c r="M6679" s="32"/>
    </row>
    <row r="6680" spans="9:13" s="31" customFormat="1" ht="11.25">
      <c r="I6680" s="32"/>
      <c r="J6680" s="32"/>
      <c r="K6680" s="33"/>
      <c r="L6680" s="32"/>
      <c r="M6680" s="32"/>
    </row>
    <row r="6681" spans="9:13" s="31" customFormat="1" ht="11.25">
      <c r="I6681" s="32"/>
      <c r="J6681" s="32"/>
      <c r="K6681" s="33"/>
      <c r="L6681" s="32"/>
      <c r="M6681" s="32"/>
    </row>
    <row r="6682" spans="9:13" s="31" customFormat="1" ht="11.25">
      <c r="I6682" s="32"/>
      <c r="J6682" s="32"/>
      <c r="K6682" s="33"/>
      <c r="L6682" s="32"/>
      <c r="M6682" s="32"/>
    </row>
    <row r="6683" spans="9:13" s="31" customFormat="1" ht="11.25">
      <c r="I6683" s="32"/>
      <c r="J6683" s="32"/>
      <c r="K6683" s="33"/>
      <c r="L6683" s="32"/>
      <c r="M6683" s="32"/>
    </row>
    <row r="6684" spans="9:13" s="31" customFormat="1" ht="11.25">
      <c r="I6684" s="32"/>
      <c r="J6684" s="32"/>
      <c r="K6684" s="33"/>
      <c r="L6684" s="32"/>
      <c r="M6684" s="32"/>
    </row>
    <row r="6685" spans="9:13" s="31" customFormat="1" ht="11.25">
      <c r="I6685" s="32"/>
      <c r="J6685" s="32"/>
      <c r="K6685" s="33"/>
      <c r="L6685" s="32"/>
      <c r="M6685" s="32"/>
    </row>
    <row r="6686" spans="9:13" s="31" customFormat="1" ht="11.25">
      <c r="I6686" s="32"/>
      <c r="J6686" s="32"/>
      <c r="K6686" s="33"/>
      <c r="L6686" s="32"/>
      <c r="M6686" s="32"/>
    </row>
    <row r="6687" spans="9:13" s="31" customFormat="1" ht="11.25">
      <c r="I6687" s="32"/>
      <c r="J6687" s="32"/>
      <c r="K6687" s="33"/>
      <c r="L6687" s="32"/>
      <c r="M6687" s="32"/>
    </row>
    <row r="6688" spans="9:13" s="31" customFormat="1" ht="11.25">
      <c r="I6688" s="32"/>
      <c r="J6688" s="32"/>
      <c r="K6688" s="33"/>
      <c r="L6688" s="32"/>
      <c r="M6688" s="32"/>
    </row>
    <row r="6689" spans="9:13" s="31" customFormat="1" ht="11.25">
      <c r="I6689" s="32"/>
      <c r="J6689" s="32"/>
      <c r="K6689" s="33"/>
      <c r="L6689" s="32"/>
      <c r="M6689" s="32"/>
    </row>
    <row r="6690" spans="9:13" s="31" customFormat="1" ht="11.25">
      <c r="I6690" s="32"/>
      <c r="J6690" s="32"/>
      <c r="K6690" s="33"/>
      <c r="L6690" s="32"/>
      <c r="M6690" s="32"/>
    </row>
    <row r="6691" spans="9:13" s="31" customFormat="1" ht="11.25">
      <c r="I6691" s="32"/>
      <c r="J6691" s="32"/>
      <c r="K6691" s="33"/>
      <c r="L6691" s="32"/>
      <c r="M6691" s="32"/>
    </row>
    <row r="6692" spans="9:13" s="31" customFormat="1" ht="11.25">
      <c r="I6692" s="32"/>
      <c r="J6692" s="32"/>
      <c r="K6692" s="33"/>
      <c r="L6692" s="32"/>
      <c r="M6692" s="32"/>
    </row>
    <row r="6693" spans="9:13" s="31" customFormat="1" ht="11.25">
      <c r="I6693" s="32"/>
      <c r="J6693" s="32"/>
      <c r="K6693" s="33"/>
      <c r="L6693" s="32"/>
      <c r="M6693" s="32"/>
    </row>
    <row r="6694" spans="9:13" s="31" customFormat="1" ht="11.25">
      <c r="I6694" s="32"/>
      <c r="J6694" s="32"/>
      <c r="K6694" s="33"/>
      <c r="L6694" s="32"/>
      <c r="M6694" s="32"/>
    </row>
    <row r="6695" spans="9:13" s="31" customFormat="1" ht="11.25">
      <c r="I6695" s="32"/>
      <c r="J6695" s="32"/>
      <c r="K6695" s="33"/>
      <c r="L6695" s="32"/>
      <c r="M6695" s="32"/>
    </row>
    <row r="6696" spans="9:13" s="31" customFormat="1" ht="11.25">
      <c r="I6696" s="32"/>
      <c r="J6696" s="32"/>
      <c r="K6696" s="33"/>
      <c r="L6696" s="32"/>
      <c r="M6696" s="32"/>
    </row>
    <row r="6697" spans="9:13" s="31" customFormat="1" ht="11.25">
      <c r="I6697" s="32"/>
      <c r="J6697" s="32"/>
      <c r="K6697" s="33"/>
      <c r="L6697" s="32"/>
      <c r="M6697" s="32"/>
    </row>
    <row r="6698" spans="9:13" s="31" customFormat="1" ht="11.25">
      <c r="I6698" s="32"/>
      <c r="J6698" s="32"/>
      <c r="K6698" s="33"/>
      <c r="L6698" s="32"/>
      <c r="M6698" s="32"/>
    </row>
    <row r="6699" spans="9:13" s="31" customFormat="1" ht="11.25">
      <c r="I6699" s="32"/>
      <c r="J6699" s="32"/>
      <c r="K6699" s="33"/>
      <c r="L6699" s="32"/>
      <c r="M6699" s="32"/>
    </row>
    <row r="6700" spans="9:13" s="31" customFormat="1" ht="11.25">
      <c r="I6700" s="32"/>
      <c r="J6700" s="32"/>
      <c r="K6700" s="33"/>
      <c r="L6700" s="32"/>
      <c r="M6700" s="32"/>
    </row>
    <row r="6701" spans="9:13" s="31" customFormat="1" ht="11.25">
      <c r="I6701" s="32"/>
      <c r="J6701" s="32"/>
      <c r="K6701" s="33"/>
      <c r="L6701" s="32"/>
      <c r="M6701" s="32"/>
    </row>
    <row r="6702" spans="9:13" s="31" customFormat="1" ht="11.25">
      <c r="I6702" s="32"/>
      <c r="J6702" s="32"/>
      <c r="K6702" s="33"/>
      <c r="L6702" s="32"/>
      <c r="M6702" s="32"/>
    </row>
    <row r="6703" spans="9:13" s="31" customFormat="1" ht="11.25">
      <c r="I6703" s="32"/>
      <c r="J6703" s="32"/>
      <c r="K6703" s="33"/>
      <c r="L6703" s="32"/>
      <c r="M6703" s="32"/>
    </row>
    <row r="6704" spans="9:13" s="31" customFormat="1" ht="11.25">
      <c r="I6704" s="32"/>
      <c r="J6704" s="32"/>
      <c r="K6704" s="33"/>
      <c r="L6704" s="32"/>
      <c r="M6704" s="32"/>
    </row>
    <row r="6705" spans="9:13" s="31" customFormat="1" ht="11.25">
      <c r="I6705" s="32"/>
      <c r="J6705" s="32"/>
      <c r="K6705" s="33"/>
      <c r="L6705" s="32"/>
      <c r="M6705" s="32"/>
    </row>
    <row r="6706" spans="9:13" s="31" customFormat="1" ht="11.25">
      <c r="I6706" s="32"/>
      <c r="J6706" s="32"/>
      <c r="K6706" s="33"/>
      <c r="L6706" s="32"/>
      <c r="M6706" s="32"/>
    </row>
    <row r="6707" spans="9:13" s="31" customFormat="1" ht="11.25">
      <c r="I6707" s="32"/>
      <c r="J6707" s="32"/>
      <c r="K6707" s="33"/>
      <c r="L6707" s="32"/>
      <c r="M6707" s="32"/>
    </row>
    <row r="6708" spans="9:13" s="31" customFormat="1" ht="11.25">
      <c r="I6708" s="32"/>
      <c r="J6708" s="32"/>
      <c r="K6708" s="33"/>
      <c r="L6708" s="32"/>
      <c r="M6708" s="32"/>
    </row>
    <row r="6709" spans="9:13" s="31" customFormat="1" ht="11.25">
      <c r="I6709" s="32"/>
      <c r="J6709" s="32"/>
      <c r="K6709" s="33"/>
      <c r="L6709" s="32"/>
      <c r="M6709" s="32"/>
    </row>
    <row r="6710" spans="9:13" s="31" customFormat="1" ht="11.25">
      <c r="I6710" s="32"/>
      <c r="J6710" s="32"/>
      <c r="K6710" s="33"/>
      <c r="L6710" s="32"/>
      <c r="M6710" s="32"/>
    </row>
    <row r="6711" spans="9:13" s="31" customFormat="1" ht="11.25">
      <c r="I6711" s="32"/>
      <c r="J6711" s="32"/>
      <c r="K6711" s="33"/>
      <c r="L6711" s="32"/>
      <c r="M6711" s="32"/>
    </row>
    <row r="6712" spans="9:13" s="31" customFormat="1" ht="11.25">
      <c r="I6712" s="32"/>
      <c r="J6712" s="32"/>
      <c r="K6712" s="33"/>
      <c r="L6712" s="32"/>
      <c r="M6712" s="32"/>
    </row>
    <row r="6713" spans="9:13" s="31" customFormat="1" ht="11.25">
      <c r="I6713" s="32"/>
      <c r="J6713" s="32"/>
      <c r="K6713" s="33"/>
      <c r="L6713" s="32"/>
      <c r="M6713" s="32"/>
    </row>
    <row r="6714" spans="9:13" s="31" customFormat="1" ht="11.25">
      <c r="I6714" s="32"/>
      <c r="J6714" s="32"/>
      <c r="K6714" s="33"/>
      <c r="L6714" s="32"/>
      <c r="M6714" s="32"/>
    </row>
    <row r="6715" spans="9:13" s="31" customFormat="1" ht="11.25">
      <c r="I6715" s="32"/>
      <c r="J6715" s="32"/>
      <c r="K6715" s="33"/>
      <c r="L6715" s="32"/>
      <c r="M6715" s="32"/>
    </row>
    <row r="6716" spans="9:13" s="31" customFormat="1" ht="11.25">
      <c r="I6716" s="32"/>
      <c r="J6716" s="32"/>
      <c r="K6716" s="33"/>
      <c r="L6716" s="32"/>
      <c r="M6716" s="32"/>
    </row>
    <row r="6717" spans="9:13" s="31" customFormat="1" ht="11.25">
      <c r="I6717" s="32"/>
      <c r="J6717" s="32"/>
      <c r="K6717" s="33"/>
      <c r="L6717" s="32"/>
      <c r="M6717" s="32"/>
    </row>
    <row r="6718" spans="9:13" s="31" customFormat="1" ht="11.25">
      <c r="I6718" s="32"/>
      <c r="J6718" s="32"/>
      <c r="K6718" s="33"/>
      <c r="L6718" s="32"/>
      <c r="M6718" s="32"/>
    </row>
    <row r="6719" spans="9:13" s="31" customFormat="1" ht="11.25">
      <c r="I6719" s="32"/>
      <c r="J6719" s="32"/>
      <c r="K6719" s="33"/>
      <c r="L6719" s="32"/>
      <c r="M6719" s="32"/>
    </row>
    <row r="6720" spans="9:13" s="31" customFormat="1" ht="11.25">
      <c r="I6720" s="32"/>
      <c r="J6720" s="32"/>
      <c r="K6720" s="33"/>
      <c r="L6720" s="32"/>
      <c r="M6720" s="32"/>
    </row>
    <row r="6721" spans="9:13" s="31" customFormat="1" ht="11.25">
      <c r="I6721" s="32"/>
      <c r="J6721" s="32"/>
      <c r="K6721" s="33"/>
      <c r="L6721" s="32"/>
      <c r="M6721" s="32"/>
    </row>
    <row r="6722" spans="9:13" s="31" customFormat="1" ht="11.25">
      <c r="I6722" s="32"/>
      <c r="J6722" s="32"/>
      <c r="K6722" s="33"/>
      <c r="L6722" s="32"/>
      <c r="M6722" s="32"/>
    </row>
    <row r="6723" spans="9:13" s="31" customFormat="1" ht="11.25">
      <c r="I6723" s="32"/>
      <c r="J6723" s="32"/>
      <c r="K6723" s="33"/>
      <c r="L6723" s="32"/>
      <c r="M6723" s="32"/>
    </row>
    <row r="6724" spans="9:13" s="31" customFormat="1" ht="11.25">
      <c r="I6724" s="32"/>
      <c r="J6724" s="32"/>
      <c r="K6724" s="33"/>
      <c r="L6724" s="32"/>
      <c r="M6724" s="32"/>
    </row>
    <row r="6725" spans="9:13" s="31" customFormat="1" ht="11.25">
      <c r="I6725" s="32"/>
      <c r="J6725" s="32"/>
      <c r="K6725" s="33"/>
      <c r="L6725" s="32"/>
      <c r="M6725" s="32"/>
    </row>
    <row r="6726" spans="9:13" s="31" customFormat="1" ht="11.25">
      <c r="I6726" s="32"/>
      <c r="J6726" s="32"/>
      <c r="K6726" s="33"/>
      <c r="L6726" s="32"/>
      <c r="M6726" s="32"/>
    </row>
    <row r="6727" spans="9:13" s="31" customFormat="1" ht="11.25">
      <c r="I6727" s="32"/>
      <c r="J6727" s="32"/>
      <c r="K6727" s="33"/>
      <c r="L6727" s="32"/>
      <c r="M6727" s="32"/>
    </row>
    <row r="6728" spans="9:13" s="31" customFormat="1" ht="11.25">
      <c r="I6728" s="32"/>
      <c r="J6728" s="32"/>
      <c r="K6728" s="33"/>
      <c r="L6728" s="32"/>
      <c r="M6728" s="32"/>
    </row>
    <row r="6729" spans="9:13" s="31" customFormat="1" ht="11.25">
      <c r="I6729" s="32"/>
      <c r="J6729" s="32"/>
      <c r="K6729" s="33"/>
      <c r="L6729" s="32"/>
      <c r="M6729" s="32"/>
    </row>
    <row r="6730" spans="9:13" s="31" customFormat="1" ht="11.25">
      <c r="I6730" s="32"/>
      <c r="J6730" s="32"/>
      <c r="K6730" s="33"/>
      <c r="L6730" s="32"/>
      <c r="M6730" s="32"/>
    </row>
    <row r="6731" spans="9:13" s="31" customFormat="1" ht="11.25">
      <c r="I6731" s="32"/>
      <c r="J6731" s="32"/>
      <c r="K6731" s="33"/>
      <c r="L6731" s="32"/>
      <c r="M6731" s="32"/>
    </row>
    <row r="6732" spans="9:13" s="31" customFormat="1" ht="11.25">
      <c r="I6732" s="32"/>
      <c r="J6732" s="32"/>
      <c r="K6732" s="33"/>
      <c r="L6732" s="32"/>
      <c r="M6732" s="32"/>
    </row>
    <row r="6733" spans="9:13" s="31" customFormat="1" ht="11.25">
      <c r="I6733" s="32"/>
      <c r="J6733" s="32"/>
      <c r="K6733" s="33"/>
      <c r="L6733" s="32"/>
      <c r="M6733" s="32"/>
    </row>
    <row r="6734" spans="9:13" s="31" customFormat="1" ht="11.25">
      <c r="I6734" s="32"/>
      <c r="J6734" s="32"/>
      <c r="K6734" s="33"/>
      <c r="L6734" s="32"/>
      <c r="M6734" s="32"/>
    </row>
    <row r="6735" spans="9:13" s="31" customFormat="1" ht="11.25">
      <c r="I6735" s="32"/>
      <c r="J6735" s="32"/>
      <c r="K6735" s="33"/>
      <c r="L6735" s="32"/>
      <c r="M6735" s="32"/>
    </row>
    <row r="6736" spans="9:13" s="31" customFormat="1" ht="11.25">
      <c r="I6736" s="32"/>
      <c r="J6736" s="32"/>
      <c r="K6736" s="33"/>
      <c r="L6736" s="32"/>
      <c r="M6736" s="32"/>
    </row>
    <row r="6737" spans="9:13" s="31" customFormat="1" ht="11.25">
      <c r="I6737" s="32"/>
      <c r="J6737" s="32"/>
      <c r="K6737" s="33"/>
      <c r="L6737" s="32"/>
      <c r="M6737" s="32"/>
    </row>
    <row r="6738" spans="9:13" s="31" customFormat="1" ht="11.25">
      <c r="I6738" s="32"/>
      <c r="J6738" s="32"/>
      <c r="K6738" s="33"/>
      <c r="L6738" s="32"/>
      <c r="M6738" s="32"/>
    </row>
    <row r="6739" spans="9:13" s="31" customFormat="1" ht="11.25">
      <c r="I6739" s="32"/>
      <c r="J6739" s="32"/>
      <c r="K6739" s="33"/>
      <c r="L6739" s="32"/>
      <c r="M6739" s="32"/>
    </row>
    <row r="6740" spans="9:13" s="31" customFormat="1" ht="11.25">
      <c r="I6740" s="32"/>
      <c r="J6740" s="32"/>
      <c r="K6740" s="33"/>
      <c r="L6740" s="32"/>
      <c r="M6740" s="32"/>
    </row>
    <row r="6741" spans="9:13" s="31" customFormat="1" ht="11.25">
      <c r="I6741" s="32"/>
      <c r="J6741" s="32"/>
      <c r="K6741" s="33"/>
      <c r="L6741" s="32"/>
      <c r="M6741" s="32"/>
    </row>
    <row r="6742" spans="9:13" s="31" customFormat="1" ht="11.25">
      <c r="I6742" s="32"/>
      <c r="J6742" s="32"/>
      <c r="K6742" s="33"/>
      <c r="L6742" s="32"/>
      <c r="M6742" s="32"/>
    </row>
    <row r="6743" spans="9:13" s="31" customFormat="1" ht="11.25">
      <c r="I6743" s="32"/>
      <c r="J6743" s="32"/>
      <c r="K6743" s="33"/>
      <c r="L6743" s="32"/>
      <c r="M6743" s="32"/>
    </row>
    <row r="6744" spans="9:13" s="31" customFormat="1" ht="11.25">
      <c r="I6744" s="32"/>
      <c r="J6744" s="32"/>
      <c r="K6744" s="33"/>
      <c r="L6744" s="32"/>
      <c r="M6744" s="32"/>
    </row>
    <row r="6745" spans="9:13" s="31" customFormat="1" ht="11.25">
      <c r="I6745" s="32"/>
      <c r="J6745" s="32"/>
      <c r="K6745" s="33"/>
      <c r="L6745" s="32"/>
      <c r="M6745" s="32"/>
    </row>
    <row r="6746" spans="9:13" s="31" customFormat="1" ht="11.25">
      <c r="I6746" s="32"/>
      <c r="J6746" s="32"/>
      <c r="K6746" s="33"/>
      <c r="L6746" s="32"/>
      <c r="M6746" s="32"/>
    </row>
    <row r="6747" spans="9:13" s="31" customFormat="1" ht="11.25">
      <c r="I6747" s="32"/>
      <c r="J6747" s="32"/>
      <c r="K6747" s="33"/>
      <c r="L6747" s="32"/>
      <c r="M6747" s="32"/>
    </row>
    <row r="6748" spans="9:13" s="31" customFormat="1" ht="11.25">
      <c r="I6748" s="32"/>
      <c r="J6748" s="32"/>
      <c r="K6748" s="33"/>
      <c r="L6748" s="32"/>
      <c r="M6748" s="32"/>
    </row>
    <row r="6749" spans="9:13" s="31" customFormat="1" ht="11.25">
      <c r="I6749" s="32"/>
      <c r="J6749" s="32"/>
      <c r="K6749" s="33"/>
      <c r="L6749" s="32"/>
      <c r="M6749" s="32"/>
    </row>
    <row r="6750" spans="9:13" s="31" customFormat="1" ht="11.25">
      <c r="I6750" s="32"/>
      <c r="J6750" s="32"/>
      <c r="K6750" s="33"/>
      <c r="L6750" s="32"/>
      <c r="M6750" s="32"/>
    </row>
    <row r="6751" spans="9:13" s="31" customFormat="1" ht="11.25">
      <c r="I6751" s="32"/>
      <c r="J6751" s="32"/>
      <c r="K6751" s="33"/>
      <c r="L6751" s="32"/>
      <c r="M6751" s="32"/>
    </row>
    <row r="6752" spans="9:13" s="31" customFormat="1" ht="11.25">
      <c r="I6752" s="32"/>
      <c r="J6752" s="32"/>
      <c r="K6752" s="33"/>
      <c r="L6752" s="32"/>
      <c r="M6752" s="32"/>
    </row>
    <row r="6753" spans="9:13" s="31" customFormat="1" ht="11.25">
      <c r="I6753" s="32"/>
      <c r="J6753" s="32"/>
      <c r="K6753" s="33"/>
      <c r="L6753" s="32"/>
      <c r="M6753" s="32"/>
    </row>
    <row r="6754" spans="9:13" s="31" customFormat="1" ht="11.25">
      <c r="I6754" s="32"/>
      <c r="J6754" s="32"/>
      <c r="K6754" s="33"/>
      <c r="L6754" s="32"/>
      <c r="M6754" s="32"/>
    </row>
    <row r="6755" spans="9:13" s="31" customFormat="1" ht="11.25">
      <c r="I6755" s="32"/>
      <c r="J6755" s="32"/>
      <c r="K6755" s="33"/>
      <c r="L6755" s="32"/>
      <c r="M6755" s="32"/>
    </row>
    <row r="6756" spans="9:13" s="31" customFormat="1" ht="11.25">
      <c r="I6756" s="32"/>
      <c r="J6756" s="32"/>
      <c r="K6756" s="33"/>
      <c r="L6756" s="32"/>
      <c r="M6756" s="32"/>
    </row>
    <row r="6757" spans="9:13" s="31" customFormat="1" ht="11.25">
      <c r="I6757" s="32"/>
      <c r="J6757" s="32"/>
      <c r="K6757" s="33"/>
      <c r="L6757" s="32"/>
      <c r="M6757" s="32"/>
    </row>
    <row r="6758" spans="9:13" s="31" customFormat="1" ht="11.25">
      <c r="I6758" s="32"/>
      <c r="J6758" s="32"/>
      <c r="K6758" s="33"/>
      <c r="L6758" s="32"/>
      <c r="M6758" s="32"/>
    </row>
    <row r="6759" spans="9:13" s="31" customFormat="1" ht="11.25">
      <c r="I6759" s="32"/>
      <c r="J6759" s="32"/>
      <c r="K6759" s="33"/>
      <c r="L6759" s="32"/>
      <c r="M6759" s="32"/>
    </row>
    <row r="6760" spans="9:13" s="31" customFormat="1" ht="11.25">
      <c r="I6760" s="32"/>
      <c r="J6760" s="32"/>
      <c r="K6760" s="33"/>
      <c r="L6760" s="32"/>
      <c r="M6760" s="32"/>
    </row>
    <row r="6761" spans="9:13" s="31" customFormat="1" ht="11.25">
      <c r="I6761" s="32"/>
      <c r="J6761" s="32"/>
      <c r="K6761" s="33"/>
      <c r="L6761" s="32"/>
      <c r="M6761" s="32"/>
    </row>
    <row r="6762" spans="9:13" s="31" customFormat="1" ht="11.25">
      <c r="I6762" s="32"/>
      <c r="J6762" s="32"/>
      <c r="K6762" s="33"/>
      <c r="L6762" s="32"/>
      <c r="M6762" s="32"/>
    </row>
    <row r="6763" spans="9:13" s="31" customFormat="1" ht="11.25">
      <c r="I6763" s="32"/>
      <c r="J6763" s="32"/>
      <c r="K6763" s="33"/>
      <c r="L6763" s="32"/>
      <c r="M6763" s="32"/>
    </row>
    <row r="6764" spans="9:13" s="31" customFormat="1" ht="11.25">
      <c r="I6764" s="32"/>
      <c r="J6764" s="32"/>
      <c r="K6764" s="33"/>
      <c r="L6764" s="32"/>
      <c r="M6764" s="32"/>
    </row>
    <row r="6765" spans="9:13" s="31" customFormat="1" ht="11.25">
      <c r="I6765" s="32"/>
      <c r="J6765" s="32"/>
      <c r="K6765" s="33"/>
      <c r="L6765" s="32"/>
      <c r="M6765" s="32"/>
    </row>
    <row r="6766" spans="9:13" s="31" customFormat="1" ht="11.25">
      <c r="I6766" s="32"/>
      <c r="J6766" s="32"/>
      <c r="K6766" s="33"/>
      <c r="L6766" s="32"/>
      <c r="M6766" s="32"/>
    </row>
    <row r="6767" spans="9:13" s="31" customFormat="1" ht="11.25">
      <c r="I6767" s="32"/>
      <c r="J6767" s="32"/>
      <c r="K6767" s="33"/>
      <c r="L6767" s="32"/>
      <c r="M6767" s="32"/>
    </row>
    <row r="6768" spans="9:13" s="31" customFormat="1" ht="11.25">
      <c r="I6768" s="32"/>
      <c r="J6768" s="32"/>
      <c r="K6768" s="33"/>
      <c r="L6768" s="32"/>
      <c r="M6768" s="32"/>
    </row>
    <row r="6769" spans="9:13" s="31" customFormat="1" ht="11.25">
      <c r="I6769" s="32"/>
      <c r="J6769" s="32"/>
      <c r="K6769" s="33"/>
      <c r="L6769" s="32"/>
      <c r="M6769" s="32"/>
    </row>
    <row r="6770" spans="9:13" s="31" customFormat="1" ht="11.25">
      <c r="I6770" s="32"/>
      <c r="J6770" s="32"/>
      <c r="K6770" s="33"/>
      <c r="L6770" s="32"/>
      <c r="M6770" s="32"/>
    </row>
    <row r="6771" spans="9:13" s="31" customFormat="1" ht="11.25">
      <c r="I6771" s="32"/>
      <c r="J6771" s="32"/>
      <c r="K6771" s="33"/>
      <c r="L6771" s="32"/>
      <c r="M6771" s="32"/>
    </row>
    <row r="6772" spans="9:13" s="31" customFormat="1" ht="11.25">
      <c r="I6772" s="32"/>
      <c r="J6772" s="32"/>
      <c r="K6772" s="33"/>
      <c r="L6772" s="32"/>
      <c r="M6772" s="32"/>
    </row>
    <row r="6773" spans="9:13" s="31" customFormat="1" ht="11.25">
      <c r="I6773" s="32"/>
      <c r="J6773" s="32"/>
      <c r="K6773" s="33"/>
      <c r="L6773" s="32"/>
      <c r="M6773" s="32"/>
    </row>
    <row r="6774" spans="9:13" s="31" customFormat="1" ht="11.25">
      <c r="I6774" s="32"/>
      <c r="J6774" s="32"/>
      <c r="K6774" s="33"/>
      <c r="L6774" s="32"/>
      <c r="M6774" s="32"/>
    </row>
    <row r="6775" spans="9:13" s="31" customFormat="1" ht="11.25">
      <c r="I6775" s="32"/>
      <c r="J6775" s="32"/>
      <c r="K6775" s="33"/>
      <c r="L6775" s="32"/>
      <c r="M6775" s="32"/>
    </row>
    <row r="6776" spans="9:13" s="31" customFormat="1" ht="11.25">
      <c r="I6776" s="32"/>
      <c r="J6776" s="32"/>
      <c r="K6776" s="33"/>
      <c r="L6776" s="32"/>
      <c r="M6776" s="32"/>
    </row>
    <row r="6777" spans="9:13" s="31" customFormat="1" ht="11.25">
      <c r="I6777" s="32"/>
      <c r="J6777" s="32"/>
      <c r="K6777" s="33"/>
      <c r="L6777" s="32"/>
      <c r="M6777" s="32"/>
    </row>
    <row r="6778" spans="9:13" s="31" customFormat="1" ht="11.25">
      <c r="I6778" s="32"/>
      <c r="J6778" s="32"/>
      <c r="K6778" s="33"/>
      <c r="L6778" s="32"/>
      <c r="M6778" s="32"/>
    </row>
    <row r="6779" spans="9:13" s="31" customFormat="1" ht="11.25">
      <c r="I6779" s="32"/>
      <c r="J6779" s="32"/>
      <c r="K6779" s="33"/>
      <c r="L6779" s="32"/>
      <c r="M6779" s="32"/>
    </row>
    <row r="6780" spans="9:13" s="31" customFormat="1" ht="11.25">
      <c r="I6780" s="32"/>
      <c r="J6780" s="32"/>
      <c r="K6780" s="33"/>
      <c r="L6780" s="32"/>
      <c r="M6780" s="32"/>
    </row>
    <row r="6781" spans="9:13" s="31" customFormat="1" ht="11.25">
      <c r="I6781" s="32"/>
      <c r="J6781" s="32"/>
      <c r="K6781" s="33"/>
      <c r="L6781" s="32"/>
      <c r="M6781" s="32"/>
    </row>
    <row r="6782" spans="9:13" s="31" customFormat="1" ht="11.25">
      <c r="I6782" s="32"/>
      <c r="J6782" s="32"/>
      <c r="K6782" s="33"/>
      <c r="L6782" s="32"/>
      <c r="M6782" s="32"/>
    </row>
    <row r="6783" spans="9:13" s="31" customFormat="1" ht="11.25">
      <c r="I6783" s="32"/>
      <c r="J6783" s="32"/>
      <c r="K6783" s="33"/>
      <c r="L6783" s="32"/>
      <c r="M6783" s="32"/>
    </row>
    <row r="6784" spans="9:13" s="31" customFormat="1" ht="11.25">
      <c r="I6784" s="32"/>
      <c r="J6784" s="32"/>
      <c r="K6784" s="33"/>
      <c r="L6784" s="32"/>
      <c r="M6784" s="32"/>
    </row>
    <row r="6785" spans="9:13" s="31" customFormat="1" ht="11.25">
      <c r="I6785" s="32"/>
      <c r="J6785" s="32"/>
      <c r="K6785" s="33"/>
      <c r="L6785" s="32"/>
      <c r="M6785" s="32"/>
    </row>
    <row r="6786" spans="9:13" s="31" customFormat="1" ht="11.25">
      <c r="I6786" s="32"/>
      <c r="J6786" s="32"/>
      <c r="K6786" s="33"/>
      <c r="L6786" s="32"/>
      <c r="M6786" s="32"/>
    </row>
    <row r="6787" spans="9:13" s="31" customFormat="1" ht="11.25">
      <c r="I6787" s="32"/>
      <c r="J6787" s="32"/>
      <c r="K6787" s="33"/>
      <c r="L6787" s="32"/>
      <c r="M6787" s="32"/>
    </row>
    <row r="6788" spans="9:13" s="31" customFormat="1" ht="11.25">
      <c r="I6788" s="32"/>
      <c r="J6788" s="32"/>
      <c r="K6788" s="33"/>
      <c r="L6788" s="32"/>
      <c r="M6788" s="32"/>
    </row>
    <row r="6789" spans="9:13" s="31" customFormat="1" ht="11.25">
      <c r="I6789" s="32"/>
      <c r="J6789" s="32"/>
      <c r="K6789" s="33"/>
      <c r="L6789" s="32"/>
      <c r="M6789" s="32"/>
    </row>
    <row r="6790" spans="9:13" s="31" customFormat="1" ht="11.25">
      <c r="I6790" s="32"/>
      <c r="J6790" s="32"/>
      <c r="K6790" s="33"/>
      <c r="L6790" s="32"/>
      <c r="M6790" s="32"/>
    </row>
    <row r="6791" spans="9:13" s="31" customFormat="1" ht="11.25">
      <c r="I6791" s="32"/>
      <c r="J6791" s="32"/>
      <c r="K6791" s="33"/>
      <c r="L6791" s="32"/>
      <c r="M6791" s="32"/>
    </row>
    <row r="6792" spans="9:13" s="31" customFormat="1" ht="11.25">
      <c r="I6792" s="32"/>
      <c r="J6792" s="32"/>
      <c r="K6792" s="33"/>
      <c r="L6792" s="32"/>
      <c r="M6792" s="32"/>
    </row>
    <row r="6793" spans="9:13" s="31" customFormat="1" ht="11.25">
      <c r="I6793" s="32"/>
      <c r="J6793" s="32"/>
      <c r="K6793" s="33"/>
      <c r="L6793" s="32"/>
      <c r="M6793" s="32"/>
    </row>
    <row r="6794" spans="9:13" s="31" customFormat="1" ht="11.25">
      <c r="I6794" s="32"/>
      <c r="J6794" s="32"/>
      <c r="K6794" s="33"/>
      <c r="L6794" s="32"/>
      <c r="M6794" s="32"/>
    </row>
    <row r="6795" spans="9:13" s="31" customFormat="1" ht="11.25">
      <c r="I6795" s="32"/>
      <c r="J6795" s="32"/>
      <c r="K6795" s="33"/>
      <c r="L6795" s="32"/>
      <c r="M6795" s="32"/>
    </row>
    <row r="6796" spans="9:13" s="31" customFormat="1" ht="11.25">
      <c r="I6796" s="32"/>
      <c r="J6796" s="32"/>
      <c r="K6796" s="33"/>
      <c r="L6796" s="32"/>
      <c r="M6796" s="32"/>
    </row>
    <row r="6797" spans="9:13" s="31" customFormat="1" ht="11.25">
      <c r="I6797" s="32"/>
      <c r="J6797" s="32"/>
      <c r="K6797" s="33"/>
      <c r="L6797" s="32"/>
      <c r="M6797" s="32"/>
    </row>
    <row r="6798" spans="9:13" s="31" customFormat="1" ht="11.25">
      <c r="I6798" s="32"/>
      <c r="J6798" s="32"/>
      <c r="K6798" s="33"/>
      <c r="L6798" s="32"/>
      <c r="M6798" s="32"/>
    </row>
    <row r="6799" spans="9:13" s="31" customFormat="1" ht="11.25">
      <c r="I6799" s="32"/>
      <c r="J6799" s="32"/>
      <c r="K6799" s="33"/>
      <c r="L6799" s="32"/>
      <c r="M6799" s="32"/>
    </row>
    <row r="6800" spans="9:13" s="31" customFormat="1" ht="11.25">
      <c r="I6800" s="32"/>
      <c r="J6800" s="32"/>
      <c r="K6800" s="33"/>
      <c r="L6800" s="32"/>
      <c r="M6800" s="32"/>
    </row>
    <row r="6801" spans="9:13" s="31" customFormat="1" ht="11.25">
      <c r="I6801" s="32"/>
      <c r="J6801" s="32"/>
      <c r="K6801" s="33"/>
      <c r="L6801" s="32"/>
      <c r="M6801" s="32"/>
    </row>
    <row r="6802" spans="9:13" s="31" customFormat="1" ht="11.25">
      <c r="I6802" s="32"/>
      <c r="J6802" s="32"/>
      <c r="K6802" s="33"/>
      <c r="L6802" s="32"/>
      <c r="M6802" s="32"/>
    </row>
    <row r="6803" spans="9:13" s="31" customFormat="1" ht="11.25">
      <c r="I6803" s="32"/>
      <c r="J6803" s="32"/>
      <c r="K6803" s="33"/>
      <c r="L6803" s="32"/>
      <c r="M6803" s="32"/>
    </row>
    <row r="6804" spans="9:13" s="31" customFormat="1" ht="11.25">
      <c r="I6804" s="32"/>
      <c r="J6804" s="32"/>
      <c r="K6804" s="33"/>
      <c r="L6804" s="32"/>
      <c r="M6804" s="32"/>
    </row>
    <row r="6805" spans="9:13" s="31" customFormat="1" ht="11.25">
      <c r="I6805" s="32"/>
      <c r="J6805" s="32"/>
      <c r="K6805" s="33"/>
      <c r="L6805" s="32"/>
      <c r="M6805" s="32"/>
    </row>
    <row r="6806" spans="9:13" s="31" customFormat="1" ht="11.25">
      <c r="I6806" s="32"/>
      <c r="J6806" s="32"/>
      <c r="K6806" s="33"/>
      <c r="L6806" s="32"/>
      <c r="M6806" s="32"/>
    </row>
    <row r="6807" spans="9:13" s="31" customFormat="1" ht="11.25">
      <c r="I6807" s="32"/>
      <c r="J6807" s="32"/>
      <c r="K6807" s="33"/>
      <c r="L6807" s="32"/>
      <c r="M6807" s="32"/>
    </row>
    <row r="6808" spans="9:13" s="31" customFormat="1" ht="11.25">
      <c r="I6808" s="32"/>
      <c r="J6808" s="32"/>
      <c r="K6808" s="33"/>
      <c r="L6808" s="32"/>
      <c r="M6808" s="32"/>
    </row>
    <row r="6809" spans="9:13" s="31" customFormat="1" ht="11.25">
      <c r="I6809" s="32"/>
      <c r="J6809" s="32"/>
      <c r="K6809" s="33"/>
      <c r="L6809" s="32"/>
      <c r="M6809" s="32"/>
    </row>
    <row r="6810" spans="9:13" s="31" customFormat="1" ht="11.25">
      <c r="I6810" s="32"/>
      <c r="J6810" s="32"/>
      <c r="K6810" s="33"/>
      <c r="L6810" s="32"/>
      <c r="M6810" s="32"/>
    </row>
    <row r="6811" spans="9:13" s="31" customFormat="1" ht="11.25">
      <c r="I6811" s="32"/>
      <c r="J6811" s="32"/>
      <c r="K6811" s="33"/>
      <c r="L6811" s="32"/>
      <c r="M6811" s="32"/>
    </row>
    <row r="6812" spans="9:13" s="31" customFormat="1" ht="11.25">
      <c r="I6812" s="32"/>
      <c r="J6812" s="32"/>
      <c r="K6812" s="33"/>
      <c r="L6812" s="32"/>
      <c r="M6812" s="32"/>
    </row>
    <row r="6813" spans="9:13" s="31" customFormat="1" ht="11.25">
      <c r="I6813" s="32"/>
      <c r="J6813" s="32"/>
      <c r="K6813" s="33"/>
      <c r="L6813" s="32"/>
      <c r="M6813" s="32"/>
    </row>
    <row r="6814" spans="9:13" s="31" customFormat="1" ht="11.25">
      <c r="I6814" s="32"/>
      <c r="J6814" s="32"/>
      <c r="K6814" s="33"/>
      <c r="L6814" s="32"/>
      <c r="M6814" s="32"/>
    </row>
    <row r="6815" spans="9:13" s="31" customFormat="1" ht="11.25">
      <c r="I6815" s="32"/>
      <c r="J6815" s="32"/>
      <c r="K6815" s="33"/>
      <c r="L6815" s="32"/>
      <c r="M6815" s="32"/>
    </row>
    <row r="6816" spans="9:13" s="31" customFormat="1" ht="11.25">
      <c r="I6816" s="32"/>
      <c r="J6816" s="32"/>
      <c r="K6816" s="33"/>
      <c r="L6816" s="32"/>
      <c r="M6816" s="32"/>
    </row>
    <row r="6817" spans="9:13" s="31" customFormat="1" ht="11.25">
      <c r="I6817" s="32"/>
      <c r="J6817" s="32"/>
      <c r="K6817" s="33"/>
      <c r="L6817" s="32"/>
      <c r="M6817" s="32"/>
    </row>
    <row r="6818" spans="9:13" s="31" customFormat="1" ht="11.25">
      <c r="I6818" s="32"/>
      <c r="J6818" s="32"/>
      <c r="K6818" s="33"/>
      <c r="L6818" s="32"/>
      <c r="M6818" s="32"/>
    </row>
    <row r="6819" spans="9:13" s="31" customFormat="1" ht="11.25">
      <c r="I6819" s="32"/>
      <c r="J6819" s="32"/>
      <c r="K6819" s="33"/>
      <c r="L6819" s="32"/>
      <c r="M6819" s="32"/>
    </row>
    <row r="6820" spans="9:13" s="31" customFormat="1" ht="11.25">
      <c r="I6820" s="32"/>
      <c r="J6820" s="32"/>
      <c r="K6820" s="33"/>
      <c r="L6820" s="32"/>
      <c r="M6820" s="32"/>
    </row>
    <row r="6821" spans="9:13" s="31" customFormat="1" ht="11.25">
      <c r="I6821" s="32"/>
      <c r="J6821" s="32"/>
      <c r="K6821" s="33"/>
      <c r="L6821" s="32"/>
      <c r="M6821" s="32"/>
    </row>
    <row r="6822" spans="9:13" s="31" customFormat="1" ht="11.25">
      <c r="I6822" s="32"/>
      <c r="J6822" s="32"/>
      <c r="K6822" s="33"/>
      <c r="L6822" s="32"/>
      <c r="M6822" s="32"/>
    </row>
    <row r="6823" spans="9:13" s="31" customFormat="1" ht="11.25">
      <c r="I6823" s="32"/>
      <c r="J6823" s="32"/>
      <c r="K6823" s="33"/>
      <c r="L6823" s="32"/>
      <c r="M6823" s="32"/>
    </row>
    <row r="6824" spans="9:13" s="31" customFormat="1" ht="11.25">
      <c r="I6824" s="32"/>
      <c r="J6824" s="32"/>
      <c r="K6824" s="33"/>
      <c r="L6824" s="32"/>
      <c r="M6824" s="32"/>
    </row>
    <row r="6825" spans="9:13" s="31" customFormat="1" ht="11.25">
      <c r="I6825" s="32"/>
      <c r="J6825" s="32"/>
      <c r="K6825" s="33"/>
      <c r="L6825" s="32"/>
      <c r="M6825" s="32"/>
    </row>
    <row r="6826" spans="9:13" s="31" customFormat="1" ht="11.25">
      <c r="I6826" s="32"/>
      <c r="J6826" s="32"/>
      <c r="K6826" s="33"/>
      <c r="L6826" s="32"/>
      <c r="M6826" s="32"/>
    </row>
    <row r="6827" spans="9:13" s="31" customFormat="1" ht="11.25">
      <c r="I6827" s="32"/>
      <c r="J6827" s="32"/>
      <c r="K6827" s="33"/>
      <c r="L6827" s="32"/>
      <c r="M6827" s="32"/>
    </row>
    <row r="6828" spans="9:13" s="31" customFormat="1" ht="11.25">
      <c r="I6828" s="32"/>
      <c r="J6828" s="32"/>
      <c r="K6828" s="33"/>
      <c r="L6828" s="32"/>
      <c r="M6828" s="32"/>
    </row>
    <row r="6829" spans="9:13" s="31" customFormat="1" ht="11.25">
      <c r="I6829" s="32"/>
      <c r="J6829" s="32"/>
      <c r="K6829" s="33"/>
      <c r="L6829" s="32"/>
      <c r="M6829" s="32"/>
    </row>
    <row r="6830" spans="9:13" s="31" customFormat="1" ht="11.25">
      <c r="I6830" s="32"/>
      <c r="J6830" s="32"/>
      <c r="K6830" s="33"/>
      <c r="L6830" s="32"/>
      <c r="M6830" s="32"/>
    </row>
    <row r="6831" spans="9:13" s="31" customFormat="1" ht="11.25">
      <c r="I6831" s="32"/>
      <c r="J6831" s="32"/>
      <c r="K6831" s="33"/>
      <c r="L6831" s="32"/>
      <c r="M6831" s="32"/>
    </row>
    <row r="6832" spans="9:13" s="31" customFormat="1" ht="11.25">
      <c r="I6832" s="32"/>
      <c r="J6832" s="32"/>
      <c r="K6832" s="33"/>
      <c r="L6832" s="32"/>
      <c r="M6832" s="32"/>
    </row>
    <row r="6833" spans="9:13" s="31" customFormat="1" ht="11.25">
      <c r="I6833" s="32"/>
      <c r="J6833" s="32"/>
      <c r="K6833" s="33"/>
      <c r="L6833" s="32"/>
      <c r="M6833" s="32"/>
    </row>
    <row r="6834" spans="9:13" s="31" customFormat="1" ht="11.25">
      <c r="I6834" s="32"/>
      <c r="J6834" s="32"/>
      <c r="K6834" s="33"/>
      <c r="L6834" s="32"/>
      <c r="M6834" s="32"/>
    </row>
    <row r="6835" spans="9:13" s="31" customFormat="1" ht="11.25">
      <c r="I6835" s="32"/>
      <c r="J6835" s="32"/>
      <c r="K6835" s="33"/>
      <c r="L6835" s="32"/>
      <c r="M6835" s="32"/>
    </row>
    <row r="6836" spans="9:13" s="31" customFormat="1" ht="11.25">
      <c r="I6836" s="32"/>
      <c r="J6836" s="32"/>
      <c r="K6836" s="33"/>
      <c r="L6836" s="32"/>
      <c r="M6836" s="32"/>
    </row>
    <row r="6837" spans="9:13" s="31" customFormat="1" ht="11.25">
      <c r="I6837" s="32"/>
      <c r="J6837" s="32"/>
      <c r="K6837" s="33"/>
      <c r="L6837" s="32"/>
      <c r="M6837" s="32"/>
    </row>
    <row r="6838" spans="9:13" s="31" customFormat="1" ht="11.25">
      <c r="I6838" s="32"/>
      <c r="J6838" s="32"/>
      <c r="K6838" s="33"/>
      <c r="L6838" s="32"/>
      <c r="M6838" s="32"/>
    </row>
    <row r="6839" spans="9:13" s="31" customFormat="1" ht="11.25">
      <c r="I6839" s="32"/>
      <c r="J6839" s="32"/>
      <c r="K6839" s="33"/>
      <c r="L6839" s="32"/>
      <c r="M6839" s="32"/>
    </row>
    <row r="6840" spans="9:13" s="31" customFormat="1" ht="11.25">
      <c r="I6840" s="32"/>
      <c r="J6840" s="32"/>
      <c r="K6840" s="33"/>
      <c r="L6840" s="32"/>
      <c r="M6840" s="32"/>
    </row>
    <row r="6841" spans="9:13" s="31" customFormat="1" ht="11.25">
      <c r="I6841" s="32"/>
      <c r="J6841" s="32"/>
      <c r="K6841" s="33"/>
      <c r="L6841" s="32"/>
      <c r="M6841" s="32"/>
    </row>
    <row r="6842" spans="9:13" s="31" customFormat="1" ht="11.25">
      <c r="I6842" s="32"/>
      <c r="J6842" s="32"/>
      <c r="K6842" s="33"/>
      <c r="L6842" s="32"/>
      <c r="M6842" s="32"/>
    </row>
    <row r="6843" spans="9:13" s="31" customFormat="1" ht="11.25">
      <c r="I6843" s="32"/>
      <c r="J6843" s="32"/>
      <c r="K6843" s="33"/>
      <c r="L6843" s="32"/>
      <c r="M6843" s="32"/>
    </row>
    <row r="6844" spans="9:13" s="31" customFormat="1" ht="11.25">
      <c r="I6844" s="32"/>
      <c r="J6844" s="32"/>
      <c r="K6844" s="33"/>
      <c r="L6844" s="32"/>
      <c r="M6844" s="32"/>
    </row>
    <row r="6845" spans="9:13" s="31" customFormat="1" ht="11.25">
      <c r="I6845" s="32"/>
      <c r="J6845" s="32"/>
      <c r="K6845" s="33"/>
      <c r="L6845" s="32"/>
      <c r="M6845" s="32"/>
    </row>
    <row r="6846" spans="9:13" s="31" customFormat="1" ht="11.25">
      <c r="I6846" s="32"/>
      <c r="J6846" s="32"/>
      <c r="K6846" s="33"/>
      <c r="L6846" s="32"/>
      <c r="M6846" s="32"/>
    </row>
    <row r="6847" spans="9:13" s="31" customFormat="1" ht="11.25">
      <c r="I6847" s="32"/>
      <c r="J6847" s="32"/>
      <c r="K6847" s="33"/>
      <c r="L6847" s="32"/>
      <c r="M6847" s="32"/>
    </row>
    <row r="6848" spans="9:13" s="31" customFormat="1" ht="11.25">
      <c r="I6848" s="32"/>
      <c r="J6848" s="32"/>
      <c r="K6848" s="33"/>
      <c r="L6848" s="32"/>
      <c r="M6848" s="32"/>
    </row>
    <row r="6849" spans="9:13" s="31" customFormat="1" ht="11.25">
      <c r="I6849" s="32"/>
      <c r="J6849" s="32"/>
      <c r="K6849" s="33"/>
      <c r="L6849" s="32"/>
      <c r="M6849" s="32"/>
    </row>
    <row r="6850" spans="9:13" s="31" customFormat="1" ht="11.25">
      <c r="I6850" s="32"/>
      <c r="J6850" s="32"/>
      <c r="K6850" s="33"/>
      <c r="L6850" s="32"/>
      <c r="M6850" s="32"/>
    </row>
    <row r="6851" spans="9:13" s="31" customFormat="1" ht="11.25">
      <c r="I6851" s="32"/>
      <c r="J6851" s="32"/>
      <c r="K6851" s="33"/>
      <c r="L6851" s="32"/>
      <c r="M6851" s="32"/>
    </row>
    <row r="6852" spans="9:13" s="31" customFormat="1" ht="11.25">
      <c r="I6852" s="32"/>
      <c r="J6852" s="32"/>
      <c r="K6852" s="33"/>
      <c r="L6852" s="32"/>
      <c r="M6852" s="32"/>
    </row>
    <row r="6853" spans="9:13" s="31" customFormat="1" ht="11.25">
      <c r="I6853" s="32"/>
      <c r="J6853" s="32"/>
      <c r="K6853" s="33"/>
      <c r="L6853" s="32"/>
      <c r="M6853" s="32"/>
    </row>
    <row r="6854" spans="9:13" s="31" customFormat="1" ht="11.25">
      <c r="I6854" s="32"/>
      <c r="J6854" s="32"/>
      <c r="K6854" s="33"/>
      <c r="L6854" s="32"/>
      <c r="M6854" s="32"/>
    </row>
    <row r="6855" spans="9:13" s="31" customFormat="1" ht="11.25">
      <c r="I6855" s="32"/>
      <c r="J6855" s="32"/>
      <c r="K6855" s="33"/>
      <c r="L6855" s="32"/>
      <c r="M6855" s="32"/>
    </row>
    <row r="6856" spans="9:13" s="31" customFormat="1" ht="11.25">
      <c r="I6856" s="32"/>
      <c r="J6856" s="32"/>
      <c r="K6856" s="33"/>
      <c r="L6856" s="32"/>
      <c r="M6856" s="32"/>
    </row>
    <row r="6857" spans="9:13" s="31" customFormat="1" ht="11.25">
      <c r="I6857" s="32"/>
      <c r="J6857" s="32"/>
      <c r="K6857" s="33"/>
      <c r="L6857" s="32"/>
      <c r="M6857" s="32"/>
    </row>
    <row r="6858" spans="9:13" s="31" customFormat="1" ht="11.25">
      <c r="I6858" s="32"/>
      <c r="J6858" s="32"/>
      <c r="K6858" s="33"/>
      <c r="L6858" s="32"/>
      <c r="M6858" s="32"/>
    </row>
    <row r="6859" spans="9:13" s="31" customFormat="1" ht="11.25">
      <c r="I6859" s="32"/>
      <c r="J6859" s="32"/>
      <c r="K6859" s="33"/>
      <c r="L6859" s="32"/>
      <c r="M6859" s="32"/>
    </row>
    <row r="6860" spans="9:13" s="31" customFormat="1" ht="11.25">
      <c r="I6860" s="32"/>
      <c r="J6860" s="32"/>
      <c r="K6860" s="33"/>
      <c r="L6860" s="32"/>
      <c r="M6860" s="32"/>
    </row>
    <row r="6861" spans="9:13" s="31" customFormat="1" ht="11.25">
      <c r="I6861" s="32"/>
      <c r="J6861" s="32"/>
      <c r="K6861" s="33"/>
      <c r="L6861" s="32"/>
      <c r="M6861" s="32"/>
    </row>
    <row r="6862" spans="9:13" s="31" customFormat="1" ht="11.25">
      <c r="I6862" s="32"/>
      <c r="J6862" s="32"/>
      <c r="K6862" s="33"/>
      <c r="L6862" s="32"/>
      <c r="M6862" s="32"/>
    </row>
    <row r="6863" spans="9:13" s="31" customFormat="1" ht="11.25">
      <c r="I6863" s="32"/>
      <c r="J6863" s="32"/>
      <c r="K6863" s="33"/>
      <c r="L6863" s="32"/>
      <c r="M6863" s="32"/>
    </row>
    <row r="6864" spans="9:13" s="31" customFormat="1" ht="11.25">
      <c r="I6864" s="32"/>
      <c r="J6864" s="32"/>
      <c r="K6864" s="33"/>
      <c r="L6864" s="32"/>
      <c r="M6864" s="32"/>
    </row>
    <row r="6865" spans="9:13" s="31" customFormat="1" ht="11.25">
      <c r="I6865" s="32"/>
      <c r="J6865" s="32"/>
      <c r="K6865" s="33"/>
      <c r="L6865" s="32"/>
      <c r="M6865" s="32"/>
    </row>
    <row r="6866" spans="9:13" s="31" customFormat="1" ht="11.25">
      <c r="I6866" s="32"/>
      <c r="J6866" s="32"/>
      <c r="K6866" s="33"/>
      <c r="L6866" s="32"/>
      <c r="M6866" s="32"/>
    </row>
    <row r="6867" spans="9:13" s="31" customFormat="1" ht="11.25">
      <c r="I6867" s="32"/>
      <c r="J6867" s="32"/>
      <c r="K6867" s="33"/>
      <c r="L6867" s="32"/>
      <c r="M6867" s="32"/>
    </row>
    <row r="6868" spans="9:13" s="31" customFormat="1" ht="11.25">
      <c r="I6868" s="32"/>
      <c r="J6868" s="32"/>
      <c r="K6868" s="33"/>
      <c r="L6868" s="32"/>
      <c r="M6868" s="32"/>
    </row>
    <row r="6869" spans="9:13" s="31" customFormat="1" ht="11.25">
      <c r="I6869" s="32"/>
      <c r="J6869" s="32"/>
      <c r="K6869" s="33"/>
      <c r="L6869" s="32"/>
      <c r="M6869" s="32"/>
    </row>
    <row r="6870" spans="9:13" s="31" customFormat="1" ht="11.25">
      <c r="I6870" s="32"/>
      <c r="J6870" s="32"/>
      <c r="K6870" s="33"/>
      <c r="L6870" s="32"/>
      <c r="M6870" s="32"/>
    </row>
    <row r="6871" spans="9:13" s="31" customFormat="1" ht="11.25">
      <c r="I6871" s="32"/>
      <c r="J6871" s="32"/>
      <c r="K6871" s="33"/>
      <c r="L6871" s="32"/>
      <c r="M6871" s="32"/>
    </row>
    <row r="6872" spans="9:13" s="31" customFormat="1" ht="11.25">
      <c r="I6872" s="32"/>
      <c r="J6872" s="32"/>
      <c r="K6872" s="33"/>
      <c r="L6872" s="32"/>
      <c r="M6872" s="32"/>
    </row>
    <row r="6873" spans="9:13" s="31" customFormat="1" ht="11.25">
      <c r="I6873" s="32"/>
      <c r="J6873" s="32"/>
      <c r="K6873" s="33"/>
      <c r="L6873" s="32"/>
      <c r="M6873" s="32"/>
    </row>
    <row r="6874" spans="9:13" s="31" customFormat="1" ht="11.25">
      <c r="I6874" s="32"/>
      <c r="J6874" s="32"/>
      <c r="K6874" s="33"/>
      <c r="L6874" s="32"/>
      <c r="M6874" s="32"/>
    </row>
    <row r="6875" spans="9:13" s="31" customFormat="1" ht="11.25">
      <c r="I6875" s="32"/>
      <c r="J6875" s="32"/>
      <c r="K6875" s="33"/>
      <c r="L6875" s="32"/>
      <c r="M6875" s="32"/>
    </row>
    <row r="6876" spans="9:13" s="31" customFormat="1" ht="11.25">
      <c r="I6876" s="32"/>
      <c r="J6876" s="32"/>
      <c r="K6876" s="33"/>
      <c r="L6876" s="32"/>
      <c r="M6876" s="32"/>
    </row>
    <row r="6877" spans="9:13" s="31" customFormat="1" ht="11.25">
      <c r="I6877" s="32"/>
      <c r="J6877" s="32"/>
      <c r="K6877" s="33"/>
      <c r="L6877" s="32"/>
      <c r="M6877" s="32"/>
    </row>
    <row r="6878" spans="9:13" s="31" customFormat="1" ht="11.25">
      <c r="I6878" s="32"/>
      <c r="J6878" s="32"/>
      <c r="K6878" s="33"/>
      <c r="L6878" s="32"/>
      <c r="M6878" s="32"/>
    </row>
    <row r="6879" spans="9:13" s="31" customFormat="1" ht="11.25">
      <c r="I6879" s="32"/>
      <c r="J6879" s="32"/>
      <c r="K6879" s="33"/>
      <c r="L6879" s="32"/>
      <c r="M6879" s="32"/>
    </row>
    <row r="6880" spans="9:13" s="31" customFormat="1" ht="11.25">
      <c r="I6880" s="32"/>
      <c r="J6880" s="32"/>
      <c r="K6880" s="33"/>
      <c r="L6880" s="32"/>
      <c r="M6880" s="32"/>
    </row>
    <row r="6881" spans="9:13" s="31" customFormat="1" ht="11.25">
      <c r="I6881" s="32"/>
      <c r="J6881" s="32"/>
      <c r="K6881" s="33"/>
      <c r="L6881" s="32"/>
      <c r="M6881" s="32"/>
    </row>
    <row r="6882" spans="9:13" s="31" customFormat="1" ht="11.25">
      <c r="I6882" s="32"/>
      <c r="J6882" s="32"/>
      <c r="K6882" s="33"/>
      <c r="L6882" s="32"/>
      <c r="M6882" s="32"/>
    </row>
    <row r="6883" spans="9:13" s="31" customFormat="1" ht="11.25">
      <c r="I6883" s="32"/>
      <c r="J6883" s="32"/>
      <c r="K6883" s="33"/>
      <c r="L6883" s="32"/>
      <c r="M6883" s="32"/>
    </row>
    <row r="6884" spans="9:13" s="31" customFormat="1" ht="11.25">
      <c r="I6884" s="32"/>
      <c r="J6884" s="32"/>
      <c r="K6884" s="33"/>
      <c r="L6884" s="32"/>
      <c r="M6884" s="32"/>
    </row>
    <row r="6885" spans="9:13" s="31" customFormat="1" ht="11.25">
      <c r="I6885" s="32"/>
      <c r="J6885" s="32"/>
      <c r="K6885" s="33"/>
      <c r="L6885" s="32"/>
      <c r="M6885" s="32"/>
    </row>
    <row r="6886" spans="9:13" s="31" customFormat="1" ht="11.25">
      <c r="I6886" s="32"/>
      <c r="J6886" s="32"/>
      <c r="K6886" s="33"/>
      <c r="L6886" s="32"/>
      <c r="M6886" s="32"/>
    </row>
    <row r="6887" spans="9:13" s="31" customFormat="1" ht="11.25">
      <c r="I6887" s="32"/>
      <c r="J6887" s="32"/>
      <c r="K6887" s="33"/>
      <c r="L6887" s="32"/>
      <c r="M6887" s="32"/>
    </row>
    <row r="6888" spans="9:13" s="31" customFormat="1" ht="11.25">
      <c r="I6888" s="32"/>
      <c r="J6888" s="32"/>
      <c r="K6888" s="33"/>
      <c r="L6888" s="32"/>
      <c r="M6888" s="32"/>
    </row>
    <row r="6889" spans="9:13" s="31" customFormat="1" ht="11.25">
      <c r="I6889" s="32"/>
      <c r="J6889" s="32"/>
      <c r="K6889" s="33"/>
      <c r="L6889" s="32"/>
      <c r="M6889" s="32"/>
    </row>
    <row r="6890" spans="9:13" s="31" customFormat="1" ht="11.25">
      <c r="I6890" s="32"/>
      <c r="J6890" s="32"/>
      <c r="K6890" s="33"/>
      <c r="L6890" s="32"/>
      <c r="M6890" s="32"/>
    </row>
    <row r="6891" spans="9:13" s="31" customFormat="1" ht="11.25">
      <c r="I6891" s="32"/>
      <c r="J6891" s="32"/>
      <c r="K6891" s="33"/>
      <c r="L6891" s="32"/>
      <c r="M6891" s="32"/>
    </row>
    <row r="6892" spans="9:13" s="31" customFormat="1" ht="11.25">
      <c r="I6892" s="32"/>
      <c r="J6892" s="32"/>
      <c r="K6892" s="33"/>
      <c r="L6892" s="32"/>
      <c r="M6892" s="32"/>
    </row>
    <row r="6893" spans="9:13" s="31" customFormat="1" ht="11.25">
      <c r="I6893" s="32"/>
      <c r="J6893" s="32"/>
      <c r="K6893" s="33"/>
      <c r="L6893" s="32"/>
      <c r="M6893" s="32"/>
    </row>
    <row r="6894" spans="9:13" s="31" customFormat="1" ht="11.25">
      <c r="I6894" s="32"/>
      <c r="J6894" s="32"/>
      <c r="K6894" s="33"/>
      <c r="L6894" s="32"/>
      <c r="M6894" s="32"/>
    </row>
    <row r="6895" spans="9:13" s="31" customFormat="1" ht="11.25">
      <c r="I6895" s="32"/>
      <c r="J6895" s="32"/>
      <c r="K6895" s="33"/>
      <c r="L6895" s="32"/>
      <c r="M6895" s="32"/>
    </row>
    <row r="6896" spans="9:13" s="31" customFormat="1" ht="11.25">
      <c r="I6896" s="32"/>
      <c r="J6896" s="32"/>
      <c r="K6896" s="33"/>
      <c r="L6896" s="32"/>
      <c r="M6896" s="32"/>
    </row>
    <row r="6897" spans="9:13" s="31" customFormat="1" ht="11.25">
      <c r="I6897" s="32"/>
      <c r="J6897" s="32"/>
      <c r="K6897" s="33"/>
      <c r="L6897" s="32"/>
      <c r="M6897" s="32"/>
    </row>
    <row r="6898" spans="9:13" s="31" customFormat="1" ht="11.25">
      <c r="I6898" s="32"/>
      <c r="J6898" s="32"/>
      <c r="K6898" s="33"/>
      <c r="L6898" s="32"/>
      <c r="M6898" s="32"/>
    </row>
    <row r="6899" spans="9:13" s="31" customFormat="1" ht="11.25">
      <c r="I6899" s="32"/>
      <c r="J6899" s="32"/>
      <c r="K6899" s="33"/>
      <c r="L6899" s="32"/>
      <c r="M6899" s="32"/>
    </row>
    <row r="6900" spans="9:13" s="31" customFormat="1" ht="11.25">
      <c r="I6900" s="32"/>
      <c r="J6900" s="32"/>
      <c r="K6900" s="33"/>
      <c r="L6900" s="32"/>
      <c r="M6900" s="32"/>
    </row>
    <row r="6901" spans="9:13" s="31" customFormat="1" ht="11.25">
      <c r="I6901" s="32"/>
      <c r="J6901" s="32"/>
      <c r="K6901" s="33"/>
      <c r="L6901" s="32"/>
      <c r="M6901" s="32"/>
    </row>
    <row r="6902" spans="9:13" s="31" customFormat="1" ht="11.25">
      <c r="I6902" s="32"/>
      <c r="J6902" s="32"/>
      <c r="K6902" s="33"/>
      <c r="L6902" s="32"/>
      <c r="M6902" s="32"/>
    </row>
    <row r="6903" spans="9:13" s="31" customFormat="1" ht="11.25">
      <c r="I6903" s="32"/>
      <c r="J6903" s="32"/>
      <c r="K6903" s="33"/>
      <c r="L6903" s="32"/>
      <c r="M6903" s="32"/>
    </row>
    <row r="6904" spans="9:13" s="31" customFormat="1" ht="11.25">
      <c r="I6904" s="32"/>
      <c r="J6904" s="32"/>
      <c r="K6904" s="33"/>
      <c r="L6904" s="32"/>
      <c r="M6904" s="32"/>
    </row>
    <row r="6905" spans="9:13" s="31" customFormat="1" ht="11.25">
      <c r="I6905" s="32"/>
      <c r="J6905" s="32"/>
      <c r="K6905" s="33"/>
      <c r="L6905" s="32"/>
      <c r="M6905" s="32"/>
    </row>
    <row r="6906" spans="9:13" s="31" customFormat="1" ht="11.25">
      <c r="I6906" s="32"/>
      <c r="J6906" s="32"/>
      <c r="K6906" s="33"/>
      <c r="L6906" s="32"/>
      <c r="M6906" s="32"/>
    </row>
    <row r="6907" spans="9:13" s="31" customFormat="1" ht="11.25">
      <c r="I6907" s="32"/>
      <c r="J6907" s="32"/>
      <c r="K6907" s="33"/>
      <c r="L6907" s="32"/>
      <c r="M6907" s="32"/>
    </row>
    <row r="6908" spans="9:13" s="31" customFormat="1" ht="11.25">
      <c r="I6908" s="32"/>
      <c r="J6908" s="32"/>
      <c r="K6908" s="33"/>
      <c r="L6908" s="32"/>
      <c r="M6908" s="32"/>
    </row>
    <row r="6909" spans="9:13" s="31" customFormat="1" ht="11.25">
      <c r="I6909" s="32"/>
      <c r="J6909" s="32"/>
      <c r="K6909" s="33"/>
      <c r="L6909" s="32"/>
      <c r="M6909" s="32"/>
    </row>
    <row r="6910" spans="9:13" s="31" customFormat="1" ht="11.25">
      <c r="I6910" s="32"/>
      <c r="J6910" s="32"/>
      <c r="K6910" s="33"/>
      <c r="L6910" s="32"/>
      <c r="M6910" s="32"/>
    </row>
    <row r="6911" spans="9:13" s="31" customFormat="1" ht="11.25">
      <c r="I6911" s="32"/>
      <c r="J6911" s="32"/>
      <c r="K6911" s="33"/>
      <c r="L6911" s="32"/>
      <c r="M6911" s="32"/>
    </row>
    <row r="6912" spans="9:13" s="31" customFormat="1" ht="11.25">
      <c r="I6912" s="32"/>
      <c r="J6912" s="32"/>
      <c r="K6912" s="33"/>
      <c r="L6912" s="32"/>
      <c r="M6912" s="32"/>
    </row>
    <row r="6913" spans="9:13" s="31" customFormat="1" ht="11.25">
      <c r="I6913" s="32"/>
      <c r="J6913" s="32"/>
      <c r="K6913" s="33"/>
      <c r="L6913" s="32"/>
      <c r="M6913" s="32"/>
    </row>
    <row r="6914" spans="9:13" s="31" customFormat="1" ht="11.25">
      <c r="I6914" s="32"/>
      <c r="J6914" s="32"/>
      <c r="K6914" s="33"/>
      <c r="L6914" s="32"/>
      <c r="M6914" s="32"/>
    </row>
    <row r="6915" spans="9:13" s="31" customFormat="1" ht="11.25">
      <c r="I6915" s="32"/>
      <c r="J6915" s="32"/>
      <c r="K6915" s="33"/>
      <c r="L6915" s="32"/>
      <c r="M6915" s="32"/>
    </row>
    <row r="6916" spans="9:13" s="31" customFormat="1" ht="11.25">
      <c r="I6916" s="32"/>
      <c r="J6916" s="32"/>
      <c r="K6916" s="33"/>
      <c r="L6916" s="32"/>
      <c r="M6916" s="32"/>
    </row>
    <row r="6917" spans="9:13" s="31" customFormat="1" ht="11.25">
      <c r="I6917" s="32"/>
      <c r="J6917" s="32"/>
      <c r="K6917" s="33"/>
      <c r="L6917" s="32"/>
      <c r="M6917" s="32"/>
    </row>
    <row r="6918" spans="9:13" s="31" customFormat="1" ht="11.25">
      <c r="I6918" s="32"/>
      <c r="J6918" s="32"/>
      <c r="K6918" s="33"/>
      <c r="L6918" s="32"/>
      <c r="M6918" s="32"/>
    </row>
    <row r="6919" spans="9:13" s="31" customFormat="1" ht="11.25">
      <c r="I6919" s="32"/>
      <c r="J6919" s="32"/>
      <c r="K6919" s="33"/>
      <c r="L6919" s="32"/>
      <c r="M6919" s="32"/>
    </row>
    <row r="6920" spans="9:13" s="31" customFormat="1" ht="11.25">
      <c r="I6920" s="32"/>
      <c r="J6920" s="32"/>
      <c r="K6920" s="33"/>
      <c r="L6920" s="32"/>
      <c r="M6920" s="32"/>
    </row>
    <row r="6921" spans="9:13" s="31" customFormat="1" ht="11.25">
      <c r="I6921" s="32"/>
      <c r="J6921" s="32"/>
      <c r="K6921" s="33"/>
      <c r="L6921" s="32"/>
      <c r="M6921" s="32"/>
    </row>
    <row r="6922" spans="9:13" s="31" customFormat="1" ht="11.25">
      <c r="I6922" s="32"/>
      <c r="J6922" s="32"/>
      <c r="K6922" s="33"/>
      <c r="L6922" s="32"/>
      <c r="M6922" s="32"/>
    </row>
    <row r="6923" spans="9:13" s="31" customFormat="1" ht="11.25">
      <c r="I6923" s="32"/>
      <c r="J6923" s="32"/>
      <c r="K6923" s="33"/>
      <c r="L6923" s="32"/>
      <c r="M6923" s="32"/>
    </row>
    <row r="6924" spans="9:13" s="31" customFormat="1" ht="11.25">
      <c r="I6924" s="32"/>
      <c r="J6924" s="32"/>
      <c r="K6924" s="33"/>
      <c r="L6924" s="32"/>
      <c r="M6924" s="32"/>
    </row>
    <row r="6925" spans="9:13" s="31" customFormat="1" ht="11.25">
      <c r="I6925" s="32"/>
      <c r="J6925" s="32"/>
      <c r="K6925" s="33"/>
      <c r="L6925" s="32"/>
      <c r="M6925" s="32"/>
    </row>
    <row r="6926" spans="9:13" s="31" customFormat="1" ht="11.25">
      <c r="I6926" s="32"/>
      <c r="J6926" s="32"/>
      <c r="K6926" s="33"/>
      <c r="L6926" s="32"/>
      <c r="M6926" s="32"/>
    </row>
    <row r="6927" spans="9:13" s="31" customFormat="1" ht="11.25">
      <c r="I6927" s="32"/>
      <c r="J6927" s="32"/>
      <c r="K6927" s="33"/>
      <c r="L6927" s="32"/>
      <c r="M6927" s="32"/>
    </row>
    <row r="6928" spans="9:13" s="31" customFormat="1" ht="11.25">
      <c r="I6928" s="32"/>
      <c r="J6928" s="32"/>
      <c r="K6928" s="33"/>
      <c r="L6928" s="32"/>
      <c r="M6928" s="32"/>
    </row>
    <row r="6929" spans="9:13" s="31" customFormat="1" ht="11.25">
      <c r="I6929" s="32"/>
      <c r="J6929" s="32"/>
      <c r="K6929" s="33"/>
      <c r="L6929" s="32"/>
      <c r="M6929" s="32"/>
    </row>
    <row r="6930" spans="9:13" s="31" customFormat="1" ht="11.25">
      <c r="I6930" s="32"/>
      <c r="J6930" s="32"/>
      <c r="K6930" s="33"/>
      <c r="L6930" s="32"/>
      <c r="M6930" s="32"/>
    </row>
    <row r="6931" spans="9:13" s="31" customFormat="1" ht="11.25">
      <c r="I6931" s="32"/>
      <c r="J6931" s="32"/>
      <c r="K6931" s="33"/>
      <c r="L6931" s="32"/>
      <c r="M6931" s="32"/>
    </row>
    <row r="6932" spans="9:13" s="31" customFormat="1" ht="11.25">
      <c r="I6932" s="32"/>
      <c r="J6932" s="32"/>
      <c r="K6932" s="33"/>
      <c r="L6932" s="32"/>
      <c r="M6932" s="32"/>
    </row>
    <row r="6933" spans="9:13" s="31" customFormat="1" ht="11.25">
      <c r="I6933" s="32"/>
      <c r="J6933" s="32"/>
      <c r="K6933" s="33"/>
      <c r="L6933" s="32"/>
      <c r="M6933" s="32"/>
    </row>
    <row r="6934" spans="9:13" s="31" customFormat="1" ht="11.25">
      <c r="I6934" s="32"/>
      <c r="J6934" s="32"/>
      <c r="K6934" s="33"/>
      <c r="L6934" s="32"/>
      <c r="M6934" s="32"/>
    </row>
    <row r="6935" spans="9:13" s="31" customFormat="1" ht="11.25">
      <c r="I6935" s="32"/>
      <c r="J6935" s="32"/>
      <c r="K6935" s="33"/>
      <c r="L6935" s="32"/>
      <c r="M6935" s="32"/>
    </row>
    <row r="6936" spans="9:13" s="31" customFormat="1" ht="11.25">
      <c r="I6936" s="32"/>
      <c r="J6936" s="32"/>
      <c r="K6936" s="33"/>
      <c r="L6936" s="32"/>
      <c r="M6936" s="32"/>
    </row>
    <row r="6937" spans="9:13" s="31" customFormat="1" ht="11.25">
      <c r="I6937" s="32"/>
      <c r="J6937" s="32"/>
      <c r="K6937" s="33"/>
      <c r="L6937" s="32"/>
      <c r="M6937" s="32"/>
    </row>
    <row r="6938" spans="9:13" s="31" customFormat="1" ht="11.25">
      <c r="I6938" s="32"/>
      <c r="J6938" s="32"/>
      <c r="K6938" s="33"/>
      <c r="L6938" s="32"/>
      <c r="M6938" s="32"/>
    </row>
    <row r="6939" spans="9:13" s="31" customFormat="1" ht="11.25">
      <c r="I6939" s="32"/>
      <c r="J6939" s="32"/>
      <c r="K6939" s="33"/>
      <c r="L6939" s="32"/>
      <c r="M6939" s="32"/>
    </row>
    <row r="6940" spans="9:13" s="31" customFormat="1" ht="11.25">
      <c r="I6940" s="32"/>
      <c r="J6940" s="32"/>
      <c r="K6940" s="33"/>
      <c r="L6940" s="32"/>
      <c r="M6940" s="32"/>
    </row>
    <row r="6941" spans="9:13" s="31" customFormat="1" ht="11.25">
      <c r="I6941" s="32"/>
      <c r="J6941" s="32"/>
      <c r="K6941" s="33"/>
      <c r="L6941" s="32"/>
      <c r="M6941" s="32"/>
    </row>
    <row r="6942" spans="9:13" s="31" customFormat="1" ht="11.25">
      <c r="I6942" s="32"/>
      <c r="J6942" s="32"/>
      <c r="K6942" s="33"/>
      <c r="L6942" s="32"/>
      <c r="M6942" s="32"/>
    </row>
    <row r="6943" spans="9:13" s="31" customFormat="1" ht="11.25">
      <c r="I6943" s="32"/>
      <c r="J6943" s="32"/>
      <c r="K6943" s="33"/>
      <c r="L6943" s="32"/>
      <c r="M6943" s="32"/>
    </row>
    <row r="6944" spans="9:13" s="31" customFormat="1" ht="11.25">
      <c r="I6944" s="32"/>
      <c r="J6944" s="32"/>
      <c r="K6944" s="33"/>
      <c r="L6944" s="32"/>
      <c r="M6944" s="32"/>
    </row>
    <row r="6945" spans="9:13" s="31" customFormat="1" ht="11.25">
      <c r="I6945" s="32"/>
      <c r="J6945" s="32"/>
      <c r="K6945" s="33"/>
      <c r="L6945" s="32"/>
      <c r="M6945" s="32"/>
    </row>
    <row r="6946" spans="9:13" s="31" customFormat="1" ht="11.25">
      <c r="I6946" s="32"/>
      <c r="J6946" s="32"/>
      <c r="K6946" s="33"/>
      <c r="L6946" s="32"/>
      <c r="M6946" s="32"/>
    </row>
    <row r="6947" spans="9:13" s="31" customFormat="1" ht="11.25">
      <c r="I6947" s="32"/>
      <c r="J6947" s="32"/>
      <c r="K6947" s="33"/>
      <c r="L6947" s="32"/>
      <c r="M6947" s="32"/>
    </row>
    <row r="6948" spans="9:13" s="31" customFormat="1" ht="11.25">
      <c r="I6948" s="32"/>
      <c r="J6948" s="32"/>
      <c r="K6948" s="33"/>
      <c r="L6948" s="32"/>
      <c r="M6948" s="32"/>
    </row>
    <row r="6949" spans="9:13" s="31" customFormat="1" ht="11.25">
      <c r="I6949" s="32"/>
      <c r="J6949" s="32"/>
      <c r="K6949" s="33"/>
      <c r="L6949" s="32"/>
      <c r="M6949" s="32"/>
    </row>
    <row r="6950" spans="9:13" s="31" customFormat="1" ht="11.25">
      <c r="I6950" s="32"/>
      <c r="J6950" s="32"/>
      <c r="K6950" s="33"/>
      <c r="L6950" s="32"/>
      <c r="M6950" s="32"/>
    </row>
    <row r="6951" spans="9:13" s="31" customFormat="1" ht="11.25">
      <c r="I6951" s="32"/>
      <c r="J6951" s="32"/>
      <c r="K6951" s="33"/>
      <c r="L6951" s="32"/>
      <c r="M6951" s="32"/>
    </row>
    <row r="6952" spans="9:13" s="31" customFormat="1" ht="11.25">
      <c r="I6952" s="32"/>
      <c r="J6952" s="32"/>
      <c r="K6952" s="33"/>
      <c r="L6952" s="32"/>
      <c r="M6952" s="32"/>
    </row>
    <row r="6953" spans="9:13" s="31" customFormat="1" ht="11.25">
      <c r="I6953" s="32"/>
      <c r="J6953" s="32"/>
      <c r="K6953" s="33"/>
      <c r="L6953" s="32"/>
      <c r="M6953" s="32"/>
    </row>
    <row r="6954" spans="9:13" s="31" customFormat="1" ht="11.25">
      <c r="I6954" s="32"/>
      <c r="J6954" s="32"/>
      <c r="K6954" s="33"/>
      <c r="L6954" s="32"/>
      <c r="M6954" s="32"/>
    </row>
    <row r="6955" spans="9:13" s="31" customFormat="1" ht="11.25">
      <c r="I6955" s="32"/>
      <c r="J6955" s="32"/>
      <c r="K6955" s="33"/>
      <c r="L6955" s="32"/>
      <c r="M6955" s="32"/>
    </row>
    <row r="6956" spans="9:13" s="31" customFormat="1" ht="11.25">
      <c r="I6956" s="32"/>
      <c r="J6956" s="32"/>
      <c r="K6956" s="33"/>
      <c r="L6956" s="32"/>
      <c r="M6956" s="32"/>
    </row>
    <row r="6957" spans="9:13" s="31" customFormat="1" ht="11.25">
      <c r="I6957" s="32"/>
      <c r="J6957" s="32"/>
      <c r="K6957" s="33"/>
      <c r="L6957" s="32"/>
      <c r="M6957" s="32"/>
    </row>
    <row r="6958" spans="9:13" s="31" customFormat="1" ht="11.25">
      <c r="I6958" s="32"/>
      <c r="J6958" s="32"/>
      <c r="K6958" s="33"/>
      <c r="L6958" s="32"/>
      <c r="M6958" s="32"/>
    </row>
    <row r="6959" spans="9:13" s="31" customFormat="1" ht="11.25">
      <c r="I6959" s="32"/>
      <c r="J6959" s="32"/>
      <c r="K6959" s="33"/>
      <c r="L6959" s="32"/>
      <c r="M6959" s="32"/>
    </row>
    <row r="6960" spans="9:13" s="31" customFormat="1" ht="11.25">
      <c r="I6960" s="32"/>
      <c r="J6960" s="32"/>
      <c r="K6960" s="33"/>
      <c r="L6960" s="32"/>
      <c r="M6960" s="32"/>
    </row>
    <row r="6961" spans="9:13" s="31" customFormat="1" ht="11.25">
      <c r="I6961" s="32"/>
      <c r="J6961" s="32"/>
      <c r="K6961" s="33"/>
      <c r="L6961" s="32"/>
      <c r="M6961" s="32"/>
    </row>
    <row r="6962" spans="9:13" s="31" customFormat="1" ht="11.25">
      <c r="I6962" s="32"/>
      <c r="J6962" s="32"/>
      <c r="K6962" s="33"/>
      <c r="L6962" s="32"/>
      <c r="M6962" s="32"/>
    </row>
    <row r="6963" spans="9:13" s="31" customFormat="1" ht="11.25">
      <c r="I6963" s="32"/>
      <c r="J6963" s="32"/>
      <c r="K6963" s="33"/>
      <c r="L6963" s="32"/>
      <c r="M6963" s="32"/>
    </row>
    <row r="6964" spans="9:13" s="31" customFormat="1" ht="11.25">
      <c r="I6964" s="32"/>
      <c r="J6964" s="32"/>
      <c r="K6964" s="33"/>
      <c r="L6964" s="32"/>
      <c r="M6964" s="32"/>
    </row>
    <row r="6965" spans="9:13" s="31" customFormat="1" ht="11.25">
      <c r="I6965" s="32"/>
      <c r="J6965" s="32"/>
      <c r="K6965" s="33"/>
      <c r="L6965" s="32"/>
      <c r="M6965" s="32"/>
    </row>
    <row r="6966" spans="9:13" s="31" customFormat="1" ht="11.25">
      <c r="I6966" s="32"/>
      <c r="J6966" s="32"/>
      <c r="K6966" s="33"/>
      <c r="L6966" s="32"/>
      <c r="M6966" s="32"/>
    </row>
    <row r="6967" spans="9:13" s="31" customFormat="1" ht="11.25">
      <c r="I6967" s="32"/>
      <c r="J6967" s="32"/>
      <c r="K6967" s="33"/>
      <c r="L6967" s="32"/>
      <c r="M6967" s="32"/>
    </row>
    <row r="6968" spans="9:13" s="31" customFormat="1" ht="11.25">
      <c r="I6968" s="32"/>
      <c r="J6968" s="32"/>
      <c r="K6968" s="33"/>
      <c r="L6968" s="32"/>
      <c r="M6968" s="32"/>
    </row>
    <row r="6969" spans="9:13" s="31" customFormat="1" ht="11.25">
      <c r="I6969" s="32"/>
      <c r="J6969" s="32"/>
      <c r="K6969" s="33"/>
      <c r="L6969" s="32"/>
      <c r="M6969" s="32"/>
    </row>
    <row r="6970" spans="9:13" s="31" customFormat="1" ht="11.25">
      <c r="I6970" s="32"/>
      <c r="J6970" s="32"/>
      <c r="K6970" s="33"/>
      <c r="L6970" s="32"/>
      <c r="M6970" s="32"/>
    </row>
    <row r="6971" spans="9:13" s="31" customFormat="1" ht="11.25">
      <c r="I6971" s="32"/>
      <c r="J6971" s="32"/>
      <c r="K6971" s="33"/>
      <c r="L6971" s="32"/>
      <c r="M6971" s="32"/>
    </row>
    <row r="6972" spans="9:13" s="31" customFormat="1" ht="11.25">
      <c r="I6972" s="32"/>
      <c r="J6972" s="32"/>
      <c r="K6972" s="33"/>
      <c r="L6972" s="32"/>
      <c r="M6972" s="32"/>
    </row>
    <row r="6973" spans="9:13" s="31" customFormat="1" ht="11.25">
      <c r="I6973" s="32"/>
      <c r="J6973" s="32"/>
      <c r="K6973" s="33"/>
      <c r="L6973" s="32"/>
      <c r="M6973" s="32"/>
    </row>
    <row r="6974" spans="9:13" s="31" customFormat="1" ht="11.25">
      <c r="I6974" s="32"/>
      <c r="J6974" s="32"/>
      <c r="K6974" s="33"/>
      <c r="L6974" s="32"/>
      <c r="M6974" s="32"/>
    </row>
    <row r="6975" spans="9:13" s="31" customFormat="1" ht="11.25">
      <c r="I6975" s="32"/>
      <c r="J6975" s="32"/>
      <c r="K6975" s="33"/>
      <c r="L6975" s="32"/>
      <c r="M6975" s="32"/>
    </row>
    <row r="6976" spans="9:13" s="31" customFormat="1" ht="11.25">
      <c r="I6976" s="32"/>
      <c r="J6976" s="32"/>
      <c r="K6976" s="33"/>
      <c r="L6976" s="32"/>
      <c r="M6976" s="32"/>
    </row>
    <row r="6977" spans="9:13" s="31" customFormat="1" ht="11.25">
      <c r="I6977" s="32"/>
      <c r="J6977" s="32"/>
      <c r="K6977" s="33"/>
      <c r="L6977" s="32"/>
      <c r="M6977" s="32"/>
    </row>
    <row r="6978" spans="9:13" s="31" customFormat="1" ht="11.25">
      <c r="I6978" s="32"/>
      <c r="J6978" s="32"/>
      <c r="K6978" s="33"/>
      <c r="L6978" s="32"/>
      <c r="M6978" s="32"/>
    </row>
    <row r="6979" spans="9:13" s="31" customFormat="1" ht="11.25">
      <c r="I6979" s="32"/>
      <c r="J6979" s="32"/>
      <c r="K6979" s="33"/>
      <c r="L6979" s="32"/>
      <c r="M6979" s="32"/>
    </row>
    <row r="6980" spans="9:13" s="31" customFormat="1" ht="11.25">
      <c r="I6980" s="32"/>
      <c r="J6980" s="32"/>
      <c r="K6980" s="33"/>
      <c r="L6980" s="32"/>
      <c r="M6980" s="32"/>
    </row>
    <row r="6981" spans="9:13" s="31" customFormat="1" ht="11.25">
      <c r="I6981" s="32"/>
      <c r="J6981" s="32"/>
      <c r="K6981" s="33"/>
      <c r="L6981" s="32"/>
      <c r="M6981" s="32"/>
    </row>
    <row r="6982" spans="9:13" s="31" customFormat="1" ht="11.25">
      <c r="I6982" s="32"/>
      <c r="J6982" s="32"/>
      <c r="K6982" s="33"/>
      <c r="L6982" s="32"/>
      <c r="M6982" s="32"/>
    </row>
    <row r="6983" spans="9:13" s="31" customFormat="1" ht="11.25">
      <c r="I6983" s="32"/>
      <c r="J6983" s="32"/>
      <c r="K6983" s="33"/>
      <c r="L6983" s="32"/>
      <c r="M6983" s="32"/>
    </row>
    <row r="6984" spans="9:13" s="31" customFormat="1" ht="11.25">
      <c r="I6984" s="32"/>
      <c r="J6984" s="32"/>
      <c r="K6984" s="33"/>
      <c r="L6984" s="32"/>
      <c r="M6984" s="32"/>
    </row>
    <row r="6985" spans="9:13" s="31" customFormat="1" ht="11.25">
      <c r="I6985" s="32"/>
      <c r="J6985" s="32"/>
      <c r="K6985" s="33"/>
      <c r="L6985" s="32"/>
      <c r="M6985" s="32"/>
    </row>
    <row r="6986" spans="9:13" s="31" customFormat="1" ht="11.25">
      <c r="I6986" s="32"/>
      <c r="J6986" s="32"/>
      <c r="K6986" s="33"/>
      <c r="L6986" s="32"/>
      <c r="M6986" s="32"/>
    </row>
    <row r="6987" spans="9:13" s="31" customFormat="1" ht="11.25">
      <c r="I6987" s="32"/>
      <c r="J6987" s="32"/>
      <c r="K6987" s="33"/>
      <c r="L6987" s="32"/>
      <c r="M6987" s="32"/>
    </row>
    <row r="6988" spans="9:13" s="31" customFormat="1" ht="11.25">
      <c r="I6988" s="32"/>
      <c r="J6988" s="32"/>
      <c r="K6988" s="33"/>
      <c r="L6988" s="32"/>
      <c r="M6988" s="32"/>
    </row>
    <row r="6989" spans="9:13" s="31" customFormat="1" ht="11.25">
      <c r="I6989" s="32"/>
      <c r="J6989" s="32"/>
      <c r="K6989" s="33"/>
      <c r="L6989" s="32"/>
      <c r="M6989" s="32"/>
    </row>
    <row r="6990" spans="9:13" s="31" customFormat="1" ht="11.25">
      <c r="I6990" s="32"/>
      <c r="J6990" s="32"/>
      <c r="K6990" s="33"/>
      <c r="L6990" s="32"/>
      <c r="M6990" s="32"/>
    </row>
    <row r="6991" spans="9:13" s="31" customFormat="1" ht="11.25">
      <c r="I6991" s="32"/>
      <c r="J6991" s="32"/>
      <c r="K6991" s="33"/>
      <c r="L6991" s="32"/>
      <c r="M6991" s="32"/>
    </row>
    <row r="6992" spans="9:13" s="31" customFormat="1" ht="11.25">
      <c r="I6992" s="32"/>
      <c r="J6992" s="32"/>
      <c r="K6992" s="33"/>
      <c r="L6992" s="32"/>
      <c r="M6992" s="32"/>
    </row>
    <row r="6993" spans="9:13" s="31" customFormat="1" ht="11.25">
      <c r="I6993" s="32"/>
      <c r="J6993" s="32"/>
      <c r="K6993" s="33"/>
      <c r="L6993" s="32"/>
      <c r="M6993" s="32"/>
    </row>
    <row r="6994" spans="9:13" s="31" customFormat="1" ht="11.25">
      <c r="I6994" s="32"/>
      <c r="J6994" s="32"/>
      <c r="K6994" s="33"/>
      <c r="L6994" s="32"/>
      <c r="M6994" s="32"/>
    </row>
    <row r="6995" spans="9:13" s="31" customFormat="1" ht="11.25">
      <c r="I6995" s="32"/>
      <c r="J6995" s="32"/>
      <c r="K6995" s="33"/>
      <c r="L6995" s="32"/>
      <c r="M6995" s="32"/>
    </row>
    <row r="6996" spans="9:13" s="31" customFormat="1" ht="11.25">
      <c r="I6996" s="32"/>
      <c r="J6996" s="32"/>
      <c r="K6996" s="33"/>
      <c r="L6996" s="32"/>
      <c r="M6996" s="32"/>
    </row>
    <row r="6997" spans="9:13" s="31" customFormat="1" ht="11.25">
      <c r="I6997" s="32"/>
      <c r="J6997" s="32"/>
      <c r="K6997" s="33"/>
      <c r="L6997" s="32"/>
      <c r="M6997" s="32"/>
    </row>
    <row r="6998" spans="9:13" s="31" customFormat="1" ht="11.25">
      <c r="I6998" s="32"/>
      <c r="J6998" s="32"/>
      <c r="K6998" s="33"/>
      <c r="L6998" s="32"/>
      <c r="M6998" s="32"/>
    </row>
    <row r="6999" spans="9:13" s="31" customFormat="1" ht="11.25">
      <c r="I6999" s="32"/>
      <c r="J6999" s="32"/>
      <c r="K6999" s="33"/>
      <c r="L6999" s="32"/>
      <c r="M6999" s="32"/>
    </row>
    <row r="7000" spans="9:13" s="31" customFormat="1" ht="11.25">
      <c r="I7000" s="32"/>
      <c r="J7000" s="32"/>
      <c r="K7000" s="33"/>
      <c r="L7000" s="32"/>
      <c r="M7000" s="32"/>
    </row>
    <row r="7001" spans="9:13" s="31" customFormat="1" ht="11.25">
      <c r="I7001" s="32"/>
      <c r="J7001" s="32"/>
      <c r="K7001" s="33"/>
      <c r="L7001" s="32"/>
      <c r="M7001" s="32"/>
    </row>
    <row r="7002" spans="9:13" s="31" customFormat="1" ht="11.25">
      <c r="I7002" s="32"/>
      <c r="J7002" s="32"/>
      <c r="K7002" s="33"/>
      <c r="L7002" s="32"/>
      <c r="M7002" s="32"/>
    </row>
    <row r="7003" spans="9:13" s="31" customFormat="1" ht="11.25">
      <c r="I7003" s="32"/>
      <c r="J7003" s="32"/>
      <c r="K7003" s="33"/>
      <c r="L7003" s="32"/>
      <c r="M7003" s="32"/>
    </row>
    <row r="7004" spans="9:13" s="31" customFormat="1" ht="11.25">
      <c r="I7004" s="32"/>
      <c r="J7004" s="32"/>
      <c r="K7004" s="33"/>
      <c r="L7004" s="32"/>
      <c r="M7004" s="32"/>
    </row>
    <row r="7005" spans="9:13" s="31" customFormat="1" ht="11.25">
      <c r="I7005" s="32"/>
      <c r="J7005" s="32"/>
      <c r="K7005" s="33"/>
      <c r="L7005" s="32"/>
      <c r="M7005" s="32"/>
    </row>
    <row r="7006" spans="9:13" s="31" customFormat="1" ht="11.25">
      <c r="I7006" s="32"/>
      <c r="J7006" s="32"/>
      <c r="K7006" s="33"/>
      <c r="L7006" s="32"/>
      <c r="M7006" s="32"/>
    </row>
    <row r="7007" spans="9:13" s="31" customFormat="1" ht="11.25">
      <c r="I7007" s="32"/>
      <c r="J7007" s="32"/>
      <c r="K7007" s="33"/>
      <c r="L7007" s="32"/>
      <c r="M7007" s="32"/>
    </row>
    <row r="7008" spans="9:13" s="31" customFormat="1" ht="11.25">
      <c r="I7008" s="32"/>
      <c r="J7008" s="32"/>
      <c r="K7008" s="33"/>
      <c r="L7008" s="32"/>
      <c r="M7008" s="32"/>
    </row>
    <row r="7009" spans="9:13" s="31" customFormat="1" ht="11.25">
      <c r="I7009" s="32"/>
      <c r="J7009" s="32"/>
      <c r="K7009" s="33"/>
      <c r="L7009" s="32"/>
      <c r="M7009" s="32"/>
    </row>
    <row r="7010" spans="9:13" s="31" customFormat="1" ht="11.25">
      <c r="I7010" s="32"/>
      <c r="J7010" s="32"/>
      <c r="K7010" s="33"/>
      <c r="L7010" s="32"/>
      <c r="M7010" s="32"/>
    </row>
    <row r="7011" spans="9:13" s="31" customFormat="1" ht="11.25">
      <c r="I7011" s="32"/>
      <c r="J7011" s="32"/>
      <c r="K7011" s="33"/>
      <c r="L7011" s="32"/>
      <c r="M7011" s="32"/>
    </row>
    <row r="7012" spans="9:13" s="31" customFormat="1" ht="11.25">
      <c r="I7012" s="32"/>
      <c r="J7012" s="32"/>
      <c r="K7012" s="33"/>
      <c r="L7012" s="32"/>
      <c r="M7012" s="32"/>
    </row>
    <row r="7013" spans="9:13" s="31" customFormat="1" ht="11.25">
      <c r="I7013" s="32"/>
      <c r="J7013" s="32"/>
      <c r="K7013" s="33"/>
      <c r="L7013" s="32"/>
      <c r="M7013" s="32"/>
    </row>
    <row r="7014" spans="9:13" s="31" customFormat="1" ht="11.25">
      <c r="I7014" s="32"/>
      <c r="J7014" s="32"/>
      <c r="K7014" s="33"/>
      <c r="L7014" s="32"/>
      <c r="M7014" s="32"/>
    </row>
    <row r="7015" spans="9:13" s="31" customFormat="1" ht="11.25">
      <c r="I7015" s="32"/>
      <c r="J7015" s="32"/>
      <c r="K7015" s="33"/>
      <c r="L7015" s="32"/>
      <c r="M7015" s="32"/>
    </row>
    <row r="7016" spans="9:13" s="31" customFormat="1" ht="11.25">
      <c r="I7016" s="32"/>
      <c r="J7016" s="32"/>
      <c r="K7016" s="33"/>
      <c r="L7016" s="32"/>
      <c r="M7016" s="32"/>
    </row>
    <row r="7017" spans="9:13" s="31" customFormat="1" ht="11.25">
      <c r="I7017" s="32"/>
      <c r="J7017" s="32"/>
      <c r="K7017" s="33"/>
      <c r="L7017" s="32"/>
      <c r="M7017" s="32"/>
    </row>
    <row r="7018" spans="9:13" s="31" customFormat="1" ht="11.25">
      <c r="I7018" s="32"/>
      <c r="J7018" s="32"/>
      <c r="K7018" s="33"/>
      <c r="L7018" s="32"/>
      <c r="M7018" s="32"/>
    </row>
    <row r="7019" spans="9:13" s="31" customFormat="1" ht="11.25">
      <c r="I7019" s="32"/>
      <c r="J7019" s="32"/>
      <c r="K7019" s="33"/>
      <c r="L7019" s="32"/>
      <c r="M7019" s="32"/>
    </row>
    <row r="7020" spans="9:13" s="31" customFormat="1" ht="11.25">
      <c r="I7020" s="32"/>
      <c r="J7020" s="32"/>
      <c r="K7020" s="33"/>
      <c r="L7020" s="32"/>
      <c r="M7020" s="32"/>
    </row>
    <row r="7021" spans="9:13" s="31" customFormat="1" ht="11.25">
      <c r="I7021" s="32"/>
      <c r="J7021" s="32"/>
      <c r="K7021" s="33"/>
      <c r="L7021" s="32"/>
      <c r="M7021" s="32"/>
    </row>
    <row r="7022" spans="9:13" s="31" customFormat="1" ht="11.25">
      <c r="I7022" s="32"/>
      <c r="J7022" s="32"/>
      <c r="K7022" s="33"/>
      <c r="L7022" s="32"/>
      <c r="M7022" s="32"/>
    </row>
    <row r="7023" spans="9:13" s="31" customFormat="1" ht="11.25">
      <c r="I7023" s="32"/>
      <c r="J7023" s="32"/>
      <c r="K7023" s="33"/>
      <c r="L7023" s="32"/>
      <c r="M7023" s="32"/>
    </row>
    <row r="7024" spans="9:13" s="31" customFormat="1" ht="11.25">
      <c r="I7024" s="32"/>
      <c r="J7024" s="32"/>
      <c r="K7024" s="33"/>
      <c r="L7024" s="32"/>
      <c r="M7024" s="32"/>
    </row>
    <row r="7025" spans="9:13" s="31" customFormat="1" ht="11.25">
      <c r="I7025" s="32"/>
      <c r="J7025" s="32"/>
      <c r="K7025" s="33"/>
      <c r="L7025" s="32"/>
      <c r="M7025" s="32"/>
    </row>
    <row r="7026" spans="9:13" s="31" customFormat="1" ht="11.25">
      <c r="I7026" s="32"/>
      <c r="J7026" s="32"/>
      <c r="K7026" s="33"/>
      <c r="L7026" s="32"/>
      <c r="M7026" s="32"/>
    </row>
    <row r="7027" spans="9:13" s="31" customFormat="1" ht="11.25">
      <c r="I7027" s="32"/>
      <c r="J7027" s="32"/>
      <c r="K7027" s="33"/>
      <c r="L7027" s="32"/>
      <c r="M7027" s="32"/>
    </row>
    <row r="7028" spans="9:13" s="31" customFormat="1" ht="11.25">
      <c r="I7028" s="32"/>
      <c r="J7028" s="32"/>
      <c r="K7028" s="33"/>
      <c r="L7028" s="32"/>
      <c r="M7028" s="32"/>
    </row>
    <row r="7029" spans="9:13" s="31" customFormat="1" ht="11.25">
      <c r="I7029" s="32"/>
      <c r="J7029" s="32"/>
      <c r="K7029" s="33"/>
      <c r="L7029" s="32"/>
      <c r="M7029" s="32"/>
    </row>
    <row r="7030" spans="9:13" s="31" customFormat="1" ht="11.25">
      <c r="I7030" s="32"/>
      <c r="J7030" s="32"/>
      <c r="K7030" s="33"/>
      <c r="L7030" s="32"/>
      <c r="M7030" s="32"/>
    </row>
    <row r="7031" spans="9:13" s="31" customFormat="1" ht="11.25">
      <c r="I7031" s="32"/>
      <c r="J7031" s="32"/>
      <c r="K7031" s="33"/>
      <c r="L7031" s="32"/>
      <c r="M7031" s="32"/>
    </row>
    <row r="7032" spans="9:13" s="31" customFormat="1" ht="11.25">
      <c r="I7032" s="32"/>
      <c r="J7032" s="32"/>
      <c r="K7032" s="33"/>
      <c r="L7032" s="32"/>
      <c r="M7032" s="32"/>
    </row>
    <row r="7033" spans="9:13" s="31" customFormat="1" ht="11.25">
      <c r="I7033" s="32"/>
      <c r="J7033" s="32"/>
      <c r="K7033" s="33"/>
      <c r="L7033" s="32"/>
      <c r="M7033" s="32"/>
    </row>
    <row r="7034" spans="9:13" s="31" customFormat="1" ht="11.25">
      <c r="I7034" s="32"/>
      <c r="J7034" s="32"/>
      <c r="K7034" s="33"/>
      <c r="L7034" s="32"/>
      <c r="M7034" s="32"/>
    </row>
    <row r="7035" spans="9:13" s="31" customFormat="1" ht="11.25">
      <c r="I7035" s="32"/>
      <c r="J7035" s="32"/>
      <c r="K7035" s="33"/>
      <c r="L7035" s="32"/>
      <c r="M7035" s="32"/>
    </row>
    <row r="7036" spans="9:13" s="31" customFormat="1" ht="11.25">
      <c r="I7036" s="32"/>
      <c r="J7036" s="32"/>
      <c r="K7036" s="33"/>
      <c r="L7036" s="32"/>
      <c r="M7036" s="32"/>
    </row>
    <row r="7037" spans="9:13" s="31" customFormat="1" ht="11.25">
      <c r="I7037" s="32"/>
      <c r="J7037" s="32"/>
      <c r="K7037" s="33"/>
      <c r="L7037" s="32"/>
      <c r="M7037" s="32"/>
    </row>
    <row r="7038" spans="9:13" s="31" customFormat="1" ht="11.25">
      <c r="I7038" s="32"/>
      <c r="J7038" s="32"/>
      <c r="K7038" s="33"/>
      <c r="L7038" s="32"/>
      <c r="M7038" s="32"/>
    </row>
    <row r="7039" spans="9:13" s="31" customFormat="1" ht="11.25">
      <c r="I7039" s="32"/>
      <c r="J7039" s="32"/>
      <c r="K7039" s="33"/>
      <c r="L7039" s="32"/>
      <c r="M7039" s="32"/>
    </row>
    <row r="7040" spans="9:13" s="31" customFormat="1" ht="11.25">
      <c r="I7040" s="32"/>
      <c r="J7040" s="32"/>
      <c r="K7040" s="33"/>
      <c r="L7040" s="32"/>
      <c r="M7040" s="32"/>
    </row>
    <row r="7041" spans="9:13" s="31" customFormat="1" ht="11.25">
      <c r="I7041" s="32"/>
      <c r="J7041" s="32"/>
      <c r="K7041" s="33"/>
      <c r="L7041" s="32"/>
      <c r="M7041" s="32"/>
    </row>
    <row r="7042" spans="9:13" s="31" customFormat="1" ht="11.25">
      <c r="I7042" s="32"/>
      <c r="J7042" s="32"/>
      <c r="K7042" s="33"/>
      <c r="L7042" s="32"/>
      <c r="M7042" s="32"/>
    </row>
    <row r="7043" spans="9:13" s="31" customFormat="1" ht="11.25">
      <c r="I7043" s="32"/>
      <c r="J7043" s="32"/>
      <c r="K7043" s="33"/>
      <c r="L7043" s="32"/>
      <c r="M7043" s="32"/>
    </row>
    <row r="7044" spans="9:13" s="31" customFormat="1" ht="11.25">
      <c r="I7044" s="32"/>
      <c r="J7044" s="32"/>
      <c r="K7044" s="33"/>
      <c r="L7044" s="32"/>
      <c r="M7044" s="32"/>
    </row>
    <row r="7045" spans="9:13" s="31" customFormat="1" ht="11.25">
      <c r="I7045" s="32"/>
      <c r="J7045" s="32"/>
      <c r="K7045" s="33"/>
      <c r="L7045" s="32"/>
      <c r="M7045" s="32"/>
    </row>
    <row r="7046" spans="9:13" s="31" customFormat="1" ht="11.25">
      <c r="I7046" s="32"/>
      <c r="J7046" s="32"/>
      <c r="K7046" s="33"/>
      <c r="L7046" s="32"/>
      <c r="M7046" s="32"/>
    </row>
    <row r="7047" spans="9:13" s="31" customFormat="1" ht="11.25">
      <c r="I7047" s="32"/>
      <c r="J7047" s="32"/>
      <c r="K7047" s="33"/>
      <c r="L7047" s="32"/>
      <c r="M7047" s="32"/>
    </row>
    <row r="7048" spans="9:13" s="31" customFormat="1" ht="11.25">
      <c r="I7048" s="32"/>
      <c r="J7048" s="32"/>
      <c r="K7048" s="33"/>
      <c r="L7048" s="32"/>
      <c r="M7048" s="32"/>
    </row>
    <row r="7049" spans="9:13" s="31" customFormat="1" ht="11.25">
      <c r="I7049" s="32"/>
      <c r="J7049" s="32"/>
      <c r="K7049" s="33"/>
      <c r="L7049" s="32"/>
      <c r="M7049" s="32"/>
    </row>
    <row r="7050" spans="9:13" s="31" customFormat="1" ht="11.25">
      <c r="I7050" s="32"/>
      <c r="J7050" s="32"/>
      <c r="K7050" s="33"/>
      <c r="L7050" s="32"/>
      <c r="M7050" s="32"/>
    </row>
    <row r="7051" spans="9:13" s="31" customFormat="1" ht="11.25">
      <c r="I7051" s="32"/>
      <c r="J7051" s="32"/>
      <c r="K7051" s="33"/>
      <c r="L7051" s="32"/>
      <c r="M7051" s="32"/>
    </row>
    <row r="7052" spans="9:13" s="31" customFormat="1" ht="11.25">
      <c r="I7052" s="32"/>
      <c r="J7052" s="32"/>
      <c r="K7052" s="33"/>
      <c r="L7052" s="32"/>
      <c r="M7052" s="32"/>
    </row>
    <row r="7053" spans="9:13" s="31" customFormat="1" ht="11.25">
      <c r="I7053" s="32"/>
      <c r="J7053" s="32"/>
      <c r="K7053" s="33"/>
      <c r="L7053" s="32"/>
      <c r="M7053" s="32"/>
    </row>
    <row r="7054" spans="9:13" s="31" customFormat="1" ht="11.25">
      <c r="I7054" s="32"/>
      <c r="J7054" s="32"/>
      <c r="K7054" s="33"/>
      <c r="L7054" s="32"/>
      <c r="M7054" s="32"/>
    </row>
    <row r="7055" spans="9:13" s="31" customFormat="1" ht="11.25">
      <c r="I7055" s="32"/>
      <c r="J7055" s="32"/>
      <c r="K7055" s="33"/>
      <c r="L7055" s="32"/>
      <c r="M7055" s="32"/>
    </row>
    <row r="7056" spans="9:13" s="31" customFormat="1" ht="11.25">
      <c r="I7056" s="32"/>
      <c r="J7056" s="32"/>
      <c r="K7056" s="33"/>
      <c r="L7056" s="32"/>
      <c r="M7056" s="32"/>
    </row>
    <row r="7057" spans="9:13" s="31" customFormat="1" ht="11.25">
      <c r="I7057" s="32"/>
      <c r="J7057" s="32"/>
      <c r="K7057" s="33"/>
      <c r="L7057" s="32"/>
      <c r="M7057" s="32"/>
    </row>
    <row r="7058" spans="9:13" s="31" customFormat="1" ht="11.25">
      <c r="I7058" s="32"/>
      <c r="J7058" s="32"/>
      <c r="K7058" s="33"/>
      <c r="L7058" s="32"/>
      <c r="M7058" s="32"/>
    </row>
    <row r="7059" spans="9:13" s="31" customFormat="1" ht="11.25">
      <c r="I7059" s="32"/>
      <c r="J7059" s="32"/>
      <c r="K7059" s="33"/>
      <c r="L7059" s="32"/>
      <c r="M7059" s="32"/>
    </row>
    <row r="7060" spans="9:13" s="31" customFormat="1" ht="11.25">
      <c r="I7060" s="32"/>
      <c r="J7060" s="32"/>
      <c r="K7060" s="33"/>
      <c r="L7060" s="32"/>
      <c r="M7060" s="32"/>
    </row>
    <row r="7061" spans="9:13" s="31" customFormat="1" ht="11.25">
      <c r="I7061" s="32"/>
      <c r="J7061" s="32"/>
      <c r="K7061" s="33"/>
      <c r="L7061" s="32"/>
      <c r="M7061" s="32"/>
    </row>
    <row r="7062" spans="9:13" s="31" customFormat="1" ht="11.25">
      <c r="I7062" s="32"/>
      <c r="J7062" s="32"/>
      <c r="K7062" s="33"/>
      <c r="L7062" s="32"/>
      <c r="M7062" s="32"/>
    </row>
    <row r="7063" spans="9:13" s="31" customFormat="1" ht="11.25">
      <c r="I7063" s="32"/>
      <c r="J7063" s="32"/>
      <c r="K7063" s="33"/>
      <c r="L7063" s="32"/>
      <c r="M7063" s="32"/>
    </row>
    <row r="7064" spans="9:13" s="31" customFormat="1" ht="11.25">
      <c r="I7064" s="32"/>
      <c r="J7064" s="32"/>
      <c r="K7064" s="33"/>
      <c r="L7064" s="32"/>
      <c r="M7064" s="32"/>
    </row>
    <row r="7065" spans="9:13" s="31" customFormat="1" ht="11.25">
      <c r="I7065" s="32"/>
      <c r="J7065" s="32"/>
      <c r="K7065" s="33"/>
      <c r="L7065" s="32"/>
      <c r="M7065" s="32"/>
    </row>
    <row r="7066" spans="9:13" s="31" customFormat="1" ht="11.25">
      <c r="I7066" s="32"/>
      <c r="J7066" s="32"/>
      <c r="K7066" s="33"/>
      <c r="L7066" s="32"/>
      <c r="M7066" s="32"/>
    </row>
    <row r="7067" spans="9:13" s="31" customFormat="1" ht="11.25">
      <c r="I7067" s="32"/>
      <c r="J7067" s="32"/>
      <c r="K7067" s="33"/>
      <c r="L7067" s="32"/>
      <c r="M7067" s="32"/>
    </row>
    <row r="7068" spans="9:13" s="31" customFormat="1" ht="11.25">
      <c r="I7068" s="32"/>
      <c r="J7068" s="32"/>
      <c r="K7068" s="33"/>
      <c r="L7068" s="32"/>
      <c r="M7068" s="32"/>
    </row>
    <row r="7069" spans="9:13" s="31" customFormat="1" ht="11.25">
      <c r="I7069" s="32"/>
      <c r="J7069" s="32"/>
      <c r="K7069" s="33"/>
      <c r="L7069" s="32"/>
      <c r="M7069" s="32"/>
    </row>
    <row r="7070" spans="9:13" s="31" customFormat="1" ht="11.25">
      <c r="I7070" s="32"/>
      <c r="J7070" s="32"/>
      <c r="K7070" s="33"/>
      <c r="L7070" s="32"/>
      <c r="M7070" s="32"/>
    </row>
    <row r="7071" spans="9:13" s="31" customFormat="1" ht="11.25">
      <c r="I7071" s="32"/>
      <c r="J7071" s="32"/>
      <c r="K7071" s="33"/>
      <c r="L7071" s="32"/>
      <c r="M7071" s="32"/>
    </row>
    <row r="7072" spans="9:13" s="31" customFormat="1" ht="11.25">
      <c r="I7072" s="32"/>
      <c r="J7072" s="32"/>
      <c r="K7072" s="33"/>
      <c r="L7072" s="32"/>
      <c r="M7072" s="32"/>
    </row>
    <row r="7073" spans="9:13" s="31" customFormat="1" ht="11.25">
      <c r="I7073" s="32"/>
      <c r="J7073" s="32"/>
      <c r="K7073" s="33"/>
      <c r="L7073" s="32"/>
      <c r="M7073" s="32"/>
    </row>
    <row r="7074" spans="9:13" s="31" customFormat="1" ht="11.25">
      <c r="I7074" s="32"/>
      <c r="J7074" s="32"/>
      <c r="K7074" s="33"/>
      <c r="L7074" s="32"/>
      <c r="M7074" s="32"/>
    </row>
    <row r="7075" spans="9:13" s="31" customFormat="1" ht="11.25">
      <c r="I7075" s="32"/>
      <c r="J7075" s="32"/>
      <c r="K7075" s="33"/>
      <c r="L7075" s="32"/>
      <c r="M7075" s="32"/>
    </row>
    <row r="7076" spans="9:13" s="31" customFormat="1" ht="11.25">
      <c r="I7076" s="32"/>
      <c r="J7076" s="32"/>
      <c r="K7076" s="33"/>
      <c r="L7076" s="32"/>
      <c r="M7076" s="32"/>
    </row>
    <row r="7077" spans="9:13" s="31" customFormat="1" ht="11.25">
      <c r="I7077" s="32"/>
      <c r="J7077" s="32"/>
      <c r="K7077" s="33"/>
      <c r="L7077" s="32"/>
      <c r="M7077" s="32"/>
    </row>
    <row r="7078" spans="9:13" s="31" customFormat="1" ht="11.25">
      <c r="I7078" s="32"/>
      <c r="J7078" s="32"/>
      <c r="K7078" s="33"/>
      <c r="L7078" s="32"/>
      <c r="M7078" s="32"/>
    </row>
    <row r="7079" spans="9:13" s="31" customFormat="1" ht="11.25">
      <c r="I7079" s="32"/>
      <c r="J7079" s="32"/>
      <c r="K7079" s="33"/>
      <c r="L7079" s="32"/>
      <c r="M7079" s="32"/>
    </row>
    <row r="7080" spans="9:13" s="31" customFormat="1" ht="11.25">
      <c r="I7080" s="32"/>
      <c r="J7080" s="32"/>
      <c r="K7080" s="33"/>
      <c r="L7080" s="32"/>
      <c r="M7080" s="32"/>
    </row>
    <row r="7081" spans="9:13" s="31" customFormat="1" ht="11.25">
      <c r="I7081" s="32"/>
      <c r="J7081" s="32"/>
      <c r="K7081" s="33"/>
      <c r="L7081" s="32"/>
      <c r="M7081" s="32"/>
    </row>
    <row r="7082" spans="9:13" s="31" customFormat="1" ht="11.25">
      <c r="I7082" s="32"/>
      <c r="J7082" s="32"/>
      <c r="K7082" s="33"/>
      <c r="L7082" s="32"/>
      <c r="M7082" s="32"/>
    </row>
    <row r="7083" spans="9:13" s="31" customFormat="1" ht="11.25">
      <c r="I7083" s="32"/>
      <c r="J7083" s="32"/>
      <c r="K7083" s="33"/>
      <c r="L7083" s="32"/>
      <c r="M7083" s="32"/>
    </row>
    <row r="7084" spans="9:13" s="31" customFormat="1" ht="11.25">
      <c r="I7084" s="32"/>
      <c r="J7084" s="32"/>
      <c r="K7084" s="33"/>
      <c r="L7084" s="32"/>
      <c r="M7084" s="32"/>
    </row>
    <row r="7085" spans="9:13" s="31" customFormat="1" ht="11.25">
      <c r="I7085" s="32"/>
      <c r="J7085" s="32"/>
      <c r="K7085" s="33"/>
      <c r="L7085" s="32"/>
      <c r="M7085" s="32"/>
    </row>
    <row r="7086" spans="9:13" s="31" customFormat="1" ht="11.25">
      <c r="I7086" s="32"/>
      <c r="J7086" s="32"/>
      <c r="K7086" s="33"/>
      <c r="L7086" s="32"/>
      <c r="M7086" s="32"/>
    </row>
    <row r="7087" spans="9:13" s="31" customFormat="1" ht="11.25">
      <c r="I7087" s="32"/>
      <c r="J7087" s="32"/>
      <c r="K7087" s="33"/>
      <c r="L7087" s="32"/>
      <c r="M7087" s="32"/>
    </row>
    <row r="7088" spans="9:13" s="31" customFormat="1" ht="11.25">
      <c r="I7088" s="32"/>
      <c r="J7088" s="32"/>
      <c r="K7088" s="33"/>
      <c r="L7088" s="32"/>
      <c r="M7088" s="32"/>
    </row>
    <row r="7089" spans="9:13" s="31" customFormat="1" ht="11.25">
      <c r="I7089" s="32"/>
      <c r="J7089" s="32"/>
      <c r="K7089" s="33"/>
      <c r="L7089" s="32"/>
      <c r="M7089" s="32"/>
    </row>
    <row r="7090" spans="9:13" s="31" customFormat="1" ht="11.25">
      <c r="I7090" s="32"/>
      <c r="J7090" s="32"/>
      <c r="K7090" s="33"/>
      <c r="L7090" s="32"/>
      <c r="M7090" s="32"/>
    </row>
    <row r="7091" spans="9:13" s="31" customFormat="1" ht="11.25">
      <c r="I7091" s="32"/>
      <c r="J7091" s="32"/>
      <c r="K7091" s="33"/>
      <c r="L7091" s="32"/>
      <c r="M7091" s="32"/>
    </row>
    <row r="7092" spans="9:13" s="31" customFormat="1" ht="11.25">
      <c r="I7092" s="32"/>
      <c r="J7092" s="32"/>
      <c r="K7092" s="33"/>
      <c r="L7092" s="32"/>
      <c r="M7092" s="32"/>
    </row>
    <row r="7093" spans="9:13" s="31" customFormat="1" ht="11.25">
      <c r="I7093" s="32"/>
      <c r="J7093" s="32"/>
      <c r="K7093" s="33"/>
      <c r="L7093" s="32"/>
      <c r="M7093" s="32"/>
    </row>
    <row r="7094" spans="9:13" s="31" customFormat="1" ht="11.25">
      <c r="I7094" s="32"/>
      <c r="J7094" s="32"/>
      <c r="K7094" s="33"/>
      <c r="L7094" s="32"/>
      <c r="M7094" s="32"/>
    </row>
    <row r="7095" spans="9:13" s="31" customFormat="1" ht="11.25">
      <c r="I7095" s="32"/>
      <c r="J7095" s="32"/>
      <c r="K7095" s="33"/>
      <c r="L7095" s="32"/>
      <c r="M7095" s="32"/>
    </row>
    <row r="7096" spans="9:13" s="31" customFormat="1" ht="11.25">
      <c r="I7096" s="32"/>
      <c r="J7096" s="32"/>
      <c r="K7096" s="33"/>
      <c r="L7096" s="32"/>
      <c r="M7096" s="32"/>
    </row>
    <row r="7097" spans="9:13" s="31" customFormat="1" ht="11.25">
      <c r="I7097" s="32"/>
      <c r="J7097" s="32"/>
      <c r="K7097" s="33"/>
      <c r="L7097" s="32"/>
      <c r="M7097" s="32"/>
    </row>
    <row r="7098" spans="9:13" s="31" customFormat="1" ht="11.25">
      <c r="I7098" s="32"/>
      <c r="J7098" s="32"/>
      <c r="K7098" s="33"/>
      <c r="L7098" s="32"/>
      <c r="M7098" s="32"/>
    </row>
    <row r="7099" spans="9:13" s="31" customFormat="1" ht="11.25">
      <c r="I7099" s="32"/>
      <c r="J7099" s="32"/>
      <c r="K7099" s="33"/>
      <c r="L7099" s="32"/>
      <c r="M7099" s="32"/>
    </row>
    <row r="7100" spans="9:13" s="31" customFormat="1" ht="11.25">
      <c r="I7100" s="32"/>
      <c r="J7100" s="32"/>
      <c r="K7100" s="33"/>
      <c r="L7100" s="32"/>
      <c r="M7100" s="32"/>
    </row>
    <row r="7101" spans="9:13" s="31" customFormat="1" ht="11.25">
      <c r="I7101" s="32"/>
      <c r="J7101" s="32"/>
      <c r="K7101" s="33"/>
      <c r="L7101" s="32"/>
      <c r="M7101" s="32"/>
    </row>
    <row r="7102" spans="9:13" s="31" customFormat="1" ht="11.25">
      <c r="I7102" s="32"/>
      <c r="J7102" s="32"/>
      <c r="K7102" s="33"/>
      <c r="L7102" s="32"/>
      <c r="M7102" s="32"/>
    </row>
    <row r="7103" spans="9:13" s="31" customFormat="1" ht="11.25">
      <c r="I7103" s="32"/>
      <c r="J7103" s="32"/>
      <c r="K7103" s="33"/>
      <c r="L7103" s="32"/>
      <c r="M7103" s="32"/>
    </row>
    <row r="7104" spans="9:13" s="31" customFormat="1" ht="11.25">
      <c r="I7104" s="32"/>
      <c r="J7104" s="32"/>
      <c r="K7104" s="33"/>
      <c r="L7104" s="32"/>
      <c r="M7104" s="32"/>
    </row>
    <row r="7105" spans="9:13" s="31" customFormat="1" ht="11.25">
      <c r="I7105" s="32"/>
      <c r="J7105" s="32"/>
      <c r="K7105" s="33"/>
      <c r="L7105" s="32"/>
      <c r="M7105" s="32"/>
    </row>
    <row r="7106" spans="9:13" s="31" customFormat="1" ht="11.25">
      <c r="I7106" s="32"/>
      <c r="J7106" s="32"/>
      <c r="K7106" s="33"/>
      <c r="L7106" s="32"/>
      <c r="M7106" s="32"/>
    </row>
    <row r="7107" spans="9:13" s="31" customFormat="1" ht="11.25">
      <c r="I7107" s="32"/>
      <c r="J7107" s="32"/>
      <c r="K7107" s="33"/>
      <c r="L7107" s="32"/>
      <c r="M7107" s="32"/>
    </row>
    <row r="7108" spans="9:13" s="31" customFormat="1" ht="11.25">
      <c r="I7108" s="32"/>
      <c r="J7108" s="32"/>
      <c r="K7108" s="33"/>
      <c r="L7108" s="32"/>
      <c r="M7108" s="32"/>
    </row>
    <row r="7109" spans="9:13" s="31" customFormat="1" ht="11.25">
      <c r="I7109" s="32"/>
      <c r="J7109" s="32"/>
      <c r="K7109" s="33"/>
      <c r="L7109" s="32"/>
      <c r="M7109" s="32"/>
    </row>
    <row r="7110" spans="9:13" s="31" customFormat="1" ht="11.25">
      <c r="I7110" s="32"/>
      <c r="J7110" s="32"/>
      <c r="K7110" s="33"/>
      <c r="L7110" s="32"/>
      <c r="M7110" s="32"/>
    </row>
    <row r="7111" spans="9:13" s="31" customFormat="1" ht="11.25">
      <c r="I7111" s="32"/>
      <c r="J7111" s="32"/>
      <c r="K7111" s="33"/>
      <c r="L7111" s="32"/>
      <c r="M7111" s="32"/>
    </row>
    <row r="7112" spans="9:13" s="31" customFormat="1" ht="11.25">
      <c r="I7112" s="32"/>
      <c r="J7112" s="32"/>
      <c r="K7112" s="33"/>
      <c r="L7112" s="32"/>
      <c r="M7112" s="32"/>
    </row>
    <row r="7113" spans="9:13" s="31" customFormat="1" ht="11.25">
      <c r="I7113" s="32"/>
      <c r="J7113" s="32"/>
      <c r="K7113" s="33"/>
      <c r="L7113" s="32"/>
      <c r="M7113" s="32"/>
    </row>
    <row r="7114" spans="9:13" s="31" customFormat="1" ht="11.25">
      <c r="I7114" s="32"/>
      <c r="J7114" s="32"/>
      <c r="K7114" s="33"/>
      <c r="L7114" s="32"/>
      <c r="M7114" s="32"/>
    </row>
    <row r="7115" spans="9:13" s="31" customFormat="1" ht="11.25">
      <c r="I7115" s="32"/>
      <c r="J7115" s="32"/>
      <c r="K7115" s="33"/>
      <c r="L7115" s="32"/>
      <c r="M7115" s="32"/>
    </row>
    <row r="7116" spans="9:13" s="31" customFormat="1" ht="11.25">
      <c r="I7116" s="32"/>
      <c r="J7116" s="32"/>
      <c r="K7116" s="33"/>
      <c r="L7116" s="32"/>
      <c r="M7116" s="32"/>
    </row>
    <row r="7117" spans="9:13" s="31" customFormat="1" ht="11.25">
      <c r="I7117" s="32"/>
      <c r="J7117" s="32"/>
      <c r="K7117" s="33"/>
      <c r="L7117" s="32"/>
      <c r="M7117" s="32"/>
    </row>
    <row r="7118" spans="9:13" s="31" customFormat="1" ht="11.25">
      <c r="I7118" s="32"/>
      <c r="J7118" s="32"/>
      <c r="K7118" s="33"/>
      <c r="L7118" s="32"/>
      <c r="M7118" s="32"/>
    </row>
    <row r="7119" spans="9:13" s="31" customFormat="1" ht="11.25">
      <c r="I7119" s="32"/>
      <c r="J7119" s="32"/>
      <c r="K7119" s="33"/>
      <c r="L7119" s="32"/>
      <c r="M7119" s="32"/>
    </row>
    <row r="7120" spans="9:13" s="31" customFormat="1" ht="11.25">
      <c r="I7120" s="32"/>
      <c r="J7120" s="32"/>
      <c r="K7120" s="33"/>
      <c r="L7120" s="32"/>
      <c r="M7120" s="32"/>
    </row>
    <row r="7121" spans="9:13" s="31" customFormat="1" ht="11.25">
      <c r="I7121" s="32"/>
      <c r="J7121" s="32"/>
      <c r="K7121" s="33"/>
      <c r="L7121" s="32"/>
      <c r="M7121" s="32"/>
    </row>
    <row r="7122" spans="9:13" s="31" customFormat="1" ht="11.25">
      <c r="I7122" s="32"/>
      <c r="J7122" s="32"/>
      <c r="K7122" s="33"/>
      <c r="L7122" s="32"/>
      <c r="M7122" s="32"/>
    </row>
    <row r="7123" spans="9:13" s="31" customFormat="1" ht="11.25">
      <c r="I7123" s="32"/>
      <c r="J7123" s="32"/>
      <c r="K7123" s="33"/>
      <c r="L7123" s="32"/>
      <c r="M7123" s="32"/>
    </row>
    <row r="7124" spans="9:13" s="31" customFormat="1" ht="11.25">
      <c r="I7124" s="32"/>
      <c r="J7124" s="32"/>
      <c r="K7124" s="33"/>
      <c r="L7124" s="32"/>
      <c r="M7124" s="32"/>
    </row>
    <row r="7125" spans="9:13" s="31" customFormat="1" ht="11.25">
      <c r="I7125" s="32"/>
      <c r="J7125" s="32"/>
      <c r="K7125" s="33"/>
      <c r="L7125" s="32"/>
      <c r="M7125" s="32"/>
    </row>
    <row r="7126" spans="9:13" s="31" customFormat="1" ht="11.25">
      <c r="I7126" s="32"/>
      <c r="J7126" s="32"/>
      <c r="K7126" s="33"/>
      <c r="L7126" s="32"/>
      <c r="M7126" s="32"/>
    </row>
    <row r="7127" spans="9:13" s="31" customFormat="1" ht="11.25">
      <c r="I7127" s="32"/>
      <c r="J7127" s="32"/>
      <c r="K7127" s="33"/>
      <c r="L7127" s="32"/>
      <c r="M7127" s="32"/>
    </row>
    <row r="7128" spans="9:13" s="31" customFormat="1" ht="11.25">
      <c r="I7128" s="32"/>
      <c r="J7128" s="32"/>
      <c r="K7128" s="33"/>
      <c r="L7128" s="32"/>
      <c r="M7128" s="32"/>
    </row>
    <row r="7129" spans="9:13" s="31" customFormat="1" ht="11.25">
      <c r="I7129" s="32"/>
      <c r="J7129" s="32"/>
      <c r="K7129" s="33"/>
      <c r="L7129" s="32"/>
      <c r="M7129" s="32"/>
    </row>
    <row r="7130" spans="9:13" s="31" customFormat="1" ht="11.25">
      <c r="I7130" s="32"/>
      <c r="J7130" s="32"/>
      <c r="K7130" s="33"/>
      <c r="L7130" s="32"/>
      <c r="M7130" s="32"/>
    </row>
    <row r="7131" spans="9:13" s="31" customFormat="1" ht="11.25">
      <c r="I7131" s="32"/>
      <c r="J7131" s="32"/>
      <c r="K7131" s="33"/>
      <c r="L7131" s="32"/>
      <c r="M7131" s="32"/>
    </row>
    <row r="7132" spans="9:13" s="31" customFormat="1" ht="11.25">
      <c r="I7132" s="32"/>
      <c r="J7132" s="32"/>
      <c r="K7132" s="33"/>
      <c r="L7132" s="32"/>
      <c r="M7132" s="32"/>
    </row>
    <row r="7133" spans="9:13" s="31" customFormat="1" ht="11.25">
      <c r="I7133" s="32"/>
      <c r="J7133" s="32"/>
      <c r="K7133" s="33"/>
      <c r="L7133" s="32"/>
      <c r="M7133" s="32"/>
    </row>
    <row r="7134" spans="9:13" s="31" customFormat="1" ht="11.25">
      <c r="I7134" s="32"/>
      <c r="J7134" s="32"/>
      <c r="K7134" s="33"/>
      <c r="L7134" s="32"/>
      <c r="M7134" s="32"/>
    </row>
    <row r="7135" spans="9:13" s="31" customFormat="1" ht="11.25">
      <c r="I7135" s="32"/>
      <c r="J7135" s="32"/>
      <c r="K7135" s="33"/>
      <c r="L7135" s="32"/>
      <c r="M7135" s="32"/>
    </row>
    <row r="7136" spans="9:13" s="31" customFormat="1" ht="11.25">
      <c r="I7136" s="32"/>
      <c r="J7136" s="32"/>
      <c r="K7136" s="33"/>
      <c r="L7136" s="32"/>
      <c r="M7136" s="32"/>
    </row>
    <row r="7137" spans="9:13" s="31" customFormat="1" ht="11.25">
      <c r="I7137" s="32"/>
      <c r="J7137" s="32"/>
      <c r="K7137" s="33"/>
      <c r="L7137" s="32"/>
      <c r="M7137" s="32"/>
    </row>
    <row r="7138" spans="9:13" s="31" customFormat="1" ht="11.25">
      <c r="I7138" s="32"/>
      <c r="J7138" s="32"/>
      <c r="K7138" s="33"/>
      <c r="L7138" s="32"/>
      <c r="M7138" s="32"/>
    </row>
    <row r="7139" spans="9:13" s="31" customFormat="1" ht="11.25">
      <c r="I7139" s="32"/>
      <c r="J7139" s="32"/>
      <c r="K7139" s="33"/>
      <c r="L7139" s="32"/>
      <c r="M7139" s="32"/>
    </row>
    <row r="7140" spans="9:13" s="31" customFormat="1" ht="11.25">
      <c r="I7140" s="32"/>
      <c r="J7140" s="32"/>
      <c r="K7140" s="33"/>
      <c r="L7140" s="32"/>
      <c r="M7140" s="32"/>
    </row>
    <row r="7141" spans="9:13" s="31" customFormat="1" ht="11.25">
      <c r="I7141" s="32"/>
      <c r="J7141" s="32"/>
      <c r="K7141" s="33"/>
      <c r="L7141" s="32"/>
      <c r="M7141" s="32"/>
    </row>
    <row r="7142" spans="9:13" s="31" customFormat="1" ht="11.25">
      <c r="I7142" s="32"/>
      <c r="J7142" s="32"/>
      <c r="K7142" s="33"/>
      <c r="L7142" s="32"/>
      <c r="M7142" s="32"/>
    </row>
    <row r="7143" spans="9:13" s="31" customFormat="1" ht="11.25">
      <c r="I7143" s="32"/>
      <c r="J7143" s="32"/>
      <c r="K7143" s="33"/>
      <c r="L7143" s="32"/>
      <c r="M7143" s="32"/>
    </row>
    <row r="7144" spans="9:13" s="31" customFormat="1" ht="11.25">
      <c r="I7144" s="32"/>
      <c r="J7144" s="32"/>
      <c r="K7144" s="33"/>
      <c r="L7144" s="32"/>
      <c r="M7144" s="32"/>
    </row>
    <row r="7145" spans="9:13" s="31" customFormat="1" ht="11.25">
      <c r="I7145" s="32"/>
      <c r="J7145" s="32"/>
      <c r="K7145" s="33"/>
      <c r="L7145" s="32"/>
      <c r="M7145" s="32"/>
    </row>
    <row r="7146" spans="9:13" s="31" customFormat="1" ht="11.25">
      <c r="I7146" s="32"/>
      <c r="J7146" s="32"/>
      <c r="K7146" s="33"/>
      <c r="L7146" s="32"/>
      <c r="M7146" s="32"/>
    </row>
    <row r="7147" spans="9:13" s="31" customFormat="1" ht="11.25">
      <c r="I7147" s="32"/>
      <c r="J7147" s="32"/>
      <c r="K7147" s="33"/>
      <c r="L7147" s="32"/>
      <c r="M7147" s="32"/>
    </row>
    <row r="7148" spans="9:13" s="31" customFormat="1" ht="11.25">
      <c r="I7148" s="32"/>
      <c r="J7148" s="32"/>
      <c r="K7148" s="33"/>
      <c r="L7148" s="32"/>
      <c r="M7148" s="32"/>
    </row>
    <row r="7149" spans="9:13" s="31" customFormat="1" ht="11.25">
      <c r="I7149" s="32"/>
      <c r="J7149" s="32"/>
      <c r="K7149" s="33"/>
      <c r="L7149" s="32"/>
      <c r="M7149" s="32"/>
    </row>
    <row r="7150" spans="9:13" s="31" customFormat="1" ht="11.25">
      <c r="I7150" s="32"/>
      <c r="J7150" s="32"/>
      <c r="K7150" s="33"/>
      <c r="L7150" s="32"/>
      <c r="M7150" s="32"/>
    </row>
    <row r="7151" spans="9:13" s="31" customFormat="1" ht="11.25">
      <c r="I7151" s="32"/>
      <c r="J7151" s="32"/>
      <c r="K7151" s="33"/>
      <c r="L7151" s="32"/>
      <c r="M7151" s="32"/>
    </row>
    <row r="7152" spans="9:13" s="31" customFormat="1" ht="11.25">
      <c r="I7152" s="32"/>
      <c r="J7152" s="32"/>
      <c r="K7152" s="33"/>
      <c r="L7152" s="32"/>
      <c r="M7152" s="32"/>
    </row>
    <row r="7153" spans="9:13" s="31" customFormat="1" ht="11.25">
      <c r="I7153" s="32"/>
      <c r="J7153" s="32"/>
      <c r="K7153" s="33"/>
      <c r="L7153" s="32"/>
      <c r="M7153" s="32"/>
    </row>
    <row r="7154" spans="9:13" s="31" customFormat="1" ht="11.25">
      <c r="I7154" s="32"/>
      <c r="J7154" s="32"/>
      <c r="K7154" s="33"/>
      <c r="L7154" s="32"/>
      <c r="M7154" s="32"/>
    </row>
    <row r="7155" spans="9:13" s="31" customFormat="1" ht="11.25">
      <c r="I7155" s="32"/>
      <c r="J7155" s="32"/>
      <c r="K7155" s="33"/>
      <c r="L7155" s="32"/>
      <c r="M7155" s="32"/>
    </row>
    <row r="7156" spans="9:13" s="31" customFormat="1" ht="11.25">
      <c r="I7156" s="32"/>
      <c r="J7156" s="32"/>
      <c r="K7156" s="33"/>
      <c r="L7156" s="32"/>
      <c r="M7156" s="32"/>
    </row>
    <row r="7157" spans="9:13" s="31" customFormat="1" ht="11.25">
      <c r="I7157" s="32"/>
      <c r="J7157" s="32"/>
      <c r="K7157" s="33"/>
      <c r="L7157" s="32"/>
      <c r="M7157" s="32"/>
    </row>
    <row r="7158" spans="9:13" s="31" customFormat="1" ht="11.25">
      <c r="I7158" s="32"/>
      <c r="J7158" s="32"/>
      <c r="K7158" s="33"/>
      <c r="L7158" s="32"/>
      <c r="M7158" s="32"/>
    </row>
    <row r="7159" spans="9:13" s="31" customFormat="1" ht="11.25">
      <c r="I7159" s="32"/>
      <c r="J7159" s="32"/>
      <c r="K7159" s="33"/>
      <c r="L7159" s="32"/>
      <c r="M7159" s="32"/>
    </row>
    <row r="7160" spans="9:13" s="31" customFormat="1" ht="11.25">
      <c r="I7160" s="32"/>
      <c r="J7160" s="32"/>
      <c r="K7160" s="33"/>
      <c r="L7160" s="32"/>
      <c r="M7160" s="32"/>
    </row>
    <row r="7161" spans="9:13" s="31" customFormat="1" ht="11.25">
      <c r="I7161" s="32"/>
      <c r="J7161" s="32"/>
      <c r="K7161" s="33"/>
      <c r="L7161" s="32"/>
      <c r="M7161" s="32"/>
    </row>
    <row r="7162" spans="9:13" s="31" customFormat="1" ht="11.25">
      <c r="I7162" s="32"/>
      <c r="J7162" s="32"/>
      <c r="K7162" s="33"/>
      <c r="L7162" s="32"/>
      <c r="M7162" s="32"/>
    </row>
    <row r="7163" spans="9:13" s="31" customFormat="1" ht="11.25">
      <c r="I7163" s="32"/>
      <c r="J7163" s="32"/>
      <c r="K7163" s="33"/>
      <c r="L7163" s="32"/>
      <c r="M7163" s="32"/>
    </row>
    <row r="7164" spans="9:13" s="31" customFormat="1" ht="11.25">
      <c r="I7164" s="32"/>
      <c r="J7164" s="32"/>
      <c r="K7164" s="33"/>
      <c r="L7164" s="32"/>
      <c r="M7164" s="32"/>
    </row>
    <row r="7165" spans="9:13" s="31" customFormat="1" ht="11.25">
      <c r="I7165" s="32"/>
      <c r="J7165" s="32"/>
      <c r="K7165" s="33"/>
      <c r="L7165" s="32"/>
      <c r="M7165" s="32"/>
    </row>
    <row r="7166" spans="9:13" s="31" customFormat="1" ht="11.25">
      <c r="I7166" s="32"/>
      <c r="J7166" s="32"/>
      <c r="K7166" s="33"/>
      <c r="L7166" s="32"/>
      <c r="M7166" s="32"/>
    </row>
    <row r="7167" spans="9:13" s="31" customFormat="1" ht="11.25">
      <c r="I7167" s="32"/>
      <c r="J7167" s="32"/>
      <c r="K7167" s="33"/>
      <c r="L7167" s="32"/>
      <c r="M7167" s="32"/>
    </row>
    <row r="7168" spans="9:13" s="31" customFormat="1" ht="11.25">
      <c r="I7168" s="32"/>
      <c r="J7168" s="32"/>
      <c r="K7168" s="33"/>
      <c r="L7168" s="32"/>
      <c r="M7168" s="32"/>
    </row>
    <row r="7169" spans="9:13" s="31" customFormat="1" ht="11.25">
      <c r="I7169" s="32"/>
      <c r="J7169" s="32"/>
      <c r="K7169" s="33"/>
      <c r="L7169" s="32"/>
      <c r="M7169" s="32"/>
    </row>
    <row r="7170" spans="9:13" s="31" customFormat="1" ht="11.25">
      <c r="I7170" s="32"/>
      <c r="J7170" s="32"/>
      <c r="K7170" s="33"/>
      <c r="L7170" s="32"/>
      <c r="M7170" s="32"/>
    </row>
    <row r="7171" spans="9:13" s="31" customFormat="1" ht="11.25">
      <c r="I7171" s="32"/>
      <c r="J7171" s="32"/>
      <c r="K7171" s="33"/>
      <c r="L7171" s="32"/>
      <c r="M7171" s="32"/>
    </row>
    <row r="7172" spans="9:13" s="31" customFormat="1" ht="11.25">
      <c r="I7172" s="32"/>
      <c r="J7172" s="32"/>
      <c r="K7172" s="33"/>
      <c r="L7172" s="32"/>
      <c r="M7172" s="32"/>
    </row>
    <row r="7173" spans="9:13" s="31" customFormat="1" ht="11.25">
      <c r="I7173" s="32"/>
      <c r="J7173" s="32"/>
      <c r="K7173" s="33"/>
      <c r="L7173" s="32"/>
      <c r="M7173" s="32"/>
    </row>
    <row r="7174" spans="9:13" s="31" customFormat="1" ht="11.25">
      <c r="I7174" s="32"/>
      <c r="J7174" s="32"/>
      <c r="K7174" s="33"/>
      <c r="L7174" s="32"/>
      <c r="M7174" s="32"/>
    </row>
    <row r="7175" spans="9:13" s="31" customFormat="1" ht="11.25">
      <c r="I7175" s="32"/>
      <c r="J7175" s="32"/>
      <c r="K7175" s="33"/>
      <c r="L7175" s="32"/>
      <c r="M7175" s="32"/>
    </row>
    <row r="7176" spans="9:13" s="31" customFormat="1" ht="11.25">
      <c r="I7176" s="32"/>
      <c r="J7176" s="32"/>
      <c r="K7176" s="33"/>
      <c r="L7176" s="32"/>
      <c r="M7176" s="32"/>
    </row>
    <row r="7177" spans="9:13" s="31" customFormat="1" ht="11.25">
      <c r="I7177" s="32"/>
      <c r="J7177" s="32"/>
      <c r="K7177" s="33"/>
      <c r="L7177" s="32"/>
      <c r="M7177" s="32"/>
    </row>
    <row r="7178" spans="9:13" s="31" customFormat="1" ht="11.25">
      <c r="I7178" s="32"/>
      <c r="J7178" s="32"/>
      <c r="K7178" s="33"/>
      <c r="L7178" s="32"/>
      <c r="M7178" s="32"/>
    </row>
    <row r="7179" spans="9:13" s="31" customFormat="1" ht="11.25">
      <c r="I7179" s="32"/>
      <c r="J7179" s="32"/>
      <c r="K7179" s="33"/>
      <c r="L7179" s="32"/>
      <c r="M7179" s="32"/>
    </row>
    <row r="7180" spans="9:13" s="31" customFormat="1" ht="11.25">
      <c r="I7180" s="32"/>
      <c r="J7180" s="32"/>
      <c r="K7180" s="33"/>
      <c r="L7180" s="32"/>
      <c r="M7180" s="32"/>
    </row>
    <row r="7181" spans="9:13" s="31" customFormat="1" ht="11.25">
      <c r="I7181" s="32"/>
      <c r="J7181" s="32"/>
      <c r="K7181" s="33"/>
      <c r="L7181" s="32"/>
      <c r="M7181" s="32"/>
    </row>
    <row r="7182" spans="9:13" s="31" customFormat="1" ht="11.25">
      <c r="I7182" s="32"/>
      <c r="J7182" s="32"/>
      <c r="K7182" s="33"/>
      <c r="L7182" s="32"/>
      <c r="M7182" s="32"/>
    </row>
    <row r="7183" spans="9:13" s="31" customFormat="1" ht="11.25">
      <c r="I7183" s="32"/>
      <c r="J7183" s="32"/>
      <c r="K7183" s="33"/>
      <c r="L7183" s="32"/>
      <c r="M7183" s="32"/>
    </row>
    <row r="7184" spans="9:13" s="31" customFormat="1" ht="11.25">
      <c r="I7184" s="32"/>
      <c r="J7184" s="32"/>
      <c r="K7184" s="33"/>
      <c r="L7184" s="32"/>
      <c r="M7184" s="32"/>
    </row>
    <row r="7185" spans="9:13" s="31" customFormat="1" ht="11.25">
      <c r="I7185" s="32"/>
      <c r="J7185" s="32"/>
      <c r="K7185" s="33"/>
      <c r="L7185" s="32"/>
      <c r="M7185" s="32"/>
    </row>
    <row r="7186" spans="9:13" s="31" customFormat="1" ht="11.25">
      <c r="I7186" s="32"/>
      <c r="J7186" s="32"/>
      <c r="K7186" s="33"/>
      <c r="L7186" s="32"/>
      <c r="M7186" s="32"/>
    </row>
    <row r="7187" spans="9:13" s="31" customFormat="1" ht="11.25">
      <c r="I7187" s="32"/>
      <c r="J7187" s="32"/>
      <c r="K7187" s="33"/>
      <c r="L7187" s="32"/>
      <c r="M7187" s="32"/>
    </row>
    <row r="7188" spans="9:13" s="31" customFormat="1" ht="11.25">
      <c r="I7188" s="32"/>
      <c r="J7188" s="32"/>
      <c r="K7188" s="33"/>
      <c r="L7188" s="32"/>
      <c r="M7188" s="32"/>
    </row>
    <row r="7189" spans="9:13" s="31" customFormat="1" ht="11.25">
      <c r="I7189" s="32"/>
      <c r="J7189" s="32"/>
      <c r="K7189" s="33"/>
      <c r="L7189" s="32"/>
      <c r="M7189" s="32"/>
    </row>
    <row r="7190" spans="9:13" s="31" customFormat="1" ht="11.25">
      <c r="I7190" s="32"/>
      <c r="J7190" s="32"/>
      <c r="K7190" s="33"/>
      <c r="L7190" s="32"/>
      <c r="M7190" s="32"/>
    </row>
    <row r="7191" spans="9:13" s="31" customFormat="1" ht="11.25">
      <c r="I7191" s="32"/>
      <c r="J7191" s="32"/>
      <c r="K7191" s="33"/>
      <c r="L7191" s="32"/>
      <c r="M7191" s="32"/>
    </row>
    <row r="7192" spans="9:13" s="31" customFormat="1" ht="11.25">
      <c r="I7192" s="32"/>
      <c r="J7192" s="32"/>
      <c r="K7192" s="33"/>
      <c r="L7192" s="32"/>
      <c r="M7192" s="32"/>
    </row>
    <row r="7193" spans="9:13" s="31" customFormat="1" ht="11.25">
      <c r="I7193" s="32"/>
      <c r="J7193" s="32"/>
      <c r="K7193" s="33"/>
      <c r="L7193" s="32"/>
      <c r="M7193" s="32"/>
    </row>
    <row r="7194" spans="9:13" s="31" customFormat="1" ht="11.25">
      <c r="I7194" s="32"/>
      <c r="J7194" s="32"/>
      <c r="K7194" s="33"/>
      <c r="L7194" s="32"/>
      <c r="M7194" s="32"/>
    </row>
    <row r="7195" spans="9:13" s="31" customFormat="1" ht="11.25">
      <c r="I7195" s="32"/>
      <c r="J7195" s="32"/>
      <c r="K7195" s="33"/>
      <c r="L7195" s="32"/>
      <c r="M7195" s="32"/>
    </row>
    <row r="7196" spans="9:13" s="31" customFormat="1" ht="11.25">
      <c r="I7196" s="32"/>
      <c r="J7196" s="32"/>
      <c r="K7196" s="33"/>
      <c r="L7196" s="32"/>
      <c r="M7196" s="32"/>
    </row>
    <row r="7197" spans="9:13" s="31" customFormat="1" ht="11.25">
      <c r="I7197" s="32"/>
      <c r="J7197" s="32"/>
      <c r="K7197" s="33"/>
      <c r="L7197" s="32"/>
      <c r="M7197" s="32"/>
    </row>
    <row r="7198" spans="9:13" s="31" customFormat="1" ht="11.25">
      <c r="I7198" s="32"/>
      <c r="J7198" s="32"/>
      <c r="K7198" s="33"/>
      <c r="L7198" s="32"/>
      <c r="M7198" s="32"/>
    </row>
    <row r="7199" spans="9:13" s="31" customFormat="1" ht="11.25">
      <c r="I7199" s="32"/>
      <c r="J7199" s="32"/>
      <c r="K7199" s="33"/>
      <c r="L7199" s="32"/>
      <c r="M7199" s="32"/>
    </row>
    <row r="7200" spans="9:13" s="31" customFormat="1" ht="11.25">
      <c r="I7200" s="32"/>
      <c r="J7200" s="32"/>
      <c r="K7200" s="33"/>
      <c r="L7200" s="32"/>
      <c r="M7200" s="32"/>
    </row>
    <row r="7201" spans="9:13" s="31" customFormat="1" ht="11.25">
      <c r="I7201" s="32"/>
      <c r="J7201" s="32"/>
      <c r="K7201" s="33"/>
      <c r="L7201" s="32"/>
      <c r="M7201" s="32"/>
    </row>
    <row r="7202" spans="9:13" s="31" customFormat="1" ht="11.25">
      <c r="I7202" s="32"/>
      <c r="J7202" s="32"/>
      <c r="K7202" s="33"/>
      <c r="L7202" s="32"/>
      <c r="M7202" s="32"/>
    </row>
    <row r="7203" spans="9:13" s="31" customFormat="1" ht="11.25">
      <c r="I7203" s="32"/>
      <c r="J7203" s="32"/>
      <c r="K7203" s="33"/>
      <c r="L7203" s="32"/>
      <c r="M7203" s="32"/>
    </row>
    <row r="7204" spans="9:13" s="31" customFormat="1" ht="11.25">
      <c r="I7204" s="32"/>
      <c r="J7204" s="32"/>
      <c r="K7204" s="33"/>
      <c r="L7204" s="32"/>
      <c r="M7204" s="32"/>
    </row>
    <row r="7205" spans="9:13" s="31" customFormat="1" ht="11.25">
      <c r="I7205" s="32"/>
      <c r="J7205" s="32"/>
      <c r="K7205" s="33"/>
      <c r="L7205" s="32"/>
      <c r="M7205" s="32"/>
    </row>
    <row r="7206" spans="9:13" s="31" customFormat="1" ht="11.25">
      <c r="I7206" s="32"/>
      <c r="J7206" s="32"/>
      <c r="K7206" s="33"/>
      <c r="L7206" s="32"/>
      <c r="M7206" s="32"/>
    </row>
    <row r="7207" spans="9:13" s="31" customFormat="1" ht="11.25">
      <c r="I7207" s="32"/>
      <c r="J7207" s="32"/>
      <c r="K7207" s="33"/>
      <c r="L7207" s="32"/>
      <c r="M7207" s="32"/>
    </row>
    <row r="7208" spans="9:13" s="31" customFormat="1" ht="11.25">
      <c r="I7208" s="32"/>
      <c r="J7208" s="32"/>
      <c r="K7208" s="33"/>
      <c r="L7208" s="32"/>
      <c r="M7208" s="32"/>
    </row>
    <row r="7209" spans="9:13" s="31" customFormat="1" ht="11.25">
      <c r="I7209" s="32"/>
      <c r="J7209" s="32"/>
      <c r="K7209" s="33"/>
      <c r="L7209" s="32"/>
      <c r="M7209" s="32"/>
    </row>
    <row r="7210" spans="9:13" s="31" customFormat="1" ht="11.25">
      <c r="I7210" s="32"/>
      <c r="J7210" s="32"/>
      <c r="K7210" s="33"/>
      <c r="L7210" s="32"/>
      <c r="M7210" s="32"/>
    </row>
    <row r="7211" spans="9:13" s="31" customFormat="1" ht="11.25">
      <c r="I7211" s="32"/>
      <c r="J7211" s="32"/>
      <c r="K7211" s="33"/>
      <c r="L7211" s="32"/>
      <c r="M7211" s="32"/>
    </row>
    <row r="7212" spans="9:13" s="31" customFormat="1" ht="11.25">
      <c r="I7212" s="32"/>
      <c r="J7212" s="32"/>
      <c r="K7212" s="33"/>
      <c r="L7212" s="32"/>
      <c r="M7212" s="32"/>
    </row>
    <row r="7213" spans="9:13" s="31" customFormat="1" ht="11.25">
      <c r="I7213" s="32"/>
      <c r="J7213" s="32"/>
      <c r="K7213" s="33"/>
      <c r="L7213" s="32"/>
      <c r="M7213" s="32"/>
    </row>
    <row r="7214" spans="9:13" s="31" customFormat="1" ht="11.25">
      <c r="I7214" s="32"/>
      <c r="J7214" s="32"/>
      <c r="K7214" s="33"/>
      <c r="L7214" s="32"/>
      <c r="M7214" s="32"/>
    </row>
    <row r="7215" spans="9:13" s="31" customFormat="1" ht="11.25">
      <c r="I7215" s="32"/>
      <c r="J7215" s="32"/>
      <c r="K7215" s="33"/>
      <c r="L7215" s="32"/>
      <c r="M7215" s="32"/>
    </row>
    <row r="7216" spans="9:13" s="31" customFormat="1" ht="11.25">
      <c r="I7216" s="32"/>
      <c r="J7216" s="32"/>
      <c r="K7216" s="33"/>
      <c r="L7216" s="32"/>
      <c r="M7216" s="32"/>
    </row>
    <row r="7217" spans="9:13" s="31" customFormat="1" ht="11.25">
      <c r="I7217" s="32"/>
      <c r="J7217" s="32"/>
      <c r="K7217" s="33"/>
      <c r="L7217" s="32"/>
      <c r="M7217" s="32"/>
    </row>
    <row r="7218" spans="9:13" s="31" customFormat="1" ht="11.25">
      <c r="I7218" s="32"/>
      <c r="J7218" s="32"/>
      <c r="K7218" s="33"/>
      <c r="L7218" s="32"/>
      <c r="M7218" s="32"/>
    </row>
    <row r="7219" spans="9:13" s="31" customFormat="1" ht="11.25">
      <c r="I7219" s="32"/>
      <c r="J7219" s="32"/>
      <c r="K7219" s="33"/>
      <c r="L7219" s="32"/>
      <c r="M7219" s="32"/>
    </row>
    <row r="7220" spans="9:13" s="31" customFormat="1" ht="11.25">
      <c r="I7220" s="32"/>
      <c r="J7220" s="32"/>
      <c r="K7220" s="33"/>
      <c r="L7220" s="32"/>
      <c r="M7220" s="32"/>
    </row>
    <row r="7221" spans="9:13" s="31" customFormat="1" ht="11.25">
      <c r="I7221" s="32"/>
      <c r="J7221" s="32"/>
      <c r="K7221" s="33"/>
      <c r="L7221" s="32"/>
      <c r="M7221" s="32"/>
    </row>
    <row r="7222" spans="9:13" s="31" customFormat="1" ht="11.25">
      <c r="I7222" s="32"/>
      <c r="J7222" s="32"/>
      <c r="K7222" s="33"/>
      <c r="L7222" s="32"/>
      <c r="M7222" s="32"/>
    </row>
    <row r="7223" spans="9:13" s="31" customFormat="1" ht="11.25">
      <c r="I7223" s="32"/>
      <c r="J7223" s="32"/>
      <c r="K7223" s="33"/>
      <c r="L7223" s="32"/>
      <c r="M7223" s="32"/>
    </row>
    <row r="7224" spans="9:13" s="31" customFormat="1" ht="11.25">
      <c r="I7224" s="32"/>
      <c r="J7224" s="32"/>
      <c r="K7224" s="33"/>
      <c r="L7224" s="32"/>
      <c r="M7224" s="32"/>
    </row>
    <row r="7225" spans="9:13" s="31" customFormat="1" ht="11.25">
      <c r="I7225" s="32"/>
      <c r="J7225" s="32"/>
      <c r="K7225" s="33"/>
      <c r="L7225" s="32"/>
      <c r="M7225" s="32"/>
    </row>
    <row r="7226" spans="9:13" s="31" customFormat="1" ht="11.25">
      <c r="I7226" s="32"/>
      <c r="J7226" s="32"/>
      <c r="K7226" s="33"/>
      <c r="L7226" s="32"/>
      <c r="M7226" s="32"/>
    </row>
    <row r="7227" spans="9:13" s="31" customFormat="1" ht="11.25">
      <c r="I7227" s="32"/>
      <c r="J7227" s="32"/>
      <c r="K7227" s="33"/>
      <c r="L7227" s="32"/>
      <c r="M7227" s="32"/>
    </row>
    <row r="7228" spans="9:13" s="31" customFormat="1" ht="11.25">
      <c r="I7228" s="32"/>
      <c r="J7228" s="32"/>
      <c r="K7228" s="33"/>
      <c r="L7228" s="32"/>
      <c r="M7228" s="32"/>
    </row>
    <row r="7229" spans="9:13" s="31" customFormat="1" ht="11.25">
      <c r="I7229" s="32"/>
      <c r="J7229" s="32"/>
      <c r="K7229" s="33"/>
      <c r="L7229" s="32"/>
      <c r="M7229" s="32"/>
    </row>
    <row r="7230" spans="9:13" s="31" customFormat="1" ht="11.25">
      <c r="I7230" s="32"/>
      <c r="J7230" s="32"/>
      <c r="K7230" s="33"/>
      <c r="L7230" s="32"/>
      <c r="M7230" s="32"/>
    </row>
    <row r="7231" spans="9:13" s="31" customFormat="1" ht="11.25">
      <c r="I7231" s="32"/>
      <c r="J7231" s="32"/>
      <c r="K7231" s="33"/>
      <c r="L7231" s="32"/>
      <c r="M7231" s="32"/>
    </row>
    <row r="7232" spans="9:13" s="31" customFormat="1" ht="11.25">
      <c r="I7232" s="32"/>
      <c r="J7232" s="32"/>
      <c r="K7232" s="33"/>
      <c r="L7232" s="32"/>
      <c r="M7232" s="32"/>
    </row>
    <row r="7233" spans="9:13" s="31" customFormat="1" ht="11.25">
      <c r="I7233" s="32"/>
      <c r="J7233" s="32"/>
      <c r="K7233" s="33"/>
      <c r="L7233" s="32"/>
      <c r="M7233" s="32"/>
    </row>
    <row r="7234" spans="9:13" s="31" customFormat="1" ht="11.25">
      <c r="I7234" s="32"/>
      <c r="J7234" s="32"/>
      <c r="K7234" s="33"/>
      <c r="L7234" s="32"/>
      <c r="M7234" s="32"/>
    </row>
    <row r="7235" spans="9:13" s="31" customFormat="1" ht="11.25">
      <c r="I7235" s="32"/>
      <c r="J7235" s="32"/>
      <c r="K7235" s="33"/>
      <c r="L7235" s="32"/>
      <c r="M7235" s="32"/>
    </row>
    <row r="7236" spans="9:13" s="31" customFormat="1" ht="11.25">
      <c r="I7236" s="32"/>
      <c r="J7236" s="32"/>
      <c r="K7236" s="33"/>
      <c r="L7236" s="32"/>
      <c r="M7236" s="32"/>
    </row>
    <row r="7237" spans="9:13" s="31" customFormat="1" ht="11.25">
      <c r="I7237" s="32"/>
      <c r="J7237" s="32"/>
      <c r="K7237" s="33"/>
      <c r="L7237" s="32"/>
      <c r="M7237" s="32"/>
    </row>
    <row r="7238" spans="9:13" s="31" customFormat="1" ht="11.25">
      <c r="I7238" s="32"/>
      <c r="J7238" s="32"/>
      <c r="K7238" s="33"/>
      <c r="L7238" s="32"/>
      <c r="M7238" s="32"/>
    </row>
    <row r="7239" spans="9:13" s="31" customFormat="1" ht="11.25">
      <c r="I7239" s="32"/>
      <c r="J7239" s="32"/>
      <c r="K7239" s="33"/>
      <c r="L7239" s="32"/>
      <c r="M7239" s="32"/>
    </row>
    <row r="7240" spans="9:13" s="31" customFormat="1" ht="11.25">
      <c r="I7240" s="32"/>
      <c r="J7240" s="32"/>
      <c r="K7240" s="33"/>
      <c r="L7240" s="32"/>
      <c r="M7240" s="32"/>
    </row>
    <row r="7241" spans="9:13" s="31" customFormat="1" ht="11.25">
      <c r="I7241" s="32"/>
      <c r="J7241" s="32"/>
      <c r="K7241" s="33"/>
      <c r="L7241" s="32"/>
      <c r="M7241" s="32"/>
    </row>
    <row r="7242" spans="9:13" s="31" customFormat="1" ht="11.25">
      <c r="I7242" s="32"/>
      <c r="J7242" s="32"/>
      <c r="K7242" s="33"/>
      <c r="L7242" s="32"/>
      <c r="M7242" s="32"/>
    </row>
    <row r="7243" spans="9:13" s="31" customFormat="1" ht="11.25">
      <c r="I7243" s="32"/>
      <c r="J7243" s="32"/>
      <c r="K7243" s="33"/>
      <c r="L7243" s="32"/>
      <c r="M7243" s="32"/>
    </row>
    <row r="7244" spans="9:13" s="31" customFormat="1" ht="11.25">
      <c r="I7244" s="32"/>
      <c r="J7244" s="32"/>
      <c r="K7244" s="33"/>
      <c r="L7244" s="32"/>
      <c r="M7244" s="32"/>
    </row>
    <row r="7245" spans="9:13" s="31" customFormat="1" ht="11.25">
      <c r="I7245" s="32"/>
      <c r="J7245" s="32"/>
      <c r="K7245" s="33"/>
      <c r="L7245" s="32"/>
      <c r="M7245" s="32"/>
    </row>
    <row r="7246" spans="9:13" s="31" customFormat="1" ht="11.25">
      <c r="I7246" s="32"/>
      <c r="J7246" s="32"/>
      <c r="K7246" s="33"/>
      <c r="L7246" s="32"/>
      <c r="M7246" s="32"/>
    </row>
    <row r="7247" spans="9:13" s="31" customFormat="1" ht="11.25">
      <c r="I7247" s="32"/>
      <c r="J7247" s="32"/>
      <c r="K7247" s="33"/>
      <c r="L7247" s="32"/>
      <c r="M7247" s="32"/>
    </row>
    <row r="7248" spans="9:13" s="31" customFormat="1" ht="11.25">
      <c r="I7248" s="32"/>
      <c r="J7248" s="32"/>
      <c r="K7248" s="33"/>
      <c r="L7248" s="32"/>
      <c r="M7248" s="32"/>
    </row>
    <row r="7249" spans="9:13" s="31" customFormat="1" ht="11.25">
      <c r="I7249" s="32"/>
      <c r="J7249" s="32"/>
      <c r="K7249" s="33"/>
      <c r="L7249" s="32"/>
      <c r="M7249" s="32"/>
    </row>
    <row r="7250" spans="9:13" s="31" customFormat="1" ht="11.25">
      <c r="I7250" s="32"/>
      <c r="J7250" s="32"/>
      <c r="K7250" s="33"/>
      <c r="L7250" s="32"/>
      <c r="M7250" s="32"/>
    </row>
    <row r="7251" spans="9:13" s="31" customFormat="1" ht="11.25">
      <c r="I7251" s="32"/>
      <c r="J7251" s="32"/>
      <c r="K7251" s="33"/>
      <c r="L7251" s="32"/>
      <c r="M7251" s="32"/>
    </row>
    <row r="7252" spans="9:13" s="31" customFormat="1" ht="11.25">
      <c r="I7252" s="32"/>
      <c r="J7252" s="32"/>
      <c r="K7252" s="33"/>
      <c r="L7252" s="32"/>
      <c r="M7252" s="32"/>
    </row>
    <row r="7253" spans="9:13" s="31" customFormat="1" ht="11.25">
      <c r="I7253" s="32"/>
      <c r="J7253" s="32"/>
      <c r="K7253" s="33"/>
      <c r="L7253" s="32"/>
      <c r="M7253" s="32"/>
    </row>
    <row r="7254" spans="9:13" s="31" customFormat="1" ht="11.25">
      <c r="I7254" s="32"/>
      <c r="J7254" s="32"/>
      <c r="K7254" s="33"/>
      <c r="L7254" s="32"/>
      <c r="M7254" s="32"/>
    </row>
    <row r="7255" spans="9:13" s="31" customFormat="1" ht="11.25">
      <c r="I7255" s="32"/>
      <c r="J7255" s="32"/>
      <c r="K7255" s="33"/>
      <c r="L7255" s="32"/>
      <c r="M7255" s="32"/>
    </row>
    <row r="7256" spans="9:13" s="31" customFormat="1" ht="11.25">
      <c r="I7256" s="32"/>
      <c r="J7256" s="32"/>
      <c r="K7256" s="33"/>
      <c r="L7256" s="32"/>
      <c r="M7256" s="32"/>
    </row>
    <row r="7257" spans="9:13" s="31" customFormat="1" ht="11.25">
      <c r="I7257" s="32"/>
      <c r="J7257" s="32"/>
      <c r="K7257" s="33"/>
      <c r="L7257" s="32"/>
      <c r="M7257" s="32"/>
    </row>
    <row r="7258" spans="9:13" s="31" customFormat="1" ht="11.25">
      <c r="I7258" s="32"/>
      <c r="J7258" s="32"/>
      <c r="K7258" s="33"/>
      <c r="L7258" s="32"/>
      <c r="M7258" s="32"/>
    </row>
    <row r="7259" spans="9:13" s="31" customFormat="1" ht="11.25">
      <c r="I7259" s="32"/>
      <c r="J7259" s="32"/>
      <c r="K7259" s="33"/>
      <c r="L7259" s="32"/>
      <c r="M7259" s="32"/>
    </row>
    <row r="7260" spans="9:13" s="31" customFormat="1" ht="11.25">
      <c r="I7260" s="32"/>
      <c r="J7260" s="32"/>
      <c r="K7260" s="33"/>
      <c r="L7260" s="32"/>
      <c r="M7260" s="32"/>
    </row>
    <row r="7261" spans="9:13" s="31" customFormat="1" ht="11.25">
      <c r="I7261" s="32"/>
      <c r="J7261" s="32"/>
      <c r="K7261" s="33"/>
      <c r="L7261" s="32"/>
      <c r="M7261" s="32"/>
    </row>
    <row r="7262" spans="9:13" s="31" customFormat="1" ht="11.25">
      <c r="I7262" s="32"/>
      <c r="J7262" s="32"/>
      <c r="K7262" s="33"/>
      <c r="L7262" s="32"/>
      <c r="M7262" s="32"/>
    </row>
    <row r="7263" spans="9:13" s="31" customFormat="1" ht="11.25">
      <c r="I7263" s="32"/>
      <c r="J7263" s="32"/>
      <c r="K7263" s="33"/>
      <c r="L7263" s="32"/>
      <c r="M7263" s="32"/>
    </row>
    <row r="7264" spans="9:13" s="31" customFormat="1" ht="11.25">
      <c r="I7264" s="32"/>
      <c r="J7264" s="32"/>
      <c r="K7264" s="33"/>
      <c r="L7264" s="32"/>
      <c r="M7264" s="32"/>
    </row>
    <row r="7265" spans="9:13" s="31" customFormat="1" ht="11.25">
      <c r="I7265" s="32"/>
      <c r="J7265" s="32"/>
      <c r="K7265" s="33"/>
      <c r="L7265" s="32"/>
      <c r="M7265" s="32"/>
    </row>
    <row r="7266" spans="9:13" s="31" customFormat="1" ht="11.25">
      <c r="I7266" s="32"/>
      <c r="J7266" s="32"/>
      <c r="K7266" s="33"/>
      <c r="L7266" s="32"/>
      <c r="M7266" s="32"/>
    </row>
    <row r="7267" spans="9:13" s="31" customFormat="1" ht="11.25">
      <c r="I7267" s="32"/>
      <c r="J7267" s="32"/>
      <c r="K7267" s="33"/>
      <c r="L7267" s="32"/>
      <c r="M7267" s="32"/>
    </row>
    <row r="7268" spans="9:13" s="31" customFormat="1" ht="11.25">
      <c r="I7268" s="32"/>
      <c r="J7268" s="32"/>
      <c r="K7268" s="33"/>
      <c r="L7268" s="32"/>
      <c r="M7268" s="32"/>
    </row>
    <row r="7269" spans="9:13" s="31" customFormat="1" ht="11.25">
      <c r="I7269" s="32"/>
      <c r="J7269" s="32"/>
      <c r="K7269" s="33"/>
      <c r="L7269" s="32"/>
      <c r="M7269" s="32"/>
    </row>
    <row r="7270" spans="9:13" s="31" customFormat="1" ht="11.25">
      <c r="I7270" s="32"/>
      <c r="J7270" s="32"/>
      <c r="K7270" s="33"/>
      <c r="L7270" s="32"/>
      <c r="M7270" s="32"/>
    </row>
    <row r="7271" spans="9:13" s="31" customFormat="1" ht="11.25">
      <c r="I7271" s="32"/>
      <c r="J7271" s="32"/>
      <c r="K7271" s="33"/>
      <c r="L7271" s="32"/>
      <c r="M7271" s="32"/>
    </row>
    <row r="7272" spans="9:13" s="31" customFormat="1" ht="11.25">
      <c r="I7272" s="32"/>
      <c r="J7272" s="32"/>
      <c r="K7272" s="33"/>
      <c r="L7272" s="32"/>
      <c r="M7272" s="32"/>
    </row>
    <row r="7273" spans="9:13" s="31" customFormat="1" ht="11.25">
      <c r="I7273" s="32"/>
      <c r="J7273" s="32"/>
      <c r="K7273" s="33"/>
      <c r="L7273" s="32"/>
      <c r="M7273" s="32"/>
    </row>
    <row r="7274" spans="9:13" s="31" customFormat="1" ht="11.25">
      <c r="I7274" s="32"/>
      <c r="J7274" s="32"/>
      <c r="K7274" s="33"/>
      <c r="L7274" s="32"/>
      <c r="M7274" s="32"/>
    </row>
    <row r="7275" spans="9:13" s="31" customFormat="1" ht="11.25">
      <c r="I7275" s="32"/>
      <c r="J7275" s="32"/>
      <c r="K7275" s="33"/>
      <c r="L7275" s="32"/>
      <c r="M7275" s="32"/>
    </row>
    <row r="7276" spans="9:13" s="31" customFormat="1" ht="11.25">
      <c r="I7276" s="32"/>
      <c r="J7276" s="32"/>
      <c r="K7276" s="33"/>
      <c r="L7276" s="32"/>
      <c r="M7276" s="32"/>
    </row>
    <row r="7277" spans="9:13" s="31" customFormat="1" ht="11.25">
      <c r="I7277" s="32"/>
      <c r="J7277" s="32"/>
      <c r="K7277" s="33"/>
      <c r="L7277" s="32"/>
      <c r="M7277" s="32"/>
    </row>
    <row r="7278" spans="9:13" s="31" customFormat="1" ht="11.25">
      <c r="I7278" s="32"/>
      <c r="J7278" s="32"/>
      <c r="K7278" s="33"/>
      <c r="L7278" s="32"/>
      <c r="M7278" s="32"/>
    </row>
    <row r="7279" spans="9:13" s="31" customFormat="1" ht="11.25">
      <c r="I7279" s="32"/>
      <c r="J7279" s="32"/>
      <c r="K7279" s="33"/>
      <c r="L7279" s="32"/>
      <c r="M7279" s="32"/>
    </row>
    <row r="7280" spans="9:13" s="31" customFormat="1" ht="11.25">
      <c r="I7280" s="32"/>
      <c r="J7280" s="32"/>
      <c r="K7280" s="33"/>
      <c r="L7280" s="32"/>
      <c r="M7280" s="32"/>
    </row>
    <row r="7281" spans="9:13" s="31" customFormat="1" ht="11.25">
      <c r="I7281" s="32"/>
      <c r="J7281" s="32"/>
      <c r="K7281" s="33"/>
      <c r="L7281" s="32"/>
      <c r="M7281" s="32"/>
    </row>
    <row r="7282" spans="9:13" s="31" customFormat="1" ht="11.25">
      <c r="I7282" s="32"/>
      <c r="J7282" s="32"/>
      <c r="K7282" s="33"/>
      <c r="L7282" s="32"/>
      <c r="M7282" s="32"/>
    </row>
    <row r="7283" spans="9:13" s="31" customFormat="1" ht="11.25">
      <c r="I7283" s="32"/>
      <c r="J7283" s="32"/>
      <c r="K7283" s="33"/>
      <c r="L7283" s="32"/>
      <c r="M7283" s="32"/>
    </row>
    <row r="7284" spans="9:13" s="31" customFormat="1" ht="11.25">
      <c r="I7284" s="32"/>
      <c r="J7284" s="32"/>
      <c r="K7284" s="33"/>
      <c r="L7284" s="32"/>
      <c r="M7284" s="32"/>
    </row>
    <row r="7285" spans="9:13" s="31" customFormat="1" ht="11.25">
      <c r="I7285" s="32"/>
      <c r="J7285" s="32"/>
      <c r="K7285" s="33"/>
      <c r="L7285" s="32"/>
      <c r="M7285" s="32"/>
    </row>
    <row r="7286" spans="9:13" s="31" customFormat="1" ht="11.25">
      <c r="I7286" s="32"/>
      <c r="J7286" s="32"/>
      <c r="K7286" s="33"/>
      <c r="L7286" s="32"/>
      <c r="M7286" s="32"/>
    </row>
    <row r="7287" spans="9:13" s="31" customFormat="1" ht="11.25">
      <c r="I7287" s="32"/>
      <c r="J7287" s="32"/>
      <c r="K7287" s="33"/>
      <c r="L7287" s="32"/>
      <c r="M7287" s="32"/>
    </row>
    <row r="7288" spans="9:13" s="31" customFormat="1" ht="11.25">
      <c r="I7288" s="32"/>
      <c r="J7288" s="32"/>
      <c r="K7288" s="33"/>
      <c r="L7288" s="32"/>
      <c r="M7288" s="32"/>
    </row>
    <row r="7289" spans="9:13" s="31" customFormat="1" ht="11.25">
      <c r="I7289" s="32"/>
      <c r="J7289" s="32"/>
      <c r="K7289" s="33"/>
      <c r="L7289" s="32"/>
      <c r="M7289" s="32"/>
    </row>
    <row r="7290" spans="9:13" s="31" customFormat="1" ht="11.25">
      <c r="I7290" s="32"/>
      <c r="J7290" s="32"/>
      <c r="K7290" s="33"/>
      <c r="L7290" s="32"/>
      <c r="M7290" s="32"/>
    </row>
    <row r="7291" spans="9:13" s="31" customFormat="1" ht="11.25">
      <c r="I7291" s="32"/>
      <c r="J7291" s="32"/>
      <c r="K7291" s="33"/>
      <c r="L7291" s="32"/>
      <c r="M7291" s="32"/>
    </row>
    <row r="7292" spans="9:13" s="31" customFormat="1" ht="11.25">
      <c r="I7292" s="32"/>
      <c r="J7292" s="32"/>
      <c r="K7292" s="33"/>
      <c r="L7292" s="32"/>
      <c r="M7292" s="32"/>
    </row>
    <row r="7293" spans="9:13" s="31" customFormat="1" ht="11.25">
      <c r="I7293" s="32"/>
      <c r="J7293" s="32"/>
      <c r="K7293" s="33"/>
      <c r="L7293" s="32"/>
      <c r="M7293" s="32"/>
    </row>
    <row r="7294" spans="9:13" s="31" customFormat="1" ht="11.25">
      <c r="I7294" s="32"/>
      <c r="J7294" s="32"/>
      <c r="K7294" s="33"/>
      <c r="L7294" s="32"/>
      <c r="M7294" s="32"/>
    </row>
    <row r="7295" spans="9:13" s="31" customFormat="1" ht="11.25">
      <c r="I7295" s="32"/>
      <c r="J7295" s="32"/>
      <c r="K7295" s="33"/>
      <c r="L7295" s="32"/>
      <c r="M7295" s="32"/>
    </row>
    <row r="7296" spans="9:13" s="31" customFormat="1" ht="11.25">
      <c r="I7296" s="32"/>
      <c r="J7296" s="32"/>
      <c r="K7296" s="33"/>
      <c r="L7296" s="32"/>
      <c r="M7296" s="32"/>
    </row>
    <row r="7297" spans="9:13" s="31" customFormat="1" ht="11.25">
      <c r="I7297" s="32"/>
      <c r="J7297" s="32"/>
      <c r="K7297" s="33"/>
      <c r="L7297" s="32"/>
      <c r="M7297" s="32"/>
    </row>
    <row r="7298" spans="9:13" s="31" customFormat="1" ht="11.25">
      <c r="I7298" s="32"/>
      <c r="J7298" s="32"/>
      <c r="K7298" s="33"/>
      <c r="L7298" s="32"/>
      <c r="M7298" s="32"/>
    </row>
    <row r="7299" spans="9:13" s="31" customFormat="1" ht="11.25">
      <c r="I7299" s="32"/>
      <c r="J7299" s="32"/>
      <c r="K7299" s="33"/>
      <c r="L7299" s="32"/>
      <c r="M7299" s="32"/>
    </row>
    <row r="7300" spans="9:13" s="31" customFormat="1" ht="11.25">
      <c r="I7300" s="32"/>
      <c r="J7300" s="32"/>
      <c r="K7300" s="33"/>
      <c r="L7300" s="32"/>
      <c r="M7300" s="32"/>
    </row>
    <row r="7301" spans="9:13" s="31" customFormat="1" ht="11.25">
      <c r="I7301" s="32"/>
      <c r="J7301" s="32"/>
      <c r="K7301" s="33"/>
      <c r="L7301" s="32"/>
      <c r="M7301" s="32"/>
    </row>
    <row r="7302" spans="9:13" s="31" customFormat="1" ht="11.25">
      <c r="I7302" s="32"/>
      <c r="J7302" s="32"/>
      <c r="K7302" s="33"/>
      <c r="L7302" s="32"/>
      <c r="M7302" s="32"/>
    </row>
    <row r="7303" spans="9:13" s="31" customFormat="1" ht="11.25">
      <c r="I7303" s="32"/>
      <c r="J7303" s="32"/>
      <c r="K7303" s="33"/>
      <c r="L7303" s="32"/>
      <c r="M7303" s="32"/>
    </row>
    <row r="7304" spans="9:13" s="31" customFormat="1" ht="11.25">
      <c r="I7304" s="32"/>
      <c r="J7304" s="32"/>
      <c r="K7304" s="33"/>
      <c r="L7304" s="32"/>
      <c r="M7304" s="32"/>
    </row>
    <row r="7305" spans="9:13" s="31" customFormat="1" ht="11.25">
      <c r="I7305" s="32"/>
      <c r="J7305" s="32"/>
      <c r="K7305" s="33"/>
      <c r="L7305" s="32"/>
      <c r="M7305" s="32"/>
    </row>
    <row r="7306" spans="9:13" s="31" customFormat="1" ht="11.25">
      <c r="I7306" s="32"/>
      <c r="J7306" s="32"/>
      <c r="K7306" s="33"/>
      <c r="L7306" s="32"/>
      <c r="M7306" s="32"/>
    </row>
    <row r="7307" spans="9:13" s="31" customFormat="1" ht="11.25">
      <c r="I7307" s="32"/>
      <c r="J7307" s="32"/>
      <c r="K7307" s="33"/>
      <c r="L7307" s="32"/>
      <c r="M7307" s="32"/>
    </row>
    <row r="7308" spans="9:13" s="31" customFormat="1" ht="11.25">
      <c r="I7308" s="32"/>
      <c r="J7308" s="32"/>
      <c r="K7308" s="33"/>
      <c r="L7308" s="32"/>
      <c r="M7308" s="32"/>
    </row>
    <row r="7309" spans="9:13" s="31" customFormat="1" ht="11.25">
      <c r="I7309" s="32"/>
      <c r="J7309" s="32"/>
      <c r="K7309" s="33"/>
      <c r="L7309" s="32"/>
      <c r="M7309" s="32"/>
    </row>
    <row r="7310" spans="9:13" s="31" customFormat="1" ht="11.25">
      <c r="I7310" s="32"/>
      <c r="J7310" s="32"/>
      <c r="K7310" s="33"/>
      <c r="L7310" s="32"/>
      <c r="M7310" s="32"/>
    </row>
    <row r="7311" spans="9:13" s="31" customFormat="1" ht="11.25">
      <c r="I7311" s="32"/>
      <c r="J7311" s="32"/>
      <c r="K7311" s="33"/>
      <c r="L7311" s="32"/>
      <c r="M7311" s="32"/>
    </row>
    <row r="7312" spans="9:13" s="31" customFormat="1" ht="11.25">
      <c r="I7312" s="32"/>
      <c r="J7312" s="32"/>
      <c r="K7312" s="33"/>
      <c r="L7312" s="32"/>
      <c r="M7312" s="32"/>
    </row>
    <row r="7313" spans="9:13" s="31" customFormat="1" ht="11.25">
      <c r="I7313" s="32"/>
      <c r="J7313" s="32"/>
      <c r="K7313" s="33"/>
      <c r="L7313" s="32"/>
      <c r="M7313" s="32"/>
    </row>
    <row r="7314" spans="9:13" s="31" customFormat="1" ht="11.25">
      <c r="I7314" s="32"/>
      <c r="J7314" s="32"/>
      <c r="K7314" s="33"/>
      <c r="L7314" s="32"/>
      <c r="M7314" s="32"/>
    </row>
    <row r="7315" spans="9:13" s="31" customFormat="1" ht="11.25">
      <c r="I7315" s="32"/>
      <c r="J7315" s="32"/>
      <c r="K7315" s="33"/>
      <c r="L7315" s="32"/>
      <c r="M7315" s="32"/>
    </row>
    <row r="7316" spans="9:13" s="31" customFormat="1" ht="11.25">
      <c r="I7316" s="32"/>
      <c r="J7316" s="32"/>
      <c r="K7316" s="33"/>
      <c r="L7316" s="32"/>
      <c r="M7316" s="32"/>
    </row>
    <row r="7317" spans="9:13" s="31" customFormat="1" ht="11.25">
      <c r="I7317" s="32"/>
      <c r="J7317" s="32"/>
      <c r="K7317" s="33"/>
      <c r="L7317" s="32"/>
      <c r="M7317" s="32"/>
    </row>
    <row r="7318" spans="9:13" s="31" customFormat="1" ht="11.25">
      <c r="I7318" s="32"/>
      <c r="J7318" s="32"/>
      <c r="K7318" s="33"/>
      <c r="L7318" s="32"/>
      <c r="M7318" s="32"/>
    </row>
    <row r="7319" spans="9:13" s="31" customFormat="1" ht="11.25">
      <c r="I7319" s="32"/>
      <c r="J7319" s="32"/>
      <c r="K7319" s="33"/>
      <c r="L7319" s="32"/>
      <c r="M7319" s="32"/>
    </row>
    <row r="7320" spans="9:13" s="31" customFormat="1" ht="11.25">
      <c r="I7320" s="32"/>
      <c r="J7320" s="32"/>
      <c r="K7320" s="33"/>
      <c r="L7320" s="32"/>
      <c r="M7320" s="32"/>
    </row>
    <row r="7321" spans="9:13" s="31" customFormat="1" ht="11.25">
      <c r="I7321" s="32"/>
      <c r="J7321" s="32"/>
      <c r="K7321" s="33"/>
      <c r="L7321" s="32"/>
      <c r="M7321" s="32"/>
    </row>
    <row r="7322" spans="9:13" s="31" customFormat="1" ht="11.25">
      <c r="I7322" s="32"/>
      <c r="J7322" s="32"/>
      <c r="K7322" s="33"/>
      <c r="L7322" s="32"/>
      <c r="M7322" s="32"/>
    </row>
    <row r="7323" spans="9:13" s="31" customFormat="1" ht="11.25">
      <c r="I7323" s="32"/>
      <c r="J7323" s="32"/>
      <c r="K7323" s="33"/>
      <c r="L7323" s="32"/>
      <c r="M7323" s="32"/>
    </row>
    <row r="7324" spans="9:13" s="31" customFormat="1" ht="11.25">
      <c r="I7324" s="32"/>
      <c r="J7324" s="32"/>
      <c r="K7324" s="33"/>
      <c r="L7324" s="32"/>
      <c r="M7324" s="32"/>
    </row>
    <row r="7325" spans="9:13" s="31" customFormat="1" ht="11.25">
      <c r="I7325" s="32"/>
      <c r="J7325" s="32"/>
      <c r="K7325" s="33"/>
      <c r="L7325" s="32"/>
      <c r="M7325" s="32"/>
    </row>
    <row r="7326" spans="9:13" s="31" customFormat="1" ht="11.25">
      <c r="I7326" s="32"/>
      <c r="J7326" s="32"/>
      <c r="K7326" s="33"/>
      <c r="L7326" s="32"/>
      <c r="M7326" s="32"/>
    </row>
    <row r="7327" spans="9:13" s="31" customFormat="1" ht="11.25">
      <c r="I7327" s="32"/>
      <c r="J7327" s="32"/>
      <c r="K7327" s="33"/>
      <c r="L7327" s="32"/>
      <c r="M7327" s="32"/>
    </row>
    <row r="7328" spans="9:13" s="31" customFormat="1" ht="11.25">
      <c r="I7328" s="32"/>
      <c r="J7328" s="32"/>
      <c r="K7328" s="33"/>
      <c r="L7328" s="32"/>
      <c r="M7328" s="32"/>
    </row>
    <row r="7329" spans="9:13" s="31" customFormat="1" ht="11.25">
      <c r="I7329" s="32"/>
      <c r="J7329" s="32"/>
      <c r="K7329" s="33"/>
      <c r="L7329" s="32"/>
      <c r="M7329" s="32"/>
    </row>
    <row r="7330" spans="9:13" s="31" customFormat="1" ht="11.25">
      <c r="I7330" s="32"/>
      <c r="J7330" s="32"/>
      <c r="K7330" s="33"/>
      <c r="L7330" s="32"/>
      <c r="M7330" s="32"/>
    </row>
    <row r="7331" spans="9:13" s="31" customFormat="1" ht="11.25">
      <c r="I7331" s="32"/>
      <c r="J7331" s="32"/>
      <c r="K7331" s="33"/>
      <c r="L7331" s="32"/>
      <c r="M7331" s="32"/>
    </row>
    <row r="7332" spans="9:13" s="31" customFormat="1" ht="11.25">
      <c r="I7332" s="32"/>
      <c r="J7332" s="32"/>
      <c r="K7332" s="33"/>
      <c r="L7332" s="32"/>
      <c r="M7332" s="32"/>
    </row>
    <row r="7333" spans="9:13" s="31" customFormat="1" ht="11.25">
      <c r="I7333" s="32"/>
      <c r="J7333" s="32"/>
      <c r="K7333" s="33"/>
      <c r="L7333" s="32"/>
      <c r="M7333" s="32"/>
    </row>
    <row r="7334" spans="9:13" s="31" customFormat="1" ht="11.25">
      <c r="I7334" s="32"/>
      <c r="J7334" s="32"/>
      <c r="K7334" s="33"/>
      <c r="L7334" s="32"/>
      <c r="M7334" s="32"/>
    </row>
    <row r="7335" spans="9:13" s="31" customFormat="1" ht="11.25">
      <c r="I7335" s="32"/>
      <c r="J7335" s="32"/>
      <c r="K7335" s="33"/>
      <c r="L7335" s="32"/>
      <c r="M7335" s="32"/>
    </row>
    <row r="7336" spans="9:13" s="31" customFormat="1" ht="11.25">
      <c r="I7336" s="32"/>
      <c r="J7336" s="32"/>
      <c r="K7336" s="33"/>
      <c r="L7336" s="32"/>
      <c r="M7336" s="32"/>
    </row>
    <row r="7337" spans="9:13" s="31" customFormat="1" ht="11.25">
      <c r="I7337" s="32"/>
      <c r="J7337" s="32"/>
      <c r="K7337" s="33"/>
      <c r="L7337" s="32"/>
      <c r="M7337" s="32"/>
    </row>
    <row r="7338" spans="9:13" s="31" customFormat="1" ht="11.25">
      <c r="I7338" s="32"/>
      <c r="J7338" s="32"/>
      <c r="K7338" s="33"/>
      <c r="L7338" s="32"/>
      <c r="M7338" s="32"/>
    </row>
    <row r="7339" spans="9:13" s="31" customFormat="1" ht="11.25">
      <c r="I7339" s="32"/>
      <c r="J7339" s="32"/>
      <c r="K7339" s="33"/>
      <c r="L7339" s="32"/>
      <c r="M7339" s="32"/>
    </row>
    <row r="7340" spans="9:13" s="31" customFormat="1" ht="11.25">
      <c r="I7340" s="32"/>
      <c r="J7340" s="32"/>
      <c r="K7340" s="33"/>
      <c r="L7340" s="32"/>
      <c r="M7340" s="32"/>
    </row>
    <row r="7341" spans="9:13" s="31" customFormat="1" ht="11.25">
      <c r="I7341" s="32"/>
      <c r="J7341" s="32"/>
      <c r="K7341" s="33"/>
      <c r="L7341" s="32"/>
      <c r="M7341" s="32"/>
    </row>
    <row r="7342" spans="9:13" s="31" customFormat="1" ht="11.25">
      <c r="I7342" s="32"/>
      <c r="J7342" s="32"/>
      <c r="K7342" s="33"/>
      <c r="L7342" s="32"/>
      <c r="M7342" s="32"/>
    </row>
    <row r="7343" spans="9:13" s="31" customFormat="1" ht="11.25">
      <c r="I7343" s="32"/>
      <c r="J7343" s="32"/>
      <c r="K7343" s="33"/>
      <c r="L7343" s="32"/>
      <c r="M7343" s="32"/>
    </row>
    <row r="7344" spans="9:13" s="31" customFormat="1" ht="11.25">
      <c r="I7344" s="32"/>
      <c r="J7344" s="32"/>
      <c r="K7344" s="33"/>
      <c r="L7344" s="32"/>
      <c r="M7344" s="32"/>
    </row>
    <row r="7345" spans="9:13" s="31" customFormat="1" ht="11.25">
      <c r="I7345" s="32"/>
      <c r="J7345" s="32"/>
      <c r="K7345" s="33"/>
      <c r="L7345" s="32"/>
      <c r="M7345" s="32"/>
    </row>
    <row r="7346" spans="9:13" s="31" customFormat="1" ht="11.25">
      <c r="I7346" s="32"/>
      <c r="J7346" s="32"/>
      <c r="K7346" s="33"/>
      <c r="L7346" s="32"/>
      <c r="M7346" s="32"/>
    </row>
    <row r="7347" spans="9:13" s="31" customFormat="1" ht="11.25">
      <c r="I7347" s="32"/>
      <c r="J7347" s="32"/>
      <c r="K7347" s="33"/>
      <c r="L7347" s="32"/>
      <c r="M7347" s="32"/>
    </row>
    <row r="7348" spans="9:13" s="31" customFormat="1" ht="11.25">
      <c r="I7348" s="32"/>
      <c r="J7348" s="32"/>
      <c r="K7348" s="33"/>
      <c r="L7348" s="32"/>
      <c r="M7348" s="32"/>
    </row>
    <row r="7349" spans="9:13" s="31" customFormat="1" ht="11.25">
      <c r="I7349" s="32"/>
      <c r="J7349" s="32"/>
      <c r="K7349" s="33"/>
      <c r="L7349" s="32"/>
      <c r="M7349" s="32"/>
    </row>
    <row r="7350" spans="9:13" s="31" customFormat="1" ht="11.25">
      <c r="I7350" s="32"/>
      <c r="J7350" s="32"/>
      <c r="K7350" s="33"/>
      <c r="L7350" s="32"/>
      <c r="M7350" s="32"/>
    </row>
    <row r="7351" spans="9:13" s="31" customFormat="1" ht="11.25">
      <c r="I7351" s="32"/>
      <c r="J7351" s="32"/>
      <c r="K7351" s="33"/>
      <c r="L7351" s="32"/>
      <c r="M7351" s="32"/>
    </row>
    <row r="7352" spans="9:13" s="31" customFormat="1" ht="11.25">
      <c r="I7352" s="32"/>
      <c r="J7352" s="32"/>
      <c r="K7352" s="33"/>
      <c r="L7352" s="32"/>
      <c r="M7352" s="32"/>
    </row>
    <row r="7353" spans="9:13" s="31" customFormat="1" ht="11.25">
      <c r="I7353" s="32"/>
      <c r="J7353" s="32"/>
      <c r="K7353" s="33"/>
      <c r="L7353" s="32"/>
      <c r="M7353" s="32"/>
    </row>
    <row r="7354" spans="9:13" s="31" customFormat="1" ht="11.25">
      <c r="I7354" s="32"/>
      <c r="J7354" s="32"/>
      <c r="K7354" s="33"/>
      <c r="L7354" s="32"/>
      <c r="M7354" s="32"/>
    </row>
    <row r="7355" spans="9:13" s="31" customFormat="1" ht="11.25">
      <c r="I7355" s="32"/>
      <c r="J7355" s="32"/>
      <c r="K7355" s="33"/>
      <c r="L7355" s="32"/>
      <c r="M7355" s="32"/>
    </row>
    <row r="7356" spans="9:13" s="31" customFormat="1" ht="11.25">
      <c r="I7356" s="32"/>
      <c r="J7356" s="32"/>
      <c r="K7356" s="33"/>
      <c r="L7356" s="32"/>
      <c r="M7356" s="32"/>
    </row>
    <row r="7357" spans="9:13" s="31" customFormat="1" ht="11.25">
      <c r="I7357" s="32"/>
      <c r="J7357" s="32"/>
      <c r="K7357" s="33"/>
      <c r="L7357" s="32"/>
      <c r="M7357" s="32"/>
    </row>
    <row r="7358" spans="9:13" s="31" customFormat="1" ht="11.25">
      <c r="I7358" s="32"/>
      <c r="J7358" s="32"/>
      <c r="K7358" s="33"/>
      <c r="L7358" s="32"/>
      <c r="M7358" s="32"/>
    </row>
    <row r="7359" spans="9:13" s="31" customFormat="1" ht="11.25">
      <c r="I7359" s="32"/>
      <c r="J7359" s="32"/>
      <c r="K7359" s="33"/>
      <c r="L7359" s="32"/>
      <c r="M7359" s="32"/>
    </row>
    <row r="7360" spans="9:13" s="31" customFormat="1" ht="11.25">
      <c r="I7360" s="32"/>
      <c r="J7360" s="32"/>
      <c r="K7360" s="33"/>
      <c r="L7360" s="32"/>
      <c r="M7360" s="32"/>
    </row>
    <row r="7361" spans="9:13" s="31" customFormat="1" ht="11.25">
      <c r="I7361" s="32"/>
      <c r="J7361" s="32"/>
      <c r="K7361" s="33"/>
      <c r="L7361" s="32"/>
      <c r="M7361" s="32"/>
    </row>
    <row r="7362" spans="9:13" s="31" customFormat="1" ht="11.25">
      <c r="I7362" s="32"/>
      <c r="J7362" s="32"/>
      <c r="K7362" s="33"/>
      <c r="L7362" s="32"/>
      <c r="M7362" s="32"/>
    </row>
    <row r="7363" spans="9:13" s="31" customFormat="1" ht="11.25">
      <c r="I7363" s="32"/>
      <c r="J7363" s="32"/>
      <c r="K7363" s="33"/>
      <c r="L7363" s="32"/>
      <c r="M7363" s="32"/>
    </row>
    <row r="7364" spans="9:13" s="31" customFormat="1" ht="11.25">
      <c r="I7364" s="32"/>
      <c r="J7364" s="32"/>
      <c r="K7364" s="33"/>
      <c r="L7364" s="32"/>
      <c r="M7364" s="32"/>
    </row>
    <row r="7365" spans="9:13" s="31" customFormat="1" ht="11.25">
      <c r="I7365" s="32"/>
      <c r="J7365" s="32"/>
      <c r="K7365" s="33"/>
      <c r="L7365" s="32"/>
      <c r="M7365" s="32"/>
    </row>
    <row r="7366" spans="9:13" s="31" customFormat="1" ht="11.25">
      <c r="I7366" s="32"/>
      <c r="J7366" s="32"/>
      <c r="K7366" s="33"/>
      <c r="L7366" s="32"/>
      <c r="M7366" s="32"/>
    </row>
    <row r="7367" spans="9:13" s="31" customFormat="1" ht="11.25">
      <c r="I7367" s="32"/>
      <c r="J7367" s="32"/>
      <c r="K7367" s="33"/>
      <c r="L7367" s="32"/>
      <c r="M7367" s="32"/>
    </row>
    <row r="7368" spans="9:13" s="31" customFormat="1" ht="11.25">
      <c r="I7368" s="32"/>
      <c r="J7368" s="32"/>
      <c r="K7368" s="33"/>
      <c r="L7368" s="32"/>
      <c r="M7368" s="32"/>
    </row>
    <row r="7369" spans="9:13" s="31" customFormat="1" ht="11.25">
      <c r="I7369" s="32"/>
      <c r="J7369" s="32"/>
      <c r="K7369" s="33"/>
      <c r="L7369" s="32"/>
      <c r="M7369" s="32"/>
    </row>
    <row r="7370" spans="9:13" s="31" customFormat="1" ht="11.25">
      <c r="I7370" s="32"/>
      <c r="J7370" s="32"/>
      <c r="K7370" s="33"/>
      <c r="L7370" s="32"/>
      <c r="M7370" s="32"/>
    </row>
    <row r="7371" spans="9:13" s="31" customFormat="1" ht="11.25">
      <c r="I7371" s="32"/>
      <c r="J7371" s="32"/>
      <c r="K7371" s="33"/>
      <c r="L7371" s="32"/>
      <c r="M7371" s="32"/>
    </row>
    <row r="7372" spans="9:13" s="31" customFormat="1" ht="11.25">
      <c r="I7372" s="32"/>
      <c r="J7372" s="32"/>
      <c r="K7372" s="33"/>
      <c r="L7372" s="32"/>
      <c r="M7372" s="32"/>
    </row>
    <row r="7373" spans="9:13" s="31" customFormat="1" ht="11.25">
      <c r="I7373" s="32"/>
      <c r="J7373" s="32"/>
      <c r="K7373" s="33"/>
      <c r="L7373" s="32"/>
      <c r="M7373" s="32"/>
    </row>
    <row r="7374" spans="9:13" s="31" customFormat="1" ht="11.25">
      <c r="I7374" s="32"/>
      <c r="J7374" s="32"/>
      <c r="K7374" s="33"/>
      <c r="L7374" s="32"/>
      <c r="M7374" s="32"/>
    </row>
    <row r="7375" spans="9:13" s="31" customFormat="1" ht="11.25">
      <c r="I7375" s="32"/>
      <c r="J7375" s="32"/>
      <c r="K7375" s="33"/>
      <c r="L7375" s="32"/>
      <c r="M7375" s="32"/>
    </row>
    <row r="7376" spans="9:13" s="31" customFormat="1" ht="11.25">
      <c r="I7376" s="32"/>
      <c r="J7376" s="32"/>
      <c r="K7376" s="33"/>
      <c r="L7376" s="32"/>
      <c r="M7376" s="32"/>
    </row>
    <row r="7377" spans="9:13" s="31" customFormat="1" ht="11.25">
      <c r="I7377" s="32"/>
      <c r="J7377" s="32"/>
      <c r="K7377" s="33"/>
      <c r="L7377" s="32"/>
      <c r="M7377" s="32"/>
    </row>
    <row r="7378" spans="9:13" s="31" customFormat="1" ht="11.25">
      <c r="I7378" s="32"/>
      <c r="J7378" s="32"/>
      <c r="K7378" s="33"/>
      <c r="L7378" s="32"/>
      <c r="M7378" s="32"/>
    </row>
    <row r="7379" spans="9:13" s="31" customFormat="1" ht="11.25">
      <c r="I7379" s="32"/>
      <c r="J7379" s="32"/>
      <c r="K7379" s="33"/>
      <c r="L7379" s="32"/>
      <c r="M7379" s="32"/>
    </row>
    <row r="7380" spans="9:13" s="31" customFormat="1" ht="11.25">
      <c r="I7380" s="32"/>
      <c r="J7380" s="32"/>
      <c r="K7380" s="33"/>
      <c r="L7380" s="32"/>
      <c r="M7380" s="32"/>
    </row>
    <row r="7381" spans="9:13" s="31" customFormat="1" ht="11.25">
      <c r="I7381" s="32"/>
      <c r="J7381" s="32"/>
      <c r="K7381" s="33"/>
      <c r="L7381" s="32"/>
      <c r="M7381" s="32"/>
    </row>
    <row r="7382" spans="9:13" s="31" customFormat="1" ht="11.25">
      <c r="I7382" s="32"/>
      <c r="J7382" s="32"/>
      <c r="K7382" s="33"/>
      <c r="L7382" s="32"/>
      <c r="M7382" s="32"/>
    </row>
    <row r="7383" spans="9:13" s="31" customFormat="1" ht="11.25">
      <c r="I7383" s="32"/>
      <c r="J7383" s="32"/>
      <c r="K7383" s="33"/>
      <c r="L7383" s="32"/>
      <c r="M7383" s="32"/>
    </row>
    <row r="7384" spans="9:13" s="31" customFormat="1" ht="11.25">
      <c r="I7384" s="32"/>
      <c r="J7384" s="32"/>
      <c r="K7384" s="33"/>
      <c r="L7384" s="32"/>
      <c r="M7384" s="32"/>
    </row>
    <row r="7385" spans="9:13" s="31" customFormat="1" ht="11.25">
      <c r="I7385" s="32"/>
      <c r="J7385" s="32"/>
      <c r="K7385" s="33"/>
      <c r="L7385" s="32"/>
      <c r="M7385" s="32"/>
    </row>
    <row r="7386" spans="9:13" s="31" customFormat="1" ht="11.25">
      <c r="I7386" s="32"/>
      <c r="J7386" s="32"/>
      <c r="K7386" s="33"/>
      <c r="L7386" s="32"/>
      <c r="M7386" s="32"/>
    </row>
    <row r="7387" spans="9:13" s="31" customFormat="1" ht="11.25">
      <c r="I7387" s="32"/>
      <c r="J7387" s="32"/>
      <c r="K7387" s="33"/>
      <c r="L7387" s="32"/>
      <c r="M7387" s="32"/>
    </row>
    <row r="7388" spans="9:13" s="31" customFormat="1" ht="11.25">
      <c r="I7388" s="32"/>
      <c r="J7388" s="32"/>
      <c r="K7388" s="33"/>
      <c r="L7388" s="32"/>
      <c r="M7388" s="32"/>
    </row>
    <row r="7389" spans="9:13" s="31" customFormat="1" ht="11.25">
      <c r="I7389" s="32"/>
      <c r="J7389" s="32"/>
      <c r="K7389" s="33"/>
      <c r="L7389" s="32"/>
      <c r="M7389" s="32"/>
    </row>
    <row r="7390" spans="9:13" s="31" customFormat="1" ht="11.25">
      <c r="I7390" s="32"/>
      <c r="J7390" s="32"/>
      <c r="K7390" s="33"/>
      <c r="L7390" s="32"/>
      <c r="M7390" s="32"/>
    </row>
    <row r="7391" spans="9:13" s="31" customFormat="1" ht="11.25">
      <c r="I7391" s="32"/>
      <c r="J7391" s="32"/>
      <c r="K7391" s="33"/>
      <c r="L7391" s="32"/>
      <c r="M7391" s="32"/>
    </row>
    <row r="7392" spans="9:13" s="31" customFormat="1" ht="11.25">
      <c r="I7392" s="32"/>
      <c r="J7392" s="32"/>
      <c r="K7392" s="33"/>
      <c r="L7392" s="32"/>
      <c r="M7392" s="32"/>
    </row>
    <row r="7393" spans="9:13" s="31" customFormat="1" ht="11.25">
      <c r="I7393" s="32"/>
      <c r="J7393" s="32"/>
      <c r="K7393" s="33"/>
      <c r="L7393" s="32"/>
      <c r="M7393" s="32"/>
    </row>
    <row r="7394" spans="9:13" s="31" customFormat="1" ht="11.25">
      <c r="I7394" s="32"/>
      <c r="J7394" s="32"/>
      <c r="K7394" s="33"/>
      <c r="L7394" s="32"/>
      <c r="M7394" s="32"/>
    </row>
    <row r="7395" spans="9:13" s="31" customFormat="1" ht="11.25">
      <c r="I7395" s="32"/>
      <c r="J7395" s="32"/>
      <c r="K7395" s="33"/>
      <c r="L7395" s="32"/>
      <c r="M7395" s="32"/>
    </row>
    <row r="7396" spans="9:13" s="31" customFormat="1" ht="11.25">
      <c r="I7396" s="32"/>
      <c r="J7396" s="32"/>
      <c r="K7396" s="33"/>
      <c r="L7396" s="32"/>
      <c r="M7396" s="32"/>
    </row>
    <row r="7397" spans="9:13" s="31" customFormat="1" ht="11.25">
      <c r="I7397" s="32"/>
      <c r="J7397" s="32"/>
      <c r="K7397" s="33"/>
      <c r="L7397" s="32"/>
      <c r="M7397" s="32"/>
    </row>
    <row r="7398" spans="9:13" s="31" customFormat="1" ht="11.25">
      <c r="I7398" s="32"/>
      <c r="J7398" s="32"/>
      <c r="K7398" s="33"/>
      <c r="L7398" s="32"/>
      <c r="M7398" s="32"/>
    </row>
    <row r="7399" spans="9:13" s="31" customFormat="1" ht="11.25">
      <c r="I7399" s="32"/>
      <c r="J7399" s="32"/>
      <c r="K7399" s="33"/>
      <c r="L7399" s="32"/>
      <c r="M7399" s="32"/>
    </row>
    <row r="7400" spans="9:13" s="31" customFormat="1" ht="11.25">
      <c r="I7400" s="32"/>
      <c r="J7400" s="32"/>
      <c r="K7400" s="33"/>
      <c r="L7400" s="32"/>
      <c r="M7400" s="32"/>
    </row>
    <row r="7401" spans="9:13" s="31" customFormat="1" ht="11.25">
      <c r="I7401" s="32"/>
      <c r="J7401" s="32"/>
      <c r="K7401" s="33"/>
      <c r="L7401" s="32"/>
      <c r="M7401" s="32"/>
    </row>
    <row r="7402" spans="9:13" s="31" customFormat="1" ht="11.25">
      <c r="I7402" s="32"/>
      <c r="J7402" s="32"/>
      <c r="K7402" s="33"/>
      <c r="L7402" s="32"/>
      <c r="M7402" s="32"/>
    </row>
    <row r="7403" spans="9:13" s="31" customFormat="1" ht="11.25">
      <c r="I7403" s="32"/>
      <c r="J7403" s="32"/>
      <c r="K7403" s="33"/>
      <c r="L7403" s="32"/>
      <c r="M7403" s="32"/>
    </row>
    <row r="7404" spans="9:13" s="31" customFormat="1" ht="11.25">
      <c r="I7404" s="32"/>
      <c r="J7404" s="32"/>
      <c r="K7404" s="33"/>
      <c r="L7404" s="32"/>
      <c r="M7404" s="32"/>
    </row>
    <row r="7405" spans="9:13" s="31" customFormat="1" ht="11.25">
      <c r="I7405" s="32"/>
      <c r="J7405" s="32"/>
      <c r="K7405" s="33"/>
      <c r="L7405" s="32"/>
      <c r="M7405" s="32"/>
    </row>
    <row r="7406" spans="9:13" s="31" customFormat="1" ht="11.25">
      <c r="I7406" s="32"/>
      <c r="J7406" s="32"/>
      <c r="K7406" s="33"/>
      <c r="L7406" s="32"/>
      <c r="M7406" s="32"/>
    </row>
    <row r="7407" spans="9:13" s="31" customFormat="1" ht="11.25">
      <c r="I7407" s="32"/>
      <c r="J7407" s="32"/>
      <c r="K7407" s="33"/>
      <c r="L7407" s="32"/>
      <c r="M7407" s="32"/>
    </row>
    <row r="7408" spans="9:13" s="31" customFormat="1" ht="11.25">
      <c r="I7408" s="32"/>
      <c r="J7408" s="32"/>
      <c r="K7408" s="33"/>
      <c r="L7408" s="32"/>
      <c r="M7408" s="32"/>
    </row>
    <row r="7409" spans="9:13" s="31" customFormat="1" ht="11.25">
      <c r="I7409" s="32"/>
      <c r="J7409" s="32"/>
      <c r="K7409" s="33"/>
      <c r="L7409" s="32"/>
      <c r="M7409" s="32"/>
    </row>
    <row r="7410" spans="9:13" s="31" customFormat="1" ht="11.25">
      <c r="I7410" s="32"/>
      <c r="J7410" s="32"/>
      <c r="K7410" s="33"/>
      <c r="L7410" s="32"/>
      <c r="M7410" s="32"/>
    </row>
    <row r="7411" spans="9:13" s="31" customFormat="1" ht="11.25">
      <c r="I7411" s="32"/>
      <c r="J7411" s="32"/>
      <c r="K7411" s="33"/>
      <c r="L7411" s="32"/>
      <c r="M7411" s="32"/>
    </row>
    <row r="7412" spans="9:13" s="31" customFormat="1" ht="11.25">
      <c r="I7412" s="32"/>
      <c r="J7412" s="32"/>
      <c r="K7412" s="33"/>
      <c r="L7412" s="32"/>
      <c r="M7412" s="32"/>
    </row>
    <row r="7413" spans="9:13" s="31" customFormat="1" ht="11.25">
      <c r="I7413" s="32"/>
      <c r="J7413" s="32"/>
      <c r="K7413" s="33"/>
      <c r="L7413" s="32"/>
      <c r="M7413" s="32"/>
    </row>
    <row r="7414" spans="9:13" s="31" customFormat="1" ht="11.25">
      <c r="I7414" s="32"/>
      <c r="J7414" s="32"/>
      <c r="K7414" s="33"/>
      <c r="L7414" s="32"/>
      <c r="M7414" s="32"/>
    </row>
    <row r="7415" spans="9:13" s="31" customFormat="1" ht="11.25">
      <c r="I7415" s="32"/>
      <c r="J7415" s="32"/>
      <c r="K7415" s="33"/>
      <c r="L7415" s="32"/>
      <c r="M7415" s="32"/>
    </row>
    <row r="7416" spans="9:13" s="31" customFormat="1" ht="11.25">
      <c r="I7416" s="32"/>
      <c r="J7416" s="32"/>
      <c r="K7416" s="33"/>
      <c r="L7416" s="32"/>
      <c r="M7416" s="32"/>
    </row>
    <row r="7417" spans="9:13" s="31" customFormat="1" ht="11.25">
      <c r="I7417" s="32"/>
      <c r="J7417" s="32"/>
      <c r="K7417" s="33"/>
      <c r="L7417" s="32"/>
      <c r="M7417" s="32"/>
    </row>
    <row r="7418" spans="9:13" s="31" customFormat="1" ht="11.25">
      <c r="I7418" s="32"/>
      <c r="J7418" s="32"/>
      <c r="K7418" s="33"/>
      <c r="L7418" s="32"/>
      <c r="M7418" s="32"/>
    </row>
    <row r="7419" spans="9:13" s="31" customFormat="1" ht="11.25">
      <c r="I7419" s="32"/>
      <c r="J7419" s="32"/>
      <c r="K7419" s="33"/>
      <c r="L7419" s="32"/>
      <c r="M7419" s="32"/>
    </row>
    <row r="7420" spans="9:13" s="31" customFormat="1" ht="11.25">
      <c r="I7420" s="32"/>
      <c r="J7420" s="32"/>
      <c r="K7420" s="33"/>
      <c r="L7420" s="32"/>
      <c r="M7420" s="32"/>
    </row>
    <row r="7421" spans="9:13" s="31" customFormat="1" ht="11.25">
      <c r="I7421" s="32"/>
      <c r="J7421" s="32"/>
      <c r="K7421" s="33"/>
      <c r="L7421" s="32"/>
      <c r="M7421" s="32"/>
    </row>
    <row r="7422" spans="9:13" s="31" customFormat="1" ht="11.25">
      <c r="I7422" s="32"/>
      <c r="J7422" s="32"/>
      <c r="K7422" s="33"/>
      <c r="L7422" s="32"/>
      <c r="M7422" s="32"/>
    </row>
    <row r="7423" spans="9:13" s="31" customFormat="1" ht="11.25">
      <c r="I7423" s="32"/>
      <c r="J7423" s="32"/>
      <c r="K7423" s="33"/>
      <c r="L7423" s="32"/>
      <c r="M7423" s="32"/>
    </row>
    <row r="7424" spans="9:13" s="31" customFormat="1" ht="11.25">
      <c r="I7424" s="32"/>
      <c r="J7424" s="32"/>
      <c r="K7424" s="33"/>
      <c r="L7424" s="32"/>
      <c r="M7424" s="32"/>
    </row>
    <row r="7425" spans="9:13" s="31" customFormat="1" ht="11.25">
      <c r="I7425" s="32"/>
      <c r="J7425" s="32"/>
      <c r="K7425" s="33"/>
      <c r="L7425" s="32"/>
      <c r="M7425" s="32"/>
    </row>
    <row r="7426" spans="9:13" s="31" customFormat="1" ht="11.25">
      <c r="I7426" s="32"/>
      <c r="J7426" s="32"/>
      <c r="K7426" s="33"/>
      <c r="L7426" s="32"/>
      <c r="M7426" s="32"/>
    </row>
    <row r="7427" spans="9:13" s="31" customFormat="1" ht="11.25">
      <c r="I7427" s="32"/>
      <c r="J7427" s="32"/>
      <c r="K7427" s="33"/>
      <c r="L7427" s="32"/>
      <c r="M7427" s="32"/>
    </row>
    <row r="7428" spans="9:13" s="31" customFormat="1" ht="11.25">
      <c r="I7428" s="32"/>
      <c r="J7428" s="32"/>
      <c r="K7428" s="33"/>
      <c r="L7428" s="32"/>
      <c r="M7428" s="32"/>
    </row>
    <row r="7429" spans="9:13" s="31" customFormat="1" ht="11.25">
      <c r="I7429" s="32"/>
      <c r="J7429" s="32"/>
      <c r="K7429" s="33"/>
      <c r="L7429" s="32"/>
      <c r="M7429" s="32"/>
    </row>
    <row r="7430" spans="9:13" s="31" customFormat="1" ht="11.25">
      <c r="I7430" s="32"/>
      <c r="J7430" s="32"/>
      <c r="K7430" s="33"/>
      <c r="L7430" s="32"/>
      <c r="M7430" s="32"/>
    </row>
    <row r="7431" spans="9:13" s="31" customFormat="1" ht="11.25">
      <c r="I7431" s="32"/>
      <c r="J7431" s="32"/>
      <c r="K7431" s="33"/>
      <c r="L7431" s="32"/>
      <c r="M7431" s="32"/>
    </row>
    <row r="7432" spans="9:13" s="31" customFormat="1" ht="11.25">
      <c r="I7432" s="32"/>
      <c r="J7432" s="32"/>
      <c r="K7432" s="33"/>
      <c r="L7432" s="32"/>
      <c r="M7432" s="32"/>
    </row>
    <row r="7433" spans="9:13" s="31" customFormat="1" ht="11.25">
      <c r="I7433" s="32"/>
      <c r="J7433" s="32"/>
      <c r="K7433" s="33"/>
      <c r="L7433" s="32"/>
      <c r="M7433" s="32"/>
    </row>
    <row r="7434" spans="9:13" s="31" customFormat="1" ht="11.25">
      <c r="I7434" s="32"/>
      <c r="J7434" s="32"/>
      <c r="K7434" s="33"/>
      <c r="L7434" s="32"/>
      <c r="M7434" s="32"/>
    </row>
    <row r="7435" spans="9:13" s="31" customFormat="1" ht="11.25">
      <c r="I7435" s="32"/>
      <c r="J7435" s="32"/>
      <c r="K7435" s="33"/>
      <c r="L7435" s="32"/>
      <c r="M7435" s="32"/>
    </row>
    <row r="7436" spans="9:13" s="31" customFormat="1" ht="11.25">
      <c r="I7436" s="32"/>
      <c r="J7436" s="32"/>
      <c r="K7436" s="33"/>
      <c r="L7436" s="32"/>
      <c r="M7436" s="32"/>
    </row>
    <row r="7437" spans="9:13" s="31" customFormat="1" ht="11.25">
      <c r="I7437" s="32"/>
      <c r="J7437" s="32"/>
      <c r="K7437" s="33"/>
      <c r="L7437" s="32"/>
      <c r="M7437" s="32"/>
    </row>
    <row r="7438" spans="9:13" s="31" customFormat="1" ht="11.25">
      <c r="I7438" s="32"/>
      <c r="J7438" s="32"/>
      <c r="K7438" s="33"/>
      <c r="L7438" s="32"/>
      <c r="M7438" s="32"/>
    </row>
    <row r="7439" spans="9:13" s="31" customFormat="1" ht="11.25">
      <c r="I7439" s="32"/>
      <c r="J7439" s="32"/>
      <c r="K7439" s="33"/>
      <c r="L7439" s="32"/>
      <c r="M7439" s="32"/>
    </row>
    <row r="7440" spans="9:13" s="31" customFormat="1" ht="11.25">
      <c r="I7440" s="32"/>
      <c r="J7440" s="32"/>
      <c r="K7440" s="33"/>
      <c r="L7440" s="32"/>
      <c r="M7440" s="32"/>
    </row>
    <row r="7441" spans="9:13" s="31" customFormat="1" ht="11.25">
      <c r="I7441" s="32"/>
      <c r="J7441" s="32"/>
      <c r="K7441" s="33"/>
      <c r="L7441" s="32"/>
      <c r="M7441" s="32"/>
    </row>
    <row r="7442" spans="9:13" s="31" customFormat="1" ht="11.25">
      <c r="I7442" s="32"/>
      <c r="J7442" s="32"/>
      <c r="K7442" s="33"/>
      <c r="L7442" s="32"/>
      <c r="M7442" s="32"/>
    </row>
    <row r="7443" spans="9:13" s="31" customFormat="1" ht="11.25">
      <c r="I7443" s="32"/>
      <c r="J7443" s="32"/>
      <c r="K7443" s="33"/>
      <c r="L7443" s="32"/>
      <c r="M7443" s="32"/>
    </row>
    <row r="7444" spans="9:13" s="31" customFormat="1" ht="11.25">
      <c r="I7444" s="32"/>
      <c r="J7444" s="32"/>
      <c r="K7444" s="33"/>
      <c r="L7444" s="32"/>
      <c r="M7444" s="32"/>
    </row>
    <row r="7445" spans="9:13" s="31" customFormat="1" ht="11.25">
      <c r="I7445" s="32"/>
      <c r="J7445" s="32"/>
      <c r="K7445" s="33"/>
      <c r="L7445" s="32"/>
      <c r="M7445" s="32"/>
    </row>
    <row r="7446" spans="9:13" s="31" customFormat="1" ht="11.25">
      <c r="I7446" s="32"/>
      <c r="J7446" s="32"/>
      <c r="K7446" s="33"/>
      <c r="L7446" s="32"/>
      <c r="M7446" s="32"/>
    </row>
    <row r="7447" spans="9:13" s="31" customFormat="1" ht="11.25">
      <c r="I7447" s="32"/>
      <c r="J7447" s="32"/>
      <c r="K7447" s="33"/>
      <c r="L7447" s="32"/>
      <c r="M7447" s="32"/>
    </row>
    <row r="7448" spans="9:13" s="31" customFormat="1" ht="11.25">
      <c r="I7448" s="32"/>
      <c r="J7448" s="32"/>
      <c r="K7448" s="33"/>
      <c r="L7448" s="32"/>
      <c r="M7448" s="32"/>
    </row>
    <row r="7449" spans="9:13" s="31" customFormat="1" ht="11.25">
      <c r="I7449" s="32"/>
      <c r="J7449" s="32"/>
      <c r="K7449" s="33"/>
      <c r="L7449" s="32"/>
      <c r="M7449" s="32"/>
    </row>
    <row r="7450" spans="9:13" s="31" customFormat="1" ht="11.25">
      <c r="I7450" s="32"/>
      <c r="J7450" s="32"/>
      <c r="K7450" s="33"/>
      <c r="L7450" s="32"/>
      <c r="M7450" s="32"/>
    </row>
    <row r="7451" spans="9:13" s="31" customFormat="1" ht="11.25">
      <c r="I7451" s="32"/>
      <c r="J7451" s="32"/>
      <c r="K7451" s="33"/>
      <c r="L7451" s="32"/>
      <c r="M7451" s="32"/>
    </row>
    <row r="7452" spans="9:13" s="31" customFormat="1" ht="11.25">
      <c r="I7452" s="32"/>
      <c r="J7452" s="32"/>
      <c r="K7452" s="33"/>
      <c r="L7452" s="32"/>
      <c r="M7452" s="32"/>
    </row>
    <row r="7453" spans="9:13" s="31" customFormat="1" ht="11.25">
      <c r="I7453" s="32"/>
      <c r="J7453" s="32"/>
      <c r="K7453" s="33"/>
      <c r="L7453" s="32"/>
      <c r="M7453" s="32"/>
    </row>
    <row r="7454" spans="9:13" s="31" customFormat="1" ht="11.25">
      <c r="I7454" s="32"/>
      <c r="J7454" s="32"/>
      <c r="K7454" s="33"/>
      <c r="L7454" s="32"/>
      <c r="M7454" s="32"/>
    </row>
    <row r="7455" spans="9:13" s="31" customFormat="1" ht="11.25">
      <c r="I7455" s="32"/>
      <c r="J7455" s="32"/>
      <c r="K7455" s="33"/>
      <c r="L7455" s="32"/>
      <c r="M7455" s="32"/>
    </row>
    <row r="7456" spans="9:13" s="31" customFormat="1" ht="11.25">
      <c r="I7456" s="32"/>
      <c r="J7456" s="32"/>
      <c r="K7456" s="33"/>
      <c r="L7456" s="32"/>
      <c r="M7456" s="32"/>
    </row>
    <row r="7457" spans="9:13" s="31" customFormat="1" ht="11.25">
      <c r="I7457" s="32"/>
      <c r="J7457" s="32"/>
      <c r="K7457" s="33"/>
      <c r="L7457" s="32"/>
      <c r="M7457" s="32"/>
    </row>
    <row r="7458" spans="9:13" s="31" customFormat="1" ht="11.25">
      <c r="I7458" s="32"/>
      <c r="J7458" s="32"/>
      <c r="K7458" s="33"/>
      <c r="L7458" s="32"/>
      <c r="M7458" s="32"/>
    </row>
    <row r="7459" spans="9:13" s="31" customFormat="1" ht="11.25">
      <c r="I7459" s="32"/>
      <c r="J7459" s="32"/>
      <c r="K7459" s="33"/>
      <c r="L7459" s="32"/>
      <c r="M7459" s="32"/>
    </row>
    <row r="7460" spans="9:13" s="31" customFormat="1" ht="11.25">
      <c r="I7460" s="32"/>
      <c r="J7460" s="32"/>
      <c r="K7460" s="33"/>
      <c r="L7460" s="32"/>
      <c r="M7460" s="32"/>
    </row>
    <row r="7461" spans="9:13" s="31" customFormat="1" ht="11.25">
      <c r="I7461" s="32"/>
      <c r="J7461" s="32"/>
      <c r="K7461" s="33"/>
      <c r="L7461" s="32"/>
      <c r="M7461" s="32"/>
    </row>
    <row r="7462" spans="9:13" s="31" customFormat="1" ht="11.25">
      <c r="I7462" s="32"/>
      <c r="J7462" s="32"/>
      <c r="K7462" s="33"/>
      <c r="L7462" s="32"/>
      <c r="M7462" s="32"/>
    </row>
    <row r="7463" spans="9:13" s="31" customFormat="1" ht="11.25">
      <c r="I7463" s="32"/>
      <c r="J7463" s="32"/>
      <c r="K7463" s="33"/>
      <c r="L7463" s="32"/>
      <c r="M7463" s="32"/>
    </row>
    <row r="7464" spans="9:13" s="31" customFormat="1" ht="11.25">
      <c r="I7464" s="32"/>
      <c r="J7464" s="32"/>
      <c r="K7464" s="33"/>
      <c r="L7464" s="32"/>
      <c r="M7464" s="32"/>
    </row>
    <row r="7465" spans="9:13" s="31" customFormat="1" ht="11.25">
      <c r="I7465" s="32"/>
      <c r="J7465" s="32"/>
      <c r="K7465" s="33"/>
      <c r="L7465" s="32"/>
      <c r="M7465" s="32"/>
    </row>
    <row r="7466" spans="9:13" s="31" customFormat="1" ht="11.25">
      <c r="I7466" s="32"/>
      <c r="J7466" s="32"/>
      <c r="K7466" s="33"/>
      <c r="L7466" s="32"/>
      <c r="M7466" s="32"/>
    </row>
    <row r="7467" spans="9:13" s="31" customFormat="1" ht="11.25">
      <c r="I7467" s="32"/>
      <c r="J7467" s="32"/>
      <c r="K7467" s="33"/>
      <c r="L7467" s="32"/>
      <c r="M7467" s="32"/>
    </row>
    <row r="7468" spans="9:13" s="31" customFormat="1" ht="11.25">
      <c r="I7468" s="32"/>
      <c r="J7468" s="32"/>
      <c r="K7468" s="33"/>
      <c r="L7468" s="32"/>
      <c r="M7468" s="32"/>
    </row>
    <row r="7469" spans="9:13" s="31" customFormat="1" ht="11.25">
      <c r="I7469" s="32"/>
      <c r="J7469" s="32"/>
      <c r="K7469" s="33"/>
      <c r="L7469" s="32"/>
      <c r="M7469" s="32"/>
    </row>
    <row r="7470" spans="9:13" s="31" customFormat="1" ht="11.25">
      <c r="I7470" s="32"/>
      <c r="J7470" s="32"/>
      <c r="K7470" s="33"/>
      <c r="L7470" s="32"/>
      <c r="M7470" s="32"/>
    </row>
    <row r="7471" spans="9:13" s="31" customFormat="1" ht="11.25">
      <c r="I7471" s="32"/>
      <c r="J7471" s="32"/>
      <c r="K7471" s="33"/>
      <c r="L7471" s="32"/>
      <c r="M7471" s="32"/>
    </row>
    <row r="7472" spans="9:13" s="31" customFormat="1" ht="11.25">
      <c r="I7472" s="32"/>
      <c r="J7472" s="32"/>
      <c r="K7472" s="33"/>
      <c r="L7472" s="32"/>
      <c r="M7472" s="32"/>
    </row>
    <row r="7473" spans="9:13" s="31" customFormat="1" ht="11.25">
      <c r="I7473" s="32"/>
      <c r="J7473" s="32"/>
      <c r="K7473" s="33"/>
      <c r="L7473" s="32"/>
      <c r="M7473" s="32"/>
    </row>
    <row r="7474" spans="9:13" s="31" customFormat="1" ht="11.25">
      <c r="I7474" s="32"/>
      <c r="J7474" s="32"/>
      <c r="K7474" s="33"/>
      <c r="L7474" s="32"/>
      <c r="M7474" s="32"/>
    </row>
    <row r="7475" spans="9:13" s="31" customFormat="1" ht="11.25">
      <c r="I7475" s="32"/>
      <c r="J7475" s="32"/>
      <c r="K7475" s="33"/>
      <c r="L7475" s="32"/>
      <c r="M7475" s="32"/>
    </row>
    <row r="7476" spans="9:13" s="31" customFormat="1" ht="11.25">
      <c r="I7476" s="32"/>
      <c r="J7476" s="32"/>
      <c r="K7476" s="33"/>
      <c r="L7476" s="32"/>
      <c r="M7476" s="32"/>
    </row>
    <row r="7477" spans="9:13" s="31" customFormat="1" ht="11.25">
      <c r="I7477" s="32"/>
      <c r="J7477" s="32"/>
      <c r="K7477" s="33"/>
      <c r="L7477" s="32"/>
      <c r="M7477" s="32"/>
    </row>
    <row r="7478" spans="9:13" s="31" customFormat="1" ht="11.25">
      <c r="I7478" s="32"/>
      <c r="J7478" s="32"/>
      <c r="K7478" s="33"/>
      <c r="L7478" s="32"/>
      <c r="M7478" s="32"/>
    </row>
    <row r="7479" spans="9:13" s="31" customFormat="1" ht="11.25">
      <c r="I7479" s="32"/>
      <c r="J7479" s="32"/>
      <c r="K7479" s="33"/>
      <c r="L7479" s="32"/>
      <c r="M7479" s="32"/>
    </row>
    <row r="7480" spans="9:13" s="31" customFormat="1" ht="11.25">
      <c r="I7480" s="32"/>
      <c r="J7480" s="32"/>
      <c r="K7480" s="33"/>
      <c r="L7480" s="32"/>
      <c r="M7480" s="32"/>
    </row>
    <row r="7481" spans="9:13" s="31" customFormat="1" ht="11.25">
      <c r="I7481" s="32"/>
      <c r="J7481" s="32"/>
      <c r="K7481" s="33"/>
      <c r="L7481" s="32"/>
      <c r="M7481" s="32"/>
    </row>
    <row r="7482" spans="9:13" s="31" customFormat="1" ht="11.25">
      <c r="I7482" s="32"/>
      <c r="J7482" s="32"/>
      <c r="K7482" s="33"/>
      <c r="L7482" s="32"/>
      <c r="M7482" s="32"/>
    </row>
    <row r="7483" spans="9:13" s="31" customFormat="1" ht="11.25">
      <c r="I7483" s="32"/>
      <c r="J7483" s="32"/>
      <c r="K7483" s="33"/>
      <c r="L7483" s="32"/>
      <c r="M7483" s="32"/>
    </row>
    <row r="7484" spans="9:13" s="31" customFormat="1" ht="11.25">
      <c r="I7484" s="32"/>
      <c r="J7484" s="32"/>
      <c r="K7484" s="33"/>
      <c r="L7484" s="32"/>
      <c r="M7484" s="32"/>
    </row>
    <row r="7485" spans="9:13" s="31" customFormat="1" ht="11.25">
      <c r="I7485" s="32"/>
      <c r="J7485" s="32"/>
      <c r="K7485" s="33"/>
      <c r="L7485" s="32"/>
      <c r="M7485" s="32"/>
    </row>
    <row r="7486" spans="9:13" s="31" customFormat="1" ht="11.25">
      <c r="I7486" s="32"/>
      <c r="J7486" s="32"/>
      <c r="K7486" s="33"/>
      <c r="L7486" s="32"/>
      <c r="M7486" s="32"/>
    </row>
    <row r="7487" spans="9:13" s="31" customFormat="1" ht="11.25">
      <c r="I7487" s="32"/>
      <c r="J7487" s="32"/>
      <c r="K7487" s="33"/>
      <c r="L7487" s="32"/>
      <c r="M7487" s="32"/>
    </row>
    <row r="7488" spans="9:13" s="31" customFormat="1" ht="11.25">
      <c r="I7488" s="32"/>
      <c r="J7488" s="32"/>
      <c r="K7488" s="33"/>
      <c r="L7488" s="32"/>
      <c r="M7488" s="32"/>
    </row>
    <row r="7489" spans="9:13" s="31" customFormat="1" ht="11.25">
      <c r="I7489" s="32"/>
      <c r="J7489" s="32"/>
      <c r="K7489" s="33"/>
      <c r="L7489" s="32"/>
      <c r="M7489" s="32"/>
    </row>
    <row r="7490" spans="9:13" s="31" customFormat="1" ht="11.25">
      <c r="I7490" s="32"/>
      <c r="J7490" s="32"/>
      <c r="K7490" s="33"/>
      <c r="L7490" s="32"/>
      <c r="M7490" s="32"/>
    </row>
    <row r="7491" spans="9:13" s="31" customFormat="1" ht="11.25">
      <c r="I7491" s="32"/>
      <c r="J7491" s="32"/>
      <c r="K7491" s="33"/>
      <c r="L7491" s="32"/>
      <c r="M7491" s="32"/>
    </row>
    <row r="7492" spans="9:13" s="31" customFormat="1" ht="11.25">
      <c r="I7492" s="32"/>
      <c r="J7492" s="32"/>
      <c r="K7492" s="33"/>
      <c r="L7492" s="32"/>
      <c r="M7492" s="32"/>
    </row>
    <row r="7493" spans="9:13" s="31" customFormat="1" ht="11.25">
      <c r="I7493" s="32"/>
      <c r="J7493" s="32"/>
      <c r="K7493" s="33"/>
      <c r="L7493" s="32"/>
      <c r="M7493" s="32"/>
    </row>
    <row r="7494" spans="9:13" s="31" customFormat="1" ht="11.25">
      <c r="I7494" s="32"/>
      <c r="J7494" s="32"/>
      <c r="K7494" s="33"/>
      <c r="L7494" s="32"/>
      <c r="M7494" s="32"/>
    </row>
    <row r="7495" spans="9:13" s="31" customFormat="1" ht="11.25">
      <c r="I7495" s="32"/>
      <c r="J7495" s="32"/>
      <c r="K7495" s="33"/>
      <c r="L7495" s="32"/>
      <c r="M7495" s="32"/>
    </row>
    <row r="7496" spans="9:13" s="31" customFormat="1" ht="11.25">
      <c r="I7496" s="32"/>
      <c r="J7496" s="32"/>
      <c r="K7496" s="33"/>
      <c r="L7496" s="32"/>
      <c r="M7496" s="32"/>
    </row>
    <row r="7497" spans="9:13" s="31" customFormat="1" ht="11.25">
      <c r="I7497" s="32"/>
      <c r="J7497" s="32"/>
      <c r="K7497" s="33"/>
      <c r="L7497" s="32"/>
      <c r="M7497" s="32"/>
    </row>
    <row r="7498" spans="9:13" s="31" customFormat="1" ht="11.25">
      <c r="I7498" s="32"/>
      <c r="J7498" s="32"/>
      <c r="K7498" s="33"/>
      <c r="L7498" s="32"/>
      <c r="M7498" s="32"/>
    </row>
    <row r="7499" spans="9:13" s="31" customFormat="1" ht="11.25">
      <c r="I7499" s="32"/>
      <c r="J7499" s="32"/>
      <c r="K7499" s="33"/>
      <c r="L7499" s="32"/>
      <c r="M7499" s="32"/>
    </row>
    <row r="7500" spans="9:13" s="31" customFormat="1" ht="11.25">
      <c r="I7500" s="32"/>
      <c r="J7500" s="32"/>
      <c r="K7500" s="33"/>
      <c r="L7500" s="32"/>
      <c r="M7500" s="32"/>
    </row>
    <row r="7501" spans="9:13" s="31" customFormat="1" ht="11.25">
      <c r="I7501" s="32"/>
      <c r="J7501" s="32"/>
      <c r="K7501" s="33"/>
      <c r="L7501" s="32"/>
      <c r="M7501" s="32"/>
    </row>
    <row r="7502" spans="9:13" s="31" customFormat="1" ht="11.25">
      <c r="I7502" s="32"/>
      <c r="J7502" s="32"/>
      <c r="K7502" s="33"/>
      <c r="L7502" s="32"/>
      <c r="M7502" s="32"/>
    </row>
    <row r="7503" spans="9:13" s="31" customFormat="1" ht="11.25">
      <c r="I7503" s="32"/>
      <c r="J7503" s="32"/>
      <c r="K7503" s="33"/>
      <c r="L7503" s="32"/>
      <c r="M7503" s="32"/>
    </row>
    <row r="7504" spans="9:13" s="31" customFormat="1" ht="11.25">
      <c r="I7504" s="32"/>
      <c r="J7504" s="32"/>
      <c r="K7504" s="33"/>
      <c r="L7504" s="32"/>
      <c r="M7504" s="32"/>
    </row>
    <row r="7505" spans="9:13" s="31" customFormat="1" ht="11.25">
      <c r="I7505" s="32"/>
      <c r="J7505" s="32"/>
      <c r="K7505" s="33"/>
      <c r="L7505" s="32"/>
      <c r="M7505" s="32"/>
    </row>
    <row r="7506" spans="9:13" s="31" customFormat="1" ht="11.25">
      <c r="I7506" s="32"/>
      <c r="J7506" s="32"/>
      <c r="K7506" s="33"/>
      <c r="L7506" s="32"/>
      <c r="M7506" s="32"/>
    </row>
    <row r="7507" spans="9:13" s="31" customFormat="1" ht="11.25">
      <c r="I7507" s="32"/>
      <c r="J7507" s="32"/>
      <c r="K7507" s="33"/>
      <c r="L7507" s="32"/>
      <c r="M7507" s="32"/>
    </row>
    <row r="7508" spans="9:13" s="31" customFormat="1" ht="11.25">
      <c r="I7508" s="32"/>
      <c r="J7508" s="32"/>
      <c r="K7508" s="33"/>
      <c r="L7508" s="32"/>
      <c r="M7508" s="32"/>
    </row>
    <row r="7509" spans="9:13" s="31" customFormat="1" ht="11.25">
      <c r="I7509" s="32"/>
      <c r="J7509" s="32"/>
      <c r="K7509" s="33"/>
      <c r="L7509" s="32"/>
      <c r="M7509" s="32"/>
    </row>
    <row r="7510" spans="9:13" s="31" customFormat="1" ht="11.25">
      <c r="I7510" s="32"/>
      <c r="J7510" s="32"/>
      <c r="K7510" s="33"/>
      <c r="L7510" s="32"/>
      <c r="M7510" s="32"/>
    </row>
    <row r="7511" spans="9:13" s="31" customFormat="1" ht="11.25">
      <c r="I7511" s="32"/>
      <c r="J7511" s="32"/>
      <c r="K7511" s="33"/>
      <c r="L7511" s="32"/>
      <c r="M7511" s="32"/>
    </row>
    <row r="7512" spans="9:13" s="31" customFormat="1" ht="11.25">
      <c r="I7512" s="32"/>
      <c r="J7512" s="32"/>
      <c r="K7512" s="33"/>
      <c r="L7512" s="32"/>
      <c r="M7512" s="32"/>
    </row>
    <row r="7513" spans="9:13" s="31" customFormat="1" ht="11.25">
      <c r="I7513" s="32"/>
      <c r="J7513" s="32"/>
      <c r="K7513" s="33"/>
      <c r="L7513" s="32"/>
      <c r="M7513" s="32"/>
    </row>
    <row r="7514" spans="9:13" s="31" customFormat="1" ht="11.25">
      <c r="I7514" s="32"/>
      <c r="J7514" s="32"/>
      <c r="K7514" s="33"/>
      <c r="L7514" s="32"/>
      <c r="M7514" s="32"/>
    </row>
    <row r="7515" spans="9:13" s="31" customFormat="1" ht="11.25">
      <c r="I7515" s="32"/>
      <c r="J7515" s="32"/>
      <c r="K7515" s="33"/>
      <c r="L7515" s="32"/>
      <c r="M7515" s="32"/>
    </row>
    <row r="7516" spans="9:13" s="31" customFormat="1" ht="11.25">
      <c r="I7516" s="32"/>
      <c r="J7516" s="32"/>
      <c r="K7516" s="33"/>
      <c r="L7516" s="32"/>
      <c r="M7516" s="32"/>
    </row>
    <row r="7517" spans="9:13" s="31" customFormat="1" ht="11.25">
      <c r="I7517" s="32"/>
      <c r="J7517" s="32"/>
      <c r="K7517" s="33"/>
      <c r="L7517" s="32"/>
      <c r="M7517" s="32"/>
    </row>
    <row r="7518" spans="9:13" s="31" customFormat="1" ht="11.25">
      <c r="I7518" s="32"/>
      <c r="J7518" s="32"/>
      <c r="K7518" s="33"/>
      <c r="L7518" s="32"/>
      <c r="M7518" s="32"/>
    </row>
    <row r="7519" spans="9:13" s="31" customFormat="1" ht="11.25">
      <c r="I7519" s="32"/>
      <c r="J7519" s="32"/>
      <c r="K7519" s="33"/>
      <c r="L7519" s="32"/>
      <c r="M7519" s="32"/>
    </row>
    <row r="7520" spans="9:13" s="31" customFormat="1" ht="11.25">
      <c r="I7520" s="32"/>
      <c r="J7520" s="32"/>
      <c r="K7520" s="33"/>
      <c r="L7520" s="32"/>
      <c r="M7520" s="32"/>
    </row>
    <row r="7521" spans="9:13" s="31" customFormat="1" ht="11.25">
      <c r="I7521" s="32"/>
      <c r="J7521" s="32"/>
      <c r="K7521" s="33"/>
      <c r="L7521" s="32"/>
      <c r="M7521" s="32"/>
    </row>
    <row r="7522" spans="9:13" s="31" customFormat="1" ht="11.25">
      <c r="I7522" s="32"/>
      <c r="J7522" s="32"/>
      <c r="K7522" s="33"/>
      <c r="L7522" s="32"/>
      <c r="M7522" s="32"/>
    </row>
    <row r="7523" spans="9:13" s="31" customFormat="1" ht="11.25">
      <c r="I7523" s="32"/>
      <c r="J7523" s="32"/>
      <c r="K7523" s="33"/>
      <c r="L7523" s="32"/>
      <c r="M7523" s="32"/>
    </row>
    <row r="7524" spans="9:13" s="31" customFormat="1" ht="11.25">
      <c r="I7524" s="32"/>
      <c r="J7524" s="32"/>
      <c r="K7524" s="33"/>
      <c r="L7524" s="32"/>
      <c r="M7524" s="32"/>
    </row>
    <row r="7525" spans="9:13" s="31" customFormat="1" ht="11.25">
      <c r="I7525" s="32"/>
      <c r="J7525" s="32"/>
      <c r="K7525" s="33"/>
      <c r="L7525" s="32"/>
      <c r="M7525" s="32"/>
    </row>
    <row r="7526" spans="9:13" s="31" customFormat="1" ht="11.25">
      <c r="I7526" s="32"/>
      <c r="J7526" s="32"/>
      <c r="K7526" s="33"/>
      <c r="L7526" s="32"/>
      <c r="M7526" s="32"/>
    </row>
    <row r="7527" spans="9:13" s="31" customFormat="1" ht="11.25">
      <c r="I7527" s="32"/>
      <c r="J7527" s="32"/>
      <c r="K7527" s="33"/>
      <c r="L7527" s="32"/>
      <c r="M7527" s="32"/>
    </row>
    <row r="7528" spans="9:13" s="31" customFormat="1" ht="11.25">
      <c r="I7528" s="32"/>
      <c r="J7528" s="32"/>
      <c r="K7528" s="33"/>
      <c r="L7528" s="32"/>
      <c r="M7528" s="32"/>
    </row>
    <row r="7529" spans="9:13" s="31" customFormat="1" ht="11.25">
      <c r="I7529" s="32"/>
      <c r="J7529" s="32"/>
      <c r="K7529" s="33"/>
      <c r="L7529" s="32"/>
      <c r="M7529" s="32"/>
    </row>
    <row r="7530" spans="9:13" s="31" customFormat="1" ht="11.25">
      <c r="I7530" s="32"/>
      <c r="J7530" s="32"/>
      <c r="K7530" s="33"/>
      <c r="L7530" s="32"/>
      <c r="M7530" s="32"/>
    </row>
    <row r="7531" spans="9:13" s="31" customFormat="1" ht="11.25">
      <c r="I7531" s="32"/>
      <c r="J7531" s="32"/>
      <c r="K7531" s="33"/>
      <c r="L7531" s="32"/>
      <c r="M7531" s="32"/>
    </row>
    <row r="7532" spans="9:13" s="31" customFormat="1" ht="11.25">
      <c r="I7532" s="32"/>
      <c r="J7532" s="32"/>
      <c r="K7532" s="33"/>
      <c r="L7532" s="32"/>
      <c r="M7532" s="32"/>
    </row>
    <row r="7533" spans="9:13" s="31" customFormat="1" ht="11.25">
      <c r="I7533" s="32"/>
      <c r="J7533" s="32"/>
      <c r="K7533" s="33"/>
      <c r="L7533" s="32"/>
      <c r="M7533" s="32"/>
    </row>
    <row r="7534" spans="9:13" s="31" customFormat="1" ht="11.25">
      <c r="I7534" s="32"/>
      <c r="J7534" s="32"/>
      <c r="K7534" s="33"/>
      <c r="L7534" s="32"/>
      <c r="M7534" s="32"/>
    </row>
    <row r="7535" spans="9:13" s="31" customFormat="1" ht="11.25">
      <c r="I7535" s="32"/>
      <c r="J7535" s="32"/>
      <c r="K7535" s="33"/>
      <c r="L7535" s="32"/>
      <c r="M7535" s="32"/>
    </row>
    <row r="7536" spans="9:13" s="31" customFormat="1" ht="11.25">
      <c r="I7536" s="32"/>
      <c r="J7536" s="32"/>
      <c r="K7536" s="33"/>
      <c r="L7536" s="32"/>
      <c r="M7536" s="32"/>
    </row>
    <row r="7537" spans="9:13" s="31" customFormat="1" ht="11.25">
      <c r="I7537" s="32"/>
      <c r="J7537" s="32"/>
      <c r="K7537" s="33"/>
      <c r="L7537" s="32"/>
      <c r="M7537" s="32"/>
    </row>
    <row r="7538" spans="9:13" s="31" customFormat="1" ht="11.25">
      <c r="I7538" s="32"/>
      <c r="J7538" s="32"/>
      <c r="K7538" s="33"/>
      <c r="L7538" s="32"/>
      <c r="M7538" s="32"/>
    </row>
    <row r="7539" spans="9:13" s="31" customFormat="1" ht="11.25">
      <c r="I7539" s="32"/>
      <c r="J7539" s="32"/>
      <c r="K7539" s="33"/>
      <c r="L7539" s="32"/>
      <c r="M7539" s="32"/>
    </row>
    <row r="7540" spans="9:13" s="31" customFormat="1" ht="11.25">
      <c r="I7540" s="32"/>
      <c r="J7540" s="32"/>
      <c r="K7540" s="33"/>
      <c r="L7540" s="32"/>
      <c r="M7540" s="32"/>
    </row>
    <row r="7541" spans="9:13" s="31" customFormat="1" ht="11.25">
      <c r="I7541" s="32"/>
      <c r="J7541" s="32"/>
      <c r="K7541" s="33"/>
      <c r="L7541" s="32"/>
      <c r="M7541" s="32"/>
    </row>
    <row r="7542" spans="9:13" s="31" customFormat="1" ht="11.25">
      <c r="I7542" s="32"/>
      <c r="J7542" s="32"/>
      <c r="K7542" s="33"/>
      <c r="L7542" s="32"/>
      <c r="M7542" s="32"/>
    </row>
    <row r="7543" spans="9:13" s="31" customFormat="1" ht="11.25">
      <c r="I7543" s="32"/>
      <c r="J7543" s="32"/>
      <c r="K7543" s="33"/>
      <c r="L7543" s="32"/>
      <c r="M7543" s="32"/>
    </row>
    <row r="7544" spans="9:13" s="31" customFormat="1" ht="11.25">
      <c r="I7544" s="32"/>
      <c r="J7544" s="32"/>
      <c r="K7544" s="33"/>
      <c r="L7544" s="32"/>
      <c r="M7544" s="32"/>
    </row>
    <row r="7545" spans="9:13" s="31" customFormat="1" ht="11.25">
      <c r="I7545" s="32"/>
      <c r="J7545" s="32"/>
      <c r="K7545" s="33"/>
      <c r="L7545" s="32"/>
      <c r="M7545" s="32"/>
    </row>
    <row r="7546" spans="9:13" s="31" customFormat="1" ht="11.25">
      <c r="I7546" s="32"/>
      <c r="J7546" s="32"/>
      <c r="K7546" s="33"/>
      <c r="L7546" s="32"/>
      <c r="M7546" s="32"/>
    </row>
    <row r="7547" spans="9:13" s="31" customFormat="1" ht="11.25">
      <c r="I7547" s="32"/>
      <c r="J7547" s="32"/>
      <c r="K7547" s="33"/>
      <c r="L7547" s="32"/>
      <c r="M7547" s="32"/>
    </row>
    <row r="7548" spans="9:13" s="31" customFormat="1" ht="11.25">
      <c r="I7548" s="32"/>
      <c r="J7548" s="32"/>
      <c r="K7548" s="33"/>
      <c r="L7548" s="32"/>
      <c r="M7548" s="32"/>
    </row>
    <row r="7549" spans="9:13" s="31" customFormat="1" ht="11.25">
      <c r="I7549" s="32"/>
      <c r="J7549" s="32"/>
      <c r="K7549" s="33"/>
      <c r="L7549" s="32"/>
      <c r="M7549" s="32"/>
    </row>
    <row r="7550" spans="9:13" s="31" customFormat="1" ht="11.25">
      <c r="I7550" s="32"/>
      <c r="J7550" s="32"/>
      <c r="K7550" s="33"/>
      <c r="L7550" s="32"/>
      <c r="M7550" s="32"/>
    </row>
    <row r="7551" spans="9:13" s="31" customFormat="1" ht="11.25">
      <c r="I7551" s="32"/>
      <c r="J7551" s="32"/>
      <c r="K7551" s="33"/>
      <c r="L7551" s="32"/>
      <c r="M7551" s="32"/>
    </row>
    <row r="7552" spans="9:13" s="31" customFormat="1" ht="11.25">
      <c r="I7552" s="32"/>
      <c r="J7552" s="32"/>
      <c r="K7552" s="33"/>
      <c r="L7552" s="32"/>
      <c r="M7552" s="32"/>
    </row>
    <row r="7553" spans="9:13" s="31" customFormat="1" ht="11.25">
      <c r="I7553" s="32"/>
      <c r="J7553" s="32"/>
      <c r="K7553" s="33"/>
      <c r="L7553" s="32"/>
      <c r="M7553" s="32"/>
    </row>
    <row r="7554" spans="9:13" s="31" customFormat="1" ht="11.25">
      <c r="I7554" s="32"/>
      <c r="J7554" s="32"/>
      <c r="K7554" s="33"/>
      <c r="L7554" s="32"/>
      <c r="M7554" s="32"/>
    </row>
    <row r="7555" spans="9:13" s="31" customFormat="1" ht="11.25">
      <c r="I7555" s="32"/>
      <c r="J7555" s="32"/>
      <c r="K7555" s="33"/>
      <c r="L7555" s="32"/>
      <c r="M7555" s="32"/>
    </row>
    <row r="7556" spans="9:13" s="31" customFormat="1" ht="11.25">
      <c r="I7556" s="32"/>
      <c r="J7556" s="32"/>
      <c r="K7556" s="33"/>
      <c r="L7556" s="32"/>
      <c r="M7556" s="32"/>
    </row>
    <row r="7557" spans="9:13" s="31" customFormat="1" ht="11.25">
      <c r="I7557" s="32"/>
      <c r="J7557" s="32"/>
      <c r="K7557" s="33"/>
      <c r="L7557" s="32"/>
      <c r="M7557" s="32"/>
    </row>
    <row r="7558" spans="9:13" s="31" customFormat="1" ht="11.25">
      <c r="I7558" s="32"/>
      <c r="J7558" s="32"/>
      <c r="K7558" s="33"/>
      <c r="L7558" s="32"/>
      <c r="M7558" s="32"/>
    </row>
    <row r="7559" spans="9:13" s="31" customFormat="1" ht="11.25">
      <c r="I7559" s="32"/>
      <c r="J7559" s="32"/>
      <c r="K7559" s="33"/>
      <c r="L7559" s="32"/>
      <c r="M7559" s="32"/>
    </row>
    <row r="7560" spans="9:13" s="31" customFormat="1" ht="11.25">
      <c r="I7560" s="32"/>
      <c r="J7560" s="32"/>
      <c r="K7560" s="33"/>
      <c r="L7560" s="32"/>
      <c r="M7560" s="32"/>
    </row>
    <row r="7561" spans="9:13" s="31" customFormat="1" ht="11.25">
      <c r="I7561" s="32"/>
      <c r="J7561" s="32"/>
      <c r="K7561" s="33"/>
      <c r="L7561" s="32"/>
      <c r="M7561" s="32"/>
    </row>
    <row r="7562" spans="9:13" s="31" customFormat="1" ht="11.25">
      <c r="I7562" s="32"/>
      <c r="J7562" s="32"/>
      <c r="K7562" s="33"/>
      <c r="L7562" s="32"/>
      <c r="M7562" s="32"/>
    </row>
    <row r="7563" spans="9:13" s="31" customFormat="1" ht="11.25">
      <c r="I7563" s="32"/>
      <c r="J7563" s="32"/>
      <c r="K7563" s="33"/>
      <c r="L7563" s="32"/>
      <c r="M7563" s="32"/>
    </row>
    <row r="7564" spans="9:13" s="31" customFormat="1" ht="11.25">
      <c r="I7564" s="32"/>
      <c r="J7564" s="32"/>
      <c r="K7564" s="33"/>
      <c r="L7564" s="32"/>
      <c r="M7564" s="32"/>
    </row>
    <row r="7565" spans="9:13" s="31" customFormat="1" ht="11.25">
      <c r="I7565" s="32"/>
      <c r="J7565" s="32"/>
      <c r="K7565" s="33"/>
      <c r="L7565" s="32"/>
      <c r="M7565" s="32"/>
    </row>
    <row r="7566" spans="9:13" s="31" customFormat="1" ht="11.25">
      <c r="I7566" s="32"/>
      <c r="J7566" s="32"/>
      <c r="K7566" s="33"/>
      <c r="L7566" s="32"/>
      <c r="M7566" s="32"/>
    </row>
    <row r="7567" spans="9:13" s="31" customFormat="1" ht="11.25">
      <c r="I7567" s="32"/>
      <c r="J7567" s="32"/>
      <c r="K7567" s="33"/>
      <c r="L7567" s="32"/>
      <c r="M7567" s="32"/>
    </row>
    <row r="7568" spans="9:13" s="31" customFormat="1" ht="11.25">
      <c r="I7568" s="32"/>
      <c r="J7568" s="32"/>
      <c r="K7568" s="33"/>
      <c r="L7568" s="32"/>
      <c r="M7568" s="32"/>
    </row>
    <row r="7569" spans="9:13" s="31" customFormat="1" ht="11.25">
      <c r="I7569" s="32"/>
      <c r="J7569" s="32"/>
      <c r="K7569" s="33"/>
      <c r="L7569" s="32"/>
      <c r="M7569" s="32"/>
    </row>
    <row r="7570" spans="9:13" s="31" customFormat="1" ht="11.25">
      <c r="I7570" s="32"/>
      <c r="J7570" s="32"/>
      <c r="K7570" s="33"/>
      <c r="L7570" s="32"/>
      <c r="M7570" s="32"/>
    </row>
    <row r="7571" spans="9:13" s="31" customFormat="1" ht="11.25">
      <c r="I7571" s="32"/>
      <c r="J7571" s="32"/>
      <c r="K7571" s="33"/>
      <c r="L7571" s="32"/>
      <c r="M7571" s="32"/>
    </row>
    <row r="7572" spans="9:13" s="31" customFormat="1" ht="11.25">
      <c r="I7572" s="32"/>
      <c r="J7572" s="32"/>
      <c r="K7572" s="33"/>
      <c r="L7572" s="32"/>
      <c r="M7572" s="32"/>
    </row>
    <row r="7573" spans="9:13" s="31" customFormat="1" ht="11.25">
      <c r="I7573" s="32"/>
      <c r="J7573" s="32"/>
      <c r="K7573" s="33"/>
      <c r="L7573" s="32"/>
      <c r="M7573" s="32"/>
    </row>
    <row r="7574" spans="9:13" s="31" customFormat="1" ht="11.25">
      <c r="I7574" s="32"/>
      <c r="J7574" s="32"/>
      <c r="K7574" s="33"/>
      <c r="L7574" s="32"/>
      <c r="M7574" s="32"/>
    </row>
    <row r="7575" spans="9:13" s="31" customFormat="1" ht="11.25">
      <c r="I7575" s="32"/>
      <c r="J7575" s="32"/>
      <c r="K7575" s="33"/>
      <c r="L7575" s="32"/>
      <c r="M7575" s="32"/>
    </row>
    <row r="7576" spans="9:13" s="31" customFormat="1" ht="11.25">
      <c r="I7576" s="32"/>
      <c r="J7576" s="32"/>
      <c r="K7576" s="33"/>
      <c r="L7576" s="32"/>
      <c r="M7576" s="32"/>
    </row>
    <row r="7577" spans="9:13" s="31" customFormat="1" ht="11.25">
      <c r="I7577" s="32"/>
      <c r="J7577" s="32"/>
      <c r="K7577" s="33"/>
      <c r="L7577" s="32"/>
      <c r="M7577" s="32"/>
    </row>
    <row r="7578" spans="9:13" s="31" customFormat="1" ht="11.25">
      <c r="I7578" s="32"/>
      <c r="J7578" s="32"/>
      <c r="K7578" s="33"/>
      <c r="L7578" s="32"/>
      <c r="M7578" s="32"/>
    </row>
    <row r="7579" spans="9:13" s="31" customFormat="1" ht="11.25">
      <c r="I7579" s="32"/>
      <c r="J7579" s="32"/>
      <c r="K7579" s="33"/>
      <c r="L7579" s="32"/>
      <c r="M7579" s="32"/>
    </row>
    <row r="7580" spans="9:13" s="31" customFormat="1" ht="11.25">
      <c r="I7580" s="32"/>
      <c r="J7580" s="32"/>
      <c r="K7580" s="33"/>
      <c r="L7580" s="32"/>
      <c r="M7580" s="32"/>
    </row>
    <row r="7581" spans="9:13" s="31" customFormat="1" ht="11.25">
      <c r="I7581" s="32"/>
      <c r="J7581" s="32"/>
      <c r="K7581" s="33"/>
      <c r="L7581" s="32"/>
      <c r="M7581" s="32"/>
    </row>
    <row r="7582" spans="9:13" s="31" customFormat="1" ht="11.25">
      <c r="I7582" s="32"/>
      <c r="J7582" s="32"/>
      <c r="K7582" s="33"/>
      <c r="L7582" s="32"/>
      <c r="M7582" s="32"/>
    </row>
    <row r="7583" spans="9:13" s="31" customFormat="1" ht="11.25">
      <c r="I7583" s="32"/>
      <c r="J7583" s="32"/>
      <c r="K7583" s="33"/>
      <c r="L7583" s="32"/>
      <c r="M7583" s="32"/>
    </row>
    <row r="7584" spans="9:13" s="31" customFormat="1" ht="11.25">
      <c r="I7584" s="32"/>
      <c r="J7584" s="32"/>
      <c r="K7584" s="33"/>
      <c r="L7584" s="32"/>
      <c r="M7584" s="32"/>
    </row>
    <row r="7585" spans="9:13" s="31" customFormat="1" ht="11.25">
      <c r="I7585" s="32"/>
      <c r="J7585" s="32"/>
      <c r="K7585" s="33"/>
      <c r="L7585" s="32"/>
      <c r="M7585" s="32"/>
    </row>
    <row r="7586" spans="9:13" s="31" customFormat="1" ht="11.25">
      <c r="I7586" s="32"/>
      <c r="J7586" s="32"/>
      <c r="K7586" s="33"/>
      <c r="L7586" s="32"/>
      <c r="M7586" s="32"/>
    </row>
    <row r="7587" spans="9:13" s="31" customFormat="1" ht="11.25">
      <c r="I7587" s="32"/>
      <c r="J7587" s="32"/>
      <c r="K7587" s="33"/>
      <c r="L7587" s="32"/>
      <c r="M7587" s="32"/>
    </row>
    <row r="7588" spans="9:13" s="31" customFormat="1" ht="11.25">
      <c r="I7588" s="32"/>
      <c r="J7588" s="32"/>
      <c r="K7588" s="33"/>
      <c r="L7588" s="32"/>
      <c r="M7588" s="32"/>
    </row>
    <row r="7589" spans="9:13" s="31" customFormat="1" ht="11.25">
      <c r="I7589" s="32"/>
      <c r="J7589" s="32"/>
      <c r="K7589" s="33"/>
      <c r="L7589" s="32"/>
      <c r="M7589" s="32"/>
    </row>
    <row r="7590" spans="9:13" s="31" customFormat="1" ht="11.25">
      <c r="I7590" s="32"/>
      <c r="J7590" s="32"/>
      <c r="K7590" s="33"/>
      <c r="L7590" s="32"/>
      <c r="M7590" s="32"/>
    </row>
    <row r="7591" spans="9:13" s="31" customFormat="1" ht="11.25">
      <c r="I7591" s="32"/>
      <c r="J7591" s="32"/>
      <c r="K7591" s="33"/>
      <c r="L7591" s="32"/>
      <c r="M7591" s="32"/>
    </row>
    <row r="7592" spans="9:13" s="31" customFormat="1" ht="11.25">
      <c r="I7592" s="32"/>
      <c r="J7592" s="32"/>
      <c r="K7592" s="33"/>
      <c r="L7592" s="32"/>
      <c r="M7592" s="32"/>
    </row>
    <row r="7593" spans="9:13" s="31" customFormat="1" ht="11.25">
      <c r="I7593" s="32"/>
      <c r="J7593" s="32"/>
      <c r="K7593" s="33"/>
      <c r="L7593" s="32"/>
      <c r="M7593" s="32"/>
    </row>
    <row r="7594" spans="9:13" s="31" customFormat="1" ht="11.25">
      <c r="I7594" s="32"/>
      <c r="J7594" s="32"/>
      <c r="K7594" s="33"/>
      <c r="L7594" s="32"/>
      <c r="M7594" s="32"/>
    </row>
    <row r="7595" spans="9:13" s="31" customFormat="1" ht="11.25">
      <c r="I7595" s="32"/>
      <c r="J7595" s="32"/>
      <c r="K7595" s="33"/>
      <c r="L7595" s="32"/>
      <c r="M7595" s="32"/>
    </row>
    <row r="7596" spans="9:13" s="31" customFormat="1" ht="11.25">
      <c r="I7596" s="32"/>
      <c r="J7596" s="32"/>
      <c r="K7596" s="33"/>
      <c r="L7596" s="32"/>
      <c r="M7596" s="32"/>
    </row>
    <row r="7597" spans="9:13" s="31" customFormat="1" ht="11.25">
      <c r="I7597" s="32"/>
      <c r="J7597" s="32"/>
      <c r="K7597" s="33"/>
      <c r="L7597" s="32"/>
      <c r="M7597" s="32"/>
    </row>
    <row r="7598" spans="9:13" s="31" customFormat="1" ht="11.25">
      <c r="I7598" s="32"/>
      <c r="J7598" s="32"/>
      <c r="K7598" s="33"/>
      <c r="L7598" s="32"/>
      <c r="M7598" s="32"/>
    </row>
    <row r="7599" spans="9:13" s="31" customFormat="1" ht="11.25">
      <c r="I7599" s="32"/>
      <c r="J7599" s="32"/>
      <c r="K7599" s="33"/>
      <c r="L7599" s="32"/>
      <c r="M7599" s="32"/>
    </row>
    <row r="7600" spans="9:13" s="31" customFormat="1" ht="11.25">
      <c r="I7600" s="32"/>
      <c r="J7600" s="32"/>
      <c r="K7600" s="33"/>
      <c r="L7600" s="32"/>
      <c r="M7600" s="32"/>
    </row>
    <row r="7601" spans="9:13" s="31" customFormat="1" ht="11.25">
      <c r="I7601" s="32"/>
      <c r="J7601" s="32"/>
      <c r="K7601" s="33"/>
      <c r="L7601" s="32"/>
      <c r="M7601" s="32"/>
    </row>
    <row r="7602" spans="9:13" s="31" customFormat="1" ht="11.25">
      <c r="I7602" s="32"/>
      <c r="J7602" s="32"/>
      <c r="K7602" s="33"/>
      <c r="L7602" s="32"/>
      <c r="M7602" s="32"/>
    </row>
    <row r="7603" spans="9:13" s="31" customFormat="1" ht="11.25">
      <c r="I7603" s="32"/>
      <c r="J7603" s="32"/>
      <c r="K7603" s="33"/>
      <c r="L7603" s="32"/>
      <c r="M7603" s="32"/>
    </row>
    <row r="7604" spans="9:13" s="31" customFormat="1" ht="11.25">
      <c r="I7604" s="32"/>
      <c r="J7604" s="32"/>
      <c r="K7604" s="33"/>
      <c r="L7604" s="32"/>
      <c r="M7604" s="32"/>
    </row>
    <row r="7605" spans="9:13" s="31" customFormat="1" ht="11.25">
      <c r="I7605" s="32"/>
      <c r="J7605" s="32"/>
      <c r="K7605" s="33"/>
      <c r="L7605" s="32"/>
      <c r="M7605" s="32"/>
    </row>
    <row r="7606" spans="9:13" s="31" customFormat="1" ht="11.25">
      <c r="I7606" s="32"/>
      <c r="J7606" s="32"/>
      <c r="K7606" s="33"/>
      <c r="L7606" s="32"/>
      <c r="M7606" s="32"/>
    </row>
    <row r="7607" spans="9:13" s="31" customFormat="1" ht="11.25">
      <c r="I7607" s="32"/>
      <c r="J7607" s="32"/>
      <c r="K7607" s="33"/>
      <c r="L7607" s="32"/>
      <c r="M7607" s="32"/>
    </row>
    <row r="7608" spans="9:13" s="31" customFormat="1" ht="11.25">
      <c r="I7608" s="32"/>
      <c r="J7608" s="32"/>
      <c r="K7608" s="33"/>
      <c r="L7608" s="32"/>
      <c r="M7608" s="32"/>
    </row>
    <row r="7609" spans="9:13" s="31" customFormat="1" ht="11.25">
      <c r="I7609" s="32"/>
      <c r="J7609" s="32"/>
      <c r="K7609" s="33"/>
      <c r="L7609" s="32"/>
      <c r="M7609" s="32"/>
    </row>
    <row r="7610" spans="9:13" s="31" customFormat="1" ht="11.25">
      <c r="I7610" s="32"/>
      <c r="J7610" s="32"/>
      <c r="K7610" s="33"/>
      <c r="L7610" s="32"/>
      <c r="M7610" s="32"/>
    </row>
    <row r="7611" spans="9:13" s="31" customFormat="1" ht="11.25">
      <c r="I7611" s="32"/>
      <c r="J7611" s="32"/>
      <c r="K7611" s="33"/>
      <c r="L7611" s="32"/>
      <c r="M7611" s="32"/>
    </row>
    <row r="7612" spans="9:13" s="31" customFormat="1" ht="11.25">
      <c r="I7612" s="32"/>
      <c r="J7612" s="32"/>
      <c r="K7612" s="33"/>
      <c r="L7612" s="32"/>
      <c r="M7612" s="32"/>
    </row>
    <row r="7613" spans="9:13" s="31" customFormat="1" ht="11.25">
      <c r="I7613" s="32"/>
      <c r="J7613" s="32"/>
      <c r="K7613" s="33"/>
      <c r="L7613" s="32"/>
      <c r="M7613" s="32"/>
    </row>
    <row r="7614" spans="9:13" s="31" customFormat="1" ht="11.25">
      <c r="I7614" s="32"/>
      <c r="J7614" s="32"/>
      <c r="K7614" s="33"/>
      <c r="L7614" s="32"/>
      <c r="M7614" s="32"/>
    </row>
    <row r="7615" spans="9:13" s="31" customFormat="1" ht="11.25">
      <c r="I7615" s="32"/>
      <c r="J7615" s="32"/>
      <c r="K7615" s="33"/>
      <c r="L7615" s="32"/>
      <c r="M7615" s="32"/>
    </row>
    <row r="7616" spans="9:13" s="31" customFormat="1" ht="11.25">
      <c r="I7616" s="32"/>
      <c r="J7616" s="32"/>
      <c r="K7616" s="33"/>
      <c r="L7616" s="32"/>
      <c r="M7616" s="32"/>
    </row>
    <row r="7617" spans="9:13" s="31" customFormat="1" ht="11.25">
      <c r="I7617" s="32"/>
      <c r="J7617" s="32"/>
      <c r="K7617" s="33"/>
      <c r="L7617" s="32"/>
      <c r="M7617" s="32"/>
    </row>
    <row r="7618" spans="9:13" s="31" customFormat="1" ht="11.25">
      <c r="I7618" s="32"/>
      <c r="J7618" s="32"/>
      <c r="K7618" s="33"/>
      <c r="L7618" s="32"/>
      <c r="M7618" s="32"/>
    </row>
    <row r="7619" spans="9:13" s="31" customFormat="1" ht="11.25">
      <c r="I7619" s="32"/>
      <c r="J7619" s="32"/>
      <c r="K7619" s="33"/>
      <c r="L7619" s="32"/>
      <c r="M7619" s="32"/>
    </row>
    <row r="7620" spans="9:13" s="31" customFormat="1" ht="11.25">
      <c r="I7620" s="32"/>
      <c r="J7620" s="32"/>
      <c r="K7620" s="33"/>
      <c r="L7620" s="32"/>
      <c r="M7620" s="32"/>
    </row>
    <row r="7621" spans="9:13" s="31" customFormat="1" ht="11.25">
      <c r="I7621" s="32"/>
      <c r="J7621" s="32"/>
      <c r="K7621" s="33"/>
      <c r="L7621" s="32"/>
      <c r="M7621" s="32"/>
    </row>
    <row r="7622" spans="9:13" s="31" customFormat="1" ht="11.25">
      <c r="I7622" s="32"/>
      <c r="J7622" s="32"/>
      <c r="K7622" s="33"/>
      <c r="L7622" s="32"/>
      <c r="M7622" s="32"/>
    </row>
    <row r="7623" spans="9:13" s="31" customFormat="1" ht="11.25">
      <c r="I7623" s="32"/>
      <c r="J7623" s="32"/>
      <c r="K7623" s="33"/>
      <c r="L7623" s="32"/>
      <c r="M7623" s="32"/>
    </row>
    <row r="7624" spans="9:13" s="31" customFormat="1" ht="11.25">
      <c r="I7624" s="32"/>
      <c r="J7624" s="32"/>
      <c r="K7624" s="33"/>
      <c r="L7624" s="32"/>
      <c r="M7624" s="32"/>
    </row>
    <row r="7625" spans="9:13" s="31" customFormat="1" ht="11.25">
      <c r="I7625" s="32"/>
      <c r="J7625" s="32"/>
      <c r="K7625" s="33"/>
      <c r="L7625" s="32"/>
      <c r="M7625" s="32"/>
    </row>
    <row r="7626" spans="9:13" s="31" customFormat="1" ht="11.25">
      <c r="I7626" s="32"/>
      <c r="J7626" s="32"/>
      <c r="K7626" s="33"/>
      <c r="L7626" s="32"/>
      <c r="M7626" s="32"/>
    </row>
    <row r="7627" spans="9:13" s="31" customFormat="1" ht="11.25">
      <c r="I7627" s="32"/>
      <c r="J7627" s="32"/>
      <c r="K7627" s="33"/>
      <c r="L7627" s="32"/>
      <c r="M7627" s="32"/>
    </row>
    <row r="7628" spans="9:13" s="31" customFormat="1" ht="11.25">
      <c r="I7628" s="32"/>
      <c r="J7628" s="32"/>
      <c r="K7628" s="33"/>
      <c r="L7628" s="32"/>
      <c r="M7628" s="32"/>
    </row>
    <row r="7629" spans="9:13" s="31" customFormat="1" ht="11.25">
      <c r="I7629" s="32"/>
      <c r="J7629" s="32"/>
      <c r="K7629" s="33"/>
      <c r="L7629" s="32"/>
      <c r="M7629" s="32"/>
    </row>
    <row r="7630" spans="9:13" s="31" customFormat="1" ht="11.25">
      <c r="I7630" s="32"/>
      <c r="J7630" s="32"/>
      <c r="K7630" s="33"/>
      <c r="L7630" s="32"/>
      <c r="M7630" s="32"/>
    </row>
    <row r="7631" spans="9:13" s="31" customFormat="1" ht="11.25">
      <c r="I7631" s="32"/>
      <c r="J7631" s="32"/>
      <c r="K7631" s="33"/>
      <c r="L7631" s="32"/>
      <c r="M7631" s="32"/>
    </row>
    <row r="7632" spans="9:13" s="31" customFormat="1" ht="11.25">
      <c r="I7632" s="32"/>
      <c r="J7632" s="32"/>
      <c r="K7632" s="33"/>
      <c r="L7632" s="32"/>
      <c r="M7632" s="32"/>
    </row>
    <row r="7633" spans="9:13" s="31" customFormat="1" ht="11.25">
      <c r="I7633" s="32"/>
      <c r="J7633" s="32"/>
      <c r="K7633" s="33"/>
      <c r="L7633" s="32"/>
      <c r="M7633" s="32"/>
    </row>
    <row r="7634" spans="9:13" s="31" customFormat="1" ht="11.25">
      <c r="I7634" s="32"/>
      <c r="J7634" s="32"/>
      <c r="K7634" s="33"/>
      <c r="L7634" s="32"/>
      <c r="M7634" s="32"/>
    </row>
    <row r="7635" spans="9:13" s="31" customFormat="1" ht="11.25">
      <c r="I7635" s="32"/>
      <c r="J7635" s="32"/>
      <c r="K7635" s="33"/>
      <c r="L7635" s="32"/>
      <c r="M7635" s="32"/>
    </row>
    <row r="7636" spans="9:13" s="31" customFormat="1" ht="11.25">
      <c r="I7636" s="32"/>
      <c r="J7636" s="32"/>
      <c r="K7636" s="33"/>
      <c r="L7636" s="32"/>
      <c r="M7636" s="32"/>
    </row>
    <row r="7637" spans="9:13" s="31" customFormat="1" ht="11.25">
      <c r="I7637" s="32"/>
      <c r="J7637" s="32"/>
      <c r="K7637" s="33"/>
      <c r="L7637" s="32"/>
      <c r="M7637" s="32"/>
    </row>
    <row r="7638" spans="9:13" s="31" customFormat="1" ht="11.25">
      <c r="I7638" s="32"/>
      <c r="J7638" s="32"/>
      <c r="K7638" s="33"/>
      <c r="L7638" s="32"/>
      <c r="M7638" s="32"/>
    </row>
    <row r="7639" spans="9:13" s="31" customFormat="1" ht="11.25">
      <c r="I7639" s="32"/>
      <c r="J7639" s="32"/>
      <c r="K7639" s="33"/>
      <c r="L7639" s="32"/>
      <c r="M7639" s="32"/>
    </row>
    <row r="7640" spans="9:13" s="31" customFormat="1" ht="11.25">
      <c r="I7640" s="32"/>
      <c r="J7640" s="32"/>
      <c r="K7640" s="33"/>
      <c r="L7640" s="32"/>
      <c r="M7640" s="32"/>
    </row>
    <row r="7641" spans="9:13" s="31" customFormat="1" ht="11.25">
      <c r="I7641" s="32"/>
      <c r="J7641" s="32"/>
      <c r="K7641" s="33"/>
      <c r="L7641" s="32"/>
      <c r="M7641" s="32"/>
    </row>
    <row r="7642" spans="9:13" s="31" customFormat="1" ht="11.25">
      <c r="I7642" s="32"/>
      <c r="J7642" s="32"/>
      <c r="K7642" s="33"/>
      <c r="L7642" s="32"/>
      <c r="M7642" s="32"/>
    </row>
    <row r="7643" spans="9:13" s="31" customFormat="1" ht="11.25">
      <c r="I7643" s="32"/>
      <c r="J7643" s="32"/>
      <c r="K7643" s="33"/>
      <c r="L7643" s="32"/>
      <c r="M7643" s="32"/>
    </row>
    <row r="7644" spans="9:13" s="31" customFormat="1" ht="11.25">
      <c r="I7644" s="32"/>
      <c r="J7644" s="32"/>
      <c r="K7644" s="33"/>
      <c r="L7644" s="32"/>
      <c r="M7644" s="32"/>
    </row>
    <row r="7645" spans="9:13" s="31" customFormat="1" ht="11.25">
      <c r="I7645" s="32"/>
      <c r="J7645" s="32"/>
      <c r="K7645" s="33"/>
      <c r="L7645" s="32"/>
      <c r="M7645" s="32"/>
    </row>
    <row r="7646" spans="9:13" s="31" customFormat="1" ht="11.25">
      <c r="I7646" s="32"/>
      <c r="J7646" s="32"/>
      <c r="K7646" s="33"/>
      <c r="L7646" s="32"/>
      <c r="M7646" s="32"/>
    </row>
    <row r="7647" spans="9:13" s="31" customFormat="1" ht="11.25">
      <c r="I7647" s="32"/>
      <c r="J7647" s="32"/>
      <c r="K7647" s="33"/>
      <c r="L7647" s="32"/>
      <c r="M7647" s="32"/>
    </row>
    <row r="7648" spans="9:13" s="31" customFormat="1" ht="11.25">
      <c r="I7648" s="32"/>
      <c r="J7648" s="32"/>
      <c r="K7648" s="33"/>
      <c r="L7648" s="32"/>
      <c r="M7648" s="32"/>
    </row>
    <row r="7649" spans="9:13" s="31" customFormat="1" ht="11.25">
      <c r="I7649" s="32"/>
      <c r="J7649" s="32"/>
      <c r="K7649" s="33"/>
      <c r="L7649" s="32"/>
      <c r="M7649" s="32"/>
    </row>
    <row r="7650" spans="9:13" s="31" customFormat="1" ht="11.25">
      <c r="I7650" s="32"/>
      <c r="J7650" s="32"/>
      <c r="K7650" s="33"/>
      <c r="L7650" s="32"/>
      <c r="M7650" s="32"/>
    </row>
    <row r="7651" spans="9:13" s="31" customFormat="1" ht="11.25">
      <c r="I7651" s="32"/>
      <c r="J7651" s="32"/>
      <c r="K7651" s="33"/>
      <c r="L7651" s="32"/>
      <c r="M7651" s="32"/>
    </row>
    <row r="7652" spans="9:13" s="31" customFormat="1" ht="11.25">
      <c r="I7652" s="32"/>
      <c r="J7652" s="32"/>
      <c r="K7652" s="33"/>
      <c r="L7652" s="32"/>
      <c r="M7652" s="32"/>
    </row>
    <row r="7653" spans="9:13" s="31" customFormat="1" ht="11.25">
      <c r="I7653" s="32"/>
      <c r="J7653" s="32"/>
      <c r="K7653" s="33"/>
      <c r="L7653" s="32"/>
      <c r="M7653" s="32"/>
    </row>
    <row r="7654" spans="9:13" s="31" customFormat="1" ht="11.25">
      <c r="I7654" s="32"/>
      <c r="J7654" s="32"/>
      <c r="K7654" s="33"/>
      <c r="L7654" s="32"/>
      <c r="M7654" s="32"/>
    </row>
    <row r="7655" spans="9:13" s="31" customFormat="1" ht="11.25">
      <c r="I7655" s="32"/>
      <c r="J7655" s="32"/>
      <c r="K7655" s="33"/>
      <c r="L7655" s="32"/>
      <c r="M7655" s="32"/>
    </row>
    <row r="7656" spans="9:13" s="31" customFormat="1" ht="11.25">
      <c r="I7656" s="32"/>
      <c r="J7656" s="32"/>
      <c r="K7656" s="33"/>
      <c r="L7656" s="32"/>
      <c r="M7656" s="32"/>
    </row>
    <row r="7657" spans="9:13" s="31" customFormat="1" ht="11.25">
      <c r="I7657" s="32"/>
      <c r="J7657" s="32"/>
      <c r="K7657" s="33"/>
      <c r="L7657" s="32"/>
      <c r="M7657" s="32"/>
    </row>
    <row r="7658" spans="9:13" s="31" customFormat="1" ht="11.25">
      <c r="I7658" s="32"/>
      <c r="J7658" s="32"/>
      <c r="K7658" s="33"/>
      <c r="L7658" s="32"/>
      <c r="M7658" s="32"/>
    </row>
    <row r="7659" spans="9:13" s="31" customFormat="1" ht="11.25">
      <c r="I7659" s="32"/>
      <c r="J7659" s="32"/>
      <c r="K7659" s="33"/>
      <c r="L7659" s="32"/>
      <c r="M7659" s="32"/>
    </row>
    <row r="7660" spans="9:13" s="31" customFormat="1" ht="11.25">
      <c r="I7660" s="32"/>
      <c r="J7660" s="32"/>
      <c r="K7660" s="33"/>
      <c r="L7660" s="32"/>
      <c r="M7660" s="32"/>
    </row>
    <row r="7661" spans="9:13" s="31" customFormat="1" ht="11.25">
      <c r="I7661" s="32"/>
      <c r="J7661" s="32"/>
      <c r="K7661" s="33"/>
      <c r="L7661" s="32"/>
      <c r="M7661" s="32"/>
    </row>
    <row r="7662" spans="9:13" s="31" customFormat="1" ht="11.25">
      <c r="I7662" s="32"/>
      <c r="J7662" s="32"/>
      <c r="K7662" s="33"/>
      <c r="L7662" s="32"/>
      <c r="M7662" s="32"/>
    </row>
    <row r="7663" spans="9:13" s="31" customFormat="1" ht="11.25">
      <c r="I7663" s="32"/>
      <c r="J7663" s="32"/>
      <c r="K7663" s="33"/>
      <c r="L7663" s="32"/>
      <c r="M7663" s="32"/>
    </row>
    <row r="7664" spans="9:13" s="31" customFormat="1" ht="11.25">
      <c r="I7664" s="32"/>
      <c r="J7664" s="32"/>
      <c r="K7664" s="33"/>
      <c r="L7664" s="32"/>
      <c r="M7664" s="32"/>
    </row>
    <row r="7665" spans="9:13" s="31" customFormat="1" ht="11.25">
      <c r="I7665" s="32"/>
      <c r="J7665" s="32"/>
      <c r="K7665" s="33"/>
      <c r="L7665" s="32"/>
      <c r="M7665" s="32"/>
    </row>
    <row r="7666" spans="9:13" s="31" customFormat="1" ht="11.25">
      <c r="I7666" s="32"/>
      <c r="J7666" s="32"/>
      <c r="K7666" s="33"/>
      <c r="L7666" s="32"/>
      <c r="M7666" s="32"/>
    </row>
    <row r="7667" spans="9:13" s="31" customFormat="1" ht="11.25">
      <c r="I7667" s="32"/>
      <c r="J7667" s="32"/>
      <c r="K7667" s="33"/>
      <c r="L7667" s="32"/>
      <c r="M7667" s="32"/>
    </row>
    <row r="7668" spans="9:13" s="31" customFormat="1" ht="11.25">
      <c r="I7668" s="32"/>
      <c r="J7668" s="32"/>
      <c r="K7668" s="33"/>
      <c r="L7668" s="32"/>
      <c r="M7668" s="32"/>
    </row>
    <row r="7669" spans="9:13" s="31" customFormat="1" ht="11.25">
      <c r="I7669" s="32"/>
      <c r="J7669" s="32"/>
      <c r="K7669" s="33"/>
      <c r="L7669" s="32"/>
      <c r="M7669" s="32"/>
    </row>
    <row r="7670" spans="9:13" s="31" customFormat="1" ht="11.25">
      <c r="I7670" s="32"/>
      <c r="J7670" s="32"/>
      <c r="K7670" s="33"/>
      <c r="L7670" s="32"/>
      <c r="M7670" s="32"/>
    </row>
    <row r="7671" spans="9:13" s="31" customFormat="1" ht="11.25">
      <c r="I7671" s="32"/>
      <c r="J7671" s="32"/>
      <c r="K7671" s="33"/>
      <c r="L7671" s="32"/>
      <c r="M7671" s="32"/>
    </row>
    <row r="7672" spans="9:13" s="31" customFormat="1" ht="11.25">
      <c r="I7672" s="32"/>
      <c r="J7672" s="32"/>
      <c r="K7672" s="33"/>
      <c r="L7672" s="32"/>
      <c r="M7672" s="32"/>
    </row>
    <row r="7673" spans="9:13" s="31" customFormat="1" ht="11.25">
      <c r="I7673" s="32"/>
      <c r="J7673" s="32"/>
      <c r="K7673" s="33"/>
      <c r="L7673" s="32"/>
      <c r="M7673" s="32"/>
    </row>
    <row r="7674" spans="9:13" s="31" customFormat="1" ht="11.25">
      <c r="I7674" s="32"/>
      <c r="J7674" s="32"/>
      <c r="K7674" s="33"/>
      <c r="L7674" s="32"/>
      <c r="M7674" s="32"/>
    </row>
    <row r="7675" spans="9:13" s="31" customFormat="1" ht="11.25">
      <c r="I7675" s="32"/>
      <c r="J7675" s="32"/>
      <c r="K7675" s="33"/>
      <c r="L7675" s="32"/>
      <c r="M7675" s="32"/>
    </row>
    <row r="7676" spans="9:13" s="31" customFormat="1" ht="11.25">
      <c r="I7676" s="32"/>
      <c r="J7676" s="32"/>
      <c r="K7676" s="33"/>
      <c r="L7676" s="32"/>
      <c r="M7676" s="32"/>
    </row>
    <row r="7677" spans="9:13" s="31" customFormat="1" ht="11.25">
      <c r="I7677" s="32"/>
      <c r="J7677" s="32"/>
      <c r="K7677" s="33"/>
      <c r="L7677" s="32"/>
      <c r="M7677" s="32"/>
    </row>
    <row r="7678" spans="9:13" s="31" customFormat="1" ht="11.25">
      <c r="I7678" s="32"/>
      <c r="J7678" s="32"/>
      <c r="K7678" s="33"/>
      <c r="L7678" s="32"/>
      <c r="M7678" s="32"/>
    </row>
    <row r="7679" spans="9:13" s="31" customFormat="1" ht="11.25">
      <c r="I7679" s="32"/>
      <c r="J7679" s="32"/>
      <c r="K7679" s="33"/>
      <c r="L7679" s="32"/>
      <c r="M7679" s="32"/>
    </row>
    <row r="7680" spans="9:13" s="31" customFormat="1" ht="11.25">
      <c r="I7680" s="32"/>
      <c r="J7680" s="32"/>
      <c r="K7680" s="33"/>
      <c r="L7680" s="32"/>
      <c r="M7680" s="32"/>
    </row>
    <row r="7681" spans="9:13" s="31" customFormat="1" ht="11.25">
      <c r="I7681" s="32"/>
      <c r="J7681" s="32"/>
      <c r="K7681" s="33"/>
      <c r="L7681" s="32"/>
      <c r="M7681" s="32"/>
    </row>
    <row r="7682" spans="9:13" s="31" customFormat="1" ht="11.25">
      <c r="I7682" s="32"/>
      <c r="J7682" s="32"/>
      <c r="K7682" s="33"/>
      <c r="L7682" s="32"/>
      <c r="M7682" s="32"/>
    </row>
    <row r="7683" spans="9:13" s="31" customFormat="1" ht="11.25">
      <c r="I7683" s="32"/>
      <c r="J7683" s="32"/>
      <c r="K7683" s="33"/>
      <c r="L7683" s="32"/>
      <c r="M7683" s="32"/>
    </row>
    <row r="7684" spans="9:13" s="31" customFormat="1" ht="11.25">
      <c r="I7684" s="32"/>
      <c r="J7684" s="32"/>
      <c r="K7684" s="33"/>
      <c r="L7684" s="32"/>
      <c r="M7684" s="32"/>
    </row>
    <row r="7685" spans="9:13" s="31" customFormat="1" ht="11.25">
      <c r="I7685" s="32"/>
      <c r="J7685" s="32"/>
      <c r="K7685" s="33"/>
      <c r="L7685" s="32"/>
      <c r="M7685" s="32"/>
    </row>
    <row r="7686" spans="9:13" s="31" customFormat="1" ht="11.25">
      <c r="I7686" s="32"/>
      <c r="J7686" s="32"/>
      <c r="K7686" s="33"/>
      <c r="L7686" s="32"/>
      <c r="M7686" s="32"/>
    </row>
    <row r="7687" spans="9:13" s="31" customFormat="1" ht="11.25">
      <c r="I7687" s="32"/>
      <c r="J7687" s="32"/>
      <c r="K7687" s="33"/>
      <c r="L7687" s="32"/>
      <c r="M7687" s="32"/>
    </row>
    <row r="7688" spans="9:13" s="31" customFormat="1" ht="11.25">
      <c r="I7688" s="32"/>
      <c r="J7688" s="32"/>
      <c r="K7688" s="33"/>
      <c r="L7688" s="32"/>
      <c r="M7688" s="32"/>
    </row>
    <row r="7689" spans="9:13" s="31" customFormat="1" ht="11.25">
      <c r="I7689" s="32"/>
      <c r="J7689" s="32"/>
      <c r="K7689" s="33"/>
      <c r="L7689" s="32"/>
      <c r="M7689" s="32"/>
    </row>
    <row r="7690" spans="9:13" s="31" customFormat="1" ht="11.25">
      <c r="I7690" s="32"/>
      <c r="J7690" s="32"/>
      <c r="K7690" s="33"/>
      <c r="L7690" s="32"/>
      <c r="M7690" s="32"/>
    </row>
    <row r="7691" spans="9:13" s="31" customFormat="1" ht="11.25">
      <c r="I7691" s="32"/>
      <c r="J7691" s="32"/>
      <c r="K7691" s="33"/>
      <c r="L7691" s="32"/>
      <c r="M7691" s="32"/>
    </row>
    <row r="7692" spans="9:13" s="31" customFormat="1" ht="11.25">
      <c r="I7692" s="32"/>
      <c r="J7692" s="32"/>
      <c r="K7692" s="33"/>
      <c r="L7692" s="32"/>
      <c r="M7692" s="32"/>
    </row>
    <row r="7693" spans="9:13" s="31" customFormat="1" ht="11.25">
      <c r="I7693" s="32"/>
      <c r="J7693" s="32"/>
      <c r="K7693" s="33"/>
      <c r="L7693" s="32"/>
      <c r="M7693" s="32"/>
    </row>
    <row r="7694" spans="9:13" s="31" customFormat="1" ht="11.25">
      <c r="I7694" s="32"/>
      <c r="J7694" s="32"/>
      <c r="K7694" s="33"/>
      <c r="L7694" s="32"/>
      <c r="M7694" s="32"/>
    </row>
    <row r="7695" spans="9:13" s="31" customFormat="1" ht="11.25">
      <c r="I7695" s="32"/>
      <c r="J7695" s="32"/>
      <c r="K7695" s="33"/>
      <c r="L7695" s="32"/>
      <c r="M7695" s="32"/>
    </row>
    <row r="7696" spans="9:13" s="31" customFormat="1" ht="11.25">
      <c r="I7696" s="32"/>
      <c r="J7696" s="32"/>
      <c r="K7696" s="33"/>
      <c r="L7696" s="32"/>
      <c r="M7696" s="32"/>
    </row>
    <row r="7697" spans="9:13" s="31" customFormat="1" ht="11.25">
      <c r="I7697" s="32"/>
      <c r="J7697" s="32"/>
      <c r="K7697" s="33"/>
      <c r="L7697" s="32"/>
      <c r="M7697" s="32"/>
    </row>
    <row r="7698" spans="9:13" s="31" customFormat="1" ht="11.25">
      <c r="I7698" s="32"/>
      <c r="J7698" s="32"/>
      <c r="K7698" s="33"/>
      <c r="L7698" s="32"/>
      <c r="M7698" s="32"/>
    </row>
    <row r="7699" spans="9:13" s="31" customFormat="1" ht="11.25">
      <c r="I7699" s="32"/>
      <c r="J7699" s="32"/>
      <c r="K7699" s="33"/>
      <c r="L7699" s="32"/>
      <c r="M7699" s="32"/>
    </row>
    <row r="7700" spans="9:13" s="31" customFormat="1" ht="11.25">
      <c r="I7700" s="32"/>
      <c r="J7700" s="32"/>
      <c r="K7700" s="33"/>
      <c r="L7700" s="32"/>
      <c r="M7700" s="32"/>
    </row>
    <row r="7701" spans="9:13" s="31" customFormat="1" ht="11.25">
      <c r="I7701" s="32"/>
      <c r="J7701" s="32"/>
      <c r="K7701" s="33"/>
      <c r="L7701" s="32"/>
      <c r="M7701" s="32"/>
    </row>
    <row r="7702" spans="9:13" s="31" customFormat="1" ht="11.25">
      <c r="I7702" s="32"/>
      <c r="J7702" s="32"/>
      <c r="K7702" s="33"/>
      <c r="L7702" s="32"/>
      <c r="M7702" s="32"/>
    </row>
    <row r="7703" spans="9:13" s="31" customFormat="1" ht="11.25">
      <c r="I7703" s="32"/>
      <c r="J7703" s="32"/>
      <c r="K7703" s="33"/>
      <c r="L7703" s="32"/>
      <c r="M7703" s="32"/>
    </row>
    <row r="7704" spans="9:13" s="31" customFormat="1" ht="11.25">
      <c r="I7704" s="32"/>
      <c r="J7704" s="32"/>
      <c r="K7704" s="33"/>
      <c r="L7704" s="32"/>
      <c r="M7704" s="32"/>
    </row>
    <row r="7705" spans="9:13" s="31" customFormat="1" ht="11.25">
      <c r="I7705" s="32"/>
      <c r="J7705" s="32"/>
      <c r="K7705" s="33"/>
      <c r="L7705" s="32"/>
      <c r="M7705" s="32"/>
    </row>
    <row r="7706" spans="9:13" s="31" customFormat="1" ht="11.25">
      <c r="I7706" s="32"/>
      <c r="J7706" s="32"/>
      <c r="K7706" s="33"/>
      <c r="L7706" s="32"/>
      <c r="M7706" s="32"/>
    </row>
    <row r="7707" spans="9:13" s="31" customFormat="1" ht="11.25">
      <c r="I7707" s="32"/>
      <c r="J7707" s="32"/>
      <c r="K7707" s="33"/>
      <c r="L7707" s="32"/>
      <c r="M7707" s="32"/>
    </row>
    <row r="7708" spans="9:13" s="31" customFormat="1" ht="11.25">
      <c r="I7708" s="32"/>
      <c r="J7708" s="32"/>
      <c r="K7708" s="33"/>
      <c r="L7708" s="32"/>
      <c r="M7708" s="32"/>
    </row>
    <row r="7709" spans="9:13" s="31" customFormat="1" ht="11.25">
      <c r="I7709" s="32"/>
      <c r="J7709" s="32"/>
      <c r="K7709" s="33"/>
      <c r="L7709" s="32"/>
      <c r="M7709" s="32"/>
    </row>
    <row r="7710" spans="9:13" s="31" customFormat="1" ht="11.25">
      <c r="I7710" s="32"/>
      <c r="J7710" s="32"/>
      <c r="K7710" s="33"/>
      <c r="L7710" s="32"/>
      <c r="M7710" s="32"/>
    </row>
    <row r="7711" spans="9:13" s="31" customFormat="1" ht="11.25">
      <c r="I7711" s="32"/>
      <c r="J7711" s="32"/>
      <c r="K7711" s="33"/>
      <c r="L7711" s="32"/>
      <c r="M7711" s="32"/>
    </row>
    <row r="7712" spans="9:13" s="31" customFormat="1" ht="11.25">
      <c r="I7712" s="32"/>
      <c r="J7712" s="32"/>
      <c r="K7712" s="33"/>
      <c r="L7712" s="32"/>
      <c r="M7712" s="32"/>
    </row>
    <row r="7713" spans="9:13" s="31" customFormat="1" ht="11.25">
      <c r="I7713" s="32"/>
      <c r="J7713" s="32"/>
      <c r="K7713" s="33"/>
      <c r="L7713" s="32"/>
      <c r="M7713" s="32"/>
    </row>
    <row r="7714" spans="9:13" s="31" customFormat="1" ht="11.25">
      <c r="I7714" s="32"/>
      <c r="J7714" s="32"/>
      <c r="K7714" s="33"/>
      <c r="L7714" s="32"/>
      <c r="M7714" s="32"/>
    </row>
    <row r="7715" spans="9:13" s="31" customFormat="1" ht="11.25">
      <c r="I7715" s="32"/>
      <c r="J7715" s="32"/>
      <c r="K7715" s="33"/>
      <c r="L7715" s="32"/>
      <c r="M7715" s="32"/>
    </row>
    <row r="7716" spans="9:13" s="31" customFormat="1" ht="11.25">
      <c r="I7716" s="32"/>
      <c r="J7716" s="32"/>
      <c r="K7716" s="33"/>
      <c r="L7716" s="32"/>
      <c r="M7716" s="32"/>
    </row>
    <row r="7717" spans="9:13" s="31" customFormat="1" ht="11.25">
      <c r="I7717" s="32"/>
      <c r="J7717" s="32"/>
      <c r="K7717" s="33"/>
      <c r="L7717" s="32"/>
      <c r="M7717" s="32"/>
    </row>
    <row r="7718" spans="9:13" s="31" customFormat="1" ht="11.25">
      <c r="I7718" s="32"/>
      <c r="J7718" s="32"/>
      <c r="K7718" s="33"/>
      <c r="L7718" s="32"/>
      <c r="M7718" s="32"/>
    </row>
    <row r="7719" spans="9:13" s="31" customFormat="1" ht="11.25">
      <c r="I7719" s="32"/>
      <c r="J7719" s="32"/>
      <c r="K7719" s="33"/>
      <c r="L7719" s="32"/>
      <c r="M7719" s="32"/>
    </row>
    <row r="7720" spans="9:13" s="31" customFormat="1" ht="11.25">
      <c r="I7720" s="32"/>
      <c r="J7720" s="32"/>
      <c r="K7720" s="33"/>
      <c r="L7720" s="32"/>
      <c r="M7720" s="32"/>
    </row>
    <row r="7721" spans="9:13" s="31" customFormat="1" ht="11.25">
      <c r="I7721" s="32"/>
      <c r="J7721" s="32"/>
      <c r="K7721" s="33"/>
      <c r="L7721" s="32"/>
      <c r="M7721" s="32"/>
    </row>
    <row r="7722" spans="9:13" s="31" customFormat="1" ht="11.25">
      <c r="I7722" s="32"/>
      <c r="J7722" s="32"/>
      <c r="K7722" s="33"/>
      <c r="L7722" s="32"/>
      <c r="M7722" s="32"/>
    </row>
    <row r="7723" spans="9:13" s="31" customFormat="1" ht="11.25">
      <c r="I7723" s="32"/>
      <c r="J7723" s="32"/>
      <c r="K7723" s="33"/>
      <c r="L7723" s="32"/>
      <c r="M7723" s="32"/>
    </row>
    <row r="7724" spans="9:13" s="31" customFormat="1" ht="11.25">
      <c r="I7724" s="32"/>
      <c r="J7724" s="32"/>
      <c r="K7724" s="33"/>
      <c r="L7724" s="32"/>
      <c r="M7724" s="32"/>
    </row>
    <row r="7725" spans="9:13" s="31" customFormat="1" ht="11.25">
      <c r="I7725" s="32"/>
      <c r="J7725" s="32"/>
      <c r="K7725" s="33"/>
      <c r="L7725" s="32"/>
      <c r="M7725" s="32"/>
    </row>
    <row r="7726" spans="9:13" s="31" customFormat="1" ht="11.25">
      <c r="I7726" s="32"/>
      <c r="J7726" s="32"/>
      <c r="K7726" s="33"/>
      <c r="L7726" s="32"/>
      <c r="M7726" s="32"/>
    </row>
    <row r="7727" spans="9:13" s="31" customFormat="1" ht="11.25">
      <c r="I7727" s="32"/>
      <c r="J7727" s="32"/>
      <c r="K7727" s="33"/>
      <c r="L7727" s="32"/>
      <c r="M7727" s="32"/>
    </row>
    <row r="7728" spans="9:13" s="31" customFormat="1" ht="11.25">
      <c r="I7728" s="32"/>
      <c r="J7728" s="32"/>
      <c r="K7728" s="33"/>
      <c r="L7728" s="32"/>
      <c r="M7728" s="32"/>
    </row>
    <row r="7729" spans="9:13" s="31" customFormat="1" ht="11.25">
      <c r="I7729" s="32"/>
      <c r="J7729" s="32"/>
      <c r="K7729" s="33"/>
      <c r="L7729" s="32"/>
      <c r="M7729" s="32"/>
    </row>
    <row r="7730" spans="9:13" s="31" customFormat="1" ht="11.25">
      <c r="I7730" s="32"/>
      <c r="J7730" s="32"/>
      <c r="K7730" s="33"/>
      <c r="L7730" s="32"/>
      <c r="M7730" s="32"/>
    </row>
    <row r="7731" spans="9:13" s="31" customFormat="1" ht="11.25">
      <c r="I7731" s="32"/>
      <c r="J7731" s="32"/>
      <c r="K7731" s="33"/>
      <c r="L7731" s="32"/>
      <c r="M7731" s="32"/>
    </row>
    <row r="7732" spans="9:13" s="31" customFormat="1" ht="11.25">
      <c r="I7732" s="32"/>
      <c r="J7732" s="32"/>
      <c r="K7732" s="33"/>
      <c r="L7732" s="32"/>
      <c r="M7732" s="32"/>
    </row>
    <row r="7733" spans="9:13" s="31" customFormat="1" ht="11.25">
      <c r="I7733" s="32"/>
      <c r="J7733" s="32"/>
      <c r="K7733" s="33"/>
      <c r="L7733" s="32"/>
      <c r="M7733" s="32"/>
    </row>
    <row r="7734" spans="9:13" s="31" customFormat="1" ht="11.25">
      <c r="I7734" s="32"/>
      <c r="J7734" s="32"/>
      <c r="K7734" s="33"/>
      <c r="L7734" s="32"/>
      <c r="M7734" s="32"/>
    </row>
    <row r="7735" spans="9:13" s="31" customFormat="1" ht="11.25">
      <c r="I7735" s="32"/>
      <c r="J7735" s="32"/>
      <c r="K7735" s="33"/>
      <c r="L7735" s="32"/>
      <c r="M7735" s="32"/>
    </row>
    <row r="7736" spans="9:13" s="31" customFormat="1" ht="11.25">
      <c r="I7736" s="32"/>
      <c r="J7736" s="32"/>
      <c r="K7736" s="33"/>
      <c r="L7736" s="32"/>
      <c r="M7736" s="32"/>
    </row>
    <row r="7737" spans="9:13" s="31" customFormat="1" ht="11.25">
      <c r="I7737" s="32"/>
      <c r="J7737" s="32"/>
      <c r="K7737" s="33"/>
      <c r="L7737" s="32"/>
      <c r="M7737" s="32"/>
    </row>
    <row r="7738" spans="9:13" s="31" customFormat="1" ht="11.25">
      <c r="I7738" s="32"/>
      <c r="J7738" s="32"/>
      <c r="K7738" s="33"/>
      <c r="L7738" s="32"/>
      <c r="M7738" s="32"/>
    </row>
    <row r="7739" spans="9:13" s="31" customFormat="1" ht="11.25">
      <c r="I7739" s="32"/>
      <c r="J7739" s="32"/>
      <c r="K7739" s="33"/>
      <c r="L7739" s="32"/>
      <c r="M7739" s="32"/>
    </row>
    <row r="7740" spans="9:13" s="31" customFormat="1" ht="11.25">
      <c r="I7740" s="32"/>
      <c r="J7740" s="32"/>
      <c r="K7740" s="33"/>
      <c r="L7740" s="32"/>
      <c r="M7740" s="32"/>
    </row>
    <row r="7741" spans="9:13" s="31" customFormat="1" ht="11.25">
      <c r="I7741" s="32"/>
      <c r="J7741" s="32"/>
      <c r="K7741" s="33"/>
      <c r="L7741" s="32"/>
      <c r="M7741" s="32"/>
    </row>
    <row r="7742" spans="9:13" s="31" customFormat="1" ht="11.25">
      <c r="I7742" s="32"/>
      <c r="J7742" s="32"/>
      <c r="K7742" s="33"/>
      <c r="L7742" s="32"/>
      <c r="M7742" s="32"/>
    </row>
    <row r="7743" spans="9:13" s="31" customFormat="1" ht="11.25">
      <c r="I7743" s="32"/>
      <c r="J7743" s="32"/>
      <c r="K7743" s="33"/>
      <c r="L7743" s="32"/>
      <c r="M7743" s="32"/>
    </row>
    <row r="7744" spans="9:13" s="31" customFormat="1" ht="11.25">
      <c r="I7744" s="32"/>
      <c r="J7744" s="32"/>
      <c r="K7744" s="33"/>
      <c r="L7744" s="32"/>
      <c r="M7744" s="32"/>
    </row>
    <row r="7745" spans="9:13" s="31" customFormat="1" ht="11.25">
      <c r="I7745" s="32"/>
      <c r="J7745" s="32"/>
      <c r="K7745" s="33"/>
      <c r="L7745" s="32"/>
      <c r="M7745" s="32"/>
    </row>
    <row r="7746" spans="9:13" s="31" customFormat="1" ht="11.25">
      <c r="I7746" s="32"/>
      <c r="J7746" s="32"/>
      <c r="K7746" s="33"/>
      <c r="L7746" s="32"/>
      <c r="M7746" s="32"/>
    </row>
    <row r="7747" spans="9:13" s="31" customFormat="1" ht="11.25">
      <c r="I7747" s="32"/>
      <c r="J7747" s="32"/>
      <c r="K7747" s="33"/>
      <c r="L7747" s="32"/>
      <c r="M7747" s="32"/>
    </row>
    <row r="7748" spans="9:13" s="31" customFormat="1" ht="11.25">
      <c r="I7748" s="32"/>
      <c r="J7748" s="32"/>
      <c r="K7748" s="33"/>
      <c r="L7748" s="32"/>
      <c r="M7748" s="32"/>
    </row>
    <row r="7749" spans="9:13" s="31" customFormat="1" ht="11.25">
      <c r="I7749" s="32"/>
      <c r="J7749" s="32"/>
      <c r="K7749" s="33"/>
      <c r="L7749" s="32"/>
      <c r="M7749" s="32"/>
    </row>
    <row r="7750" spans="9:13" s="31" customFormat="1" ht="11.25">
      <c r="I7750" s="32"/>
      <c r="J7750" s="32"/>
      <c r="K7750" s="33"/>
      <c r="L7750" s="32"/>
      <c r="M7750" s="32"/>
    </row>
    <row r="7751" spans="9:13" s="31" customFormat="1" ht="11.25">
      <c r="I7751" s="32"/>
      <c r="J7751" s="32"/>
      <c r="K7751" s="33"/>
      <c r="L7751" s="32"/>
      <c r="M7751" s="32"/>
    </row>
    <row r="7752" spans="9:13" s="31" customFormat="1" ht="11.25">
      <c r="I7752" s="32"/>
      <c r="J7752" s="32"/>
      <c r="K7752" s="33"/>
      <c r="L7752" s="32"/>
      <c r="M7752" s="32"/>
    </row>
    <row r="7753" spans="9:13" s="31" customFormat="1" ht="11.25">
      <c r="I7753" s="32"/>
      <c r="J7753" s="32"/>
      <c r="K7753" s="33"/>
      <c r="L7753" s="32"/>
      <c r="M7753" s="32"/>
    </row>
    <row r="7754" spans="9:13" s="31" customFormat="1" ht="11.25">
      <c r="I7754" s="32"/>
      <c r="J7754" s="32"/>
      <c r="K7754" s="33"/>
      <c r="L7754" s="32"/>
      <c r="M7754" s="32"/>
    </row>
    <row r="7755" spans="9:13" s="31" customFormat="1" ht="11.25">
      <c r="I7755" s="32"/>
      <c r="J7755" s="32"/>
      <c r="K7755" s="33"/>
      <c r="L7755" s="32"/>
      <c r="M7755" s="32"/>
    </row>
    <row r="7756" spans="9:13" s="31" customFormat="1" ht="11.25">
      <c r="I7756" s="32"/>
      <c r="J7756" s="32"/>
      <c r="K7756" s="33"/>
      <c r="L7756" s="32"/>
      <c r="M7756" s="32"/>
    </row>
    <row r="7757" spans="9:13" s="31" customFormat="1" ht="11.25">
      <c r="I7757" s="32"/>
      <c r="J7757" s="32"/>
      <c r="K7757" s="33"/>
      <c r="L7757" s="32"/>
      <c r="M7757" s="32"/>
    </row>
    <row r="7758" spans="9:13" s="31" customFormat="1" ht="11.25">
      <c r="I7758" s="32"/>
      <c r="J7758" s="32"/>
      <c r="K7758" s="33"/>
      <c r="L7758" s="32"/>
      <c r="M7758" s="32"/>
    </row>
    <row r="7759" spans="9:13" s="31" customFormat="1" ht="11.25">
      <c r="I7759" s="32"/>
      <c r="J7759" s="32"/>
      <c r="K7759" s="33"/>
      <c r="L7759" s="32"/>
      <c r="M7759" s="32"/>
    </row>
    <row r="7760" spans="9:13" s="31" customFormat="1" ht="11.25">
      <c r="I7760" s="32"/>
      <c r="J7760" s="32"/>
      <c r="K7760" s="33"/>
      <c r="L7760" s="32"/>
      <c r="M7760" s="32"/>
    </row>
    <row r="7761" spans="9:13" s="31" customFormat="1" ht="11.25">
      <c r="I7761" s="32"/>
      <c r="J7761" s="32"/>
      <c r="K7761" s="33"/>
      <c r="L7761" s="32"/>
      <c r="M7761" s="32"/>
    </row>
    <row r="7762" spans="9:13" s="31" customFormat="1" ht="11.25">
      <c r="I7762" s="32"/>
      <c r="J7762" s="32"/>
      <c r="K7762" s="33"/>
      <c r="L7762" s="32"/>
      <c r="M7762" s="32"/>
    </row>
    <row r="7763" spans="9:13" s="31" customFormat="1" ht="11.25">
      <c r="I7763" s="32"/>
      <c r="J7763" s="32"/>
      <c r="K7763" s="33"/>
      <c r="L7763" s="32"/>
      <c r="M7763" s="32"/>
    </row>
    <row r="7764" spans="9:13" s="31" customFormat="1" ht="11.25">
      <c r="I7764" s="32"/>
      <c r="J7764" s="32"/>
      <c r="K7764" s="33"/>
      <c r="L7764" s="32"/>
      <c r="M7764" s="32"/>
    </row>
    <row r="7765" spans="9:13" s="31" customFormat="1" ht="11.25">
      <c r="I7765" s="32"/>
      <c r="J7765" s="32"/>
      <c r="K7765" s="33"/>
      <c r="L7765" s="32"/>
      <c r="M7765" s="32"/>
    </row>
    <row r="7766" spans="9:13" s="31" customFormat="1" ht="11.25">
      <c r="I7766" s="32"/>
      <c r="J7766" s="32"/>
      <c r="K7766" s="33"/>
      <c r="L7766" s="32"/>
      <c r="M7766" s="32"/>
    </row>
    <row r="7767" spans="9:13" s="31" customFormat="1" ht="11.25">
      <c r="I7767" s="32"/>
      <c r="J7767" s="32"/>
      <c r="K7767" s="33"/>
      <c r="L7767" s="32"/>
      <c r="M7767" s="32"/>
    </row>
    <row r="7768" spans="9:13" s="31" customFormat="1" ht="11.25">
      <c r="I7768" s="32"/>
      <c r="J7768" s="32"/>
      <c r="K7768" s="33"/>
      <c r="L7768" s="32"/>
      <c r="M7768" s="32"/>
    </row>
    <row r="7769" spans="9:13" s="31" customFormat="1" ht="11.25">
      <c r="I7769" s="32"/>
      <c r="J7769" s="32"/>
      <c r="K7769" s="33"/>
      <c r="L7769" s="32"/>
      <c r="M7769" s="32"/>
    </row>
    <row r="7770" spans="9:13" s="31" customFormat="1" ht="11.25">
      <c r="I7770" s="32"/>
      <c r="J7770" s="32"/>
      <c r="K7770" s="33"/>
      <c r="L7770" s="32"/>
      <c r="M7770" s="32"/>
    </row>
    <row r="7771" spans="9:13" s="31" customFormat="1" ht="11.25">
      <c r="I7771" s="32"/>
      <c r="J7771" s="32"/>
      <c r="K7771" s="33"/>
      <c r="L7771" s="32"/>
      <c r="M7771" s="32"/>
    </row>
    <row r="7772" spans="9:13" s="31" customFormat="1" ht="11.25">
      <c r="I7772" s="32"/>
      <c r="J7772" s="32"/>
      <c r="K7772" s="33"/>
      <c r="L7772" s="32"/>
      <c r="M7772" s="32"/>
    </row>
    <row r="7773" spans="9:13" s="31" customFormat="1" ht="11.25">
      <c r="I7773" s="32"/>
      <c r="J7773" s="32"/>
      <c r="K7773" s="33"/>
      <c r="L7773" s="32"/>
      <c r="M7773" s="32"/>
    </row>
    <row r="7774" spans="9:13" s="31" customFormat="1" ht="11.25">
      <c r="I7774" s="32"/>
      <c r="J7774" s="32"/>
      <c r="K7774" s="33"/>
      <c r="L7774" s="32"/>
      <c r="M7774" s="32"/>
    </row>
    <row r="7775" spans="9:13" s="31" customFormat="1" ht="11.25">
      <c r="I7775" s="32"/>
      <c r="J7775" s="32"/>
      <c r="K7775" s="33"/>
      <c r="L7775" s="32"/>
      <c r="M7775" s="32"/>
    </row>
    <row r="7776" spans="9:13" s="31" customFormat="1" ht="11.25">
      <c r="I7776" s="32"/>
      <c r="J7776" s="32"/>
      <c r="K7776" s="33"/>
      <c r="L7776" s="32"/>
      <c r="M7776" s="32"/>
    </row>
    <row r="7777" spans="9:13" s="31" customFormat="1" ht="11.25">
      <c r="I7777" s="32"/>
      <c r="J7777" s="32"/>
      <c r="K7777" s="33"/>
      <c r="L7777" s="32"/>
      <c r="M7777" s="32"/>
    </row>
    <row r="7778" spans="9:13" s="31" customFormat="1" ht="11.25">
      <c r="I7778" s="32"/>
      <c r="J7778" s="32"/>
      <c r="K7778" s="33"/>
      <c r="L7778" s="32"/>
      <c r="M7778" s="32"/>
    </row>
    <row r="7779" spans="9:13" s="31" customFormat="1" ht="11.25">
      <c r="I7779" s="32"/>
      <c r="J7779" s="32"/>
      <c r="K7779" s="33"/>
      <c r="L7779" s="32"/>
      <c r="M7779" s="32"/>
    </row>
    <row r="7780" spans="9:13" s="31" customFormat="1" ht="11.25">
      <c r="I7780" s="32"/>
      <c r="J7780" s="32"/>
      <c r="K7780" s="33"/>
      <c r="L7780" s="32"/>
      <c r="M7780" s="32"/>
    </row>
    <row r="7781" spans="9:13" s="31" customFormat="1" ht="11.25">
      <c r="I7781" s="32"/>
      <c r="J7781" s="32"/>
      <c r="K7781" s="33"/>
      <c r="L7781" s="32"/>
      <c r="M7781" s="32"/>
    </row>
    <row r="7782" spans="9:13" s="31" customFormat="1" ht="11.25">
      <c r="I7782" s="32"/>
      <c r="J7782" s="32"/>
      <c r="K7782" s="33"/>
      <c r="L7782" s="32"/>
      <c r="M7782" s="32"/>
    </row>
    <row r="7783" spans="9:13" s="31" customFormat="1" ht="11.25">
      <c r="I7783" s="32"/>
      <c r="J7783" s="32"/>
      <c r="K7783" s="33"/>
      <c r="L7783" s="32"/>
      <c r="M7783" s="32"/>
    </row>
    <row r="7784" spans="9:13" s="31" customFormat="1" ht="11.25">
      <c r="I7784" s="32"/>
      <c r="J7784" s="32"/>
      <c r="K7784" s="33"/>
      <c r="L7784" s="32"/>
      <c r="M7784" s="32"/>
    </row>
    <row r="7785" spans="9:13" s="31" customFormat="1" ht="11.25">
      <c r="I7785" s="32"/>
      <c r="J7785" s="32"/>
      <c r="K7785" s="33"/>
      <c r="L7785" s="32"/>
      <c r="M7785" s="32"/>
    </row>
    <row r="7786" spans="9:13" s="31" customFormat="1" ht="11.25">
      <c r="I7786" s="32"/>
      <c r="J7786" s="32"/>
      <c r="K7786" s="33"/>
      <c r="L7786" s="32"/>
      <c r="M7786" s="32"/>
    </row>
    <row r="7787" spans="9:13" s="31" customFormat="1" ht="11.25">
      <c r="I7787" s="32"/>
      <c r="J7787" s="32"/>
      <c r="K7787" s="33"/>
      <c r="L7787" s="32"/>
      <c r="M7787" s="32"/>
    </row>
    <row r="7788" spans="9:13" s="31" customFormat="1" ht="11.25">
      <c r="I7788" s="32"/>
      <c r="J7788" s="32"/>
      <c r="K7788" s="33"/>
      <c r="L7788" s="32"/>
      <c r="M7788" s="32"/>
    </row>
    <row r="7789" spans="9:13" s="31" customFormat="1" ht="11.25">
      <c r="I7789" s="32"/>
      <c r="J7789" s="32"/>
      <c r="K7789" s="33"/>
      <c r="L7789" s="32"/>
      <c r="M7789" s="32"/>
    </row>
    <row r="7790" spans="9:13" s="31" customFormat="1" ht="11.25">
      <c r="I7790" s="32"/>
      <c r="J7790" s="32"/>
      <c r="K7790" s="33"/>
      <c r="L7790" s="32"/>
      <c r="M7790" s="32"/>
    </row>
    <row r="7791" spans="9:13" s="31" customFormat="1" ht="11.25">
      <c r="I7791" s="32"/>
      <c r="J7791" s="32"/>
      <c r="K7791" s="33"/>
      <c r="L7791" s="32"/>
      <c r="M7791" s="32"/>
    </row>
    <row r="7792" spans="9:13" s="31" customFormat="1" ht="11.25">
      <c r="I7792" s="32"/>
      <c r="J7792" s="32"/>
      <c r="K7792" s="33"/>
      <c r="L7792" s="32"/>
      <c r="M7792" s="32"/>
    </row>
    <row r="7793" spans="9:13" s="31" customFormat="1" ht="11.25">
      <c r="I7793" s="32"/>
      <c r="J7793" s="32"/>
      <c r="K7793" s="33"/>
      <c r="L7793" s="32"/>
      <c r="M7793" s="32"/>
    </row>
    <row r="7794" spans="9:13" s="31" customFormat="1" ht="11.25">
      <c r="I7794" s="32"/>
      <c r="J7794" s="32"/>
      <c r="K7794" s="33"/>
      <c r="L7794" s="32"/>
      <c r="M7794" s="32"/>
    </row>
    <row r="7795" spans="9:13" s="31" customFormat="1" ht="11.25">
      <c r="I7795" s="32"/>
      <c r="J7795" s="32"/>
      <c r="K7795" s="33"/>
      <c r="L7795" s="32"/>
      <c r="M7795" s="32"/>
    </row>
    <row r="7796" spans="9:13" s="31" customFormat="1" ht="11.25">
      <c r="I7796" s="32"/>
      <c r="J7796" s="32"/>
      <c r="K7796" s="33"/>
      <c r="L7796" s="32"/>
      <c r="M7796" s="32"/>
    </row>
    <row r="7797" spans="9:13" s="31" customFormat="1" ht="11.25">
      <c r="I7797" s="32"/>
      <c r="J7797" s="32"/>
      <c r="K7797" s="33"/>
      <c r="L7797" s="32"/>
      <c r="M7797" s="32"/>
    </row>
    <row r="7798" spans="9:13" s="31" customFormat="1" ht="11.25">
      <c r="I7798" s="32"/>
      <c r="J7798" s="32"/>
      <c r="K7798" s="33"/>
      <c r="L7798" s="32"/>
      <c r="M7798" s="32"/>
    </row>
    <row r="7799" spans="9:13" s="31" customFormat="1" ht="11.25">
      <c r="I7799" s="32"/>
      <c r="J7799" s="32"/>
      <c r="K7799" s="33"/>
      <c r="L7799" s="32"/>
      <c r="M7799" s="32"/>
    </row>
    <row r="7800" spans="9:13" s="31" customFormat="1" ht="11.25">
      <c r="I7800" s="32"/>
      <c r="J7800" s="32"/>
      <c r="K7800" s="33"/>
      <c r="L7800" s="32"/>
      <c r="M7800" s="32"/>
    </row>
    <row r="7801" spans="9:13" s="31" customFormat="1" ht="11.25">
      <c r="I7801" s="32"/>
      <c r="J7801" s="32"/>
      <c r="K7801" s="33"/>
      <c r="L7801" s="32"/>
      <c r="M7801" s="32"/>
    </row>
    <row r="7802" spans="9:13" s="31" customFormat="1" ht="11.25">
      <c r="I7802" s="32"/>
      <c r="J7802" s="32"/>
      <c r="K7802" s="33"/>
      <c r="L7802" s="32"/>
      <c r="M7802" s="32"/>
    </row>
    <row r="7803" spans="9:13" s="31" customFormat="1" ht="11.25">
      <c r="I7803" s="32"/>
      <c r="J7803" s="32"/>
      <c r="K7803" s="33"/>
      <c r="L7803" s="32"/>
      <c r="M7803" s="32"/>
    </row>
    <row r="7804" spans="9:13" s="31" customFormat="1" ht="11.25">
      <c r="I7804" s="32"/>
      <c r="J7804" s="32"/>
      <c r="K7804" s="33"/>
      <c r="L7804" s="32"/>
      <c r="M7804" s="32"/>
    </row>
    <row r="7805" spans="9:13" s="31" customFormat="1" ht="11.25">
      <c r="I7805" s="32"/>
      <c r="J7805" s="32"/>
      <c r="K7805" s="33"/>
      <c r="L7805" s="32"/>
      <c r="M7805" s="32"/>
    </row>
    <row r="7806" spans="9:13" s="31" customFormat="1" ht="11.25">
      <c r="I7806" s="32"/>
      <c r="J7806" s="32"/>
      <c r="K7806" s="33"/>
      <c r="L7806" s="32"/>
      <c r="M7806" s="32"/>
    </row>
    <row r="7807" spans="9:13" s="31" customFormat="1" ht="11.25">
      <c r="I7807" s="32"/>
      <c r="J7807" s="32"/>
      <c r="K7807" s="33"/>
      <c r="L7807" s="32"/>
      <c r="M7807" s="32"/>
    </row>
    <row r="7808" spans="9:13" s="31" customFormat="1" ht="11.25">
      <c r="I7808" s="32"/>
      <c r="J7808" s="32"/>
      <c r="K7808" s="33"/>
      <c r="L7808" s="32"/>
      <c r="M7808" s="32"/>
    </row>
    <row r="7809" spans="9:13" s="31" customFormat="1" ht="11.25">
      <c r="I7809" s="32"/>
      <c r="J7809" s="32"/>
      <c r="K7809" s="33"/>
      <c r="L7809" s="32"/>
      <c r="M7809" s="32"/>
    </row>
    <row r="7810" spans="9:13" s="31" customFormat="1" ht="11.25">
      <c r="I7810" s="32"/>
      <c r="J7810" s="32"/>
      <c r="K7810" s="33"/>
      <c r="L7810" s="32"/>
      <c r="M7810" s="32"/>
    </row>
    <row r="7811" spans="9:13" s="31" customFormat="1" ht="11.25">
      <c r="I7811" s="32"/>
      <c r="J7811" s="32"/>
      <c r="K7811" s="33"/>
      <c r="L7811" s="32"/>
      <c r="M7811" s="32"/>
    </row>
    <row r="7812" spans="9:13" s="31" customFormat="1" ht="11.25">
      <c r="I7812" s="32"/>
      <c r="J7812" s="32"/>
      <c r="K7812" s="33"/>
      <c r="L7812" s="32"/>
      <c r="M7812" s="32"/>
    </row>
    <row r="7813" spans="9:13" s="31" customFormat="1" ht="11.25">
      <c r="I7813" s="32"/>
      <c r="J7813" s="32"/>
      <c r="K7813" s="33"/>
      <c r="L7813" s="32"/>
      <c r="M7813" s="32"/>
    </row>
    <row r="7814" spans="9:13" s="31" customFormat="1" ht="11.25">
      <c r="I7814" s="32"/>
      <c r="J7814" s="32"/>
      <c r="K7814" s="33"/>
      <c r="L7814" s="32"/>
      <c r="M7814" s="32"/>
    </row>
    <row r="7815" spans="9:13" s="31" customFormat="1" ht="11.25">
      <c r="I7815" s="32"/>
      <c r="J7815" s="32"/>
      <c r="K7815" s="33"/>
      <c r="L7815" s="32"/>
      <c r="M7815" s="32"/>
    </row>
    <row r="7816" spans="9:13" s="31" customFormat="1" ht="11.25">
      <c r="I7816" s="32"/>
      <c r="J7816" s="32"/>
      <c r="K7816" s="33"/>
      <c r="L7816" s="32"/>
      <c r="M7816" s="32"/>
    </row>
    <row r="7817" spans="9:13" s="31" customFormat="1" ht="11.25">
      <c r="I7817" s="32"/>
      <c r="J7817" s="32"/>
      <c r="K7817" s="33"/>
      <c r="L7817" s="32"/>
      <c r="M7817" s="32"/>
    </row>
    <row r="7818" spans="9:13" s="31" customFormat="1" ht="11.25">
      <c r="I7818" s="32"/>
      <c r="J7818" s="32"/>
      <c r="K7818" s="33"/>
      <c r="L7818" s="32"/>
      <c r="M7818" s="32"/>
    </row>
    <row r="7819" spans="9:13" s="31" customFormat="1" ht="11.25">
      <c r="I7819" s="32"/>
      <c r="J7819" s="32"/>
      <c r="K7819" s="33"/>
      <c r="L7819" s="32"/>
      <c r="M7819" s="32"/>
    </row>
    <row r="7820" spans="9:13" s="31" customFormat="1" ht="11.25">
      <c r="I7820" s="32"/>
      <c r="J7820" s="32"/>
      <c r="K7820" s="33"/>
      <c r="L7820" s="32"/>
      <c r="M7820" s="32"/>
    </row>
    <row r="7821" spans="9:13" s="31" customFormat="1" ht="11.25">
      <c r="I7821" s="32"/>
      <c r="J7821" s="32"/>
      <c r="K7821" s="33"/>
      <c r="L7821" s="32"/>
      <c r="M7821" s="32"/>
    </row>
    <row r="7822" spans="9:13" s="31" customFormat="1" ht="11.25">
      <c r="I7822" s="32"/>
      <c r="J7822" s="32"/>
      <c r="K7822" s="33"/>
      <c r="L7822" s="32"/>
      <c r="M7822" s="32"/>
    </row>
    <row r="7823" spans="9:13" s="31" customFormat="1" ht="11.25">
      <c r="I7823" s="32"/>
      <c r="J7823" s="32"/>
      <c r="K7823" s="33"/>
      <c r="L7823" s="32"/>
      <c r="M7823" s="32"/>
    </row>
    <row r="7824" spans="9:13" s="31" customFormat="1" ht="11.25">
      <c r="I7824" s="32"/>
      <c r="J7824" s="32"/>
      <c r="K7824" s="33"/>
      <c r="L7824" s="32"/>
      <c r="M7824" s="32"/>
    </row>
    <row r="7825" spans="9:13" s="31" customFormat="1" ht="11.25">
      <c r="I7825" s="32"/>
      <c r="J7825" s="32"/>
      <c r="K7825" s="33"/>
      <c r="L7825" s="32"/>
      <c r="M7825" s="32"/>
    </row>
    <row r="7826" spans="9:13" s="31" customFormat="1" ht="11.25">
      <c r="I7826" s="32"/>
      <c r="J7826" s="32"/>
      <c r="K7826" s="33"/>
      <c r="L7826" s="32"/>
      <c r="M7826" s="32"/>
    </row>
    <row r="7827" spans="9:13" s="31" customFormat="1" ht="11.25">
      <c r="I7827" s="32"/>
      <c r="J7827" s="32"/>
      <c r="K7827" s="33"/>
      <c r="L7827" s="32"/>
      <c r="M7827" s="32"/>
    </row>
    <row r="7828" spans="9:13" s="31" customFormat="1" ht="11.25">
      <c r="I7828" s="32"/>
      <c r="J7828" s="32"/>
      <c r="K7828" s="33"/>
      <c r="L7828" s="32"/>
      <c r="M7828" s="32"/>
    </row>
    <row r="7829" spans="9:13" s="31" customFormat="1" ht="11.25">
      <c r="I7829" s="32"/>
      <c r="J7829" s="32"/>
      <c r="K7829" s="33"/>
      <c r="L7829" s="32"/>
      <c r="M7829" s="32"/>
    </row>
    <row r="7830" spans="9:13" s="31" customFormat="1" ht="11.25">
      <c r="I7830" s="32"/>
      <c r="J7830" s="32"/>
      <c r="K7830" s="33"/>
      <c r="L7830" s="32"/>
      <c r="M7830" s="32"/>
    </row>
    <row r="7831" spans="9:13" s="31" customFormat="1" ht="11.25">
      <c r="I7831" s="32"/>
      <c r="J7831" s="32"/>
      <c r="K7831" s="33"/>
      <c r="L7831" s="32"/>
      <c r="M7831" s="32"/>
    </row>
    <row r="7832" spans="9:13" s="31" customFormat="1" ht="11.25">
      <c r="I7832" s="32"/>
      <c r="J7832" s="32"/>
      <c r="K7832" s="33"/>
      <c r="L7832" s="32"/>
      <c r="M7832" s="32"/>
    </row>
    <row r="7833" spans="9:13" s="31" customFormat="1" ht="11.25">
      <c r="I7833" s="32"/>
      <c r="J7833" s="32"/>
      <c r="K7833" s="33"/>
      <c r="L7833" s="32"/>
      <c r="M7833" s="32"/>
    </row>
    <row r="7834" spans="9:13" s="31" customFormat="1" ht="11.25">
      <c r="I7834" s="32"/>
      <c r="J7834" s="32"/>
      <c r="K7834" s="33"/>
      <c r="L7834" s="32"/>
      <c r="M7834" s="32"/>
    </row>
    <row r="7835" spans="9:13" s="31" customFormat="1" ht="11.25">
      <c r="I7835" s="32"/>
      <c r="J7835" s="32"/>
      <c r="K7835" s="33"/>
      <c r="L7835" s="32"/>
      <c r="M7835" s="32"/>
    </row>
    <row r="7836" spans="9:13" s="31" customFormat="1" ht="11.25">
      <c r="I7836" s="32"/>
      <c r="J7836" s="32"/>
      <c r="K7836" s="33"/>
      <c r="L7836" s="32"/>
      <c r="M7836" s="32"/>
    </row>
    <row r="7837" spans="9:13" s="31" customFormat="1" ht="11.25">
      <c r="I7837" s="32"/>
      <c r="J7837" s="32"/>
      <c r="K7837" s="33"/>
      <c r="L7837" s="32"/>
      <c r="M7837" s="32"/>
    </row>
    <row r="7838" spans="9:13" s="31" customFormat="1" ht="11.25">
      <c r="I7838" s="32"/>
      <c r="J7838" s="32"/>
      <c r="K7838" s="33"/>
      <c r="L7838" s="32"/>
      <c r="M7838" s="32"/>
    </row>
    <row r="7839" spans="9:13" s="31" customFormat="1" ht="11.25">
      <c r="I7839" s="32"/>
      <c r="J7839" s="32"/>
      <c r="K7839" s="33"/>
      <c r="L7839" s="32"/>
      <c r="M7839" s="32"/>
    </row>
    <row r="7840" spans="9:13" s="31" customFormat="1" ht="11.25">
      <c r="I7840" s="32"/>
      <c r="J7840" s="32"/>
      <c r="K7840" s="33"/>
      <c r="L7840" s="32"/>
      <c r="M7840" s="32"/>
    </row>
    <row r="7841" spans="9:13" s="31" customFormat="1" ht="11.25">
      <c r="I7841" s="32"/>
      <c r="J7841" s="32"/>
      <c r="K7841" s="33"/>
      <c r="L7841" s="32"/>
      <c r="M7841" s="32"/>
    </row>
    <row r="7842" spans="9:13" s="31" customFormat="1" ht="11.25">
      <c r="I7842" s="32"/>
      <c r="J7842" s="32"/>
      <c r="K7842" s="33"/>
      <c r="L7842" s="32"/>
      <c r="M7842" s="32"/>
    </row>
    <row r="7843" spans="9:13" s="31" customFormat="1" ht="11.25">
      <c r="I7843" s="32"/>
      <c r="J7843" s="32"/>
      <c r="K7843" s="33"/>
      <c r="L7843" s="32"/>
      <c r="M7843" s="32"/>
    </row>
    <row r="7844" spans="9:13" s="31" customFormat="1" ht="11.25">
      <c r="I7844" s="32"/>
      <c r="J7844" s="32"/>
      <c r="K7844" s="33"/>
      <c r="L7844" s="32"/>
      <c r="M7844" s="32"/>
    </row>
    <row r="7845" spans="9:13" s="31" customFormat="1" ht="11.25">
      <c r="I7845" s="32"/>
      <c r="J7845" s="32"/>
      <c r="K7845" s="33"/>
      <c r="L7845" s="32"/>
      <c r="M7845" s="32"/>
    </row>
    <row r="7846" spans="9:13" s="31" customFormat="1" ht="11.25">
      <c r="I7846" s="32"/>
      <c r="J7846" s="32"/>
      <c r="K7846" s="33"/>
      <c r="L7846" s="32"/>
      <c r="M7846" s="32"/>
    </row>
    <row r="7847" spans="9:13" s="31" customFormat="1" ht="11.25">
      <c r="I7847" s="32"/>
      <c r="J7847" s="32"/>
      <c r="K7847" s="33"/>
      <c r="L7847" s="32"/>
      <c r="M7847" s="32"/>
    </row>
    <row r="7848" spans="9:13" s="31" customFormat="1" ht="11.25">
      <c r="I7848" s="32"/>
      <c r="J7848" s="32"/>
      <c r="K7848" s="33"/>
      <c r="L7848" s="32"/>
      <c r="M7848" s="32"/>
    </row>
    <row r="7849" spans="9:13" s="31" customFormat="1" ht="11.25">
      <c r="I7849" s="32"/>
      <c r="J7849" s="32"/>
      <c r="K7849" s="33"/>
      <c r="L7849" s="32"/>
      <c r="M7849" s="32"/>
    </row>
    <row r="7850" spans="9:13" s="31" customFormat="1" ht="11.25">
      <c r="I7850" s="32"/>
      <c r="J7850" s="32"/>
      <c r="K7850" s="33"/>
      <c r="L7850" s="32"/>
      <c r="M7850" s="32"/>
    </row>
    <row r="7851" spans="9:13" s="31" customFormat="1" ht="11.25">
      <c r="I7851" s="32"/>
      <c r="J7851" s="32"/>
      <c r="K7851" s="33"/>
      <c r="L7851" s="32"/>
      <c r="M7851" s="32"/>
    </row>
    <row r="7852" spans="9:13" s="31" customFormat="1" ht="11.25">
      <c r="I7852" s="32"/>
      <c r="J7852" s="32"/>
      <c r="K7852" s="33"/>
      <c r="L7852" s="32"/>
      <c r="M7852" s="32"/>
    </row>
    <row r="7853" spans="9:13" s="31" customFormat="1" ht="11.25">
      <c r="I7853" s="32"/>
      <c r="J7853" s="32"/>
      <c r="K7853" s="33"/>
      <c r="L7853" s="32"/>
      <c r="M7853" s="32"/>
    </row>
    <row r="7854" spans="9:13" s="31" customFormat="1" ht="11.25">
      <c r="I7854" s="32"/>
      <c r="J7854" s="32"/>
      <c r="K7854" s="33"/>
      <c r="L7854" s="32"/>
      <c r="M7854" s="32"/>
    </row>
    <row r="7855" spans="9:13" s="31" customFormat="1" ht="11.25">
      <c r="I7855" s="32"/>
      <c r="J7855" s="32"/>
      <c r="K7855" s="33"/>
      <c r="L7855" s="32"/>
      <c r="M7855" s="32"/>
    </row>
    <row r="7856" spans="9:13" s="31" customFormat="1" ht="11.25">
      <c r="I7856" s="32"/>
      <c r="J7856" s="32"/>
      <c r="K7856" s="33"/>
      <c r="L7856" s="32"/>
      <c r="M7856" s="32"/>
    </row>
    <row r="7857" spans="9:13" s="31" customFormat="1" ht="11.25">
      <c r="I7857" s="32"/>
      <c r="J7857" s="32"/>
      <c r="K7857" s="33"/>
      <c r="L7857" s="32"/>
      <c r="M7857" s="32"/>
    </row>
    <row r="7858" spans="9:13" s="31" customFormat="1" ht="11.25">
      <c r="I7858" s="32"/>
      <c r="J7858" s="32"/>
      <c r="K7858" s="33"/>
      <c r="L7858" s="32"/>
      <c r="M7858" s="32"/>
    </row>
    <row r="7859" spans="9:13" s="31" customFormat="1" ht="11.25">
      <c r="I7859" s="32"/>
      <c r="J7859" s="32"/>
      <c r="K7859" s="33"/>
      <c r="L7859" s="32"/>
      <c r="M7859" s="32"/>
    </row>
    <row r="7860" spans="9:13" s="31" customFormat="1" ht="11.25">
      <c r="I7860" s="32"/>
      <c r="J7860" s="32"/>
      <c r="K7860" s="33"/>
      <c r="L7860" s="32"/>
      <c r="M7860" s="32"/>
    </row>
    <row r="7861" spans="9:13" s="31" customFormat="1" ht="11.25">
      <c r="I7861" s="32"/>
      <c r="J7861" s="32"/>
      <c r="K7861" s="33"/>
      <c r="L7861" s="32"/>
      <c r="M7861" s="32"/>
    </row>
    <row r="7862" spans="9:13" s="31" customFormat="1" ht="11.25">
      <c r="I7862" s="32"/>
      <c r="J7862" s="32"/>
      <c r="K7862" s="33"/>
      <c r="L7862" s="32"/>
      <c r="M7862" s="32"/>
    </row>
    <row r="7863" spans="9:13" s="31" customFormat="1" ht="11.25">
      <c r="I7863" s="32"/>
      <c r="J7863" s="32"/>
      <c r="K7863" s="33"/>
      <c r="L7863" s="32"/>
      <c r="M7863" s="32"/>
    </row>
    <row r="7864" spans="9:13" s="31" customFormat="1" ht="11.25">
      <c r="I7864" s="32"/>
      <c r="J7864" s="32"/>
      <c r="K7864" s="33"/>
      <c r="L7864" s="32"/>
      <c r="M7864" s="32"/>
    </row>
    <row r="7865" spans="9:13" s="31" customFormat="1" ht="11.25">
      <c r="I7865" s="32"/>
      <c r="J7865" s="32"/>
      <c r="K7865" s="33"/>
      <c r="L7865" s="32"/>
      <c r="M7865" s="32"/>
    </row>
    <row r="7866" spans="9:13" s="31" customFormat="1" ht="11.25">
      <c r="I7866" s="32"/>
      <c r="J7866" s="32"/>
      <c r="K7866" s="33"/>
      <c r="L7866" s="32"/>
      <c r="M7866" s="32"/>
    </row>
    <row r="7867" spans="9:13" s="31" customFormat="1" ht="11.25">
      <c r="I7867" s="32"/>
      <c r="J7867" s="32"/>
      <c r="K7867" s="33"/>
      <c r="L7867" s="32"/>
      <c r="M7867" s="32"/>
    </row>
    <row r="7868" spans="9:13" s="31" customFormat="1" ht="11.25">
      <c r="I7868" s="32"/>
      <c r="J7868" s="32"/>
      <c r="K7868" s="33"/>
      <c r="L7868" s="32"/>
      <c r="M7868" s="32"/>
    </row>
    <row r="7869" spans="9:13" s="31" customFormat="1" ht="11.25">
      <c r="I7869" s="32"/>
      <c r="J7869" s="32"/>
      <c r="K7869" s="33"/>
      <c r="L7869" s="32"/>
      <c r="M7869" s="32"/>
    </row>
    <row r="7870" spans="9:13" s="31" customFormat="1" ht="11.25">
      <c r="I7870" s="32"/>
      <c r="J7870" s="32"/>
      <c r="K7870" s="33"/>
      <c r="L7870" s="32"/>
      <c r="M7870" s="32"/>
    </row>
    <row r="7871" spans="9:13" s="31" customFormat="1" ht="11.25">
      <c r="I7871" s="32"/>
      <c r="J7871" s="32"/>
      <c r="K7871" s="33"/>
      <c r="L7871" s="32"/>
      <c r="M7871" s="32"/>
    </row>
    <row r="7872" spans="9:13" s="31" customFormat="1" ht="11.25">
      <c r="I7872" s="32"/>
      <c r="J7872" s="32"/>
      <c r="K7872" s="33"/>
      <c r="L7872" s="32"/>
      <c r="M7872" s="32"/>
    </row>
    <row r="7873" spans="9:13" s="31" customFormat="1" ht="11.25">
      <c r="I7873" s="32"/>
      <c r="J7873" s="32"/>
      <c r="K7873" s="33"/>
      <c r="L7873" s="32"/>
      <c r="M7873" s="32"/>
    </row>
    <row r="7874" spans="9:13" s="31" customFormat="1" ht="11.25">
      <c r="I7874" s="32"/>
      <c r="J7874" s="32"/>
      <c r="K7874" s="33"/>
      <c r="L7874" s="32"/>
      <c r="M7874" s="32"/>
    </row>
    <row r="7875" spans="9:13" s="31" customFormat="1" ht="11.25">
      <c r="I7875" s="32"/>
      <c r="J7875" s="32"/>
      <c r="K7875" s="33"/>
      <c r="L7875" s="32"/>
      <c r="M7875" s="32"/>
    </row>
    <row r="7876" spans="9:13" s="31" customFormat="1" ht="11.25">
      <c r="I7876" s="32"/>
      <c r="J7876" s="32"/>
      <c r="K7876" s="33"/>
      <c r="L7876" s="32"/>
      <c r="M7876" s="32"/>
    </row>
    <row r="7877" spans="9:13" s="31" customFormat="1" ht="11.25">
      <c r="I7877" s="32"/>
      <c r="J7877" s="32"/>
      <c r="K7877" s="33"/>
      <c r="L7877" s="32"/>
      <c r="M7877" s="32"/>
    </row>
    <row r="7878" spans="9:13" s="31" customFormat="1" ht="11.25">
      <c r="I7878" s="32"/>
      <c r="J7878" s="32"/>
      <c r="K7878" s="33"/>
      <c r="L7878" s="32"/>
      <c r="M7878" s="32"/>
    </row>
    <row r="7879" spans="9:13" s="31" customFormat="1" ht="11.25">
      <c r="I7879" s="32"/>
      <c r="J7879" s="32"/>
      <c r="K7879" s="33"/>
      <c r="L7879" s="32"/>
      <c r="M7879" s="32"/>
    </row>
    <row r="7880" spans="9:13" s="31" customFormat="1" ht="11.25">
      <c r="I7880" s="32"/>
      <c r="J7880" s="32"/>
      <c r="K7880" s="33"/>
      <c r="L7880" s="32"/>
      <c r="M7880" s="32"/>
    </row>
    <row r="7881" spans="9:13" s="31" customFormat="1" ht="11.25">
      <c r="I7881" s="32"/>
      <c r="J7881" s="32"/>
      <c r="K7881" s="33"/>
      <c r="L7881" s="32"/>
      <c r="M7881" s="32"/>
    </row>
    <row r="7882" spans="9:13" s="31" customFormat="1" ht="11.25">
      <c r="I7882" s="32"/>
      <c r="J7882" s="32"/>
      <c r="K7882" s="33"/>
      <c r="L7882" s="32"/>
      <c r="M7882" s="32"/>
    </row>
    <row r="7883" spans="9:13" s="31" customFormat="1" ht="11.25">
      <c r="I7883" s="32"/>
      <c r="J7883" s="32"/>
      <c r="K7883" s="33"/>
      <c r="L7883" s="32"/>
      <c r="M7883" s="32"/>
    </row>
    <row r="7884" spans="9:13" s="31" customFormat="1" ht="11.25">
      <c r="I7884" s="32"/>
      <c r="J7884" s="32"/>
      <c r="K7884" s="33"/>
      <c r="L7884" s="32"/>
      <c r="M7884" s="32"/>
    </row>
    <row r="7885" spans="9:13" s="31" customFormat="1" ht="11.25">
      <c r="I7885" s="32"/>
      <c r="J7885" s="32"/>
      <c r="K7885" s="33"/>
      <c r="L7885" s="32"/>
      <c r="M7885" s="32"/>
    </row>
    <row r="7886" spans="9:13" s="31" customFormat="1" ht="11.25">
      <c r="I7886" s="32"/>
      <c r="J7886" s="32"/>
      <c r="K7886" s="33"/>
      <c r="L7886" s="32"/>
      <c r="M7886" s="32"/>
    </row>
    <row r="7887" spans="9:13" s="31" customFormat="1" ht="11.25">
      <c r="I7887" s="32"/>
      <c r="J7887" s="32"/>
      <c r="K7887" s="33"/>
      <c r="L7887" s="32"/>
      <c r="M7887" s="32"/>
    </row>
    <row r="7888" spans="9:13" s="31" customFormat="1" ht="11.25">
      <c r="I7888" s="32"/>
      <c r="J7888" s="32"/>
      <c r="K7888" s="33"/>
      <c r="L7888" s="32"/>
      <c r="M7888" s="32"/>
    </row>
    <row r="7889" spans="9:13" s="31" customFormat="1" ht="11.25">
      <c r="I7889" s="32"/>
      <c r="J7889" s="32"/>
      <c r="K7889" s="33"/>
      <c r="L7889" s="32"/>
      <c r="M7889" s="32"/>
    </row>
    <row r="7890" spans="9:13" s="31" customFormat="1" ht="11.25">
      <c r="I7890" s="32"/>
      <c r="J7890" s="32"/>
      <c r="K7890" s="33"/>
      <c r="L7890" s="32"/>
      <c r="M7890" s="32"/>
    </row>
    <row r="7891" spans="9:13" s="31" customFormat="1" ht="11.25">
      <c r="I7891" s="32"/>
      <c r="J7891" s="32"/>
      <c r="K7891" s="33"/>
      <c r="L7891" s="32"/>
      <c r="M7891" s="32"/>
    </row>
    <row r="7892" spans="9:13" s="31" customFormat="1" ht="11.25">
      <c r="I7892" s="32"/>
      <c r="J7892" s="32"/>
      <c r="K7892" s="33"/>
      <c r="L7892" s="32"/>
      <c r="M7892" s="32"/>
    </row>
    <row r="7893" spans="9:13" s="31" customFormat="1" ht="11.25">
      <c r="I7893" s="32"/>
      <c r="J7893" s="32"/>
      <c r="K7893" s="33"/>
      <c r="L7893" s="32"/>
      <c r="M7893" s="32"/>
    </row>
    <row r="7894" spans="9:13" s="31" customFormat="1" ht="11.25">
      <c r="I7894" s="32"/>
      <c r="J7894" s="32"/>
      <c r="K7894" s="33"/>
      <c r="L7894" s="32"/>
      <c r="M7894" s="32"/>
    </row>
    <row r="7895" spans="9:13" s="31" customFormat="1" ht="11.25">
      <c r="I7895" s="32"/>
      <c r="J7895" s="32"/>
      <c r="K7895" s="33"/>
      <c r="L7895" s="32"/>
      <c r="M7895" s="32"/>
    </row>
    <row r="7896" spans="9:13" s="31" customFormat="1" ht="11.25">
      <c r="I7896" s="32"/>
      <c r="J7896" s="32"/>
      <c r="K7896" s="33"/>
      <c r="L7896" s="32"/>
      <c r="M7896" s="32"/>
    </row>
    <row r="7897" spans="9:13" s="31" customFormat="1" ht="11.25">
      <c r="I7897" s="32"/>
      <c r="J7897" s="32"/>
      <c r="K7897" s="33"/>
      <c r="L7897" s="32"/>
      <c r="M7897" s="32"/>
    </row>
    <row r="7898" spans="9:13" s="31" customFormat="1" ht="11.25">
      <c r="I7898" s="32"/>
      <c r="J7898" s="32"/>
      <c r="K7898" s="33"/>
      <c r="L7898" s="32"/>
      <c r="M7898" s="32"/>
    </row>
    <row r="7899" spans="9:13" s="31" customFormat="1" ht="11.25">
      <c r="I7899" s="32"/>
      <c r="J7899" s="32"/>
      <c r="K7899" s="33"/>
      <c r="L7899" s="32"/>
      <c r="M7899" s="32"/>
    </row>
    <row r="7900" spans="9:13" s="31" customFormat="1" ht="11.25">
      <c r="I7900" s="32"/>
      <c r="J7900" s="32"/>
      <c r="K7900" s="33"/>
      <c r="L7900" s="32"/>
      <c r="M7900" s="32"/>
    </row>
    <row r="7901" spans="9:13" s="31" customFormat="1" ht="11.25">
      <c r="I7901" s="32"/>
      <c r="J7901" s="32"/>
      <c r="K7901" s="33"/>
      <c r="L7901" s="32"/>
      <c r="M7901" s="32"/>
    </row>
    <row r="7902" spans="9:13" s="31" customFormat="1" ht="11.25">
      <c r="I7902" s="32"/>
      <c r="J7902" s="32"/>
      <c r="K7902" s="33"/>
      <c r="L7902" s="32"/>
      <c r="M7902" s="32"/>
    </row>
    <row r="7903" spans="9:13" s="31" customFormat="1" ht="11.25">
      <c r="I7903" s="32"/>
      <c r="J7903" s="32"/>
      <c r="K7903" s="33"/>
      <c r="L7903" s="32"/>
      <c r="M7903" s="32"/>
    </row>
    <row r="7904" spans="9:13" s="31" customFormat="1" ht="11.25">
      <c r="I7904" s="32"/>
      <c r="J7904" s="32"/>
      <c r="K7904" s="33"/>
      <c r="L7904" s="32"/>
      <c r="M7904" s="32"/>
    </row>
    <row r="7905" spans="9:13" s="31" customFormat="1" ht="11.25">
      <c r="I7905" s="32"/>
      <c r="J7905" s="32"/>
      <c r="K7905" s="33"/>
      <c r="L7905" s="32"/>
      <c r="M7905" s="32"/>
    </row>
    <row r="7906" spans="9:13" s="31" customFormat="1" ht="11.25">
      <c r="I7906" s="32"/>
      <c r="J7906" s="32"/>
      <c r="K7906" s="33"/>
      <c r="L7906" s="32"/>
      <c r="M7906" s="32"/>
    </row>
    <row r="7907" spans="9:13" s="31" customFormat="1" ht="11.25">
      <c r="I7907" s="32"/>
      <c r="J7907" s="32"/>
      <c r="K7907" s="33"/>
      <c r="L7907" s="32"/>
      <c r="M7907" s="32"/>
    </row>
    <row r="7908" spans="9:13" s="31" customFormat="1" ht="11.25">
      <c r="I7908" s="32"/>
      <c r="J7908" s="32"/>
      <c r="K7908" s="33"/>
      <c r="L7908" s="32"/>
      <c r="M7908" s="32"/>
    </row>
    <row r="7909" spans="9:13" s="31" customFormat="1" ht="11.25">
      <c r="I7909" s="32"/>
      <c r="J7909" s="32"/>
      <c r="K7909" s="33"/>
      <c r="L7909" s="32"/>
      <c r="M7909" s="32"/>
    </row>
    <row r="7910" spans="9:13" s="31" customFormat="1" ht="11.25">
      <c r="I7910" s="32"/>
      <c r="J7910" s="32"/>
      <c r="K7910" s="33"/>
      <c r="L7910" s="32"/>
      <c r="M7910" s="32"/>
    </row>
    <row r="7911" spans="9:13" s="31" customFormat="1" ht="11.25">
      <c r="I7911" s="32"/>
      <c r="J7911" s="32"/>
      <c r="K7911" s="33"/>
      <c r="L7911" s="32"/>
      <c r="M7911" s="32"/>
    </row>
    <row r="7912" spans="9:13" s="31" customFormat="1" ht="11.25">
      <c r="I7912" s="32"/>
      <c r="J7912" s="32"/>
      <c r="K7912" s="33"/>
      <c r="L7912" s="32"/>
      <c r="M7912" s="32"/>
    </row>
    <row r="7913" spans="9:13" s="31" customFormat="1" ht="11.25">
      <c r="I7913" s="32"/>
      <c r="J7913" s="32"/>
      <c r="K7913" s="33"/>
      <c r="L7913" s="32"/>
      <c r="M7913" s="32"/>
    </row>
    <row r="7914" spans="9:13" s="31" customFormat="1" ht="11.25">
      <c r="I7914" s="32"/>
      <c r="J7914" s="32"/>
      <c r="K7914" s="33"/>
      <c r="L7914" s="32"/>
      <c r="M7914" s="32"/>
    </row>
    <row r="7915" spans="9:13" s="31" customFormat="1" ht="11.25">
      <c r="I7915" s="32"/>
      <c r="J7915" s="32"/>
      <c r="K7915" s="33"/>
      <c r="L7915" s="32"/>
      <c r="M7915" s="32"/>
    </row>
    <row r="7916" spans="9:13" s="31" customFormat="1" ht="11.25">
      <c r="I7916" s="32"/>
      <c r="J7916" s="32"/>
      <c r="K7916" s="33"/>
      <c r="L7916" s="32"/>
      <c r="M7916" s="32"/>
    </row>
    <row r="7917" spans="9:13" s="31" customFormat="1" ht="11.25">
      <c r="I7917" s="32"/>
      <c r="J7917" s="32"/>
      <c r="K7917" s="33"/>
      <c r="L7917" s="32"/>
      <c r="M7917" s="32"/>
    </row>
    <row r="7918" spans="9:13" s="31" customFormat="1" ht="11.25">
      <c r="I7918" s="32"/>
      <c r="J7918" s="32"/>
      <c r="K7918" s="33"/>
      <c r="L7918" s="32"/>
      <c r="M7918" s="32"/>
    </row>
    <row r="7919" spans="9:13" s="31" customFormat="1" ht="11.25">
      <c r="I7919" s="32"/>
      <c r="J7919" s="32"/>
      <c r="K7919" s="33"/>
      <c r="L7919" s="32"/>
      <c r="M7919" s="32"/>
    </row>
    <row r="7920" spans="9:13" s="31" customFormat="1" ht="11.25">
      <c r="I7920" s="32"/>
      <c r="J7920" s="32"/>
      <c r="K7920" s="33"/>
      <c r="L7920" s="32"/>
      <c r="M7920" s="32"/>
    </row>
    <row r="7921" spans="9:13" s="31" customFormat="1" ht="11.25">
      <c r="I7921" s="32"/>
      <c r="J7921" s="32"/>
      <c r="K7921" s="33"/>
      <c r="L7921" s="32"/>
      <c r="M7921" s="32"/>
    </row>
    <row r="7922" spans="9:13" s="31" customFormat="1" ht="11.25">
      <c r="I7922" s="32"/>
      <c r="J7922" s="32"/>
      <c r="K7922" s="33"/>
      <c r="L7922" s="32"/>
      <c r="M7922" s="32"/>
    </row>
    <row r="7923" spans="9:13" s="31" customFormat="1" ht="11.25">
      <c r="I7923" s="32"/>
      <c r="J7923" s="32"/>
      <c r="K7923" s="33"/>
      <c r="L7923" s="32"/>
      <c r="M7923" s="32"/>
    </row>
    <row r="7924" spans="9:13" s="31" customFormat="1" ht="11.25">
      <c r="I7924" s="32"/>
      <c r="J7924" s="32"/>
      <c r="K7924" s="33"/>
      <c r="L7924" s="32"/>
      <c r="M7924" s="32"/>
    </row>
    <row r="7925" spans="9:13" s="31" customFormat="1" ht="11.25">
      <c r="I7925" s="32"/>
      <c r="J7925" s="32"/>
      <c r="K7925" s="33"/>
      <c r="L7925" s="32"/>
      <c r="M7925" s="32"/>
    </row>
    <row r="7926" spans="9:13" s="31" customFormat="1" ht="11.25">
      <c r="I7926" s="32"/>
      <c r="J7926" s="32"/>
      <c r="K7926" s="33"/>
      <c r="L7926" s="32"/>
      <c r="M7926" s="32"/>
    </row>
    <row r="7927" spans="9:13" s="31" customFormat="1" ht="11.25">
      <c r="I7927" s="32"/>
      <c r="J7927" s="32"/>
      <c r="K7927" s="33"/>
      <c r="L7927" s="32"/>
      <c r="M7927" s="32"/>
    </row>
    <row r="7928" spans="9:13" s="31" customFormat="1" ht="11.25">
      <c r="I7928" s="32"/>
      <c r="J7928" s="32"/>
      <c r="K7928" s="33"/>
      <c r="L7928" s="32"/>
      <c r="M7928" s="32"/>
    </row>
    <row r="7929" spans="9:13" s="31" customFormat="1" ht="11.25">
      <c r="I7929" s="32"/>
      <c r="J7929" s="32"/>
      <c r="K7929" s="33"/>
      <c r="L7929" s="32"/>
      <c r="M7929" s="32"/>
    </row>
    <row r="7930" spans="9:13" s="31" customFormat="1" ht="11.25">
      <c r="I7930" s="32"/>
      <c r="J7930" s="32"/>
      <c r="K7930" s="33"/>
      <c r="L7930" s="32"/>
      <c r="M7930" s="32"/>
    </row>
    <row r="7931" spans="9:13" s="31" customFormat="1" ht="11.25">
      <c r="I7931" s="32"/>
      <c r="J7931" s="32"/>
      <c r="K7931" s="33"/>
      <c r="L7931" s="32"/>
      <c r="M7931" s="32"/>
    </row>
    <row r="7932" spans="9:13" s="31" customFormat="1" ht="11.25">
      <c r="I7932" s="32"/>
      <c r="J7932" s="32"/>
      <c r="K7932" s="33"/>
      <c r="L7932" s="32"/>
      <c r="M7932" s="32"/>
    </row>
    <row r="7933" spans="9:13" s="31" customFormat="1" ht="11.25">
      <c r="I7933" s="32"/>
      <c r="J7933" s="32"/>
      <c r="K7933" s="33"/>
      <c r="L7933" s="32"/>
      <c r="M7933" s="32"/>
    </row>
    <row r="7934" spans="9:13" s="31" customFormat="1" ht="11.25">
      <c r="I7934" s="32"/>
      <c r="J7934" s="32"/>
      <c r="K7934" s="33"/>
      <c r="L7934" s="32"/>
      <c r="M7934" s="32"/>
    </row>
    <row r="7935" spans="9:13" s="31" customFormat="1" ht="11.25">
      <c r="I7935" s="32"/>
      <c r="J7935" s="32"/>
      <c r="K7935" s="33"/>
      <c r="L7935" s="32"/>
      <c r="M7935" s="32"/>
    </row>
    <row r="7936" spans="9:13" s="31" customFormat="1" ht="11.25">
      <c r="I7936" s="32"/>
      <c r="J7936" s="32"/>
      <c r="K7936" s="33"/>
      <c r="L7936" s="32"/>
      <c r="M7936" s="32"/>
    </row>
    <row r="7937" spans="9:13" s="31" customFormat="1" ht="11.25">
      <c r="I7937" s="32"/>
      <c r="J7937" s="32"/>
      <c r="K7937" s="33"/>
      <c r="L7937" s="32"/>
      <c r="M7937" s="32"/>
    </row>
    <row r="7938" spans="9:13" s="31" customFormat="1" ht="11.25">
      <c r="I7938" s="32"/>
      <c r="J7938" s="32"/>
      <c r="K7938" s="33"/>
      <c r="L7938" s="32"/>
      <c r="M7938" s="32"/>
    </row>
    <row r="7939" spans="9:13" s="31" customFormat="1" ht="11.25">
      <c r="I7939" s="32"/>
      <c r="J7939" s="32"/>
      <c r="K7939" s="33"/>
      <c r="L7939" s="32"/>
      <c r="M7939" s="32"/>
    </row>
    <row r="7940" spans="9:13" s="31" customFormat="1" ht="11.25">
      <c r="I7940" s="32"/>
      <c r="J7940" s="32"/>
      <c r="K7940" s="33"/>
      <c r="L7940" s="32"/>
      <c r="M7940" s="32"/>
    </row>
    <row r="7941" spans="9:13" s="31" customFormat="1" ht="11.25">
      <c r="I7941" s="32"/>
      <c r="J7941" s="32"/>
      <c r="K7941" s="33"/>
      <c r="L7941" s="32"/>
      <c r="M7941" s="32"/>
    </row>
    <row r="7942" spans="9:13" s="31" customFormat="1" ht="11.25">
      <c r="I7942" s="32"/>
      <c r="J7942" s="32"/>
      <c r="K7942" s="33"/>
      <c r="L7942" s="32"/>
      <c r="M7942" s="32"/>
    </row>
    <row r="7943" spans="9:13" s="31" customFormat="1" ht="11.25">
      <c r="I7943" s="32"/>
      <c r="J7943" s="32"/>
      <c r="K7943" s="33"/>
      <c r="L7943" s="32"/>
      <c r="M7943" s="32"/>
    </row>
    <row r="7944" spans="9:13" s="31" customFormat="1" ht="11.25">
      <c r="I7944" s="32"/>
      <c r="J7944" s="32"/>
      <c r="K7944" s="33"/>
      <c r="L7944" s="32"/>
      <c r="M7944" s="32"/>
    </row>
    <row r="7945" spans="9:13" s="31" customFormat="1" ht="11.25">
      <c r="I7945" s="32"/>
      <c r="J7945" s="32"/>
      <c r="K7945" s="33"/>
      <c r="L7945" s="32"/>
      <c r="M7945" s="32"/>
    </row>
    <row r="7946" spans="9:13" s="31" customFormat="1" ht="11.25">
      <c r="I7946" s="32"/>
      <c r="J7946" s="32"/>
      <c r="K7946" s="33"/>
      <c r="L7946" s="32"/>
      <c r="M7946" s="32"/>
    </row>
    <row r="7947" spans="9:13" s="31" customFormat="1" ht="11.25">
      <c r="I7947" s="32"/>
      <c r="J7947" s="32"/>
      <c r="K7947" s="33"/>
      <c r="L7947" s="32"/>
      <c r="M7947" s="32"/>
    </row>
    <row r="7948" spans="9:13" s="31" customFormat="1" ht="11.25">
      <c r="I7948" s="32"/>
      <c r="J7948" s="32"/>
      <c r="K7948" s="33"/>
      <c r="L7948" s="32"/>
      <c r="M7948" s="32"/>
    </row>
    <row r="7949" spans="9:13" s="31" customFormat="1" ht="11.25">
      <c r="I7949" s="32"/>
      <c r="J7949" s="32"/>
      <c r="K7949" s="33"/>
      <c r="L7949" s="32"/>
      <c r="M7949" s="32"/>
    </row>
    <row r="7950" spans="9:13" s="31" customFormat="1" ht="11.25">
      <c r="I7950" s="32"/>
      <c r="J7950" s="32"/>
      <c r="K7950" s="33"/>
      <c r="L7950" s="32"/>
      <c r="M7950" s="32"/>
    </row>
    <row r="7951" spans="9:13" s="31" customFormat="1" ht="11.25">
      <c r="I7951" s="32"/>
      <c r="J7951" s="32"/>
      <c r="K7951" s="33"/>
      <c r="L7951" s="32"/>
      <c r="M7951" s="32"/>
    </row>
    <row r="7952" spans="9:13" s="31" customFormat="1" ht="11.25">
      <c r="I7952" s="32"/>
      <c r="J7952" s="32"/>
      <c r="K7952" s="33"/>
      <c r="L7952" s="32"/>
      <c r="M7952" s="32"/>
    </row>
    <row r="7953" spans="9:13" s="31" customFormat="1" ht="11.25">
      <c r="I7953" s="32"/>
      <c r="J7953" s="32"/>
      <c r="K7953" s="33"/>
      <c r="L7953" s="32"/>
      <c r="M7953" s="32"/>
    </row>
    <row r="7954" spans="9:13" s="31" customFormat="1" ht="11.25">
      <c r="I7954" s="32"/>
      <c r="J7954" s="32"/>
      <c r="K7954" s="33"/>
      <c r="L7954" s="32"/>
      <c r="M7954" s="32"/>
    </row>
    <row r="7955" spans="9:13" s="31" customFormat="1" ht="11.25">
      <c r="I7955" s="32"/>
      <c r="J7955" s="32"/>
      <c r="K7955" s="33"/>
      <c r="L7955" s="32"/>
      <c r="M7955" s="32"/>
    </row>
    <row r="7956" spans="9:13" s="31" customFormat="1" ht="11.25">
      <c r="I7956" s="32"/>
      <c r="J7956" s="32"/>
      <c r="K7956" s="33"/>
      <c r="L7956" s="32"/>
      <c r="M7956" s="32"/>
    </row>
    <row r="7957" spans="9:13" s="31" customFormat="1" ht="11.25">
      <c r="I7957" s="32"/>
      <c r="J7957" s="32"/>
      <c r="K7957" s="33"/>
      <c r="L7957" s="32"/>
      <c r="M7957" s="32"/>
    </row>
    <row r="7958" spans="9:13" s="31" customFormat="1" ht="11.25">
      <c r="I7958" s="32"/>
      <c r="J7958" s="32"/>
      <c r="K7958" s="33"/>
      <c r="L7958" s="32"/>
      <c r="M7958" s="32"/>
    </row>
    <row r="7959" spans="9:13" s="31" customFormat="1" ht="11.25">
      <c r="I7959" s="32"/>
      <c r="J7959" s="32"/>
      <c r="K7959" s="33"/>
      <c r="L7959" s="32"/>
      <c r="M7959" s="32"/>
    </row>
    <row r="7960" spans="9:13" s="31" customFormat="1" ht="11.25">
      <c r="I7960" s="32"/>
      <c r="J7960" s="32"/>
      <c r="K7960" s="33"/>
      <c r="L7960" s="32"/>
      <c r="M7960" s="32"/>
    </row>
    <row r="7961" spans="9:13" s="31" customFormat="1" ht="11.25">
      <c r="I7961" s="32"/>
      <c r="J7961" s="32"/>
      <c r="K7961" s="33"/>
      <c r="L7961" s="32"/>
      <c r="M7961" s="32"/>
    </row>
    <row r="7962" spans="9:13" s="31" customFormat="1" ht="11.25">
      <c r="I7962" s="32"/>
      <c r="J7962" s="32"/>
      <c r="K7962" s="33"/>
      <c r="L7962" s="32"/>
      <c r="M7962" s="32"/>
    </row>
    <row r="7963" spans="9:13" s="31" customFormat="1" ht="11.25">
      <c r="I7963" s="32"/>
      <c r="J7963" s="32"/>
      <c r="K7963" s="33"/>
      <c r="L7963" s="32"/>
      <c r="M7963" s="32"/>
    </row>
    <row r="7964" spans="9:13" s="31" customFormat="1" ht="11.25">
      <c r="I7964" s="32"/>
      <c r="J7964" s="32"/>
      <c r="K7964" s="33"/>
      <c r="L7964" s="32"/>
      <c r="M7964" s="32"/>
    </row>
    <row r="7965" spans="9:13" s="31" customFormat="1" ht="11.25">
      <c r="I7965" s="32"/>
      <c r="J7965" s="32"/>
      <c r="K7965" s="33"/>
      <c r="L7965" s="32"/>
      <c r="M7965" s="32"/>
    </row>
    <row r="7966" spans="9:13" s="31" customFormat="1" ht="11.25">
      <c r="I7966" s="32"/>
      <c r="J7966" s="32"/>
      <c r="K7966" s="33"/>
      <c r="L7966" s="32"/>
      <c r="M7966" s="32"/>
    </row>
    <row r="7967" spans="9:13" s="31" customFormat="1" ht="11.25">
      <c r="I7967" s="32"/>
      <c r="J7967" s="32"/>
      <c r="K7967" s="33"/>
      <c r="L7967" s="32"/>
      <c r="M7967" s="32"/>
    </row>
    <row r="7968" spans="9:13" s="31" customFormat="1" ht="11.25">
      <c r="I7968" s="32"/>
      <c r="J7968" s="32"/>
      <c r="K7968" s="33"/>
      <c r="L7968" s="32"/>
      <c r="M7968" s="32"/>
    </row>
    <row r="7969" spans="9:13" s="31" customFormat="1" ht="11.25">
      <c r="I7969" s="32"/>
      <c r="J7969" s="32"/>
      <c r="K7969" s="33"/>
      <c r="L7969" s="32"/>
      <c r="M7969" s="32"/>
    </row>
    <row r="7970" spans="9:13" s="31" customFormat="1" ht="11.25">
      <c r="I7970" s="32"/>
      <c r="J7970" s="32"/>
      <c r="K7970" s="33"/>
      <c r="L7970" s="32"/>
      <c r="M7970" s="32"/>
    </row>
    <row r="7971" spans="9:13" s="31" customFormat="1" ht="11.25">
      <c r="I7971" s="32"/>
      <c r="J7971" s="32"/>
      <c r="K7971" s="33"/>
      <c r="L7971" s="32"/>
      <c r="M7971" s="32"/>
    </row>
    <row r="7972" spans="9:13" s="31" customFormat="1" ht="11.25">
      <c r="I7972" s="32"/>
      <c r="J7972" s="32"/>
      <c r="K7972" s="33"/>
      <c r="L7972" s="32"/>
      <c r="M7972" s="32"/>
    </row>
    <row r="7973" spans="9:13" s="31" customFormat="1" ht="11.25">
      <c r="I7973" s="32"/>
      <c r="J7973" s="32"/>
      <c r="K7973" s="33"/>
      <c r="L7973" s="32"/>
      <c r="M7973" s="32"/>
    </row>
    <row r="7974" spans="9:13" s="31" customFormat="1" ht="11.25">
      <c r="I7974" s="32"/>
      <c r="J7974" s="32"/>
      <c r="K7974" s="33"/>
      <c r="L7974" s="32"/>
      <c r="M7974" s="32"/>
    </row>
    <row r="7975" spans="9:13" s="31" customFormat="1" ht="11.25">
      <c r="I7975" s="32"/>
      <c r="J7975" s="32"/>
      <c r="K7975" s="33"/>
      <c r="L7975" s="32"/>
      <c r="M7975" s="32"/>
    </row>
    <row r="7976" spans="9:13" s="31" customFormat="1" ht="11.25">
      <c r="I7976" s="32"/>
      <c r="J7976" s="32"/>
      <c r="K7976" s="33"/>
      <c r="L7976" s="32"/>
      <c r="M7976" s="32"/>
    </row>
    <row r="7977" spans="9:13" s="31" customFormat="1" ht="11.25">
      <c r="I7977" s="32"/>
      <c r="J7977" s="32"/>
      <c r="K7977" s="33"/>
      <c r="L7977" s="32"/>
      <c r="M7977" s="32"/>
    </row>
    <row r="7978" spans="9:13" s="31" customFormat="1" ht="11.25">
      <c r="I7978" s="32"/>
      <c r="J7978" s="32"/>
      <c r="K7978" s="33"/>
      <c r="L7978" s="32"/>
      <c r="M7978" s="32"/>
    </row>
    <row r="7979" spans="9:13" s="31" customFormat="1" ht="11.25">
      <c r="I7979" s="32"/>
      <c r="J7979" s="32"/>
      <c r="K7979" s="33"/>
      <c r="L7979" s="32"/>
      <c r="M7979" s="32"/>
    </row>
    <row r="7980" spans="9:13" s="31" customFormat="1" ht="11.25">
      <c r="I7980" s="32"/>
      <c r="J7980" s="32"/>
      <c r="K7980" s="33"/>
      <c r="L7980" s="32"/>
      <c r="M7980" s="32"/>
    </row>
    <row r="7981" spans="9:13" s="31" customFormat="1" ht="11.25">
      <c r="I7981" s="32"/>
      <c r="J7981" s="32"/>
      <c r="K7981" s="33"/>
      <c r="L7981" s="32"/>
      <c r="M7981" s="32"/>
    </row>
    <row r="7982" spans="9:13" s="31" customFormat="1" ht="11.25">
      <c r="I7982" s="32"/>
      <c r="J7982" s="32"/>
      <c r="K7982" s="33"/>
      <c r="L7982" s="32"/>
      <c r="M7982" s="32"/>
    </row>
    <row r="7983" spans="9:13" s="31" customFormat="1" ht="11.25">
      <c r="I7983" s="32"/>
      <c r="J7983" s="32"/>
      <c r="K7983" s="33"/>
      <c r="L7983" s="32"/>
      <c r="M7983" s="32"/>
    </row>
    <row r="7984" spans="9:13" s="31" customFormat="1" ht="11.25">
      <c r="I7984" s="32"/>
      <c r="J7984" s="32"/>
      <c r="K7984" s="33"/>
      <c r="L7984" s="32"/>
      <c r="M7984" s="32"/>
    </row>
    <row r="7985" spans="9:13" s="31" customFormat="1" ht="11.25">
      <c r="I7985" s="32"/>
      <c r="J7985" s="32"/>
      <c r="K7985" s="33"/>
      <c r="L7985" s="32"/>
      <c r="M7985" s="32"/>
    </row>
    <row r="7986" spans="9:13" s="31" customFormat="1" ht="11.25">
      <c r="I7986" s="32"/>
      <c r="J7986" s="32"/>
      <c r="K7986" s="33"/>
      <c r="L7986" s="32"/>
      <c r="M7986" s="32"/>
    </row>
    <row r="7987" spans="9:13" s="31" customFormat="1" ht="11.25">
      <c r="I7987" s="32"/>
      <c r="J7987" s="32"/>
      <c r="K7987" s="33"/>
      <c r="L7987" s="32"/>
      <c r="M7987" s="32"/>
    </row>
    <row r="7988" spans="9:13" s="31" customFormat="1" ht="11.25">
      <c r="I7988" s="32"/>
      <c r="J7988" s="32"/>
      <c r="K7988" s="33"/>
      <c r="L7988" s="32"/>
      <c r="M7988" s="32"/>
    </row>
    <row r="7989" spans="9:13" s="31" customFormat="1" ht="11.25">
      <c r="I7989" s="32"/>
      <c r="J7989" s="32"/>
      <c r="K7989" s="33"/>
      <c r="L7989" s="32"/>
      <c r="M7989" s="32"/>
    </row>
    <row r="7990" spans="9:13" s="31" customFormat="1" ht="11.25">
      <c r="I7990" s="32"/>
      <c r="J7990" s="32"/>
      <c r="K7990" s="33"/>
      <c r="L7990" s="32"/>
      <c r="M7990" s="32"/>
    </row>
    <row r="7991" spans="9:13" s="31" customFormat="1" ht="11.25">
      <c r="I7991" s="32"/>
      <c r="J7991" s="32"/>
      <c r="K7991" s="33"/>
      <c r="L7991" s="32"/>
      <c r="M7991" s="32"/>
    </row>
    <row r="7992" spans="9:13" s="31" customFormat="1" ht="11.25">
      <c r="I7992" s="32"/>
      <c r="J7992" s="32"/>
      <c r="K7992" s="33"/>
      <c r="L7992" s="32"/>
      <c r="M7992" s="32"/>
    </row>
    <row r="7993" spans="9:13" s="31" customFormat="1" ht="11.25">
      <c r="I7993" s="32"/>
      <c r="J7993" s="32"/>
      <c r="K7993" s="33"/>
      <c r="L7993" s="32"/>
      <c r="M7993" s="32"/>
    </row>
    <row r="7994" spans="9:13" s="31" customFormat="1" ht="11.25">
      <c r="I7994" s="32"/>
      <c r="J7994" s="32"/>
      <c r="K7994" s="33"/>
      <c r="L7994" s="32"/>
      <c r="M7994" s="32"/>
    </row>
    <row r="7995" spans="9:13" s="31" customFormat="1" ht="11.25">
      <c r="I7995" s="32"/>
      <c r="J7995" s="32"/>
      <c r="K7995" s="33"/>
      <c r="L7995" s="32"/>
      <c r="M7995" s="32"/>
    </row>
    <row r="7996" spans="9:13" s="31" customFormat="1" ht="11.25">
      <c r="I7996" s="32"/>
      <c r="J7996" s="32"/>
      <c r="K7996" s="33"/>
      <c r="L7996" s="32"/>
      <c r="M7996" s="32"/>
    </row>
    <row r="7997" spans="9:13" s="31" customFormat="1" ht="11.25">
      <c r="I7997" s="32"/>
      <c r="J7997" s="32"/>
      <c r="K7997" s="33"/>
      <c r="L7997" s="32"/>
      <c r="M7997" s="32"/>
    </row>
    <row r="7998" spans="9:13" s="31" customFormat="1" ht="11.25">
      <c r="I7998" s="32"/>
      <c r="J7998" s="32"/>
      <c r="K7998" s="33"/>
      <c r="L7998" s="32"/>
      <c r="M7998" s="32"/>
    </row>
    <row r="7999" spans="9:13" s="31" customFormat="1" ht="11.25">
      <c r="I7999" s="32"/>
      <c r="J7999" s="32"/>
      <c r="K7999" s="33"/>
      <c r="L7999" s="32"/>
      <c r="M7999" s="32"/>
    </row>
    <row r="8000" spans="9:13" s="31" customFormat="1" ht="11.25">
      <c r="I8000" s="32"/>
      <c r="J8000" s="32"/>
      <c r="K8000" s="33"/>
      <c r="L8000" s="32"/>
      <c r="M8000" s="32"/>
    </row>
    <row r="8001" spans="9:13" s="31" customFormat="1" ht="11.25">
      <c r="I8001" s="32"/>
      <c r="J8001" s="32"/>
      <c r="K8001" s="33"/>
      <c r="L8001" s="32"/>
      <c r="M8001" s="32"/>
    </row>
    <row r="8002" spans="9:13" s="31" customFormat="1" ht="11.25">
      <c r="I8002" s="32"/>
      <c r="J8002" s="32"/>
      <c r="K8002" s="33"/>
      <c r="L8002" s="32"/>
      <c r="M8002" s="32"/>
    </row>
    <row r="8003" spans="9:13" s="31" customFormat="1" ht="11.25">
      <c r="I8003" s="32"/>
      <c r="J8003" s="32"/>
      <c r="K8003" s="33"/>
      <c r="L8003" s="32"/>
      <c r="M8003" s="32"/>
    </row>
    <row r="8004" spans="9:13" s="31" customFormat="1" ht="11.25">
      <c r="I8004" s="32"/>
      <c r="J8004" s="32"/>
      <c r="K8004" s="33"/>
      <c r="L8004" s="32"/>
      <c r="M8004" s="32"/>
    </row>
    <row r="8005" spans="9:13" s="31" customFormat="1" ht="11.25">
      <c r="I8005" s="32"/>
      <c r="J8005" s="32"/>
      <c r="K8005" s="33"/>
      <c r="L8005" s="32"/>
      <c r="M8005" s="32"/>
    </row>
    <row r="8006" spans="9:13" s="31" customFormat="1" ht="11.25">
      <c r="I8006" s="32"/>
      <c r="J8006" s="32"/>
      <c r="K8006" s="33"/>
      <c r="L8006" s="32"/>
      <c r="M8006" s="32"/>
    </row>
    <row r="8007" spans="9:13" s="31" customFormat="1" ht="11.25">
      <c r="I8007" s="32"/>
      <c r="J8007" s="32"/>
      <c r="K8007" s="33"/>
      <c r="L8007" s="32"/>
      <c r="M8007" s="32"/>
    </row>
    <row r="8008" spans="9:13" s="31" customFormat="1" ht="11.25">
      <c r="I8008" s="32"/>
      <c r="J8008" s="32"/>
      <c r="K8008" s="33"/>
      <c r="L8008" s="32"/>
      <c r="M8008" s="32"/>
    </row>
    <row r="8009" spans="9:13" s="31" customFormat="1" ht="11.25">
      <c r="I8009" s="32"/>
      <c r="J8009" s="32"/>
      <c r="K8009" s="33"/>
      <c r="L8009" s="32"/>
      <c r="M8009" s="32"/>
    </row>
    <row r="8010" spans="9:13" s="31" customFormat="1" ht="11.25">
      <c r="I8010" s="32"/>
      <c r="J8010" s="32"/>
      <c r="K8010" s="33"/>
      <c r="L8010" s="32"/>
      <c r="M8010" s="32"/>
    </row>
    <row r="8011" spans="9:13" s="31" customFormat="1" ht="11.25">
      <c r="I8011" s="32"/>
      <c r="J8011" s="32"/>
      <c r="K8011" s="33"/>
      <c r="L8011" s="32"/>
      <c r="M8011" s="32"/>
    </row>
    <row r="8012" spans="9:13" s="31" customFormat="1" ht="11.25">
      <c r="I8012" s="32"/>
      <c r="J8012" s="32"/>
      <c r="K8012" s="33"/>
      <c r="L8012" s="32"/>
      <c r="M8012" s="32"/>
    </row>
    <row r="8013" spans="9:13" s="31" customFormat="1" ht="11.25">
      <c r="I8013" s="32"/>
      <c r="J8013" s="32"/>
      <c r="K8013" s="33"/>
      <c r="L8013" s="32"/>
      <c r="M8013" s="32"/>
    </row>
    <row r="8014" spans="9:13" s="31" customFormat="1" ht="11.25">
      <c r="I8014" s="32"/>
      <c r="J8014" s="32"/>
      <c r="K8014" s="33"/>
      <c r="L8014" s="32"/>
      <c r="M8014" s="32"/>
    </row>
    <row r="8015" spans="9:13" s="31" customFormat="1" ht="11.25">
      <c r="I8015" s="32"/>
      <c r="J8015" s="32"/>
      <c r="K8015" s="33"/>
      <c r="L8015" s="32"/>
      <c r="M8015" s="32"/>
    </row>
    <row r="8016" spans="9:13" s="31" customFormat="1" ht="11.25">
      <c r="I8016" s="32"/>
      <c r="J8016" s="32"/>
      <c r="K8016" s="33"/>
      <c r="L8016" s="32"/>
      <c r="M8016" s="32"/>
    </row>
    <row r="8017" spans="9:13" s="31" customFormat="1" ht="11.25">
      <c r="I8017" s="32"/>
      <c r="J8017" s="32"/>
      <c r="K8017" s="33"/>
      <c r="L8017" s="32"/>
      <c r="M8017" s="32"/>
    </row>
    <row r="8018" spans="9:13" s="31" customFormat="1" ht="11.25">
      <c r="I8018" s="32"/>
      <c r="J8018" s="32"/>
      <c r="K8018" s="33"/>
      <c r="L8018" s="32"/>
      <c r="M8018" s="32"/>
    </row>
    <row r="8019" spans="9:13" s="31" customFormat="1" ht="11.25">
      <c r="I8019" s="32"/>
      <c r="J8019" s="32"/>
      <c r="K8019" s="33"/>
      <c r="L8019" s="32"/>
      <c r="M8019" s="32"/>
    </row>
    <row r="8020" spans="9:13" s="31" customFormat="1" ht="11.25">
      <c r="I8020" s="32"/>
      <c r="J8020" s="32"/>
      <c r="K8020" s="33"/>
      <c r="L8020" s="32"/>
      <c r="M8020" s="32"/>
    </row>
    <row r="8021" spans="9:13" s="31" customFormat="1" ht="11.25">
      <c r="I8021" s="32"/>
      <c r="J8021" s="32"/>
      <c r="K8021" s="33"/>
      <c r="L8021" s="32"/>
      <c r="M8021" s="32"/>
    </row>
    <row r="8022" spans="9:13" s="31" customFormat="1" ht="11.25">
      <c r="I8022" s="32"/>
      <c r="J8022" s="32"/>
      <c r="K8022" s="33"/>
      <c r="L8022" s="32"/>
      <c r="M8022" s="32"/>
    </row>
    <row r="8023" spans="9:13" s="31" customFormat="1" ht="11.25">
      <c r="I8023" s="32"/>
      <c r="J8023" s="32"/>
      <c r="K8023" s="33"/>
      <c r="L8023" s="32"/>
      <c r="M8023" s="32"/>
    </row>
    <row r="8024" spans="9:13" s="31" customFormat="1" ht="11.25">
      <c r="I8024" s="32"/>
      <c r="J8024" s="32"/>
      <c r="K8024" s="33"/>
      <c r="L8024" s="32"/>
      <c r="M8024" s="32"/>
    </row>
    <row r="8025" spans="9:13" s="31" customFormat="1" ht="11.25">
      <c r="I8025" s="32"/>
      <c r="J8025" s="32"/>
      <c r="K8025" s="33"/>
      <c r="L8025" s="32"/>
      <c r="M8025" s="32"/>
    </row>
    <row r="8026" spans="9:13" s="31" customFormat="1" ht="11.25">
      <c r="I8026" s="32"/>
      <c r="J8026" s="32"/>
      <c r="K8026" s="33"/>
      <c r="L8026" s="32"/>
      <c r="M8026" s="32"/>
    </row>
    <row r="8027" spans="9:13" s="31" customFormat="1" ht="11.25">
      <c r="I8027" s="32"/>
      <c r="J8027" s="32"/>
      <c r="K8027" s="33"/>
      <c r="L8027" s="32"/>
      <c r="M8027" s="32"/>
    </row>
    <row r="8028" spans="9:13" s="31" customFormat="1" ht="11.25">
      <c r="I8028" s="32"/>
      <c r="J8028" s="32"/>
      <c r="K8028" s="33"/>
      <c r="L8028" s="32"/>
      <c r="M8028" s="32"/>
    </row>
    <row r="8029" spans="9:13" s="31" customFormat="1" ht="11.25">
      <c r="I8029" s="32"/>
      <c r="J8029" s="32"/>
      <c r="K8029" s="33"/>
      <c r="L8029" s="32"/>
      <c r="M8029" s="32"/>
    </row>
    <row r="8030" spans="9:13" s="31" customFormat="1" ht="11.25">
      <c r="I8030" s="32"/>
      <c r="J8030" s="32"/>
      <c r="K8030" s="33"/>
      <c r="L8030" s="32"/>
      <c r="M8030" s="32"/>
    </row>
    <row r="8031" spans="9:13" s="31" customFormat="1" ht="11.25">
      <c r="I8031" s="32"/>
      <c r="J8031" s="32"/>
      <c r="K8031" s="33"/>
      <c r="L8031" s="32"/>
      <c r="M8031" s="32"/>
    </row>
    <row r="8032" spans="9:13" s="31" customFormat="1" ht="11.25">
      <c r="I8032" s="32"/>
      <c r="J8032" s="32"/>
      <c r="K8032" s="33"/>
      <c r="L8032" s="32"/>
      <c r="M8032" s="32"/>
    </row>
    <row r="8033" spans="9:13" s="31" customFormat="1" ht="11.25">
      <c r="I8033" s="32"/>
      <c r="J8033" s="32"/>
      <c r="K8033" s="33"/>
      <c r="L8033" s="32"/>
      <c r="M8033" s="32"/>
    </row>
    <row r="8034" spans="9:13" s="31" customFormat="1" ht="11.25">
      <c r="I8034" s="32"/>
      <c r="J8034" s="32"/>
      <c r="K8034" s="33"/>
      <c r="L8034" s="32"/>
      <c r="M8034" s="32"/>
    </row>
    <row r="8035" spans="9:13" s="31" customFormat="1" ht="11.25">
      <c r="I8035" s="32"/>
      <c r="J8035" s="32"/>
      <c r="K8035" s="33"/>
      <c r="L8035" s="32"/>
      <c r="M8035" s="32"/>
    </row>
    <row r="8036" spans="9:13" s="31" customFormat="1" ht="11.25">
      <c r="I8036" s="32"/>
      <c r="J8036" s="32"/>
      <c r="K8036" s="33"/>
      <c r="L8036" s="32"/>
      <c r="M8036" s="32"/>
    </row>
    <row r="8037" spans="9:13" s="31" customFormat="1" ht="11.25">
      <c r="I8037" s="32"/>
      <c r="J8037" s="32"/>
      <c r="K8037" s="33"/>
      <c r="L8037" s="32"/>
      <c r="M8037" s="32"/>
    </row>
    <row r="8038" spans="9:13" s="31" customFormat="1" ht="11.25">
      <c r="I8038" s="32"/>
      <c r="J8038" s="32"/>
      <c r="K8038" s="33"/>
      <c r="L8038" s="32"/>
      <c r="M8038" s="32"/>
    </row>
    <row r="8039" spans="9:13" s="31" customFormat="1" ht="11.25">
      <c r="I8039" s="32"/>
      <c r="J8039" s="32"/>
      <c r="K8039" s="33"/>
      <c r="L8039" s="32"/>
      <c r="M8039" s="32"/>
    </row>
    <row r="8040" spans="9:13" s="31" customFormat="1" ht="11.25">
      <c r="I8040" s="32"/>
      <c r="J8040" s="32"/>
      <c r="K8040" s="33"/>
      <c r="L8040" s="32"/>
      <c r="M8040" s="32"/>
    </row>
    <row r="8041" spans="9:13" s="31" customFormat="1" ht="11.25">
      <c r="I8041" s="32"/>
      <c r="J8041" s="32"/>
      <c r="K8041" s="33"/>
      <c r="L8041" s="32"/>
      <c r="M8041" s="32"/>
    </row>
    <row r="8042" spans="9:13" s="31" customFormat="1" ht="11.25">
      <c r="I8042" s="32"/>
      <c r="J8042" s="32"/>
      <c r="K8042" s="33"/>
      <c r="L8042" s="32"/>
      <c r="M8042" s="32"/>
    </row>
    <row r="8043" spans="9:13" s="31" customFormat="1" ht="11.25">
      <c r="I8043" s="32"/>
      <c r="J8043" s="32"/>
      <c r="K8043" s="33"/>
      <c r="L8043" s="32"/>
      <c r="M8043" s="32"/>
    </row>
    <row r="8044" spans="9:13" s="31" customFormat="1" ht="11.25">
      <c r="I8044" s="32"/>
      <c r="J8044" s="32"/>
      <c r="K8044" s="33"/>
      <c r="L8044" s="32"/>
      <c r="M8044" s="32"/>
    </row>
    <row r="8045" spans="9:13" s="31" customFormat="1" ht="11.25">
      <c r="I8045" s="32"/>
      <c r="J8045" s="32"/>
      <c r="K8045" s="33"/>
      <c r="L8045" s="32"/>
      <c r="M8045" s="32"/>
    </row>
    <row r="8046" spans="9:13" s="31" customFormat="1" ht="11.25">
      <c r="I8046" s="32"/>
      <c r="J8046" s="32"/>
      <c r="K8046" s="33"/>
      <c r="L8046" s="32"/>
      <c r="M8046" s="32"/>
    </row>
    <row r="8047" spans="9:13" s="31" customFormat="1" ht="11.25">
      <c r="I8047" s="32"/>
      <c r="J8047" s="32"/>
      <c r="K8047" s="33"/>
      <c r="L8047" s="32"/>
      <c r="M8047" s="32"/>
    </row>
    <row r="8048" spans="9:13" s="31" customFormat="1" ht="11.25">
      <c r="I8048" s="32"/>
      <c r="J8048" s="32"/>
      <c r="K8048" s="33"/>
      <c r="L8048" s="32"/>
      <c r="M8048" s="32"/>
    </row>
    <row r="8049" spans="9:13" s="31" customFormat="1" ht="11.25">
      <c r="I8049" s="32"/>
      <c r="J8049" s="32"/>
      <c r="K8049" s="33"/>
      <c r="L8049" s="32"/>
      <c r="M8049" s="32"/>
    </row>
    <row r="8050" spans="9:13" s="31" customFormat="1" ht="11.25">
      <c r="I8050" s="32"/>
      <c r="J8050" s="32"/>
      <c r="K8050" s="33"/>
      <c r="L8050" s="32"/>
      <c r="M8050" s="32"/>
    </row>
    <row r="8051" spans="9:13" s="31" customFormat="1" ht="11.25">
      <c r="I8051" s="32"/>
      <c r="J8051" s="32"/>
      <c r="K8051" s="33"/>
      <c r="L8051" s="32"/>
      <c r="M8051" s="32"/>
    </row>
    <row r="8052" spans="9:13" s="31" customFormat="1" ht="11.25">
      <c r="I8052" s="32"/>
      <c r="J8052" s="32"/>
      <c r="K8052" s="33"/>
      <c r="L8052" s="32"/>
      <c r="M8052" s="32"/>
    </row>
    <row r="8053" spans="9:13" s="31" customFormat="1" ht="11.25">
      <c r="I8053" s="32"/>
      <c r="J8053" s="32"/>
      <c r="K8053" s="33"/>
      <c r="L8053" s="32"/>
      <c r="M8053" s="32"/>
    </row>
    <row r="8054" spans="9:13" s="31" customFormat="1" ht="11.25">
      <c r="I8054" s="32"/>
      <c r="J8054" s="32"/>
      <c r="K8054" s="33"/>
      <c r="L8054" s="32"/>
      <c r="M8054" s="32"/>
    </row>
    <row r="8055" spans="9:13" s="31" customFormat="1" ht="11.25">
      <c r="I8055" s="32"/>
      <c r="J8055" s="32"/>
      <c r="K8055" s="33"/>
      <c r="L8055" s="32"/>
      <c r="M8055" s="32"/>
    </row>
    <row r="8056" spans="9:13" s="31" customFormat="1" ht="11.25">
      <c r="I8056" s="32"/>
      <c r="J8056" s="32"/>
      <c r="K8056" s="33"/>
      <c r="L8056" s="32"/>
      <c r="M8056" s="32"/>
    </row>
    <row r="8057" spans="9:13" s="31" customFormat="1" ht="11.25">
      <c r="I8057" s="32"/>
      <c r="J8057" s="32"/>
      <c r="K8057" s="33"/>
      <c r="L8057" s="32"/>
      <c r="M8057" s="32"/>
    </row>
    <row r="8058" spans="9:13" s="31" customFormat="1" ht="11.25">
      <c r="I8058" s="32"/>
      <c r="J8058" s="32"/>
      <c r="K8058" s="33"/>
      <c r="L8058" s="32"/>
      <c r="M8058" s="32"/>
    </row>
    <row r="8059" spans="9:13" s="31" customFormat="1" ht="11.25">
      <c r="I8059" s="32"/>
      <c r="J8059" s="32"/>
      <c r="K8059" s="33"/>
      <c r="L8059" s="32"/>
      <c r="M8059" s="32"/>
    </row>
    <row r="8060" spans="9:13" s="31" customFormat="1" ht="11.25">
      <c r="I8060" s="32"/>
      <c r="J8060" s="32"/>
      <c r="K8060" s="33"/>
      <c r="L8060" s="32"/>
      <c r="M8060" s="32"/>
    </row>
    <row r="8061" spans="9:13" s="31" customFormat="1" ht="11.25">
      <c r="I8061" s="32"/>
      <c r="J8061" s="32"/>
      <c r="K8061" s="33"/>
      <c r="L8061" s="32"/>
      <c r="M8061" s="32"/>
    </row>
    <row r="8062" spans="9:13" s="31" customFormat="1" ht="11.25">
      <c r="I8062" s="32"/>
      <c r="J8062" s="32"/>
      <c r="K8062" s="33"/>
      <c r="L8062" s="32"/>
      <c r="M8062" s="32"/>
    </row>
    <row r="8063" spans="9:13" s="31" customFormat="1" ht="11.25">
      <c r="I8063" s="32"/>
      <c r="J8063" s="32"/>
      <c r="K8063" s="33"/>
      <c r="L8063" s="32"/>
      <c r="M8063" s="32"/>
    </row>
    <row r="8064" spans="9:13" s="31" customFormat="1" ht="11.25">
      <c r="I8064" s="32"/>
      <c r="J8064" s="32"/>
      <c r="K8064" s="33"/>
      <c r="L8064" s="32"/>
      <c r="M8064" s="32"/>
    </row>
    <row r="8065" spans="9:13" s="31" customFormat="1" ht="11.25">
      <c r="I8065" s="32"/>
      <c r="J8065" s="32"/>
      <c r="K8065" s="33"/>
      <c r="L8065" s="32"/>
      <c r="M8065" s="32"/>
    </row>
    <row r="8066" spans="9:13" s="31" customFormat="1" ht="11.25">
      <c r="I8066" s="32"/>
      <c r="J8066" s="32"/>
      <c r="K8066" s="33"/>
      <c r="L8066" s="32"/>
      <c r="M8066" s="32"/>
    </row>
    <row r="8067" spans="9:13" s="31" customFormat="1" ht="11.25">
      <c r="I8067" s="32"/>
      <c r="J8067" s="32"/>
      <c r="K8067" s="33"/>
      <c r="L8067" s="32"/>
      <c r="M8067" s="32"/>
    </row>
    <row r="8068" spans="9:13" s="31" customFormat="1" ht="11.25">
      <c r="I8068" s="32"/>
      <c r="J8068" s="32"/>
      <c r="K8068" s="33"/>
      <c r="L8068" s="32"/>
      <c r="M8068" s="32"/>
    </row>
    <row r="8069" spans="9:13" s="31" customFormat="1" ht="11.25">
      <c r="I8069" s="32"/>
      <c r="J8069" s="32"/>
      <c r="K8069" s="33"/>
      <c r="L8069" s="32"/>
      <c r="M8069" s="32"/>
    </row>
    <row r="8070" spans="9:13" s="31" customFormat="1" ht="11.25">
      <c r="I8070" s="32"/>
      <c r="J8070" s="32"/>
      <c r="K8070" s="33"/>
      <c r="L8070" s="32"/>
      <c r="M8070" s="32"/>
    </row>
    <row r="8071" spans="9:13" s="31" customFormat="1" ht="11.25">
      <c r="I8071" s="32"/>
      <c r="J8071" s="32"/>
      <c r="K8071" s="33"/>
      <c r="L8071" s="32"/>
      <c r="M8071" s="32"/>
    </row>
    <row r="8072" spans="9:13" s="31" customFormat="1" ht="11.25">
      <c r="I8072" s="32"/>
      <c r="J8072" s="32"/>
      <c r="K8072" s="33"/>
      <c r="L8072" s="32"/>
      <c r="M8072" s="32"/>
    </row>
    <row r="8073" spans="9:13" s="31" customFormat="1" ht="11.25">
      <c r="I8073" s="32"/>
      <c r="J8073" s="32"/>
      <c r="K8073" s="33"/>
      <c r="L8073" s="32"/>
      <c r="M8073" s="32"/>
    </row>
    <row r="8074" spans="9:13" s="31" customFormat="1" ht="11.25">
      <c r="I8074" s="32"/>
      <c r="J8074" s="32"/>
      <c r="K8074" s="33"/>
      <c r="L8074" s="32"/>
      <c r="M8074" s="32"/>
    </row>
    <row r="8075" spans="9:13" s="31" customFormat="1" ht="11.25">
      <c r="I8075" s="32"/>
      <c r="J8075" s="32"/>
      <c r="K8075" s="33"/>
      <c r="L8075" s="32"/>
      <c r="M8075" s="32"/>
    </row>
    <row r="8076" spans="9:13" s="31" customFormat="1" ht="11.25">
      <c r="I8076" s="32"/>
      <c r="J8076" s="32"/>
      <c r="K8076" s="33"/>
      <c r="L8076" s="32"/>
      <c r="M8076" s="32"/>
    </row>
    <row r="8077" spans="9:13" s="31" customFormat="1" ht="11.25">
      <c r="I8077" s="32"/>
      <c r="J8077" s="32"/>
      <c r="K8077" s="33"/>
      <c r="L8077" s="32"/>
      <c r="M8077" s="32"/>
    </row>
    <row r="8078" spans="9:13" s="31" customFormat="1" ht="11.25">
      <c r="I8078" s="32"/>
      <c r="J8078" s="32"/>
      <c r="K8078" s="33"/>
      <c r="L8078" s="32"/>
      <c r="M8078" s="32"/>
    </row>
    <row r="8079" spans="9:13" s="31" customFormat="1" ht="11.25">
      <c r="I8079" s="32"/>
      <c r="J8079" s="32"/>
      <c r="K8079" s="33"/>
      <c r="L8079" s="32"/>
      <c r="M8079" s="32"/>
    </row>
    <row r="8080" spans="9:13" s="31" customFormat="1" ht="11.25">
      <c r="I8080" s="32"/>
      <c r="J8080" s="32"/>
      <c r="K8080" s="33"/>
      <c r="L8080" s="32"/>
      <c r="M8080" s="32"/>
    </row>
    <row r="8081" spans="9:13" s="31" customFormat="1" ht="11.25">
      <c r="I8081" s="32"/>
      <c r="J8081" s="32"/>
      <c r="K8081" s="33"/>
      <c r="L8081" s="32"/>
      <c r="M8081" s="32"/>
    </row>
    <row r="8082" spans="9:13" s="31" customFormat="1" ht="11.25">
      <c r="I8082" s="32"/>
      <c r="J8082" s="32"/>
      <c r="K8082" s="33"/>
      <c r="L8082" s="32"/>
      <c r="M8082" s="32"/>
    </row>
    <row r="8083" spans="9:13" s="31" customFormat="1" ht="11.25">
      <c r="I8083" s="32"/>
      <c r="J8083" s="32"/>
      <c r="K8083" s="33"/>
      <c r="L8083" s="32"/>
      <c r="M8083" s="32"/>
    </row>
    <row r="8084" spans="9:13" s="31" customFormat="1" ht="11.25">
      <c r="I8084" s="32"/>
      <c r="J8084" s="32"/>
      <c r="K8084" s="33"/>
      <c r="L8084" s="32"/>
      <c r="M8084" s="32"/>
    </row>
    <row r="8085" spans="9:13" s="31" customFormat="1" ht="11.25">
      <c r="I8085" s="32"/>
      <c r="J8085" s="32"/>
      <c r="K8085" s="33"/>
      <c r="L8085" s="32"/>
      <c r="M8085" s="32"/>
    </row>
    <row r="8086" spans="9:13" s="31" customFormat="1" ht="11.25">
      <c r="I8086" s="32"/>
      <c r="J8086" s="32"/>
      <c r="K8086" s="33"/>
      <c r="L8086" s="32"/>
      <c r="M8086" s="32"/>
    </row>
    <row r="8087" spans="9:13" s="31" customFormat="1" ht="11.25">
      <c r="I8087" s="32"/>
      <c r="J8087" s="32"/>
      <c r="K8087" s="33"/>
      <c r="L8087" s="32"/>
      <c r="M8087" s="32"/>
    </row>
    <row r="8088" spans="9:13" s="31" customFormat="1" ht="11.25">
      <c r="I8088" s="32"/>
      <c r="J8088" s="32"/>
      <c r="K8088" s="33"/>
      <c r="L8088" s="32"/>
      <c r="M8088" s="32"/>
    </row>
    <row r="8089" spans="9:13" s="31" customFormat="1" ht="11.25">
      <c r="I8089" s="32"/>
      <c r="J8089" s="32"/>
      <c r="K8089" s="33"/>
      <c r="L8089" s="32"/>
      <c r="M8089" s="32"/>
    </row>
    <row r="8090" spans="9:13" s="31" customFormat="1" ht="11.25">
      <c r="I8090" s="32"/>
      <c r="J8090" s="32"/>
      <c r="K8090" s="33"/>
      <c r="L8090" s="32"/>
      <c r="M8090" s="32"/>
    </row>
    <row r="8091" spans="9:13" s="31" customFormat="1" ht="11.25">
      <c r="I8091" s="32"/>
      <c r="J8091" s="32"/>
      <c r="K8091" s="33"/>
      <c r="L8091" s="32"/>
      <c r="M8091" s="32"/>
    </row>
    <row r="8092" spans="9:13" s="31" customFormat="1" ht="11.25">
      <c r="I8092" s="32"/>
      <c r="J8092" s="32"/>
      <c r="K8092" s="33"/>
      <c r="L8092" s="32"/>
      <c r="M8092" s="32"/>
    </row>
    <row r="8093" spans="9:13" s="31" customFormat="1" ht="11.25">
      <c r="I8093" s="32"/>
      <c r="J8093" s="32"/>
      <c r="K8093" s="33"/>
      <c r="L8093" s="32"/>
      <c r="M8093" s="32"/>
    </row>
    <row r="8094" spans="9:13" s="31" customFormat="1" ht="11.25">
      <c r="I8094" s="32"/>
      <c r="J8094" s="32"/>
      <c r="K8094" s="33"/>
      <c r="L8094" s="32"/>
      <c r="M8094" s="32"/>
    </row>
    <row r="8095" spans="9:13" s="31" customFormat="1" ht="11.25">
      <c r="I8095" s="32"/>
      <c r="J8095" s="32"/>
      <c r="K8095" s="33"/>
      <c r="L8095" s="32"/>
      <c r="M8095" s="32"/>
    </row>
    <row r="8096" spans="9:13" s="31" customFormat="1" ht="11.25">
      <c r="I8096" s="32"/>
      <c r="J8096" s="32"/>
      <c r="K8096" s="33"/>
      <c r="L8096" s="32"/>
      <c r="M8096" s="32"/>
    </row>
    <row r="8097" spans="9:13" s="31" customFormat="1" ht="11.25">
      <c r="I8097" s="32"/>
      <c r="J8097" s="32"/>
      <c r="K8097" s="33"/>
      <c r="L8097" s="32"/>
      <c r="M8097" s="32"/>
    </row>
    <row r="8098" spans="9:13" s="31" customFormat="1" ht="11.25">
      <c r="I8098" s="32"/>
      <c r="J8098" s="32"/>
      <c r="K8098" s="33"/>
      <c r="L8098" s="32"/>
      <c r="M8098" s="32"/>
    </row>
    <row r="8099" spans="9:13" s="31" customFormat="1" ht="11.25">
      <c r="I8099" s="32"/>
      <c r="J8099" s="32"/>
      <c r="K8099" s="33"/>
      <c r="L8099" s="32"/>
      <c r="M8099" s="32"/>
    </row>
    <row r="8100" spans="9:13" s="31" customFormat="1" ht="11.25">
      <c r="I8100" s="32"/>
      <c r="J8100" s="32"/>
      <c r="K8100" s="33"/>
      <c r="L8100" s="32"/>
      <c r="M8100" s="32"/>
    </row>
    <row r="8101" spans="9:13" s="31" customFormat="1" ht="11.25">
      <c r="I8101" s="32"/>
      <c r="J8101" s="32"/>
      <c r="K8101" s="33"/>
      <c r="L8101" s="32"/>
      <c r="M8101" s="32"/>
    </row>
    <row r="8102" spans="9:13" s="31" customFormat="1" ht="11.25">
      <c r="I8102" s="32"/>
      <c r="J8102" s="32"/>
      <c r="K8102" s="33"/>
      <c r="L8102" s="32"/>
      <c r="M8102" s="32"/>
    </row>
    <row r="8103" spans="9:13" s="31" customFormat="1" ht="11.25">
      <c r="I8103" s="32"/>
      <c r="J8103" s="32"/>
      <c r="K8103" s="33"/>
      <c r="L8103" s="32"/>
      <c r="M8103" s="32"/>
    </row>
    <row r="8104" spans="9:13" s="31" customFormat="1" ht="11.25">
      <c r="I8104" s="32"/>
      <c r="J8104" s="32"/>
      <c r="K8104" s="33"/>
      <c r="L8104" s="32"/>
      <c r="M8104" s="32"/>
    </row>
    <row r="8105" spans="9:13" s="31" customFormat="1" ht="11.25">
      <c r="I8105" s="32"/>
      <c r="J8105" s="32"/>
      <c r="K8105" s="33"/>
      <c r="L8105" s="32"/>
      <c r="M8105" s="32"/>
    </row>
    <row r="8106" spans="9:13" s="31" customFormat="1" ht="11.25">
      <c r="I8106" s="32"/>
      <c r="J8106" s="32"/>
      <c r="K8106" s="33"/>
      <c r="L8106" s="32"/>
      <c r="M8106" s="32"/>
    </row>
    <row r="8107" spans="9:13" s="31" customFormat="1" ht="11.25">
      <c r="I8107" s="32"/>
      <c r="J8107" s="32"/>
      <c r="K8107" s="33"/>
      <c r="L8107" s="32"/>
      <c r="M8107" s="32"/>
    </row>
    <row r="8108" spans="9:13" s="31" customFormat="1" ht="11.25">
      <c r="I8108" s="32"/>
      <c r="J8108" s="32"/>
      <c r="K8108" s="33"/>
      <c r="L8108" s="32"/>
      <c r="M8108" s="32"/>
    </row>
    <row r="8109" spans="9:13" s="31" customFormat="1" ht="11.25">
      <c r="I8109" s="32"/>
      <c r="J8109" s="32"/>
      <c r="K8109" s="33"/>
      <c r="L8109" s="32"/>
      <c r="M8109" s="32"/>
    </row>
    <row r="8110" spans="9:13" s="31" customFormat="1" ht="11.25">
      <c r="I8110" s="32"/>
      <c r="J8110" s="32"/>
      <c r="K8110" s="33"/>
      <c r="L8110" s="32"/>
      <c r="M8110" s="32"/>
    </row>
    <row r="8111" spans="9:13" s="31" customFormat="1" ht="11.25">
      <c r="I8111" s="32"/>
      <c r="J8111" s="32"/>
      <c r="K8111" s="33"/>
      <c r="L8111" s="32"/>
      <c r="M8111" s="32"/>
    </row>
    <row r="8112" spans="9:13" s="31" customFormat="1" ht="11.25">
      <c r="I8112" s="32"/>
      <c r="J8112" s="32"/>
      <c r="K8112" s="33"/>
      <c r="L8112" s="32"/>
      <c r="M8112" s="32"/>
    </row>
    <row r="8113" spans="9:13" s="31" customFormat="1" ht="11.25">
      <c r="I8113" s="32"/>
      <c r="J8113" s="32"/>
      <c r="K8113" s="33"/>
      <c r="L8113" s="32"/>
      <c r="M8113" s="32"/>
    </row>
    <row r="8114" spans="9:13" s="31" customFormat="1" ht="11.25">
      <c r="I8114" s="32"/>
      <c r="J8114" s="32"/>
      <c r="K8114" s="33"/>
      <c r="L8114" s="32"/>
      <c r="M8114" s="32"/>
    </row>
    <row r="8115" spans="9:13" s="31" customFormat="1" ht="11.25">
      <c r="I8115" s="32"/>
      <c r="J8115" s="32"/>
      <c r="K8115" s="33"/>
      <c r="L8115" s="32"/>
      <c r="M8115" s="32"/>
    </row>
    <row r="8116" spans="9:13" s="31" customFormat="1" ht="11.25">
      <c r="I8116" s="32"/>
      <c r="J8116" s="32"/>
      <c r="K8116" s="33"/>
      <c r="L8116" s="32"/>
      <c r="M8116" s="32"/>
    </row>
    <row r="8117" spans="9:13" s="31" customFormat="1" ht="11.25">
      <c r="I8117" s="32"/>
      <c r="J8117" s="32"/>
      <c r="K8117" s="33"/>
      <c r="L8117" s="32"/>
      <c r="M8117" s="32"/>
    </row>
    <row r="8118" spans="9:13" s="31" customFormat="1" ht="11.25">
      <c r="I8118" s="32"/>
      <c r="J8118" s="32"/>
      <c r="K8118" s="33"/>
      <c r="L8118" s="32"/>
      <c r="M8118" s="32"/>
    </row>
    <row r="8119" spans="9:13" s="31" customFormat="1" ht="11.25">
      <c r="I8119" s="32"/>
      <c r="J8119" s="32"/>
      <c r="K8119" s="33"/>
      <c r="L8119" s="32"/>
      <c r="M8119" s="32"/>
    </row>
    <row r="8120" spans="9:13" s="31" customFormat="1" ht="11.25">
      <c r="I8120" s="32"/>
      <c r="J8120" s="32"/>
      <c r="K8120" s="33"/>
      <c r="L8120" s="32"/>
      <c r="M8120" s="32"/>
    </row>
    <row r="8121" spans="9:13" s="31" customFormat="1" ht="11.25">
      <c r="I8121" s="32"/>
      <c r="J8121" s="32"/>
      <c r="K8121" s="33"/>
      <c r="L8121" s="32"/>
      <c r="M8121" s="32"/>
    </row>
    <row r="8122" spans="9:13" s="31" customFormat="1" ht="11.25">
      <c r="I8122" s="32"/>
      <c r="J8122" s="32"/>
      <c r="K8122" s="33"/>
      <c r="L8122" s="32"/>
      <c r="M8122" s="32"/>
    </row>
    <row r="8123" spans="9:13" s="31" customFormat="1" ht="11.25">
      <c r="I8123" s="32"/>
      <c r="J8123" s="32"/>
      <c r="K8123" s="33"/>
      <c r="L8123" s="32"/>
      <c r="M8123" s="32"/>
    </row>
    <row r="8124" spans="9:13" s="31" customFormat="1" ht="11.25">
      <c r="I8124" s="32"/>
      <c r="J8124" s="32"/>
      <c r="K8124" s="33"/>
      <c r="L8124" s="32"/>
      <c r="M8124" s="32"/>
    </row>
    <row r="8125" spans="9:13" s="31" customFormat="1" ht="11.25">
      <c r="I8125" s="32"/>
      <c r="J8125" s="32"/>
      <c r="K8125" s="33"/>
      <c r="L8125" s="32"/>
      <c r="M8125" s="32"/>
    </row>
    <row r="8126" spans="9:13" s="31" customFormat="1" ht="11.25">
      <c r="I8126" s="32"/>
      <c r="J8126" s="32"/>
      <c r="K8126" s="33"/>
      <c r="L8126" s="32"/>
      <c r="M8126" s="32"/>
    </row>
    <row r="8127" spans="9:13" s="31" customFormat="1" ht="11.25">
      <c r="I8127" s="32"/>
      <c r="J8127" s="32"/>
      <c r="K8127" s="33"/>
      <c r="L8127" s="32"/>
      <c r="M8127" s="32"/>
    </row>
    <row r="8128" spans="9:13" s="31" customFormat="1" ht="11.25">
      <c r="I8128" s="32"/>
      <c r="J8128" s="32"/>
      <c r="K8128" s="33"/>
      <c r="L8128" s="32"/>
      <c r="M8128" s="32"/>
    </row>
    <row r="8129" spans="9:13" s="31" customFormat="1" ht="11.25">
      <c r="I8129" s="32"/>
      <c r="J8129" s="32"/>
      <c r="K8129" s="33"/>
      <c r="L8129" s="32"/>
      <c r="M8129" s="32"/>
    </row>
    <row r="8130" spans="9:13" s="31" customFormat="1" ht="11.25">
      <c r="I8130" s="32"/>
      <c r="J8130" s="32"/>
      <c r="K8130" s="33"/>
      <c r="L8130" s="32"/>
      <c r="M8130" s="32"/>
    </row>
    <row r="8131" spans="9:13" s="31" customFormat="1" ht="11.25">
      <c r="I8131" s="32"/>
      <c r="J8131" s="32"/>
      <c r="K8131" s="33"/>
      <c r="L8131" s="32"/>
      <c r="M8131" s="32"/>
    </row>
    <row r="8132" spans="9:13" s="31" customFormat="1" ht="11.25">
      <c r="I8132" s="32"/>
      <c r="J8132" s="32"/>
      <c r="K8132" s="33"/>
      <c r="L8132" s="32"/>
      <c r="M8132" s="32"/>
    </row>
    <row r="8133" spans="9:13" s="31" customFormat="1" ht="11.25">
      <c r="I8133" s="32"/>
      <c r="J8133" s="32"/>
      <c r="K8133" s="33"/>
      <c r="L8133" s="32"/>
      <c r="M8133" s="32"/>
    </row>
    <row r="8134" spans="9:13" s="31" customFormat="1" ht="11.25">
      <c r="I8134" s="32"/>
      <c r="J8134" s="32"/>
      <c r="K8134" s="33"/>
      <c r="L8134" s="32"/>
      <c r="M8134" s="32"/>
    </row>
    <row r="8135" spans="9:13" s="31" customFormat="1" ht="11.25">
      <c r="I8135" s="32"/>
      <c r="J8135" s="32"/>
      <c r="K8135" s="33"/>
      <c r="L8135" s="32"/>
      <c r="M8135" s="32"/>
    </row>
    <row r="8136" spans="9:13" s="31" customFormat="1" ht="11.25">
      <c r="I8136" s="32"/>
      <c r="J8136" s="32"/>
      <c r="K8136" s="33"/>
      <c r="L8136" s="32"/>
      <c r="M8136" s="32"/>
    </row>
    <row r="8137" spans="9:13" s="31" customFormat="1" ht="11.25">
      <c r="I8137" s="32"/>
      <c r="J8137" s="32"/>
      <c r="K8137" s="33"/>
      <c r="L8137" s="32"/>
      <c r="M8137" s="32"/>
    </row>
    <row r="8138" spans="9:13" s="31" customFormat="1" ht="11.25">
      <c r="I8138" s="32"/>
      <c r="J8138" s="32"/>
      <c r="K8138" s="33"/>
      <c r="L8138" s="32"/>
      <c r="M8138" s="32"/>
    </row>
    <row r="8139" spans="9:13" s="31" customFormat="1" ht="11.25">
      <c r="I8139" s="32"/>
      <c r="J8139" s="32"/>
      <c r="K8139" s="33"/>
      <c r="L8139" s="32"/>
      <c r="M8139" s="32"/>
    </row>
    <row r="8140" spans="9:13" s="31" customFormat="1" ht="11.25">
      <c r="I8140" s="32"/>
      <c r="J8140" s="32"/>
      <c r="K8140" s="33"/>
      <c r="L8140" s="32"/>
      <c r="M8140" s="32"/>
    </row>
    <row r="8141" spans="9:13" s="31" customFormat="1" ht="11.25">
      <c r="I8141" s="32"/>
      <c r="J8141" s="32"/>
      <c r="K8141" s="33"/>
      <c r="L8141" s="32"/>
      <c r="M8141" s="32"/>
    </row>
    <row r="8142" spans="9:13" s="31" customFormat="1" ht="11.25">
      <c r="I8142" s="32"/>
      <c r="J8142" s="32"/>
      <c r="K8142" s="33"/>
      <c r="L8142" s="32"/>
      <c r="M8142" s="32"/>
    </row>
    <row r="8143" spans="9:13" s="31" customFormat="1" ht="11.25">
      <c r="I8143" s="32"/>
      <c r="J8143" s="32"/>
      <c r="K8143" s="33"/>
      <c r="L8143" s="32"/>
      <c r="M8143" s="32"/>
    </row>
    <row r="8144" spans="9:13" s="31" customFormat="1" ht="11.25">
      <c r="I8144" s="32"/>
      <c r="J8144" s="32"/>
      <c r="K8144" s="33"/>
      <c r="L8144" s="32"/>
      <c r="M8144" s="32"/>
    </row>
    <row r="8145" spans="9:13" s="31" customFormat="1" ht="11.25">
      <c r="I8145" s="32"/>
      <c r="J8145" s="32"/>
      <c r="K8145" s="33"/>
      <c r="L8145" s="32"/>
      <c r="M8145" s="32"/>
    </row>
    <row r="8146" spans="9:13" s="31" customFormat="1" ht="11.25">
      <c r="I8146" s="32"/>
      <c r="J8146" s="32"/>
      <c r="K8146" s="33"/>
      <c r="L8146" s="32"/>
      <c r="M8146" s="32"/>
    </row>
    <row r="8147" spans="9:13" s="31" customFormat="1" ht="11.25">
      <c r="I8147" s="32"/>
      <c r="J8147" s="32"/>
      <c r="K8147" s="33"/>
      <c r="L8147" s="32"/>
      <c r="M8147" s="32"/>
    </row>
    <row r="8148" spans="9:13" s="31" customFormat="1" ht="11.25">
      <c r="I8148" s="32"/>
      <c r="J8148" s="32"/>
      <c r="K8148" s="33"/>
      <c r="L8148" s="32"/>
      <c r="M8148" s="32"/>
    </row>
    <row r="8149" spans="9:13" s="31" customFormat="1" ht="11.25">
      <c r="I8149" s="32"/>
      <c r="J8149" s="32"/>
      <c r="K8149" s="33"/>
      <c r="L8149" s="32"/>
      <c r="M8149" s="32"/>
    </row>
    <row r="8150" spans="9:13" s="31" customFormat="1" ht="11.25">
      <c r="I8150" s="32"/>
      <c r="J8150" s="32"/>
      <c r="K8150" s="33"/>
      <c r="L8150" s="32"/>
      <c r="M8150" s="32"/>
    </row>
    <row r="8151" spans="9:13" s="31" customFormat="1" ht="11.25">
      <c r="I8151" s="32"/>
      <c r="J8151" s="32"/>
      <c r="K8151" s="33"/>
      <c r="L8151" s="32"/>
      <c r="M8151" s="32"/>
    </row>
    <row r="8152" spans="9:13" s="31" customFormat="1" ht="11.25">
      <c r="I8152" s="32"/>
      <c r="J8152" s="32"/>
      <c r="K8152" s="33"/>
      <c r="L8152" s="32"/>
      <c r="M8152" s="32"/>
    </row>
    <row r="8153" spans="9:13" s="31" customFormat="1" ht="11.25">
      <c r="I8153" s="32"/>
      <c r="J8153" s="32"/>
      <c r="K8153" s="33"/>
      <c r="L8153" s="32"/>
      <c r="M8153" s="32"/>
    </row>
    <row r="8154" spans="9:13" s="31" customFormat="1" ht="11.25">
      <c r="I8154" s="32"/>
      <c r="J8154" s="32"/>
      <c r="K8154" s="33"/>
      <c r="L8154" s="32"/>
      <c r="M8154" s="32"/>
    </row>
    <row r="8155" spans="9:13" s="31" customFormat="1" ht="11.25">
      <c r="I8155" s="32"/>
      <c r="J8155" s="32"/>
      <c r="K8155" s="33"/>
      <c r="L8155" s="32"/>
      <c r="M8155" s="32"/>
    </row>
    <row r="8156" spans="9:13" s="31" customFormat="1" ht="11.25">
      <c r="I8156" s="32"/>
      <c r="J8156" s="32"/>
      <c r="K8156" s="33"/>
      <c r="L8156" s="32"/>
      <c r="M8156" s="32"/>
    </row>
    <row r="8157" spans="9:13" s="31" customFormat="1" ht="11.25">
      <c r="I8157" s="32"/>
      <c r="J8157" s="32"/>
      <c r="K8157" s="33"/>
      <c r="L8157" s="32"/>
      <c r="M8157" s="32"/>
    </row>
    <row r="8158" spans="9:13" s="31" customFormat="1" ht="11.25">
      <c r="I8158" s="32"/>
      <c r="J8158" s="32"/>
      <c r="K8158" s="33"/>
      <c r="L8158" s="32"/>
      <c r="M8158" s="32"/>
    </row>
    <row r="8159" spans="9:13" s="31" customFormat="1" ht="11.25">
      <c r="I8159" s="32"/>
      <c r="J8159" s="32"/>
      <c r="K8159" s="33"/>
      <c r="L8159" s="32"/>
      <c r="M8159" s="32"/>
    </row>
    <row r="8160" spans="9:13" s="31" customFormat="1" ht="11.25">
      <c r="I8160" s="32"/>
      <c r="J8160" s="32"/>
      <c r="K8160" s="33"/>
      <c r="L8160" s="32"/>
      <c r="M8160" s="32"/>
    </row>
    <row r="8161" spans="9:13" s="31" customFormat="1" ht="11.25">
      <c r="I8161" s="32"/>
      <c r="J8161" s="32"/>
      <c r="K8161" s="33"/>
      <c r="L8161" s="32"/>
      <c r="M8161" s="32"/>
    </row>
    <row r="8162" spans="9:13" s="31" customFormat="1" ht="11.25">
      <c r="I8162" s="32"/>
      <c r="J8162" s="32"/>
      <c r="K8162" s="33"/>
      <c r="L8162" s="32"/>
      <c r="M8162" s="32"/>
    </row>
    <row r="8163" spans="9:13" s="31" customFormat="1" ht="11.25">
      <c r="I8163" s="32"/>
      <c r="J8163" s="32"/>
      <c r="K8163" s="33"/>
      <c r="L8163" s="32"/>
      <c r="M8163" s="32"/>
    </row>
    <row r="8164" spans="9:13" s="31" customFormat="1" ht="11.25">
      <c r="I8164" s="32"/>
      <c r="J8164" s="32"/>
      <c r="K8164" s="33"/>
      <c r="L8164" s="32"/>
      <c r="M8164" s="32"/>
    </row>
    <row r="8165" spans="9:13" s="31" customFormat="1" ht="11.25">
      <c r="I8165" s="32"/>
      <c r="J8165" s="32"/>
      <c r="K8165" s="33"/>
      <c r="L8165" s="32"/>
      <c r="M8165" s="32"/>
    </row>
    <row r="8166" spans="9:13" s="31" customFormat="1" ht="11.25">
      <c r="I8166" s="32"/>
      <c r="J8166" s="32"/>
      <c r="K8166" s="33"/>
      <c r="L8166" s="32"/>
      <c r="M8166" s="32"/>
    </row>
    <row r="8167" spans="9:13" s="31" customFormat="1" ht="11.25">
      <c r="I8167" s="32"/>
      <c r="J8167" s="32"/>
      <c r="K8167" s="33"/>
      <c r="L8167" s="32"/>
      <c r="M8167" s="32"/>
    </row>
    <row r="8168" spans="9:13" s="31" customFormat="1" ht="11.25">
      <c r="I8168" s="32"/>
      <c r="J8168" s="32"/>
      <c r="K8168" s="33"/>
      <c r="L8168" s="32"/>
      <c r="M8168" s="32"/>
    </row>
    <row r="8169" spans="9:13" s="31" customFormat="1" ht="11.25">
      <c r="I8169" s="32"/>
      <c r="J8169" s="32"/>
      <c r="K8169" s="33"/>
      <c r="L8169" s="32"/>
      <c r="M8169" s="32"/>
    </row>
    <row r="8170" spans="9:13" s="31" customFormat="1" ht="11.25">
      <c r="I8170" s="32"/>
      <c r="J8170" s="32"/>
      <c r="K8170" s="33"/>
      <c r="L8170" s="32"/>
      <c r="M8170" s="32"/>
    </row>
    <row r="8171" spans="9:13" s="31" customFormat="1" ht="11.25">
      <c r="I8171" s="32"/>
      <c r="J8171" s="32"/>
      <c r="K8171" s="33"/>
      <c r="L8171" s="32"/>
      <c r="M8171" s="32"/>
    </row>
    <row r="8172" spans="9:13" s="31" customFormat="1" ht="11.25">
      <c r="I8172" s="32"/>
      <c r="J8172" s="32"/>
      <c r="K8172" s="33"/>
      <c r="L8172" s="32"/>
      <c r="M8172" s="32"/>
    </row>
    <row r="8173" spans="9:13" s="31" customFormat="1" ht="11.25">
      <c r="I8173" s="32"/>
      <c r="J8173" s="32"/>
      <c r="K8173" s="33"/>
      <c r="L8173" s="32"/>
      <c r="M8173" s="32"/>
    </row>
    <row r="8174" spans="9:13" s="31" customFormat="1" ht="11.25">
      <c r="I8174" s="32"/>
      <c r="J8174" s="32"/>
      <c r="K8174" s="33"/>
      <c r="L8174" s="32"/>
      <c r="M8174" s="32"/>
    </row>
    <row r="8175" spans="9:13" s="31" customFormat="1" ht="11.25">
      <c r="I8175" s="32"/>
      <c r="J8175" s="32"/>
      <c r="K8175" s="33"/>
      <c r="L8175" s="32"/>
      <c r="M8175" s="32"/>
    </row>
    <row r="8176" spans="9:13" s="31" customFormat="1" ht="11.25">
      <c r="I8176" s="32"/>
      <c r="J8176" s="32"/>
      <c r="K8176" s="33"/>
      <c r="L8176" s="32"/>
      <c r="M8176" s="32"/>
    </row>
    <row r="8177" spans="9:13" s="31" customFormat="1" ht="11.25">
      <c r="I8177" s="32"/>
      <c r="J8177" s="32"/>
      <c r="K8177" s="33"/>
      <c r="L8177" s="32"/>
      <c r="M8177" s="32"/>
    </row>
    <row r="8178" spans="9:13" s="31" customFormat="1" ht="11.25">
      <c r="I8178" s="32"/>
      <c r="J8178" s="32"/>
      <c r="K8178" s="33"/>
      <c r="L8178" s="32"/>
      <c r="M8178" s="32"/>
    </row>
    <row r="8179" spans="9:13" s="31" customFormat="1" ht="11.25">
      <c r="I8179" s="32"/>
      <c r="J8179" s="32"/>
      <c r="K8179" s="33"/>
      <c r="L8179" s="32"/>
      <c r="M8179" s="32"/>
    </row>
    <row r="8180" spans="9:13" s="31" customFormat="1" ht="11.25">
      <c r="I8180" s="32"/>
      <c r="J8180" s="32"/>
      <c r="K8180" s="33"/>
      <c r="L8180" s="32"/>
      <c r="M8180" s="32"/>
    </row>
    <row r="8181" spans="9:13" s="31" customFormat="1" ht="11.25">
      <c r="I8181" s="32"/>
      <c r="J8181" s="32"/>
      <c r="K8181" s="33"/>
      <c r="L8181" s="32"/>
      <c r="M8181" s="32"/>
    </row>
    <row r="8182" spans="9:13" s="31" customFormat="1" ht="11.25">
      <c r="I8182" s="32"/>
      <c r="J8182" s="32"/>
      <c r="K8182" s="33"/>
      <c r="L8182" s="32"/>
      <c r="M8182" s="32"/>
    </row>
    <row r="8183" spans="9:13" s="31" customFormat="1" ht="11.25">
      <c r="I8183" s="32"/>
      <c r="J8183" s="32"/>
      <c r="K8183" s="33"/>
      <c r="L8183" s="32"/>
      <c r="M8183" s="32"/>
    </row>
    <row r="8184" spans="9:13" s="31" customFormat="1" ht="11.25">
      <c r="I8184" s="32"/>
      <c r="J8184" s="32"/>
      <c r="K8184" s="33"/>
      <c r="L8184" s="32"/>
      <c r="M8184" s="32"/>
    </row>
    <row r="8185" spans="9:13" s="31" customFormat="1" ht="11.25">
      <c r="I8185" s="32"/>
      <c r="J8185" s="32"/>
      <c r="K8185" s="33"/>
      <c r="L8185" s="32"/>
      <c r="M8185" s="32"/>
    </row>
    <row r="8186" spans="9:13" s="31" customFormat="1" ht="11.25">
      <c r="I8186" s="32"/>
      <c r="J8186" s="32"/>
      <c r="K8186" s="33"/>
      <c r="L8186" s="32"/>
      <c r="M8186" s="32"/>
    </row>
    <row r="8187" spans="9:13" s="31" customFormat="1" ht="11.25">
      <c r="I8187" s="32"/>
      <c r="J8187" s="32"/>
      <c r="K8187" s="33"/>
      <c r="L8187" s="32"/>
      <c r="M8187" s="32"/>
    </row>
    <row r="8188" spans="9:13" s="31" customFormat="1" ht="11.25">
      <c r="I8188" s="32"/>
      <c r="J8188" s="32"/>
      <c r="K8188" s="33"/>
      <c r="L8188" s="32"/>
      <c r="M8188" s="32"/>
    </row>
    <row r="8189" spans="9:13" s="31" customFormat="1" ht="11.25">
      <c r="I8189" s="32"/>
      <c r="J8189" s="32"/>
      <c r="K8189" s="33"/>
      <c r="L8189" s="32"/>
      <c r="M8189" s="32"/>
    </row>
    <row r="8190" spans="9:13" s="31" customFormat="1" ht="11.25">
      <c r="I8190" s="32"/>
      <c r="J8190" s="32"/>
      <c r="K8190" s="33"/>
      <c r="L8190" s="32"/>
      <c r="M8190" s="32"/>
    </row>
    <row r="8191" spans="9:13" s="31" customFormat="1" ht="11.25">
      <c r="I8191" s="32"/>
      <c r="J8191" s="32"/>
      <c r="K8191" s="33"/>
      <c r="L8191" s="32"/>
      <c r="M8191" s="32"/>
    </row>
    <row r="8192" spans="9:13" s="31" customFormat="1" ht="11.25">
      <c r="I8192" s="32"/>
      <c r="J8192" s="32"/>
      <c r="K8192" s="33"/>
      <c r="L8192" s="32"/>
      <c r="M8192" s="32"/>
    </row>
    <row r="8193" spans="9:13" s="31" customFormat="1" ht="11.25">
      <c r="I8193" s="32"/>
      <c r="J8193" s="32"/>
      <c r="K8193" s="33"/>
      <c r="L8193" s="32"/>
      <c r="M8193" s="32"/>
    </row>
    <row r="8194" spans="9:13" s="31" customFormat="1" ht="11.25">
      <c r="I8194" s="32"/>
      <c r="J8194" s="32"/>
      <c r="K8194" s="33"/>
      <c r="L8194" s="32"/>
      <c r="M8194" s="32"/>
    </row>
    <row r="8195" spans="9:13" s="31" customFormat="1" ht="11.25">
      <c r="I8195" s="32"/>
      <c r="J8195" s="32"/>
      <c r="K8195" s="33"/>
      <c r="L8195" s="32"/>
      <c r="M8195" s="32"/>
    </row>
    <row r="8196" spans="9:13" s="31" customFormat="1" ht="11.25">
      <c r="I8196" s="32"/>
      <c r="J8196" s="32"/>
      <c r="K8196" s="33"/>
      <c r="L8196" s="32"/>
      <c r="M8196" s="32"/>
    </row>
    <row r="8197" spans="9:13" s="31" customFormat="1" ht="11.25">
      <c r="I8197" s="32"/>
      <c r="J8197" s="32"/>
      <c r="K8197" s="33"/>
      <c r="L8197" s="32"/>
      <c r="M8197" s="32"/>
    </row>
    <row r="8198" spans="9:13" s="31" customFormat="1" ht="11.25">
      <c r="I8198" s="32"/>
      <c r="J8198" s="32"/>
      <c r="K8198" s="33"/>
      <c r="L8198" s="32"/>
      <c r="M8198" s="32"/>
    </row>
    <row r="8199" spans="9:13" s="31" customFormat="1" ht="11.25">
      <c r="I8199" s="32"/>
      <c r="J8199" s="32"/>
      <c r="K8199" s="33"/>
      <c r="L8199" s="32"/>
      <c r="M8199" s="32"/>
    </row>
    <row r="8200" spans="9:13" s="31" customFormat="1" ht="11.25">
      <c r="I8200" s="32"/>
      <c r="J8200" s="32"/>
      <c r="K8200" s="33"/>
      <c r="L8200" s="32"/>
      <c r="M8200" s="32"/>
    </row>
    <row r="8201" spans="9:13" s="31" customFormat="1" ht="11.25">
      <c r="I8201" s="32"/>
      <c r="J8201" s="32"/>
      <c r="K8201" s="33"/>
      <c r="L8201" s="32"/>
      <c r="M8201" s="32"/>
    </row>
    <row r="8202" spans="9:13" s="31" customFormat="1" ht="11.25">
      <c r="I8202" s="32"/>
      <c r="J8202" s="32"/>
      <c r="K8202" s="33"/>
      <c r="L8202" s="32"/>
      <c r="M8202" s="32"/>
    </row>
    <row r="8203" spans="9:13" s="31" customFormat="1" ht="11.25">
      <c r="I8203" s="32"/>
      <c r="J8203" s="32"/>
      <c r="K8203" s="33"/>
      <c r="L8203" s="32"/>
      <c r="M8203" s="32"/>
    </row>
    <row r="8204" spans="9:13" s="31" customFormat="1" ht="11.25">
      <c r="I8204" s="32"/>
      <c r="J8204" s="32"/>
      <c r="K8204" s="33"/>
      <c r="L8204" s="32"/>
      <c r="M8204" s="32"/>
    </row>
    <row r="8205" spans="9:13" s="31" customFormat="1" ht="11.25">
      <c r="I8205" s="32"/>
      <c r="J8205" s="32"/>
      <c r="K8205" s="33"/>
      <c r="L8205" s="32"/>
      <c r="M8205" s="32"/>
    </row>
    <row r="8206" spans="9:13" s="31" customFormat="1" ht="11.25">
      <c r="I8206" s="32"/>
      <c r="J8206" s="32"/>
      <c r="K8206" s="33"/>
      <c r="L8206" s="32"/>
      <c r="M8206" s="32"/>
    </row>
    <row r="8207" spans="9:13" s="31" customFormat="1" ht="11.25">
      <c r="I8207" s="32"/>
      <c r="J8207" s="32"/>
      <c r="K8207" s="33"/>
      <c r="L8207" s="32"/>
      <c r="M8207" s="32"/>
    </row>
    <row r="8208" spans="9:13" s="31" customFormat="1" ht="11.25">
      <c r="I8208" s="32"/>
      <c r="J8208" s="32"/>
      <c r="K8208" s="33"/>
      <c r="L8208" s="32"/>
      <c r="M8208" s="32"/>
    </row>
    <row r="8209" spans="9:13" s="31" customFormat="1" ht="11.25">
      <c r="I8209" s="32"/>
      <c r="J8209" s="32"/>
      <c r="K8209" s="33"/>
      <c r="L8209" s="32"/>
      <c r="M8209" s="32"/>
    </row>
    <row r="8210" spans="9:13" s="31" customFormat="1" ht="11.25">
      <c r="I8210" s="32"/>
      <c r="J8210" s="32"/>
      <c r="K8210" s="33"/>
      <c r="L8210" s="32"/>
      <c r="M8210" s="32"/>
    </row>
    <row r="8211" spans="9:13" s="31" customFormat="1" ht="11.25">
      <c r="I8211" s="32"/>
      <c r="J8211" s="32"/>
      <c r="K8211" s="33"/>
      <c r="L8211" s="32"/>
      <c r="M8211" s="32"/>
    </row>
    <row r="8212" spans="9:13" s="31" customFormat="1" ht="11.25">
      <c r="I8212" s="32"/>
      <c r="J8212" s="32"/>
      <c r="K8212" s="33"/>
      <c r="L8212" s="32"/>
      <c r="M8212" s="32"/>
    </row>
    <row r="8213" spans="9:13" s="31" customFormat="1" ht="11.25">
      <c r="I8213" s="32"/>
      <c r="J8213" s="32"/>
      <c r="K8213" s="33"/>
      <c r="L8213" s="32"/>
      <c r="M8213" s="32"/>
    </row>
    <row r="8214" spans="9:13" s="31" customFormat="1" ht="11.25">
      <c r="I8214" s="32"/>
      <c r="J8214" s="32"/>
      <c r="K8214" s="33"/>
      <c r="L8214" s="32"/>
      <c r="M8214" s="32"/>
    </row>
    <row r="8215" spans="9:13" s="31" customFormat="1" ht="11.25">
      <c r="I8215" s="32"/>
      <c r="J8215" s="32"/>
      <c r="K8215" s="33"/>
      <c r="L8215" s="32"/>
      <c r="M8215" s="32"/>
    </row>
    <row r="8216" spans="9:13" s="31" customFormat="1" ht="11.25">
      <c r="I8216" s="32"/>
      <c r="J8216" s="32"/>
      <c r="K8216" s="33"/>
      <c r="L8216" s="32"/>
      <c r="M8216" s="32"/>
    </row>
    <row r="8217" spans="9:13" s="31" customFormat="1" ht="11.25">
      <c r="I8217" s="32"/>
      <c r="J8217" s="32"/>
      <c r="K8217" s="33"/>
      <c r="L8217" s="32"/>
      <c r="M8217" s="32"/>
    </row>
    <row r="8218" spans="9:13" s="31" customFormat="1" ht="11.25">
      <c r="I8218" s="32"/>
      <c r="J8218" s="32"/>
      <c r="K8218" s="33"/>
      <c r="L8218" s="32"/>
      <c r="M8218" s="32"/>
    </row>
    <row r="8219" spans="9:13" s="31" customFormat="1" ht="11.25">
      <c r="I8219" s="32"/>
      <c r="J8219" s="32"/>
      <c r="K8219" s="33"/>
      <c r="L8219" s="32"/>
      <c r="M8219" s="32"/>
    </row>
    <row r="8220" spans="9:13" s="31" customFormat="1" ht="11.25">
      <c r="I8220" s="32"/>
      <c r="J8220" s="32"/>
      <c r="K8220" s="33"/>
      <c r="L8220" s="32"/>
      <c r="M8220" s="32"/>
    </row>
    <row r="8221" spans="9:13" s="31" customFormat="1" ht="11.25">
      <c r="I8221" s="32"/>
      <c r="J8221" s="32"/>
      <c r="K8221" s="33"/>
      <c r="L8221" s="32"/>
      <c r="M8221" s="32"/>
    </row>
    <row r="8222" spans="9:13" s="31" customFormat="1" ht="11.25">
      <c r="I8222" s="32"/>
      <c r="J8222" s="32"/>
      <c r="K8222" s="33"/>
      <c r="L8222" s="32"/>
      <c r="M8222" s="32"/>
    </row>
    <row r="8223" spans="9:13" s="31" customFormat="1" ht="11.25">
      <c r="I8223" s="32"/>
      <c r="J8223" s="32"/>
      <c r="K8223" s="33"/>
      <c r="L8223" s="32"/>
      <c r="M8223" s="32"/>
    </row>
    <row r="8224" spans="9:13" s="31" customFormat="1" ht="11.25">
      <c r="I8224" s="32"/>
      <c r="J8224" s="32"/>
      <c r="K8224" s="33"/>
      <c r="L8224" s="32"/>
      <c r="M8224" s="32"/>
    </row>
    <row r="8225" spans="9:13" s="31" customFormat="1" ht="11.25">
      <c r="I8225" s="32"/>
      <c r="J8225" s="32"/>
      <c r="K8225" s="33"/>
      <c r="L8225" s="32"/>
      <c r="M8225" s="32"/>
    </row>
    <row r="8226" spans="9:13" s="31" customFormat="1" ht="11.25">
      <c r="I8226" s="32"/>
      <c r="J8226" s="32"/>
      <c r="K8226" s="33"/>
      <c r="L8226" s="32"/>
      <c r="M8226" s="32"/>
    </row>
    <row r="8227" spans="9:13" s="31" customFormat="1" ht="11.25">
      <c r="I8227" s="32"/>
      <c r="J8227" s="32"/>
      <c r="K8227" s="33"/>
      <c r="L8227" s="32"/>
      <c r="M8227" s="32"/>
    </row>
    <row r="8228" spans="9:13" s="31" customFormat="1" ht="11.25">
      <c r="I8228" s="32"/>
      <c r="J8228" s="32"/>
      <c r="K8228" s="33"/>
      <c r="L8228" s="32"/>
      <c r="M8228" s="32"/>
    </row>
    <row r="8229" spans="9:13" s="31" customFormat="1" ht="11.25">
      <c r="I8229" s="32"/>
      <c r="J8229" s="32"/>
      <c r="K8229" s="33"/>
      <c r="L8229" s="32"/>
      <c r="M8229" s="32"/>
    </row>
    <row r="8230" spans="9:13" s="31" customFormat="1" ht="11.25">
      <c r="I8230" s="32"/>
      <c r="J8230" s="32"/>
      <c r="K8230" s="33"/>
      <c r="L8230" s="32"/>
      <c r="M8230" s="32"/>
    </row>
    <row r="8231" spans="9:13" s="31" customFormat="1" ht="11.25">
      <c r="I8231" s="32"/>
      <c r="J8231" s="32"/>
      <c r="K8231" s="33"/>
      <c r="L8231" s="32"/>
      <c r="M8231" s="32"/>
    </row>
    <row r="8232" spans="9:13" s="31" customFormat="1" ht="11.25">
      <c r="I8232" s="32"/>
      <c r="J8232" s="32"/>
      <c r="K8232" s="33"/>
      <c r="L8232" s="32"/>
      <c r="M8232" s="32"/>
    </row>
    <row r="8233" spans="9:13" s="31" customFormat="1" ht="11.25">
      <c r="I8233" s="32"/>
      <c r="J8233" s="32"/>
      <c r="K8233" s="33"/>
      <c r="L8233" s="32"/>
      <c r="M8233" s="32"/>
    </row>
    <row r="8234" spans="9:13" s="31" customFormat="1" ht="11.25">
      <c r="I8234" s="32"/>
      <c r="J8234" s="32"/>
      <c r="K8234" s="33"/>
      <c r="L8234" s="32"/>
      <c r="M8234" s="32"/>
    </row>
    <row r="8235" spans="9:13" s="31" customFormat="1" ht="11.25">
      <c r="I8235" s="32"/>
      <c r="J8235" s="32"/>
      <c r="K8235" s="33"/>
      <c r="L8235" s="32"/>
      <c r="M8235" s="32"/>
    </row>
    <row r="8236" spans="9:13" s="31" customFormat="1" ht="11.25">
      <c r="I8236" s="32"/>
      <c r="J8236" s="32"/>
      <c r="K8236" s="33"/>
      <c r="L8236" s="32"/>
      <c r="M8236" s="32"/>
    </row>
    <row r="8237" spans="9:13" s="31" customFormat="1" ht="11.25">
      <c r="I8237" s="32"/>
      <c r="J8237" s="32"/>
      <c r="K8237" s="33"/>
      <c r="L8237" s="32"/>
      <c r="M8237" s="32"/>
    </row>
    <row r="8238" spans="9:13" s="31" customFormat="1" ht="11.25">
      <c r="I8238" s="32"/>
      <c r="J8238" s="32"/>
      <c r="K8238" s="33"/>
      <c r="L8238" s="32"/>
      <c r="M8238" s="32"/>
    </row>
    <row r="8239" spans="9:13" s="31" customFormat="1" ht="11.25">
      <c r="I8239" s="32"/>
      <c r="J8239" s="32"/>
      <c r="K8239" s="33"/>
      <c r="L8239" s="32"/>
      <c r="M8239" s="32"/>
    </row>
    <row r="8240" spans="9:13" s="31" customFormat="1" ht="11.25">
      <c r="I8240" s="32"/>
      <c r="J8240" s="32"/>
      <c r="K8240" s="33"/>
      <c r="L8240" s="32"/>
      <c r="M8240" s="32"/>
    </row>
    <row r="8241" spans="9:13" s="31" customFormat="1" ht="11.25">
      <c r="I8241" s="32"/>
      <c r="J8241" s="32"/>
      <c r="K8241" s="33"/>
      <c r="L8241" s="32"/>
      <c r="M8241" s="32"/>
    </row>
    <row r="8242" spans="9:13" s="31" customFormat="1" ht="11.25">
      <c r="I8242" s="32"/>
      <c r="J8242" s="32"/>
      <c r="K8242" s="33"/>
      <c r="L8242" s="32"/>
      <c r="M8242" s="32"/>
    </row>
    <row r="8243" spans="9:13" s="31" customFormat="1" ht="11.25">
      <c r="I8243" s="32"/>
      <c r="J8243" s="32"/>
      <c r="K8243" s="33"/>
      <c r="L8243" s="32"/>
      <c r="M8243" s="32"/>
    </row>
    <row r="8244" spans="9:13" s="31" customFormat="1" ht="11.25">
      <c r="I8244" s="32"/>
      <c r="J8244" s="32"/>
      <c r="K8244" s="33"/>
      <c r="L8244" s="32"/>
      <c r="M8244" s="32"/>
    </row>
    <row r="8245" spans="9:13" s="31" customFormat="1" ht="11.25">
      <c r="I8245" s="32"/>
      <c r="J8245" s="32"/>
      <c r="K8245" s="33"/>
      <c r="L8245" s="32"/>
      <c r="M8245" s="32"/>
    </row>
    <row r="8246" spans="9:13" s="31" customFormat="1" ht="11.25">
      <c r="I8246" s="32"/>
      <c r="J8246" s="32"/>
      <c r="K8246" s="33"/>
      <c r="L8246" s="32"/>
      <c r="M8246" s="32"/>
    </row>
    <row r="8247" spans="9:13" s="31" customFormat="1" ht="11.25">
      <c r="I8247" s="32"/>
      <c r="J8247" s="32"/>
      <c r="K8247" s="33"/>
      <c r="L8247" s="32"/>
      <c r="M8247" s="32"/>
    </row>
    <row r="8248" spans="9:13" s="31" customFormat="1" ht="11.25">
      <c r="I8248" s="32"/>
      <c r="J8248" s="32"/>
      <c r="K8248" s="33"/>
      <c r="L8248" s="32"/>
      <c r="M8248" s="32"/>
    </row>
    <row r="8249" spans="9:13" s="31" customFormat="1" ht="11.25">
      <c r="I8249" s="32"/>
      <c r="J8249" s="32"/>
      <c r="K8249" s="33"/>
      <c r="L8249" s="32"/>
      <c r="M8249" s="32"/>
    </row>
    <row r="8250" spans="9:13" s="31" customFormat="1" ht="11.25">
      <c r="I8250" s="32"/>
      <c r="J8250" s="32"/>
      <c r="K8250" s="33"/>
      <c r="L8250" s="32"/>
      <c r="M8250" s="32"/>
    </row>
    <row r="8251" spans="9:13" s="31" customFormat="1" ht="11.25">
      <c r="I8251" s="32"/>
      <c r="J8251" s="32"/>
      <c r="K8251" s="33"/>
      <c r="L8251" s="32"/>
      <c r="M8251" s="32"/>
    </row>
    <row r="8252" spans="9:13" s="31" customFormat="1" ht="11.25">
      <c r="I8252" s="32"/>
      <c r="J8252" s="32"/>
      <c r="K8252" s="33"/>
      <c r="L8252" s="32"/>
      <c r="M8252" s="32"/>
    </row>
    <row r="8253" spans="9:13" s="31" customFormat="1" ht="11.25">
      <c r="I8253" s="32"/>
      <c r="J8253" s="32"/>
      <c r="K8253" s="33"/>
      <c r="L8253" s="32"/>
      <c r="M8253" s="32"/>
    </row>
    <row r="8254" spans="9:13" s="31" customFormat="1" ht="11.25">
      <c r="I8254" s="32"/>
      <c r="J8254" s="32"/>
      <c r="K8254" s="33"/>
      <c r="L8254" s="32"/>
      <c r="M8254" s="32"/>
    </row>
    <row r="8255" spans="9:13" s="31" customFormat="1" ht="11.25">
      <c r="I8255" s="32"/>
      <c r="J8255" s="32"/>
      <c r="K8255" s="33"/>
      <c r="L8255" s="32"/>
      <c r="M8255" s="32"/>
    </row>
    <row r="8256" spans="9:13" s="31" customFormat="1" ht="11.25">
      <c r="I8256" s="32"/>
      <c r="J8256" s="32"/>
      <c r="K8256" s="33"/>
      <c r="L8256" s="32"/>
      <c r="M8256" s="32"/>
    </row>
    <row r="8257" spans="9:13" s="31" customFormat="1" ht="11.25">
      <c r="I8257" s="32"/>
      <c r="J8257" s="32"/>
      <c r="K8257" s="33"/>
      <c r="L8257" s="32"/>
      <c r="M8257" s="32"/>
    </row>
    <row r="8258" spans="9:13" s="31" customFormat="1" ht="11.25">
      <c r="I8258" s="32"/>
      <c r="J8258" s="32"/>
      <c r="K8258" s="33"/>
      <c r="L8258" s="32"/>
      <c r="M8258" s="32"/>
    </row>
    <row r="8259" spans="9:13" s="31" customFormat="1" ht="11.25">
      <c r="I8259" s="32"/>
      <c r="J8259" s="32"/>
      <c r="K8259" s="33"/>
      <c r="L8259" s="32"/>
      <c r="M8259" s="32"/>
    </row>
    <row r="8260" spans="9:13" s="31" customFormat="1" ht="11.25">
      <c r="I8260" s="32"/>
      <c r="J8260" s="32"/>
      <c r="K8260" s="33"/>
      <c r="L8260" s="32"/>
      <c r="M8260" s="32"/>
    </row>
    <row r="8261" spans="9:13" s="31" customFormat="1" ht="11.25">
      <c r="I8261" s="32"/>
      <c r="J8261" s="32"/>
      <c r="K8261" s="33"/>
      <c r="L8261" s="32"/>
      <c r="M8261" s="32"/>
    </row>
    <row r="8262" spans="9:13" s="31" customFormat="1" ht="11.25">
      <c r="I8262" s="32"/>
      <c r="J8262" s="32"/>
      <c r="K8262" s="33"/>
      <c r="L8262" s="32"/>
      <c r="M8262" s="32"/>
    </row>
    <row r="8263" spans="9:13" s="31" customFormat="1" ht="11.25">
      <c r="I8263" s="32"/>
      <c r="J8263" s="32"/>
      <c r="K8263" s="33"/>
      <c r="L8263" s="32"/>
      <c r="M8263" s="32"/>
    </row>
    <row r="8264" spans="9:13" s="31" customFormat="1" ht="11.25">
      <c r="I8264" s="32"/>
      <c r="J8264" s="32"/>
      <c r="K8264" s="33"/>
      <c r="L8264" s="32"/>
      <c r="M8264" s="32"/>
    </row>
    <row r="8265" spans="9:13" s="31" customFormat="1" ht="11.25">
      <c r="I8265" s="32"/>
      <c r="J8265" s="32"/>
      <c r="K8265" s="33"/>
      <c r="L8265" s="32"/>
      <c r="M8265" s="32"/>
    </row>
    <row r="8266" spans="9:13" s="31" customFormat="1" ht="11.25">
      <c r="I8266" s="32"/>
      <c r="J8266" s="32"/>
      <c r="K8266" s="33"/>
      <c r="L8266" s="32"/>
      <c r="M8266" s="32"/>
    </row>
    <row r="8267" spans="9:13" s="31" customFormat="1" ht="11.25">
      <c r="I8267" s="32"/>
      <c r="J8267" s="32"/>
      <c r="K8267" s="33"/>
      <c r="L8267" s="32"/>
      <c r="M8267" s="32"/>
    </row>
    <row r="8268" spans="9:13" s="31" customFormat="1" ht="11.25">
      <c r="I8268" s="32"/>
      <c r="J8268" s="32"/>
      <c r="K8268" s="33"/>
      <c r="L8268" s="32"/>
      <c r="M8268" s="32"/>
    </row>
    <row r="8269" spans="9:13" s="31" customFormat="1" ht="11.25">
      <c r="I8269" s="32"/>
      <c r="J8269" s="32"/>
      <c r="K8269" s="33"/>
      <c r="L8269" s="32"/>
      <c r="M8269" s="32"/>
    </row>
    <row r="8270" spans="9:13" s="31" customFormat="1" ht="11.25">
      <c r="I8270" s="32"/>
      <c r="J8270" s="32"/>
      <c r="K8270" s="33"/>
      <c r="L8270" s="32"/>
      <c r="M8270" s="32"/>
    </row>
    <row r="8271" spans="9:13" s="31" customFormat="1" ht="11.25">
      <c r="I8271" s="32"/>
      <c r="J8271" s="32"/>
      <c r="K8271" s="33"/>
      <c r="L8271" s="32"/>
      <c r="M8271" s="32"/>
    </row>
    <row r="8272" spans="9:13" s="31" customFormat="1" ht="11.25">
      <c r="I8272" s="32"/>
      <c r="J8272" s="32"/>
      <c r="K8272" s="33"/>
      <c r="L8272" s="32"/>
      <c r="M8272" s="32"/>
    </row>
    <row r="8273" spans="9:13" s="31" customFormat="1" ht="11.25">
      <c r="I8273" s="32"/>
      <c r="J8273" s="32"/>
      <c r="K8273" s="33"/>
      <c r="L8273" s="32"/>
      <c r="M8273" s="32"/>
    </row>
    <row r="8274" spans="9:13" s="31" customFormat="1" ht="11.25">
      <c r="I8274" s="32"/>
      <c r="J8274" s="32"/>
      <c r="K8274" s="33"/>
      <c r="L8274" s="32"/>
      <c r="M8274" s="32"/>
    </row>
    <row r="8275" spans="9:13" s="31" customFormat="1" ht="11.25">
      <c r="I8275" s="32"/>
      <c r="J8275" s="32"/>
      <c r="K8275" s="33"/>
      <c r="L8275" s="32"/>
      <c r="M8275" s="32"/>
    </row>
    <row r="8276" spans="9:13" s="31" customFormat="1" ht="11.25">
      <c r="I8276" s="32"/>
      <c r="J8276" s="32"/>
      <c r="K8276" s="33"/>
      <c r="L8276" s="32"/>
      <c r="M8276" s="32"/>
    </row>
    <row r="8277" spans="9:13" s="31" customFormat="1" ht="11.25">
      <c r="I8277" s="32"/>
      <c r="J8277" s="32"/>
      <c r="K8277" s="33"/>
      <c r="L8277" s="32"/>
      <c r="M8277" s="32"/>
    </row>
    <row r="8278" spans="9:13" s="31" customFormat="1" ht="11.25">
      <c r="I8278" s="32"/>
      <c r="J8278" s="32"/>
      <c r="K8278" s="33"/>
      <c r="L8278" s="32"/>
      <c r="M8278" s="32"/>
    </row>
    <row r="8279" spans="9:13" s="31" customFormat="1" ht="11.25">
      <c r="I8279" s="32"/>
      <c r="J8279" s="32"/>
      <c r="K8279" s="33"/>
      <c r="L8279" s="32"/>
      <c r="M8279" s="32"/>
    </row>
    <row r="8280" spans="9:13" s="31" customFormat="1" ht="11.25">
      <c r="I8280" s="32"/>
      <c r="J8280" s="32"/>
      <c r="K8280" s="33"/>
      <c r="L8280" s="32"/>
      <c r="M8280" s="32"/>
    </row>
    <row r="8281" spans="9:13" s="31" customFormat="1" ht="11.25">
      <c r="I8281" s="32"/>
      <c r="J8281" s="32"/>
      <c r="K8281" s="33"/>
      <c r="L8281" s="32"/>
      <c r="M8281" s="32"/>
    </row>
    <row r="8282" spans="9:13" s="31" customFormat="1" ht="11.25">
      <c r="I8282" s="32"/>
      <c r="J8282" s="32"/>
      <c r="K8282" s="33"/>
      <c r="L8282" s="32"/>
      <c r="M8282" s="32"/>
    </row>
    <row r="8283" spans="9:13" s="31" customFormat="1" ht="11.25">
      <c r="I8283" s="32"/>
      <c r="J8283" s="32"/>
      <c r="K8283" s="33"/>
      <c r="L8283" s="32"/>
      <c r="M8283" s="32"/>
    </row>
    <row r="8284" spans="9:13" s="31" customFormat="1" ht="11.25">
      <c r="I8284" s="32"/>
      <c r="J8284" s="32"/>
      <c r="K8284" s="33"/>
      <c r="L8284" s="32"/>
      <c r="M8284" s="32"/>
    </row>
    <row r="8285" spans="9:13" s="31" customFormat="1" ht="11.25">
      <c r="I8285" s="32"/>
      <c r="J8285" s="32"/>
      <c r="K8285" s="33"/>
      <c r="L8285" s="32"/>
      <c r="M8285" s="32"/>
    </row>
    <row r="8286" spans="9:13" s="31" customFormat="1" ht="11.25">
      <c r="I8286" s="32"/>
      <c r="J8286" s="32"/>
      <c r="K8286" s="33"/>
      <c r="L8286" s="32"/>
      <c r="M8286" s="32"/>
    </row>
    <row r="8287" spans="9:13" s="31" customFormat="1" ht="11.25">
      <c r="I8287" s="32"/>
      <c r="J8287" s="32"/>
      <c r="K8287" s="33"/>
      <c r="L8287" s="32"/>
      <c r="M8287" s="32"/>
    </row>
    <row r="8288" spans="9:13" s="31" customFormat="1" ht="11.25">
      <c r="I8288" s="32"/>
      <c r="J8288" s="32"/>
      <c r="K8288" s="33"/>
      <c r="L8288" s="32"/>
      <c r="M8288" s="32"/>
    </row>
    <row r="8289" spans="9:13" s="31" customFormat="1" ht="11.25">
      <c r="I8289" s="32"/>
      <c r="J8289" s="32"/>
      <c r="K8289" s="33"/>
      <c r="L8289" s="32"/>
      <c r="M8289" s="32"/>
    </row>
    <row r="8290" spans="9:13" s="31" customFormat="1" ht="11.25">
      <c r="I8290" s="32"/>
      <c r="J8290" s="32"/>
      <c r="K8290" s="33"/>
      <c r="L8290" s="32"/>
      <c r="M8290" s="32"/>
    </row>
    <row r="8291" spans="9:13" s="31" customFormat="1" ht="11.25">
      <c r="I8291" s="32"/>
      <c r="J8291" s="32"/>
      <c r="K8291" s="33"/>
      <c r="L8291" s="32"/>
      <c r="M8291" s="32"/>
    </row>
    <row r="8292" spans="9:13" s="31" customFormat="1" ht="11.25">
      <c r="I8292" s="32"/>
      <c r="J8292" s="32"/>
      <c r="K8292" s="33"/>
      <c r="L8292" s="32"/>
      <c r="M8292" s="32"/>
    </row>
    <row r="8293" spans="9:13" s="31" customFormat="1" ht="11.25">
      <c r="I8293" s="32"/>
      <c r="J8293" s="32"/>
      <c r="K8293" s="33"/>
      <c r="L8293" s="32"/>
      <c r="M8293" s="32"/>
    </row>
    <row r="8294" spans="9:13" s="31" customFormat="1" ht="11.25">
      <c r="I8294" s="32"/>
      <c r="J8294" s="32"/>
      <c r="K8294" s="33"/>
      <c r="L8294" s="32"/>
      <c r="M8294" s="32"/>
    </row>
    <row r="8295" spans="9:13" s="31" customFormat="1" ht="11.25">
      <c r="I8295" s="32"/>
      <c r="J8295" s="32"/>
      <c r="K8295" s="33"/>
      <c r="L8295" s="32"/>
      <c r="M8295" s="32"/>
    </row>
    <row r="8296" spans="9:13" s="31" customFormat="1" ht="11.25">
      <c r="I8296" s="32"/>
      <c r="J8296" s="32"/>
      <c r="K8296" s="33"/>
      <c r="L8296" s="32"/>
      <c r="M8296" s="32"/>
    </row>
    <row r="8297" spans="9:13" s="31" customFormat="1" ht="11.25">
      <c r="I8297" s="32"/>
      <c r="J8297" s="32"/>
      <c r="K8297" s="33"/>
      <c r="L8297" s="32"/>
      <c r="M8297" s="32"/>
    </row>
    <row r="8298" spans="9:13" s="31" customFormat="1" ht="11.25">
      <c r="I8298" s="32"/>
      <c r="J8298" s="32"/>
      <c r="K8298" s="33"/>
      <c r="L8298" s="32"/>
      <c r="M8298" s="32"/>
    </row>
    <row r="8299" spans="9:13" s="31" customFormat="1" ht="11.25">
      <c r="I8299" s="32"/>
      <c r="J8299" s="32"/>
      <c r="K8299" s="33"/>
      <c r="L8299" s="32"/>
      <c r="M8299" s="32"/>
    </row>
    <row r="8300" spans="9:13" s="31" customFormat="1" ht="11.25">
      <c r="I8300" s="32"/>
      <c r="J8300" s="32"/>
      <c r="K8300" s="33"/>
      <c r="L8300" s="32"/>
      <c r="M8300" s="32"/>
    </row>
    <row r="8301" spans="9:13" s="31" customFormat="1" ht="11.25">
      <c r="I8301" s="32"/>
      <c r="J8301" s="32"/>
      <c r="K8301" s="33"/>
      <c r="L8301" s="32"/>
      <c r="M8301" s="32"/>
    </row>
    <row r="8302" spans="9:13" s="31" customFormat="1" ht="11.25">
      <c r="I8302" s="32"/>
      <c r="J8302" s="32"/>
      <c r="K8302" s="33"/>
      <c r="L8302" s="32"/>
      <c r="M8302" s="32"/>
    </row>
    <row r="8303" spans="9:13" s="31" customFormat="1" ht="11.25">
      <c r="I8303" s="32"/>
      <c r="J8303" s="32"/>
      <c r="K8303" s="33"/>
      <c r="L8303" s="32"/>
      <c r="M8303" s="32"/>
    </row>
    <row r="8304" spans="9:13" s="31" customFormat="1" ht="11.25">
      <c r="I8304" s="32"/>
      <c r="J8304" s="32"/>
      <c r="K8304" s="33"/>
      <c r="L8304" s="32"/>
      <c r="M8304" s="32"/>
    </row>
    <row r="8305" spans="9:13" s="31" customFormat="1" ht="11.25">
      <c r="I8305" s="32"/>
      <c r="J8305" s="32"/>
      <c r="K8305" s="33"/>
      <c r="L8305" s="32"/>
      <c r="M8305" s="32"/>
    </row>
    <row r="8306" spans="9:13" s="31" customFormat="1" ht="11.25">
      <c r="I8306" s="32"/>
      <c r="J8306" s="32"/>
      <c r="K8306" s="33"/>
      <c r="L8306" s="32"/>
      <c r="M8306" s="32"/>
    </row>
    <row r="8307" spans="9:13" s="31" customFormat="1" ht="11.25">
      <c r="I8307" s="32"/>
      <c r="J8307" s="32"/>
      <c r="K8307" s="33"/>
      <c r="L8307" s="32"/>
      <c r="M8307" s="32"/>
    </row>
    <row r="8308" spans="9:13" s="31" customFormat="1" ht="11.25">
      <c r="I8308" s="32"/>
      <c r="J8308" s="32"/>
      <c r="K8308" s="33"/>
      <c r="L8308" s="32"/>
      <c r="M8308" s="32"/>
    </row>
    <row r="8309" spans="9:13" s="31" customFormat="1" ht="11.25">
      <c r="I8309" s="32"/>
      <c r="J8309" s="32"/>
      <c r="K8309" s="33"/>
      <c r="L8309" s="32"/>
      <c r="M8309" s="32"/>
    </row>
    <row r="8310" spans="9:13" s="31" customFormat="1" ht="11.25">
      <c r="I8310" s="32"/>
      <c r="J8310" s="32"/>
      <c r="K8310" s="33"/>
      <c r="L8310" s="32"/>
      <c r="M8310" s="32"/>
    </row>
    <row r="8311" spans="9:13" s="31" customFormat="1" ht="11.25">
      <c r="I8311" s="32"/>
      <c r="J8311" s="32"/>
      <c r="K8311" s="33"/>
      <c r="L8311" s="32"/>
      <c r="M8311" s="32"/>
    </row>
    <row r="8312" spans="9:13" s="31" customFormat="1" ht="11.25">
      <c r="I8312" s="32"/>
      <c r="J8312" s="32"/>
      <c r="K8312" s="33"/>
      <c r="L8312" s="32"/>
      <c r="M8312" s="32"/>
    </row>
    <row r="8313" spans="9:13" s="31" customFormat="1" ht="11.25">
      <c r="I8313" s="32"/>
      <c r="J8313" s="32"/>
      <c r="K8313" s="33"/>
      <c r="L8313" s="32"/>
      <c r="M8313" s="32"/>
    </row>
    <row r="8314" spans="9:13" s="31" customFormat="1" ht="11.25">
      <c r="I8314" s="32"/>
      <c r="J8314" s="32"/>
      <c r="K8314" s="33"/>
      <c r="L8314" s="32"/>
      <c r="M8314" s="32"/>
    </row>
    <row r="8315" spans="9:13" s="31" customFormat="1" ht="11.25">
      <c r="I8315" s="32"/>
      <c r="J8315" s="32"/>
      <c r="K8315" s="33"/>
      <c r="L8315" s="32"/>
      <c r="M8315" s="32"/>
    </row>
    <row r="8316" spans="9:13" s="31" customFormat="1" ht="11.25">
      <c r="I8316" s="32"/>
      <c r="J8316" s="32"/>
      <c r="K8316" s="33"/>
      <c r="L8316" s="32"/>
      <c r="M8316" s="32"/>
    </row>
    <row r="8317" spans="9:13" s="31" customFormat="1" ht="11.25">
      <c r="I8317" s="32"/>
      <c r="J8317" s="32"/>
      <c r="K8317" s="33"/>
      <c r="L8317" s="32"/>
      <c r="M8317" s="32"/>
    </row>
    <row r="8318" spans="9:13" s="31" customFormat="1" ht="11.25">
      <c r="I8318" s="32"/>
      <c r="J8318" s="32"/>
      <c r="K8318" s="33"/>
      <c r="L8318" s="32"/>
      <c r="M8318" s="32"/>
    </row>
    <row r="8319" spans="9:13" s="31" customFormat="1" ht="11.25">
      <c r="I8319" s="32"/>
      <c r="J8319" s="32"/>
      <c r="K8319" s="33"/>
      <c r="L8319" s="32"/>
      <c r="M8319" s="32"/>
    </row>
    <row r="8320" spans="9:13" s="31" customFormat="1" ht="11.25">
      <c r="I8320" s="32"/>
      <c r="J8320" s="32"/>
      <c r="K8320" s="33"/>
      <c r="L8320" s="32"/>
      <c r="M8320" s="32"/>
    </row>
    <row r="8321" spans="9:13" s="31" customFormat="1" ht="11.25">
      <c r="I8321" s="32"/>
      <c r="J8321" s="32"/>
      <c r="K8321" s="33"/>
      <c r="L8321" s="32"/>
      <c r="M8321" s="32"/>
    </row>
    <row r="8322" spans="9:13" s="31" customFormat="1" ht="11.25">
      <c r="I8322" s="32"/>
      <c r="J8322" s="32"/>
      <c r="K8322" s="33"/>
      <c r="L8322" s="32"/>
      <c r="M8322" s="32"/>
    </row>
    <row r="8323" spans="9:13" s="31" customFormat="1" ht="11.25">
      <c r="I8323" s="32"/>
      <c r="J8323" s="32"/>
      <c r="K8323" s="33"/>
      <c r="L8323" s="32"/>
      <c r="M8323" s="32"/>
    </row>
    <row r="8324" spans="9:13" s="31" customFormat="1" ht="11.25">
      <c r="I8324" s="32"/>
      <c r="J8324" s="32"/>
      <c r="K8324" s="33"/>
      <c r="L8324" s="32"/>
      <c r="M8324" s="32"/>
    </row>
    <row r="8325" spans="9:13" s="31" customFormat="1" ht="11.25">
      <c r="I8325" s="32"/>
      <c r="J8325" s="32"/>
      <c r="K8325" s="33"/>
      <c r="L8325" s="32"/>
      <c r="M8325" s="32"/>
    </row>
    <row r="8326" spans="9:13" s="31" customFormat="1" ht="11.25">
      <c r="I8326" s="32"/>
      <c r="J8326" s="32"/>
      <c r="K8326" s="33"/>
      <c r="L8326" s="32"/>
      <c r="M8326" s="32"/>
    </row>
    <row r="8327" spans="9:13" s="31" customFormat="1" ht="11.25">
      <c r="I8327" s="32"/>
      <c r="J8327" s="32"/>
      <c r="K8327" s="33"/>
      <c r="L8327" s="32"/>
      <c r="M8327" s="32"/>
    </row>
    <row r="8328" spans="9:13" s="31" customFormat="1" ht="11.25">
      <c r="I8328" s="32"/>
      <c r="J8328" s="32"/>
      <c r="K8328" s="33"/>
      <c r="L8328" s="32"/>
      <c r="M8328" s="32"/>
    </row>
    <row r="8329" spans="9:13" s="31" customFormat="1" ht="11.25">
      <c r="I8329" s="32"/>
      <c r="J8329" s="32"/>
      <c r="K8329" s="33"/>
      <c r="L8329" s="32"/>
      <c r="M8329" s="32"/>
    </row>
    <row r="8330" spans="9:13" s="31" customFormat="1" ht="11.25">
      <c r="I8330" s="32"/>
      <c r="J8330" s="32"/>
      <c r="K8330" s="33"/>
      <c r="L8330" s="32"/>
      <c r="M8330" s="32"/>
    </row>
    <row r="8331" spans="9:13" s="31" customFormat="1" ht="11.25">
      <c r="I8331" s="32"/>
      <c r="J8331" s="32"/>
      <c r="K8331" s="33"/>
      <c r="L8331" s="32"/>
      <c r="M8331" s="32"/>
    </row>
    <row r="8332" spans="9:13" s="31" customFormat="1" ht="11.25">
      <c r="I8332" s="32"/>
      <c r="J8332" s="32"/>
      <c r="K8332" s="33"/>
      <c r="L8332" s="32"/>
      <c r="M8332" s="32"/>
    </row>
    <row r="8333" spans="9:13" s="31" customFormat="1" ht="11.25">
      <c r="I8333" s="32"/>
      <c r="J8333" s="32"/>
      <c r="K8333" s="33"/>
      <c r="L8333" s="32"/>
      <c r="M8333" s="32"/>
    </row>
    <row r="8334" spans="9:13" s="31" customFormat="1" ht="11.25">
      <c r="I8334" s="32"/>
      <c r="J8334" s="32"/>
      <c r="K8334" s="33"/>
      <c r="L8334" s="32"/>
      <c r="M8334" s="32"/>
    </row>
    <row r="8335" spans="9:13" s="31" customFormat="1" ht="11.25">
      <c r="I8335" s="32"/>
      <c r="J8335" s="32"/>
      <c r="K8335" s="33"/>
      <c r="L8335" s="32"/>
      <c r="M8335" s="32"/>
    </row>
    <row r="8336" spans="9:13" s="31" customFormat="1" ht="11.25">
      <c r="I8336" s="32"/>
      <c r="J8336" s="32"/>
      <c r="K8336" s="33"/>
      <c r="L8336" s="32"/>
      <c r="M8336" s="32"/>
    </row>
    <row r="8337" spans="9:13" s="31" customFormat="1" ht="11.25">
      <c r="I8337" s="32"/>
      <c r="J8337" s="32"/>
      <c r="K8337" s="33"/>
      <c r="L8337" s="32"/>
      <c r="M8337" s="32"/>
    </row>
    <row r="8338" spans="9:13" s="31" customFormat="1" ht="11.25">
      <c r="I8338" s="32"/>
      <c r="J8338" s="32"/>
      <c r="K8338" s="33"/>
      <c r="L8338" s="32"/>
      <c r="M8338" s="32"/>
    </row>
    <row r="8339" spans="9:13" s="31" customFormat="1" ht="11.25">
      <c r="I8339" s="32"/>
      <c r="J8339" s="32"/>
      <c r="K8339" s="33"/>
      <c r="L8339" s="32"/>
      <c r="M8339" s="32"/>
    </row>
    <row r="8340" spans="9:13" s="31" customFormat="1" ht="11.25">
      <c r="I8340" s="32"/>
      <c r="J8340" s="32"/>
      <c r="K8340" s="33"/>
      <c r="L8340" s="32"/>
      <c r="M8340" s="32"/>
    </row>
    <row r="8341" spans="9:13" s="31" customFormat="1" ht="11.25">
      <c r="I8341" s="32"/>
      <c r="J8341" s="32"/>
      <c r="K8341" s="33"/>
      <c r="L8341" s="32"/>
      <c r="M8341" s="32"/>
    </row>
    <row r="8342" spans="9:13" s="31" customFormat="1" ht="11.25">
      <c r="I8342" s="32"/>
      <c r="J8342" s="32"/>
      <c r="K8342" s="33"/>
      <c r="L8342" s="32"/>
      <c r="M8342" s="32"/>
    </row>
    <row r="8343" spans="9:13" s="31" customFormat="1" ht="11.25">
      <c r="I8343" s="32"/>
      <c r="J8343" s="32"/>
      <c r="K8343" s="33"/>
      <c r="L8343" s="32"/>
      <c r="M8343" s="32"/>
    </row>
    <row r="8344" spans="9:13" s="31" customFormat="1" ht="11.25">
      <c r="I8344" s="32"/>
      <c r="J8344" s="32"/>
      <c r="K8344" s="33"/>
      <c r="L8344" s="32"/>
      <c r="M8344" s="32"/>
    </row>
    <row r="8345" spans="9:13" s="31" customFormat="1" ht="11.25">
      <c r="I8345" s="32"/>
      <c r="J8345" s="32"/>
      <c r="K8345" s="33"/>
      <c r="L8345" s="32"/>
      <c r="M8345" s="32"/>
    </row>
    <row r="8346" spans="9:13" s="31" customFormat="1" ht="11.25">
      <c r="I8346" s="32"/>
      <c r="J8346" s="32"/>
      <c r="K8346" s="33"/>
      <c r="L8346" s="32"/>
      <c r="M8346" s="32"/>
    </row>
    <row r="8347" spans="9:13" s="31" customFormat="1" ht="11.25">
      <c r="I8347" s="32"/>
      <c r="J8347" s="32"/>
      <c r="K8347" s="33"/>
      <c r="L8347" s="32"/>
      <c r="M8347" s="32"/>
    </row>
    <row r="8348" spans="9:13" s="31" customFormat="1" ht="11.25">
      <c r="I8348" s="32"/>
      <c r="J8348" s="32"/>
      <c r="K8348" s="33"/>
      <c r="L8348" s="32"/>
      <c r="M8348" s="32"/>
    </row>
    <row r="8349" spans="9:13" s="31" customFormat="1" ht="11.25">
      <c r="I8349" s="32"/>
      <c r="J8349" s="32"/>
      <c r="K8349" s="33"/>
      <c r="L8349" s="32"/>
      <c r="M8349" s="32"/>
    </row>
    <row r="8350" spans="9:13" s="31" customFormat="1" ht="11.25">
      <c r="I8350" s="32"/>
      <c r="J8350" s="32"/>
      <c r="K8350" s="33"/>
      <c r="L8350" s="32"/>
      <c r="M8350" s="32"/>
    </row>
    <row r="8351" spans="9:13" s="31" customFormat="1" ht="11.25">
      <c r="I8351" s="32"/>
      <c r="J8351" s="32"/>
      <c r="K8351" s="33"/>
      <c r="L8351" s="32"/>
      <c r="M8351" s="32"/>
    </row>
    <row r="8352" spans="9:13" s="31" customFormat="1" ht="11.25">
      <c r="I8352" s="32"/>
      <c r="J8352" s="32"/>
      <c r="K8352" s="33"/>
      <c r="L8352" s="32"/>
      <c r="M8352" s="32"/>
    </row>
    <row r="8353" spans="9:13" s="31" customFormat="1" ht="11.25">
      <c r="I8353" s="32"/>
      <c r="J8353" s="32"/>
      <c r="K8353" s="33"/>
      <c r="L8353" s="32"/>
      <c r="M8353" s="32"/>
    </row>
    <row r="8354" spans="9:13" s="31" customFormat="1" ht="11.25">
      <c r="I8354" s="32"/>
      <c r="J8354" s="32"/>
      <c r="K8354" s="33"/>
      <c r="L8354" s="32"/>
      <c r="M8354" s="32"/>
    </row>
    <row r="8355" spans="9:13" s="31" customFormat="1" ht="11.25">
      <c r="I8355" s="32"/>
      <c r="J8355" s="32"/>
      <c r="K8355" s="33"/>
      <c r="L8355" s="32"/>
      <c r="M8355" s="32"/>
    </row>
    <row r="8356" spans="9:13" s="31" customFormat="1" ht="11.25">
      <c r="I8356" s="32"/>
      <c r="J8356" s="32"/>
      <c r="K8356" s="33"/>
      <c r="L8356" s="32"/>
      <c r="M8356" s="32"/>
    </row>
    <row r="8357" spans="9:13" s="31" customFormat="1" ht="11.25">
      <c r="I8357" s="32"/>
      <c r="J8357" s="32"/>
      <c r="K8357" s="33"/>
      <c r="L8357" s="32"/>
      <c r="M8357" s="32"/>
    </row>
    <row r="8358" spans="9:13" s="31" customFormat="1" ht="11.25">
      <c r="I8358" s="32"/>
      <c r="J8358" s="32"/>
      <c r="K8358" s="33"/>
      <c r="L8358" s="32"/>
      <c r="M8358" s="32"/>
    </row>
    <row r="8359" spans="9:13" s="31" customFormat="1" ht="11.25">
      <c r="I8359" s="32"/>
      <c r="J8359" s="32"/>
      <c r="K8359" s="33"/>
      <c r="L8359" s="32"/>
      <c r="M8359" s="32"/>
    </row>
    <row r="8360" spans="9:13" s="31" customFormat="1" ht="11.25">
      <c r="I8360" s="32"/>
      <c r="J8360" s="32"/>
      <c r="K8360" s="33"/>
      <c r="L8360" s="32"/>
      <c r="M8360" s="32"/>
    </row>
    <row r="8361" spans="9:13" s="31" customFormat="1" ht="11.25">
      <c r="I8361" s="32"/>
      <c r="J8361" s="32"/>
      <c r="K8361" s="33"/>
      <c r="L8361" s="32"/>
      <c r="M8361" s="32"/>
    </row>
    <row r="8362" spans="9:13" s="31" customFormat="1" ht="11.25">
      <c r="I8362" s="32"/>
      <c r="J8362" s="32"/>
      <c r="K8362" s="33"/>
      <c r="L8362" s="32"/>
      <c r="M8362" s="32"/>
    </row>
    <row r="8363" spans="9:13" s="31" customFormat="1" ht="11.25">
      <c r="I8363" s="32"/>
      <c r="J8363" s="32"/>
      <c r="K8363" s="33"/>
      <c r="L8363" s="32"/>
      <c r="M8363" s="32"/>
    </row>
    <row r="8364" spans="9:13" s="31" customFormat="1" ht="11.25">
      <c r="I8364" s="32"/>
      <c r="J8364" s="32"/>
      <c r="K8364" s="33"/>
      <c r="L8364" s="32"/>
      <c r="M8364" s="32"/>
    </row>
    <row r="8365" spans="9:13" s="31" customFormat="1" ht="11.25">
      <c r="I8365" s="32"/>
      <c r="J8365" s="32"/>
      <c r="K8365" s="33"/>
      <c r="L8365" s="32"/>
      <c r="M8365" s="32"/>
    </row>
    <row r="8366" spans="9:13" s="31" customFormat="1" ht="11.25">
      <c r="I8366" s="32"/>
      <c r="J8366" s="32"/>
      <c r="K8366" s="33"/>
      <c r="L8366" s="32"/>
      <c r="M8366" s="32"/>
    </row>
    <row r="8367" spans="9:13" s="31" customFormat="1" ht="11.25">
      <c r="I8367" s="32"/>
      <c r="J8367" s="32"/>
      <c r="K8367" s="33"/>
      <c r="L8367" s="32"/>
      <c r="M8367" s="32"/>
    </row>
    <row r="8368" spans="9:13" s="31" customFormat="1" ht="11.25">
      <c r="I8368" s="32"/>
      <c r="J8368" s="32"/>
      <c r="K8368" s="33"/>
      <c r="L8368" s="32"/>
      <c r="M8368" s="32"/>
    </row>
    <row r="8369" spans="9:13" s="31" customFormat="1" ht="11.25">
      <c r="I8369" s="32"/>
      <c r="J8369" s="32"/>
      <c r="K8369" s="33"/>
      <c r="L8369" s="32"/>
      <c r="M8369" s="32"/>
    </row>
    <row r="8370" spans="9:13" s="31" customFormat="1" ht="11.25">
      <c r="I8370" s="32"/>
      <c r="J8370" s="32"/>
      <c r="K8370" s="33"/>
      <c r="L8370" s="32"/>
      <c r="M8370" s="32"/>
    </row>
    <row r="8371" spans="9:13" s="31" customFormat="1" ht="11.25">
      <c r="I8371" s="32"/>
      <c r="J8371" s="32"/>
      <c r="K8371" s="33"/>
      <c r="L8371" s="32"/>
      <c r="M8371" s="32"/>
    </row>
    <row r="8372" spans="9:13" s="31" customFormat="1" ht="11.25">
      <c r="I8372" s="32"/>
      <c r="J8372" s="32"/>
      <c r="K8372" s="33"/>
      <c r="L8372" s="32"/>
      <c r="M8372" s="32"/>
    </row>
    <row r="8373" spans="9:13" s="31" customFormat="1" ht="11.25">
      <c r="I8373" s="32"/>
      <c r="J8373" s="32"/>
      <c r="K8373" s="33"/>
      <c r="L8373" s="32"/>
      <c r="M8373" s="32"/>
    </row>
    <row r="8374" spans="9:13" s="31" customFormat="1" ht="11.25">
      <c r="I8374" s="32"/>
      <c r="J8374" s="32"/>
      <c r="K8374" s="33"/>
      <c r="L8374" s="32"/>
      <c r="M8374" s="32"/>
    </row>
    <row r="8375" spans="9:13" s="31" customFormat="1" ht="11.25">
      <c r="I8375" s="32"/>
      <c r="J8375" s="32"/>
      <c r="K8375" s="33"/>
      <c r="L8375" s="32"/>
      <c r="M8375" s="32"/>
    </row>
    <row r="8376" spans="9:13" s="31" customFormat="1" ht="11.25">
      <c r="I8376" s="32"/>
      <c r="J8376" s="32"/>
      <c r="K8376" s="33"/>
      <c r="L8376" s="32"/>
      <c r="M8376" s="32"/>
    </row>
    <row r="8377" spans="9:13" s="31" customFormat="1" ht="11.25">
      <c r="I8377" s="32"/>
      <c r="J8377" s="32"/>
      <c r="K8377" s="33"/>
      <c r="L8377" s="32"/>
      <c r="M8377" s="32"/>
    </row>
    <row r="8378" spans="9:13" s="31" customFormat="1" ht="11.25">
      <c r="I8378" s="32"/>
      <c r="J8378" s="32"/>
      <c r="K8378" s="33"/>
      <c r="L8378" s="32"/>
      <c r="M8378" s="32"/>
    </row>
    <row r="8379" spans="9:13" s="31" customFormat="1" ht="11.25">
      <c r="I8379" s="32"/>
      <c r="J8379" s="32"/>
      <c r="K8379" s="33"/>
      <c r="L8379" s="32"/>
      <c r="M8379" s="32"/>
    </row>
    <row r="8380" spans="9:13" s="31" customFormat="1" ht="11.25">
      <c r="I8380" s="32"/>
      <c r="J8380" s="32"/>
      <c r="K8380" s="33"/>
      <c r="L8380" s="32"/>
      <c r="M8380" s="32"/>
    </row>
    <row r="8381" spans="9:13" s="31" customFormat="1" ht="11.25">
      <c r="I8381" s="32"/>
      <c r="J8381" s="32"/>
      <c r="K8381" s="33"/>
      <c r="L8381" s="32"/>
      <c r="M8381" s="32"/>
    </row>
    <row r="8382" spans="9:13" s="31" customFormat="1" ht="11.25">
      <c r="I8382" s="32"/>
      <c r="J8382" s="32"/>
      <c r="K8382" s="33"/>
      <c r="L8382" s="32"/>
      <c r="M8382" s="32"/>
    </row>
    <row r="8383" spans="9:13" s="31" customFormat="1" ht="11.25">
      <c r="I8383" s="32"/>
      <c r="J8383" s="32"/>
      <c r="K8383" s="33"/>
      <c r="L8383" s="32"/>
      <c r="M8383" s="32"/>
    </row>
    <row r="8384" spans="9:13" s="31" customFormat="1" ht="11.25">
      <c r="I8384" s="32"/>
      <c r="J8384" s="32"/>
      <c r="K8384" s="33"/>
      <c r="L8384" s="32"/>
      <c r="M8384" s="32"/>
    </row>
    <row r="8385" spans="9:13" s="31" customFormat="1" ht="11.25">
      <c r="I8385" s="32"/>
      <c r="J8385" s="32"/>
      <c r="K8385" s="33"/>
      <c r="L8385" s="32"/>
      <c r="M8385" s="32"/>
    </row>
    <row r="8386" spans="9:13" s="31" customFormat="1" ht="11.25">
      <c r="I8386" s="32"/>
      <c r="J8386" s="32"/>
      <c r="K8386" s="33"/>
      <c r="L8386" s="32"/>
      <c r="M8386" s="32"/>
    </row>
    <row r="8387" spans="9:13" s="31" customFormat="1" ht="11.25">
      <c r="I8387" s="32"/>
      <c r="J8387" s="32"/>
      <c r="K8387" s="33"/>
      <c r="L8387" s="32"/>
      <c r="M8387" s="32"/>
    </row>
    <row r="8388" spans="9:13" s="31" customFormat="1" ht="11.25">
      <c r="I8388" s="32"/>
      <c r="J8388" s="32"/>
      <c r="K8388" s="33"/>
      <c r="L8388" s="32"/>
      <c r="M8388" s="32"/>
    </row>
    <row r="8389" spans="9:13" s="31" customFormat="1" ht="11.25">
      <c r="I8389" s="32"/>
      <c r="J8389" s="32"/>
      <c r="K8389" s="33"/>
      <c r="L8389" s="32"/>
      <c r="M8389" s="32"/>
    </row>
    <row r="8390" spans="9:13" s="31" customFormat="1" ht="11.25">
      <c r="I8390" s="32"/>
      <c r="J8390" s="32"/>
      <c r="K8390" s="33"/>
      <c r="L8390" s="32"/>
      <c r="M8390" s="32"/>
    </row>
    <row r="8391" spans="9:13" s="31" customFormat="1" ht="11.25">
      <c r="I8391" s="32"/>
      <c r="J8391" s="32"/>
      <c r="K8391" s="33"/>
      <c r="L8391" s="32"/>
      <c r="M8391" s="32"/>
    </row>
    <row r="8392" spans="9:13" s="31" customFormat="1" ht="11.25">
      <c r="I8392" s="32"/>
      <c r="J8392" s="32"/>
      <c r="K8392" s="33"/>
      <c r="L8392" s="32"/>
      <c r="M8392" s="32"/>
    </row>
    <row r="8393" spans="9:13" s="31" customFormat="1" ht="11.25">
      <c r="I8393" s="32"/>
      <c r="J8393" s="32"/>
      <c r="K8393" s="33"/>
      <c r="L8393" s="32"/>
      <c r="M8393" s="32"/>
    </row>
    <row r="8394" spans="9:13" s="31" customFormat="1" ht="11.25">
      <c r="I8394" s="32"/>
      <c r="J8394" s="32"/>
      <c r="K8394" s="33"/>
      <c r="L8394" s="32"/>
      <c r="M8394" s="32"/>
    </row>
    <row r="8395" spans="9:13" s="31" customFormat="1" ht="11.25">
      <c r="I8395" s="32"/>
      <c r="J8395" s="32"/>
      <c r="K8395" s="33"/>
      <c r="L8395" s="32"/>
      <c r="M8395" s="32"/>
    </row>
    <row r="8396" spans="9:13" s="31" customFormat="1" ht="11.25">
      <c r="I8396" s="32"/>
      <c r="J8396" s="32"/>
      <c r="K8396" s="33"/>
      <c r="L8396" s="32"/>
      <c r="M8396" s="32"/>
    </row>
    <row r="8397" spans="9:13" s="31" customFormat="1" ht="11.25">
      <c r="I8397" s="32"/>
      <c r="J8397" s="32"/>
      <c r="K8397" s="33"/>
      <c r="L8397" s="32"/>
      <c r="M8397" s="32"/>
    </row>
    <row r="8398" spans="9:13" s="31" customFormat="1" ht="11.25">
      <c r="I8398" s="32"/>
      <c r="J8398" s="32"/>
      <c r="K8398" s="33"/>
      <c r="L8398" s="32"/>
      <c r="M8398" s="32"/>
    </row>
    <row r="8399" spans="9:13" s="31" customFormat="1" ht="11.25">
      <c r="I8399" s="32"/>
      <c r="J8399" s="32"/>
      <c r="K8399" s="33"/>
      <c r="L8399" s="32"/>
      <c r="M8399" s="32"/>
    </row>
    <row r="8400" spans="9:13" s="31" customFormat="1" ht="11.25">
      <c r="I8400" s="32"/>
      <c r="J8400" s="32"/>
      <c r="K8400" s="33"/>
      <c r="L8400" s="32"/>
      <c r="M8400" s="32"/>
    </row>
    <row r="8401" spans="1:45">
      <c r="A8401" s="31"/>
      <c r="B8401" s="31"/>
      <c r="C8401" s="31"/>
      <c r="D8401" s="31"/>
      <c r="E8401" s="31"/>
      <c r="F8401" s="31"/>
      <c r="G8401" s="31"/>
      <c r="H8401" s="31"/>
      <c r="I8401" s="32"/>
      <c r="J8401" s="32"/>
      <c r="K8401" s="33"/>
      <c r="L8401" s="32"/>
      <c r="M8401" s="32"/>
      <c r="N8401" s="31"/>
      <c r="O8401" s="31"/>
      <c r="P8401" s="31"/>
      <c r="Q8401" s="31"/>
      <c r="R8401" s="31"/>
      <c r="S8401" s="31"/>
      <c r="T8401" s="31"/>
      <c r="U8401" s="31"/>
      <c r="V8401" s="31"/>
      <c r="W8401" s="31"/>
      <c r="X8401" s="31"/>
      <c r="Y8401" s="31"/>
      <c r="Z8401" s="31"/>
      <c r="AA8401" s="31"/>
      <c r="AB8401" s="31"/>
      <c r="AC8401" s="31"/>
      <c r="AD8401" s="31"/>
      <c r="AE8401" s="31"/>
      <c r="AF8401" s="31"/>
      <c r="AG8401" s="31"/>
      <c r="AH8401" s="31"/>
      <c r="AI8401" s="31"/>
      <c r="AJ8401" s="31"/>
      <c r="AK8401" s="31"/>
      <c r="AL8401" s="31"/>
      <c r="AM8401" s="31"/>
      <c r="AN8401" s="31"/>
      <c r="AO8401" s="31"/>
      <c r="AP8401" s="31"/>
      <c r="AQ8401" s="31"/>
      <c r="AR8401" s="31"/>
      <c r="AS8401" s="31"/>
    </row>
    <row r="8402" spans="1:45">
      <c r="A8402" s="31"/>
      <c r="B8402" s="31"/>
      <c r="C8402" s="31"/>
      <c r="D8402" s="31"/>
      <c r="E8402" s="31"/>
      <c r="F8402" s="31"/>
      <c r="G8402" s="31"/>
      <c r="H8402" s="31"/>
      <c r="I8402" s="32"/>
      <c r="J8402" s="32"/>
      <c r="K8402" s="33"/>
      <c r="L8402" s="32"/>
      <c r="M8402" s="32"/>
      <c r="N8402" s="31"/>
      <c r="O8402" s="31"/>
      <c r="P8402" s="31"/>
      <c r="Q8402" s="31"/>
      <c r="R8402" s="31"/>
      <c r="S8402" s="31"/>
      <c r="T8402" s="31"/>
      <c r="U8402" s="31"/>
      <c r="V8402" s="31"/>
      <c r="W8402" s="31"/>
      <c r="X8402" s="31"/>
      <c r="Y8402" s="31"/>
      <c r="Z8402" s="31"/>
      <c r="AA8402" s="31"/>
      <c r="AB8402" s="31"/>
      <c r="AC8402" s="31"/>
      <c r="AD8402" s="31"/>
      <c r="AE8402" s="31"/>
      <c r="AF8402" s="31"/>
      <c r="AG8402" s="31"/>
      <c r="AH8402" s="31"/>
      <c r="AI8402" s="31"/>
      <c r="AJ8402" s="31"/>
      <c r="AK8402" s="31"/>
      <c r="AL8402" s="31"/>
      <c r="AM8402" s="31"/>
      <c r="AN8402" s="31"/>
      <c r="AO8402" s="31"/>
      <c r="AP8402" s="31"/>
      <c r="AQ8402" s="31"/>
      <c r="AR8402" s="31"/>
      <c r="AS8402" s="31"/>
    </row>
    <row r="8403" spans="1:45">
      <c r="A8403" s="31"/>
      <c r="B8403" s="31"/>
      <c r="C8403" s="31"/>
      <c r="D8403" s="31"/>
      <c r="E8403" s="31"/>
      <c r="F8403" s="31"/>
      <c r="G8403" s="31"/>
      <c r="H8403" s="31"/>
      <c r="I8403" s="32"/>
      <c r="J8403" s="32"/>
      <c r="K8403" s="33"/>
      <c r="L8403" s="32"/>
      <c r="M8403" s="32"/>
      <c r="N8403" s="31"/>
      <c r="O8403" s="31"/>
      <c r="P8403" s="31"/>
      <c r="Q8403" s="31"/>
      <c r="R8403" s="31"/>
      <c r="S8403" s="31"/>
      <c r="T8403" s="31"/>
      <c r="U8403" s="31"/>
      <c r="V8403" s="31"/>
      <c r="W8403" s="31"/>
      <c r="X8403" s="31"/>
      <c r="Y8403" s="31"/>
      <c r="Z8403" s="31"/>
      <c r="AA8403" s="31"/>
      <c r="AB8403" s="31"/>
      <c r="AC8403" s="31"/>
      <c r="AD8403" s="31"/>
      <c r="AE8403" s="31"/>
      <c r="AF8403" s="31"/>
      <c r="AG8403" s="31"/>
      <c r="AH8403" s="31"/>
      <c r="AI8403" s="31"/>
      <c r="AJ8403" s="31"/>
      <c r="AK8403" s="31"/>
      <c r="AL8403" s="31"/>
      <c r="AM8403" s="31"/>
      <c r="AN8403" s="31"/>
      <c r="AO8403" s="31"/>
      <c r="AP8403" s="31"/>
      <c r="AQ8403" s="31"/>
      <c r="AR8403" s="31"/>
      <c r="AS8403" s="31"/>
    </row>
    <row r="8404" spans="1:45">
      <c r="A8404" s="31"/>
      <c r="B8404" s="31"/>
      <c r="C8404" s="31"/>
      <c r="D8404" s="31"/>
      <c r="E8404" s="31"/>
      <c r="F8404" s="31"/>
      <c r="G8404" s="31"/>
      <c r="H8404" s="31"/>
      <c r="I8404" s="32"/>
      <c r="J8404" s="32"/>
      <c r="K8404" s="33"/>
      <c r="L8404" s="32"/>
      <c r="M8404" s="32"/>
      <c r="N8404" s="31"/>
      <c r="O8404" s="31"/>
      <c r="P8404" s="31"/>
      <c r="Q8404" s="31"/>
      <c r="R8404" s="31"/>
      <c r="S8404" s="31"/>
      <c r="T8404" s="31"/>
      <c r="U8404" s="31"/>
      <c r="V8404" s="31"/>
      <c r="W8404" s="31"/>
      <c r="X8404" s="31"/>
      <c r="Y8404" s="31"/>
      <c r="Z8404" s="31"/>
      <c r="AA8404" s="31"/>
      <c r="AB8404" s="31"/>
      <c r="AC8404" s="31"/>
      <c r="AD8404" s="31"/>
      <c r="AE8404" s="31"/>
      <c r="AF8404" s="31"/>
      <c r="AG8404" s="31"/>
      <c r="AH8404" s="31"/>
      <c r="AI8404" s="31"/>
      <c r="AJ8404" s="31"/>
      <c r="AK8404" s="31"/>
      <c r="AL8404" s="31"/>
      <c r="AM8404" s="31"/>
      <c r="AN8404" s="31"/>
      <c r="AO8404" s="31"/>
      <c r="AP8404" s="31"/>
      <c r="AQ8404" s="31"/>
      <c r="AR8404" s="31"/>
      <c r="AS8404" s="31"/>
    </row>
    <row r="8405" spans="1:45">
      <c r="A8405" s="31"/>
      <c r="B8405" s="31"/>
      <c r="C8405" s="31"/>
      <c r="D8405" s="31"/>
      <c r="E8405" s="31"/>
      <c r="F8405" s="31"/>
      <c r="G8405" s="31"/>
      <c r="H8405" s="31"/>
      <c r="I8405" s="32"/>
      <c r="J8405" s="32"/>
      <c r="K8405" s="33"/>
      <c r="L8405" s="32"/>
      <c r="M8405" s="32"/>
      <c r="N8405" s="31"/>
      <c r="O8405" s="31"/>
      <c r="P8405" s="31"/>
      <c r="Q8405" s="31"/>
      <c r="R8405" s="31"/>
      <c r="S8405" s="31"/>
      <c r="T8405" s="31"/>
      <c r="U8405" s="31"/>
      <c r="V8405" s="31"/>
      <c r="W8405" s="31"/>
      <c r="X8405" s="31"/>
      <c r="Y8405" s="31"/>
      <c r="Z8405" s="31"/>
      <c r="AA8405" s="31"/>
      <c r="AB8405" s="31"/>
      <c r="AC8405" s="31"/>
      <c r="AD8405" s="31"/>
      <c r="AE8405" s="31"/>
      <c r="AF8405" s="31"/>
      <c r="AG8405" s="31"/>
      <c r="AH8405" s="31"/>
      <c r="AI8405" s="31"/>
      <c r="AJ8405" s="31"/>
      <c r="AK8405" s="31"/>
      <c r="AL8405" s="31"/>
      <c r="AM8405" s="31"/>
      <c r="AN8405" s="31"/>
      <c r="AO8405" s="31"/>
      <c r="AP8405" s="31"/>
      <c r="AQ8405" s="31"/>
      <c r="AR8405" s="31"/>
      <c r="AS8405" s="31"/>
    </row>
  </sheetData>
  <mergeCells count="23">
    <mergeCell ref="A266:Q266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玉米</vt:lpstr>
      <vt:lpstr>玉米大户张洪星</vt:lpstr>
      <vt:lpstr>水稻大户崔福臣</vt:lpstr>
      <vt:lpstr>水稻大户张海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侯瑶璇</cp:lastModifiedBy>
  <cp:lastPrinted>2024-05-21T01:26:59Z</cp:lastPrinted>
  <dcterms:created xsi:type="dcterms:W3CDTF">2022-06-06T03:01:00Z</dcterms:created>
  <dcterms:modified xsi:type="dcterms:W3CDTF">2024-05-28T01:53:16Z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