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  <sheet name="大豆" sheetId="3" r:id="rId3"/>
  </sheets>
  <definedNames>
    <definedName name="_xlnm.Print_Area" localSheetId="1">花生!$A$2:$AS$146</definedName>
    <definedName name="_xlnm.Print_Area" localSheetId="0">玉米!$A$1:$Q$349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J10" i="3" l="1"/>
  <c r="J11" i="3"/>
  <c r="M11" i="3" s="1"/>
  <c r="J12" i="3"/>
  <c r="J13" i="3"/>
  <c r="J14" i="3"/>
  <c r="J9" i="3"/>
  <c r="I10" i="3"/>
  <c r="I11" i="3"/>
  <c r="I12" i="3"/>
  <c r="I13" i="3"/>
  <c r="I14" i="3"/>
  <c r="I9" i="3"/>
  <c r="H14" i="3"/>
  <c r="G14" i="3"/>
  <c r="M13" i="3"/>
  <c r="M12" i="3"/>
  <c r="M10" i="3"/>
  <c r="M9" i="3"/>
  <c r="M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9" i="2"/>
  <c r="L12" i="3" l="1"/>
  <c r="L10" i="3"/>
  <c r="L11" i="3"/>
  <c r="M14" i="3"/>
  <c r="L9" i="3"/>
  <c r="L13" i="3"/>
  <c r="L14" i="3" l="1"/>
  <c r="G145" i="2" l="1"/>
  <c r="H145" i="2"/>
  <c r="G348" i="1"/>
  <c r="H348" i="1"/>
  <c r="L233" i="1"/>
  <c r="L237" i="1"/>
  <c r="L238" i="1"/>
  <c r="M238" i="1"/>
  <c r="L249" i="1"/>
  <c r="L253" i="1"/>
  <c r="L254" i="1"/>
  <c r="M254" i="1"/>
  <c r="L265" i="1"/>
  <c r="L269" i="1"/>
  <c r="L270" i="1"/>
  <c r="M270" i="1"/>
  <c r="L281" i="1"/>
  <c r="L285" i="1"/>
  <c r="L286" i="1"/>
  <c r="M286" i="1"/>
  <c r="L297" i="1"/>
  <c r="L301" i="1"/>
  <c r="L302" i="1"/>
  <c r="M302" i="1"/>
  <c r="L313" i="1"/>
  <c r="L317" i="1"/>
  <c r="L318" i="1"/>
  <c r="M318" i="1"/>
  <c r="L329" i="1"/>
  <c r="L333" i="1"/>
  <c r="L334" i="1"/>
  <c r="M334" i="1"/>
  <c r="L345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M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M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L326" i="1" l="1"/>
  <c r="L310" i="1"/>
  <c r="L294" i="1"/>
  <c r="L278" i="1"/>
  <c r="L246" i="1"/>
  <c r="L341" i="1"/>
  <c r="L325" i="1"/>
  <c r="L309" i="1"/>
  <c r="L293" i="1"/>
  <c r="L277" i="1"/>
  <c r="L261" i="1"/>
  <c r="L245" i="1"/>
  <c r="M342" i="1"/>
  <c r="M262" i="1"/>
  <c r="L337" i="1"/>
  <c r="L321" i="1"/>
  <c r="L305" i="1"/>
  <c r="L289" i="1"/>
  <c r="L273" i="1"/>
  <c r="L257" i="1"/>
  <c r="L241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332" i="1"/>
  <c r="M308" i="1"/>
  <c r="M284" i="1"/>
  <c r="M236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M340" i="1"/>
  <c r="M324" i="1"/>
  <c r="M316" i="1"/>
  <c r="M300" i="1"/>
  <c r="M292" i="1"/>
  <c r="M276" i="1"/>
  <c r="M268" i="1"/>
  <c r="M260" i="1"/>
  <c r="M252" i="1"/>
  <c r="M244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M114" i="2"/>
  <c r="M117" i="2"/>
  <c r="M118" i="2"/>
  <c r="M120" i="2"/>
  <c r="M125" i="2"/>
  <c r="M126" i="2"/>
  <c r="M128" i="2"/>
  <c r="M133" i="2"/>
  <c r="M134" i="2"/>
  <c r="M136" i="2"/>
  <c r="M141" i="2"/>
  <c r="M14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42" i="2" l="1"/>
  <c r="M124" i="2"/>
  <c r="M131" i="2"/>
  <c r="M115" i="2"/>
  <c r="M130" i="2"/>
  <c r="M122" i="2"/>
  <c r="M116" i="2"/>
  <c r="M139" i="2"/>
  <c r="M123" i="2"/>
  <c r="M138" i="2"/>
  <c r="M137" i="2"/>
  <c r="M129" i="2"/>
  <c r="M121" i="2"/>
  <c r="M140" i="2"/>
  <c r="M132" i="2"/>
  <c r="M143" i="2"/>
  <c r="M135" i="2"/>
  <c r="M127" i="2"/>
  <c r="M119" i="2"/>
  <c r="J348" i="1"/>
  <c r="L114" i="2"/>
  <c r="L145" i="2" s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M145" i="2" l="1"/>
  <c r="I348" i="1"/>
  <c r="L348" i="1"/>
  <c r="M348" i="1"/>
</calcChain>
</file>

<file path=xl/sharedStrings.xml><?xml version="1.0" encoding="utf-8"?>
<sst xmlns="http://schemas.openxmlformats.org/spreadsheetml/2006/main" count="4306" uniqueCount="1584">
  <si>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</si>
  <si>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</si>
  <si>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</si>
  <si>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</si>
  <si>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</si>
  <si>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</si>
  <si>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</si>
  <si>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</si>
  <si>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</si>
  <si>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</si>
  <si>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</si>
  <si>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</si>
  <si>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</si>
  <si>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</si>
  <si>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</si>
  <si>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</si>
  <si>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</si>
  <si>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</si>
  <si>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</si>
  <si>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</si>
  <si>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</si>
  <si>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</si>
  <si>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</si>
  <si>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</si>
  <si>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</si>
  <si>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</si>
  <si>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</si>
  <si>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</si>
  <si>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</si>
  <si>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</si>
  <si>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</si>
  <si>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</si>
  <si>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</si>
  <si>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</si>
  <si>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</si>
  <si>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</si>
  <si>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</si>
  <si>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</si>
  <si>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</si>
  <si>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</si>
  <si>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</si>
  <si>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</si>
  <si>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</si>
  <si>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</si>
  <si>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</si>
  <si>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</si>
  <si>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</si>
  <si>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</si>
  <si>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</si>
  <si>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</si>
  <si>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</si>
  <si>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</si>
  <si>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</si>
  <si>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</si>
  <si>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</si>
  <si>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</si>
  <si>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</si>
  <si>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</si>
  <si>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</si>
  <si>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</si>
  <si>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</si>
  <si>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</si>
  <si>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</si>
  <si>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</si>
  <si>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</si>
  <si>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</si>
  <si>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</si>
  <si>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</si>
  <si>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</si>
  <si>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</si>
  <si>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</si>
  <si>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</si>
  <si>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</si>
  <si>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</si>
  <si>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</si>
  <si>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</si>
  <si>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</si>
  <si>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</si>
  <si>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</si>
  <si>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</si>
  <si>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</si>
  <si>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</si>
  <si>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</si>
  <si>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</si>
  <si>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</si>
  <si>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</si>
  <si>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</si>
  <si>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</si>
  <si>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</si>
  <si>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</si>
  <si>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</si>
  <si>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</si>
  <si>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</si>
  <si>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</si>
  <si>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</si>
  <si>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</si>
  <si>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</si>
  <si>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</si>
  <si>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</si>
  <si>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</si>
  <si>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</si>
  <si>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</si>
  <si>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</si>
  <si>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</si>
  <si>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</si>
  <si>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</si>
  <si>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</si>
  <si>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</si>
  <si>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</si>
  <si>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</si>
  <si>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</si>
  <si>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</si>
  <si>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</si>
  <si>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</si>
  <si>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</si>
  <si>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</si>
  <si>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</si>
  <si>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</si>
  <si>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</si>
  <si>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</si>
  <si>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</si>
  <si>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</si>
  <si>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</si>
  <si>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</si>
  <si>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</si>
  <si>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</si>
  <si>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</si>
  <si>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</si>
  <si>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</si>
  <si>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</si>
  <si>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</si>
  <si>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</si>
  <si>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</si>
  <si>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</si>
  <si>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</si>
  <si>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</si>
  <si>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</si>
  <si>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</si>
  <si>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</si>
  <si>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</si>
  <si>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</si>
  <si>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</si>
  <si>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</si>
  <si>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</si>
  <si>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</si>
  <si>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</si>
  <si>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</si>
  <si>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</si>
  <si>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</si>
  <si>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</si>
  <si>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</si>
  <si>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</si>
  <si>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</si>
  <si>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</si>
  <si>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</si>
  <si>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</si>
  <si>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</si>
  <si>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</si>
  <si>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</si>
  <si>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</si>
  <si>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</si>
  <si>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</si>
  <si>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</si>
  <si>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</si>
  <si>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</si>
  <si>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</si>
  <si>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</si>
  <si>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</si>
  <si>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</si>
  <si>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</si>
  <si>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</si>
  <si>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</si>
  <si>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</si>
  <si>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</si>
  <si>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</si>
  <si>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</si>
  <si>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</si>
  <si>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</si>
  <si>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</si>
  <si>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</si>
  <si>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王刚</t>
  </si>
  <si>
    <t>杨明</t>
  </si>
  <si>
    <t>合计</t>
    <phoneticPr fontId="9" type="noConversion"/>
  </si>
  <si>
    <t>合计</t>
    <phoneticPr fontId="9" type="noConversion"/>
  </si>
  <si>
    <r>
      <t>投保人：辽宁省鞍山市台安县新台镇遵化村刘岳祥、韩学荣等341户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</si>
  <si>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投保组织者：辽宁省鞍山市台安县新台镇遵化村村民委员会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遵化村</t>
    </r>
    <phoneticPr fontId="9" type="noConversion"/>
  </si>
  <si>
    <t>遵化村</t>
  </si>
  <si>
    <t>刘岳祥</t>
  </si>
  <si>
    <t>韩学荣</t>
  </si>
  <si>
    <t>刘跃进</t>
  </si>
  <si>
    <t>刘岳辉</t>
  </si>
  <si>
    <t>孙振仁</t>
  </si>
  <si>
    <t>韩术芬</t>
  </si>
  <si>
    <t>刘兴荣</t>
  </si>
  <si>
    <t>刘枳彤</t>
  </si>
  <si>
    <t>巴宏亮</t>
  </si>
  <si>
    <t>李凤香</t>
  </si>
  <si>
    <t>刘岳红</t>
  </si>
  <si>
    <t>刘兴龙</t>
  </si>
  <si>
    <t>巴素娥</t>
  </si>
  <si>
    <t>刘海梅</t>
  </si>
  <si>
    <t>安素英</t>
  </si>
  <si>
    <t>刘文和</t>
  </si>
  <si>
    <t>刘跃权</t>
  </si>
  <si>
    <t>马荣江</t>
  </si>
  <si>
    <t>才建平</t>
  </si>
  <si>
    <t>才金昌</t>
  </si>
  <si>
    <t>刘跃德</t>
  </si>
  <si>
    <t>邢立辉</t>
  </si>
  <si>
    <t>马荣新</t>
  </si>
  <si>
    <t>刘金楼</t>
  </si>
  <si>
    <t>刘文忠</t>
  </si>
  <si>
    <t>才金海</t>
  </si>
  <si>
    <t>张玉本</t>
  </si>
  <si>
    <t>马刚</t>
  </si>
  <si>
    <t>才金芳</t>
  </si>
  <si>
    <t>才金成</t>
  </si>
  <si>
    <t>石立贤</t>
  </si>
  <si>
    <t>马清龙</t>
  </si>
  <si>
    <t>刘文义</t>
  </si>
  <si>
    <t>才金英</t>
  </si>
  <si>
    <t>马晓艳</t>
  </si>
  <si>
    <t>刘春雨</t>
  </si>
  <si>
    <t>丁雯</t>
  </si>
  <si>
    <t>马清会</t>
  </si>
  <si>
    <t>王桂荣</t>
  </si>
  <si>
    <t>才建建</t>
  </si>
  <si>
    <t>马荣会</t>
  </si>
  <si>
    <t>欧兰雨</t>
  </si>
  <si>
    <t>黄显英</t>
  </si>
  <si>
    <t>马福全</t>
  </si>
  <si>
    <t>李金平</t>
  </si>
  <si>
    <t>黄显洪</t>
  </si>
  <si>
    <t>黄显喜</t>
  </si>
  <si>
    <t>马俊波</t>
  </si>
  <si>
    <t>刘素华</t>
  </si>
  <si>
    <t>黄显伍</t>
  </si>
  <si>
    <t>王龙</t>
  </si>
  <si>
    <t>郭正华</t>
  </si>
  <si>
    <t>黄士愚</t>
  </si>
  <si>
    <t>唐殿举</t>
  </si>
  <si>
    <t>李少新</t>
  </si>
  <si>
    <t>郭正文</t>
  </si>
  <si>
    <t>李会连</t>
  </si>
  <si>
    <t>孙振秋</t>
  </si>
  <si>
    <t>杨凯</t>
  </si>
  <si>
    <t>孙海军</t>
  </si>
  <si>
    <t>郭正库</t>
  </si>
  <si>
    <t>郭正国</t>
  </si>
  <si>
    <t>孟利</t>
  </si>
  <si>
    <t>杨文中</t>
  </si>
  <si>
    <t>孙景志</t>
  </si>
  <si>
    <t>卞立影</t>
  </si>
  <si>
    <t>徐艳</t>
  </si>
  <si>
    <t>孙振合</t>
  </si>
  <si>
    <t>徐振军</t>
  </si>
  <si>
    <t>郭正军</t>
  </si>
  <si>
    <t>韩志勇</t>
  </si>
  <si>
    <t>郭正新</t>
  </si>
  <si>
    <t>郭成仁</t>
  </si>
  <si>
    <t>郭正春</t>
  </si>
  <si>
    <t>郭正昌</t>
  </si>
  <si>
    <t>夏素珍</t>
  </si>
  <si>
    <t>李红岩</t>
  </si>
  <si>
    <t>徐振和</t>
  </si>
  <si>
    <t>徐振海</t>
  </si>
  <si>
    <t>王自梅</t>
  </si>
  <si>
    <t>孙立影</t>
  </si>
  <si>
    <t>李维英</t>
  </si>
  <si>
    <t>韩仁朋</t>
  </si>
  <si>
    <t>张玉珍</t>
  </si>
  <si>
    <t>郭正金</t>
  </si>
  <si>
    <t>孙振英</t>
  </si>
  <si>
    <t>徐涛</t>
  </si>
  <si>
    <t>袁桂兰</t>
  </si>
  <si>
    <t>杨昌</t>
  </si>
  <si>
    <t>韩仁峰</t>
  </si>
  <si>
    <t>方德宝</t>
  </si>
  <si>
    <t>黄士国</t>
  </si>
  <si>
    <t>郭正权</t>
  </si>
  <si>
    <t>柴素芬</t>
  </si>
  <si>
    <t>赵素环</t>
  </si>
  <si>
    <t>方德财</t>
  </si>
  <si>
    <t>韩明国</t>
  </si>
  <si>
    <t>郭满清</t>
  </si>
  <si>
    <t>吴长臣</t>
  </si>
  <si>
    <t>吴桂民</t>
  </si>
  <si>
    <t>黄玉生</t>
  </si>
  <si>
    <t>杨春玲</t>
  </si>
  <si>
    <t>韩仙起</t>
  </si>
  <si>
    <t>方志强</t>
  </si>
  <si>
    <t>黄祖新</t>
  </si>
  <si>
    <t>韩少先</t>
  </si>
  <si>
    <t>朱云刚</t>
  </si>
  <si>
    <t>朱云安</t>
  </si>
  <si>
    <t>范素清</t>
  </si>
  <si>
    <t>黄祖江</t>
  </si>
  <si>
    <t>黄海军</t>
  </si>
  <si>
    <t>韩少峰</t>
  </si>
  <si>
    <t>韩仙松</t>
  </si>
  <si>
    <t>黄士杰</t>
  </si>
  <si>
    <t>郭满昌</t>
  </si>
  <si>
    <t>黄世鑫</t>
  </si>
  <si>
    <t>韩永春</t>
  </si>
  <si>
    <t>黄士柏</t>
  </si>
  <si>
    <t>马月</t>
  </si>
  <si>
    <t>黄祖祥</t>
  </si>
  <si>
    <t>马福昌</t>
  </si>
  <si>
    <t>郭艳芝</t>
  </si>
  <si>
    <t>方德库</t>
  </si>
  <si>
    <t>方志刚</t>
  </si>
  <si>
    <t>韩仙军</t>
  </si>
  <si>
    <t>郭满山</t>
  </si>
  <si>
    <t>韩伟东</t>
  </si>
  <si>
    <t>黄士兴</t>
  </si>
  <si>
    <t>刘新国</t>
  </si>
  <si>
    <t>赵金柱</t>
  </si>
  <si>
    <t>刘桂芳</t>
  </si>
  <si>
    <t>于彪</t>
  </si>
  <si>
    <t>张玉美</t>
  </si>
  <si>
    <t>刘跃海</t>
  </si>
  <si>
    <t>李丽萍</t>
  </si>
  <si>
    <t>潘桂平</t>
  </si>
  <si>
    <t>刘微</t>
  </si>
  <si>
    <t>刘海军</t>
  </si>
  <si>
    <t>宋维福</t>
  </si>
  <si>
    <t>刘兴德</t>
  </si>
  <si>
    <t>刘兴仁</t>
  </si>
  <si>
    <t>刘兴山</t>
  </si>
  <si>
    <t>刘兴年</t>
  </si>
  <si>
    <t>刘金龙</t>
  </si>
  <si>
    <t>刘宏侠</t>
  </si>
  <si>
    <t>刘振明</t>
  </si>
  <si>
    <t>刘海洋</t>
  </si>
  <si>
    <t>刘兴友</t>
  </si>
  <si>
    <t>王凤英</t>
  </si>
  <si>
    <t>孙立春</t>
  </si>
  <si>
    <t>孙国元</t>
  </si>
  <si>
    <t>韩显明</t>
  </si>
  <si>
    <t>孙长华</t>
  </si>
  <si>
    <t>孙国先</t>
  </si>
  <si>
    <t>孙国辉</t>
  </si>
  <si>
    <t>张树林</t>
  </si>
  <si>
    <t>杨洪超</t>
  </si>
  <si>
    <t>孙国利</t>
  </si>
  <si>
    <t>刁春权</t>
  </si>
  <si>
    <t>杨中宝</t>
  </si>
  <si>
    <t>王志发</t>
  </si>
  <si>
    <t>张国林</t>
  </si>
  <si>
    <t>张亚军</t>
  </si>
  <si>
    <t>孙国刚</t>
  </si>
  <si>
    <t>朱文华</t>
  </si>
  <si>
    <t>张平</t>
  </si>
  <si>
    <t>张立新</t>
  </si>
  <si>
    <t>张强</t>
  </si>
  <si>
    <t>李艳兰</t>
  </si>
  <si>
    <t>孙国新</t>
  </si>
  <si>
    <t>张良</t>
  </si>
  <si>
    <t>左江海</t>
  </si>
  <si>
    <t>林树生</t>
  </si>
  <si>
    <t>刘德芹</t>
  </si>
  <si>
    <t>董志元</t>
  </si>
  <si>
    <t>林树岭</t>
  </si>
  <si>
    <t>邵志学</t>
  </si>
  <si>
    <t>甘桂文</t>
  </si>
  <si>
    <t>刘国辉</t>
  </si>
  <si>
    <t>孙艳龙</t>
  </si>
  <si>
    <t>刘成金</t>
  </si>
  <si>
    <t>孟月军</t>
  </si>
  <si>
    <t>李福金</t>
  </si>
  <si>
    <t>李福满</t>
  </si>
  <si>
    <t>王日昌</t>
  </si>
  <si>
    <t>高明国</t>
  </si>
  <si>
    <t>李福桂</t>
  </si>
  <si>
    <t>李中海</t>
  </si>
  <si>
    <t>邵宝君</t>
  </si>
  <si>
    <t>刘成保</t>
  </si>
  <si>
    <t>左江波</t>
  </si>
  <si>
    <t>高明顺</t>
  </si>
  <si>
    <t>高明学</t>
  </si>
  <si>
    <t>甘爱文</t>
  </si>
  <si>
    <t>刘玉良</t>
  </si>
  <si>
    <t>何忠艳</t>
  </si>
  <si>
    <t>林萍</t>
  </si>
  <si>
    <t>刘月</t>
  </si>
  <si>
    <t>吕春江</t>
  </si>
  <si>
    <t>刘宏</t>
  </si>
  <si>
    <t>邵宝良</t>
  </si>
  <si>
    <t>刘淑华</t>
  </si>
  <si>
    <t>甘洪文</t>
  </si>
  <si>
    <t>甘福文</t>
  </si>
  <si>
    <t>孙胜林</t>
  </si>
  <si>
    <t>闫荣香</t>
  </si>
  <si>
    <t>高明忱</t>
  </si>
  <si>
    <t>高明波</t>
  </si>
  <si>
    <t>高明福</t>
  </si>
  <si>
    <t>高明才</t>
  </si>
  <si>
    <t>邵宝忱</t>
  </si>
  <si>
    <t>高明全</t>
  </si>
  <si>
    <t>李树莲</t>
  </si>
  <si>
    <t>刘玉海</t>
  </si>
  <si>
    <t>于建国</t>
  </si>
  <si>
    <t>杨春明</t>
  </si>
  <si>
    <t>赵春伟</t>
  </si>
  <si>
    <t>张义光</t>
  </si>
  <si>
    <t>张义仲</t>
  </si>
  <si>
    <t>张义双</t>
  </si>
  <si>
    <t>张义国</t>
  </si>
  <si>
    <t>张义凯</t>
  </si>
  <si>
    <t>张义明</t>
  </si>
  <si>
    <t>王成顺</t>
  </si>
  <si>
    <t>林树堂</t>
  </si>
  <si>
    <t>吴锁柱</t>
  </si>
  <si>
    <t>王贵彬</t>
  </si>
  <si>
    <t>李凤龙</t>
  </si>
  <si>
    <t>王成军</t>
  </si>
  <si>
    <t>高会成</t>
  </si>
  <si>
    <t>王成涛</t>
  </si>
  <si>
    <t>张义军</t>
  </si>
  <si>
    <t>刘崇德</t>
  </si>
  <si>
    <t>王佐珍</t>
  </si>
  <si>
    <t>赵中玲</t>
  </si>
  <si>
    <t>张义海</t>
  </si>
  <si>
    <t>于建强</t>
  </si>
  <si>
    <t>王成立</t>
  </si>
  <si>
    <t>杨运辉</t>
  </si>
  <si>
    <t>张丛财</t>
  </si>
  <si>
    <t>王雨</t>
  </si>
  <si>
    <t>高俊山</t>
  </si>
  <si>
    <t>刘书军</t>
  </si>
  <si>
    <t>高志山</t>
  </si>
  <si>
    <t>刘义廷</t>
  </si>
  <si>
    <t>王树忱</t>
  </si>
  <si>
    <t>魏中元</t>
  </si>
  <si>
    <t>王树山</t>
  </si>
  <si>
    <t>高太山</t>
  </si>
  <si>
    <t>王宝林</t>
  </si>
  <si>
    <t>张玉千</t>
  </si>
  <si>
    <t>王保才</t>
  </si>
  <si>
    <t>王树保</t>
  </si>
  <si>
    <t>魏春才</t>
  </si>
  <si>
    <t>王冬</t>
  </si>
  <si>
    <t>刘立哲</t>
  </si>
  <si>
    <t>张翠芹</t>
  </si>
  <si>
    <t>魏中秀</t>
  </si>
  <si>
    <t>刘江</t>
  </si>
  <si>
    <t>王树生</t>
  </si>
  <si>
    <t>王树才</t>
  </si>
  <si>
    <t>王树成</t>
  </si>
  <si>
    <t>王树义</t>
  </si>
  <si>
    <t>王树昌</t>
  </si>
  <si>
    <t>李素兰</t>
  </si>
  <si>
    <t>高秀莲</t>
  </si>
  <si>
    <t>魏学军</t>
  </si>
  <si>
    <t>刘利剑</t>
  </si>
  <si>
    <t>黄玉荣</t>
  </si>
  <si>
    <t>杨永双</t>
  </si>
  <si>
    <t>高玉冲</t>
  </si>
  <si>
    <t>谷德彬</t>
  </si>
  <si>
    <t>赵福仁</t>
  </si>
  <si>
    <t>左会英</t>
  </si>
  <si>
    <t>唐树成</t>
  </si>
  <si>
    <t>李恩国</t>
  </si>
  <si>
    <t>赵保和</t>
  </si>
  <si>
    <t>唐树山</t>
  </si>
  <si>
    <t>李敏</t>
  </si>
  <si>
    <t>李恩友</t>
  </si>
  <si>
    <t>姚桂颖</t>
  </si>
  <si>
    <t>查艳龙</t>
  </si>
  <si>
    <t>李绍国</t>
  </si>
  <si>
    <t>李绍军</t>
  </si>
  <si>
    <t>查艳平</t>
  </si>
  <si>
    <t>吴敏红</t>
  </si>
  <si>
    <t>高会峰</t>
  </si>
  <si>
    <t>赵保文</t>
  </si>
  <si>
    <t>左会才</t>
  </si>
  <si>
    <t>查艳东</t>
  </si>
  <si>
    <t>赵宝武</t>
  </si>
  <si>
    <t>唐立新</t>
  </si>
  <si>
    <t>查彦军</t>
  </si>
  <si>
    <t>唐树清</t>
  </si>
  <si>
    <t>唐帅</t>
  </si>
  <si>
    <t>查艳勇</t>
  </si>
  <si>
    <t>李恩全</t>
  </si>
  <si>
    <t>赵福成</t>
  </si>
  <si>
    <t>李绍库</t>
  </si>
  <si>
    <t>李绍才</t>
  </si>
  <si>
    <t>李恩江</t>
  </si>
  <si>
    <t>唐术春</t>
  </si>
  <si>
    <t>高会武</t>
  </si>
  <si>
    <t>赵宝权</t>
  </si>
  <si>
    <t>唐立军</t>
  </si>
  <si>
    <t>李福保</t>
  </si>
  <si>
    <t>李福仁</t>
  </si>
  <si>
    <t>吴敏锋</t>
  </si>
  <si>
    <t>姜国财</t>
  </si>
  <si>
    <t>吴敏秀</t>
  </si>
  <si>
    <t>高会彬</t>
  </si>
  <si>
    <t>李恩宽</t>
  </si>
  <si>
    <t>李福强</t>
  </si>
  <si>
    <t>袁付芝</t>
  </si>
  <si>
    <t>李天刚</t>
  </si>
  <si>
    <t>李恩文</t>
  </si>
  <si>
    <t>李恩桂</t>
  </si>
  <si>
    <t>赵福来</t>
  </si>
  <si>
    <t>姜丽凤</t>
  </si>
  <si>
    <t>李恩中</t>
  </si>
  <si>
    <t>孙国玉</t>
  </si>
  <si>
    <t>刘秀利</t>
  </si>
  <si>
    <t>高士迁</t>
  </si>
  <si>
    <t>高清山</t>
  </si>
  <si>
    <t>杨俊金</t>
  </si>
  <si>
    <t>高贵</t>
  </si>
  <si>
    <t>张宝林</t>
  </si>
  <si>
    <t>高金山</t>
  </si>
  <si>
    <t>高坤山</t>
  </si>
  <si>
    <t>高忱</t>
  </si>
  <si>
    <t>高振山</t>
  </si>
  <si>
    <t>石凤兰</t>
  </si>
  <si>
    <t>高顺</t>
  </si>
  <si>
    <t>乔建</t>
  </si>
  <si>
    <t>高士学</t>
  </si>
  <si>
    <t>乔万良</t>
  </si>
  <si>
    <t>高云贺</t>
  </si>
  <si>
    <t>刘会岩</t>
  </si>
  <si>
    <t>刘军</t>
  </si>
  <si>
    <t>210321196905032416</t>
  </si>
  <si>
    <t xml:space="preserve">一组      </t>
  </si>
  <si>
    <t>210321196103182439</t>
  </si>
  <si>
    <t>13464362181</t>
  </si>
  <si>
    <t>210321195703152415</t>
  </si>
  <si>
    <t>15998048477</t>
  </si>
  <si>
    <t>210321196110072414</t>
  </si>
  <si>
    <t>15084031649</t>
  </si>
  <si>
    <t>210321195004052423</t>
  </si>
  <si>
    <t>210321195510052418</t>
  </si>
  <si>
    <t>210321200010022427</t>
  </si>
  <si>
    <t>15124176666</t>
  </si>
  <si>
    <t>210321197504122415</t>
  </si>
  <si>
    <t>13841288614</t>
  </si>
  <si>
    <t>210321196804261447</t>
  </si>
  <si>
    <t>13898066225</t>
  </si>
  <si>
    <t>210321196910062417</t>
  </si>
  <si>
    <t>210321196502132420</t>
  </si>
  <si>
    <t>210321195812302419</t>
  </si>
  <si>
    <t>13841230605</t>
  </si>
  <si>
    <t>210321196105222414</t>
  </si>
  <si>
    <t>14741204382</t>
  </si>
  <si>
    <t>210321198212072414</t>
  </si>
  <si>
    <t>15140851863</t>
  </si>
  <si>
    <t>210321198411232417</t>
  </si>
  <si>
    <t>13591203778</t>
  </si>
  <si>
    <t>210321196901022413</t>
  </si>
  <si>
    <t>15124193223</t>
  </si>
  <si>
    <t>210321196701212415</t>
  </si>
  <si>
    <t>13889716415</t>
  </si>
  <si>
    <t>210321196410102419</t>
  </si>
  <si>
    <t>13889759144</t>
  </si>
  <si>
    <t>210321196502132412</t>
  </si>
  <si>
    <t>13478004547</t>
  </si>
  <si>
    <t>210321197906152457</t>
  </si>
  <si>
    <t>13604122484</t>
  </si>
  <si>
    <t>210321196801122417</t>
  </si>
  <si>
    <t>15942217476</t>
  </si>
  <si>
    <t>210321196405182426</t>
  </si>
  <si>
    <t>13889725243</t>
  </si>
  <si>
    <t>210321196801172414</t>
  </si>
  <si>
    <t>13664426594</t>
  </si>
  <si>
    <t>210321196808222410</t>
  </si>
  <si>
    <t>15124171286</t>
  </si>
  <si>
    <t>210321195005112416</t>
  </si>
  <si>
    <t>18604204465</t>
  </si>
  <si>
    <t>210321196409112425</t>
  </si>
  <si>
    <t>13942258211</t>
  </si>
  <si>
    <t>210321198112282414</t>
  </si>
  <si>
    <t>15941287708</t>
  </si>
  <si>
    <t>210321194809132426</t>
  </si>
  <si>
    <t>15142222646</t>
  </si>
  <si>
    <t>210321198702202410</t>
  </si>
  <si>
    <t>15841242122</t>
  </si>
  <si>
    <t>210321196204162410</t>
  </si>
  <si>
    <t>15084036542</t>
  </si>
  <si>
    <t>210321196506122414</t>
  </si>
  <si>
    <t>15998089824</t>
  </si>
  <si>
    <t>210321195806172427</t>
  </si>
  <si>
    <t>210321197303102426</t>
  </si>
  <si>
    <t>15124195834</t>
  </si>
  <si>
    <t>210321198001132413</t>
  </si>
  <si>
    <t>13604128170</t>
  </si>
  <si>
    <t>210321194707012415</t>
  </si>
  <si>
    <t>15141224724</t>
  </si>
  <si>
    <t>210321194306072425</t>
  </si>
  <si>
    <t>13904222805</t>
  </si>
  <si>
    <t>13904924384</t>
  </si>
  <si>
    <t>21032119541126241X</t>
  </si>
  <si>
    <t>13478093998</t>
  </si>
  <si>
    <t>210321195602112422</t>
  </si>
  <si>
    <t>13464952417</t>
  </si>
  <si>
    <t>210321195304032416</t>
  </si>
  <si>
    <t>14704129459</t>
  </si>
  <si>
    <t>210321196911082444</t>
  </si>
  <si>
    <t>13941243675</t>
  </si>
  <si>
    <t>210321197402122422</t>
  </si>
  <si>
    <t>13284209789</t>
  </si>
  <si>
    <t>210321195205242426</t>
  </si>
  <si>
    <t>18841287493</t>
  </si>
  <si>
    <t>210321198810072422</t>
  </si>
  <si>
    <t>15941268407</t>
  </si>
  <si>
    <t>210321196204202419</t>
  </si>
  <si>
    <t>14741236889</t>
  </si>
  <si>
    <t>210321196212282412</t>
  </si>
  <si>
    <t>15842096918</t>
  </si>
  <si>
    <t>21032119570824241X</t>
  </si>
  <si>
    <t>13941228159</t>
  </si>
  <si>
    <t>210321195106202410</t>
  </si>
  <si>
    <t>15942203467</t>
  </si>
  <si>
    <t>210321195205072439</t>
  </si>
  <si>
    <t>15998014962</t>
  </si>
  <si>
    <t>210321196406192423</t>
  </si>
  <si>
    <t>13591586440</t>
  </si>
  <si>
    <t>210321196312252448</t>
  </si>
  <si>
    <t>13998030350</t>
  </si>
  <si>
    <t>210321196212232415</t>
  </si>
  <si>
    <t>13464954288</t>
  </si>
  <si>
    <t>210321195704142411</t>
  </si>
  <si>
    <t>15084092953</t>
  </si>
  <si>
    <t>210321197702082418</t>
  </si>
  <si>
    <t>13604126030</t>
  </si>
  <si>
    <t>210321195607042419</t>
  </si>
  <si>
    <t>15124155321</t>
  </si>
  <si>
    <t>210321198507272413</t>
  </si>
  <si>
    <t>15842085968</t>
  </si>
  <si>
    <t>210321195509222432</t>
  </si>
  <si>
    <t>15124176985</t>
  </si>
  <si>
    <t>210321197802252410</t>
  </si>
  <si>
    <t>210321198101052410</t>
  </si>
  <si>
    <t>210321195310062435</t>
  </si>
  <si>
    <t>210321197612012416</t>
  </si>
  <si>
    <t>15904124298</t>
  </si>
  <si>
    <t>210321196704142416</t>
  </si>
  <si>
    <t>13591239179</t>
  </si>
  <si>
    <t>210321196802296419</t>
  </si>
  <si>
    <t>13941232460</t>
  </si>
  <si>
    <t>210321197009252431</t>
  </si>
  <si>
    <t>15241265302</t>
  </si>
  <si>
    <t>210321196609202417</t>
  </si>
  <si>
    <t>13514225350</t>
  </si>
  <si>
    <t>210321197308102417</t>
  </si>
  <si>
    <t>13205960213</t>
  </si>
  <si>
    <t>210321196702222412</t>
  </si>
  <si>
    <t>15084089015</t>
  </si>
  <si>
    <t>210726196902015534</t>
  </si>
  <si>
    <t>18842221235</t>
  </si>
  <si>
    <t>210321197211202411</t>
  </si>
  <si>
    <t>210321197805272417</t>
  </si>
  <si>
    <t>15141253238</t>
  </si>
  <si>
    <t>21032119640204241x</t>
  </si>
  <si>
    <t>13591231796</t>
  </si>
  <si>
    <t>210321195804022425</t>
  </si>
  <si>
    <t>13898034722</t>
  </si>
  <si>
    <t>210321196502052412</t>
  </si>
  <si>
    <t>13591590949</t>
  </si>
  <si>
    <t>210321196509272418</t>
  </si>
  <si>
    <t>15084037456</t>
  </si>
  <si>
    <t>210321198011062412</t>
  </si>
  <si>
    <t>15241269542</t>
  </si>
  <si>
    <t>210321196309252412</t>
  </si>
  <si>
    <t>13130077526</t>
  </si>
  <si>
    <t>210321196210212437</t>
  </si>
  <si>
    <t>15242249179</t>
  </si>
  <si>
    <t>210321197009202418</t>
  </si>
  <si>
    <t>13614221654</t>
  </si>
  <si>
    <t>210321196208272473</t>
  </si>
  <si>
    <t>15842007158</t>
  </si>
  <si>
    <t>210321197401012416</t>
  </si>
  <si>
    <t>13704125105</t>
  </si>
  <si>
    <t>210321196212292418</t>
  </si>
  <si>
    <t>15142227970</t>
  </si>
  <si>
    <t>210321196611152412</t>
  </si>
  <si>
    <t>13478021932</t>
  </si>
  <si>
    <t>210321197608282413</t>
  </si>
  <si>
    <t>15241269438</t>
  </si>
  <si>
    <t>21032119600114241X</t>
  </si>
  <si>
    <t>18241210212</t>
  </si>
  <si>
    <t>210321196306182412</t>
  </si>
  <si>
    <t>15042237240</t>
  </si>
  <si>
    <t>21032119780805241X</t>
  </si>
  <si>
    <t>15942295500</t>
  </si>
  <si>
    <t>210321197212082431</t>
  </si>
  <si>
    <t>210321197301131418</t>
  </si>
  <si>
    <t>13841254693</t>
  </si>
  <si>
    <t>21032119631009241X</t>
  </si>
  <si>
    <t>18641297988</t>
  </si>
  <si>
    <t>210321197101142411</t>
  </si>
  <si>
    <t>15040791611</t>
  </si>
  <si>
    <t>210321196809102410</t>
  </si>
  <si>
    <t>210321196001052422</t>
  </si>
  <si>
    <t>210321196709202414</t>
  </si>
  <si>
    <t>210321198211152412</t>
  </si>
  <si>
    <t>210321196911202418</t>
  </si>
  <si>
    <t>15140811109</t>
  </si>
  <si>
    <t>210321195810112419</t>
  </si>
  <si>
    <t>13591222402</t>
  </si>
  <si>
    <t>210321198506292412</t>
  </si>
  <si>
    <t>13700175359</t>
  </si>
  <si>
    <t>十组</t>
  </si>
  <si>
    <t>210321196902122416</t>
  </si>
  <si>
    <t>15242100684</t>
  </si>
  <si>
    <t>210321197209292411</t>
  </si>
  <si>
    <t>13889767305</t>
  </si>
  <si>
    <t>210321196809052417</t>
  </si>
  <si>
    <t>13478049631</t>
  </si>
  <si>
    <t>21032119531016241X</t>
  </si>
  <si>
    <t>13898031172</t>
  </si>
  <si>
    <t>21032119620115241X</t>
  </si>
  <si>
    <t>210321195405022436</t>
  </si>
  <si>
    <t>15242874615</t>
  </si>
  <si>
    <t>210321197708282410</t>
  </si>
  <si>
    <t>13609803257</t>
  </si>
  <si>
    <t>210321197305062456</t>
  </si>
  <si>
    <t>13591219927</t>
  </si>
  <si>
    <t>210321198512212431</t>
  </si>
  <si>
    <t>15242122537</t>
  </si>
  <si>
    <t>210321197406012415</t>
  </si>
  <si>
    <t>15084071822</t>
  </si>
  <si>
    <t>210321196608172439</t>
  </si>
  <si>
    <t>15142240773</t>
  </si>
  <si>
    <t>21032119410820241X</t>
  </si>
  <si>
    <t>13009392572</t>
  </si>
  <si>
    <t>210321197405162411</t>
  </si>
  <si>
    <t>210321196511242437</t>
  </si>
  <si>
    <t>210321196306062445</t>
  </si>
  <si>
    <t>210321195712252434</t>
  </si>
  <si>
    <t>210321195512222433</t>
  </si>
  <si>
    <t>210321198502272414</t>
  </si>
  <si>
    <t>210321195111282419</t>
  </si>
  <si>
    <t>210321195812122418</t>
  </si>
  <si>
    <t>210321196403121419</t>
  </si>
  <si>
    <t>210321195412222428</t>
  </si>
  <si>
    <t>210321196511242445</t>
  </si>
  <si>
    <t>21032119631217243X</t>
  </si>
  <si>
    <t>210321194808152425</t>
  </si>
  <si>
    <t>十一组</t>
  </si>
  <si>
    <t>210321196312202424</t>
  </si>
  <si>
    <t>十二组</t>
  </si>
  <si>
    <t>210321196102192416</t>
  </si>
  <si>
    <t>13841223310</t>
  </si>
  <si>
    <t>210321195501262413</t>
  </si>
  <si>
    <t>18104208718</t>
  </si>
  <si>
    <t>210321197002012419</t>
  </si>
  <si>
    <t>13514129704</t>
  </si>
  <si>
    <t>210321196201012433</t>
  </si>
  <si>
    <t>13898017965</t>
  </si>
  <si>
    <t>210321196812242414</t>
  </si>
  <si>
    <t>13504918635</t>
  </si>
  <si>
    <t>21032119430611244X</t>
  </si>
  <si>
    <t>21032119710903241X</t>
  </si>
  <si>
    <t>21032119711228241X</t>
  </si>
  <si>
    <t>21032119530830241X</t>
  </si>
  <si>
    <t>210321196902012444</t>
  </si>
  <si>
    <t>6214490830045849013</t>
  </si>
  <si>
    <t>6214490830045846167</t>
  </si>
  <si>
    <t>6214490830045848916</t>
  </si>
  <si>
    <t>6214490830045848973</t>
  </si>
  <si>
    <t>6214490830045850425</t>
  </si>
  <si>
    <t>6214490830045846027</t>
  </si>
  <si>
    <t>6214490830045848700</t>
  </si>
  <si>
    <t>6210260500105694064</t>
  </si>
  <si>
    <t>251011010101206910</t>
  </si>
  <si>
    <t>6214490830045847041</t>
  </si>
  <si>
    <t>6214490830045848965</t>
  </si>
  <si>
    <t>6214490830045848676</t>
  </si>
  <si>
    <t>6214490830045843842</t>
  </si>
  <si>
    <t>6214490830045848015</t>
  </si>
  <si>
    <t>6214490830045843818</t>
  </si>
  <si>
    <t>6214490830045848577</t>
  </si>
  <si>
    <t>6214490830045848932</t>
  </si>
  <si>
    <t>6214490830045849302</t>
  </si>
  <si>
    <t>6214490830045852587</t>
  </si>
  <si>
    <t>6214490830045843917</t>
  </si>
  <si>
    <t>6214490830045843933</t>
  </si>
  <si>
    <t>6214490830045848908</t>
  </si>
  <si>
    <t>6214490830045852207</t>
  </si>
  <si>
    <t>6214490830045849328</t>
  </si>
  <si>
    <t>6214490830045848239</t>
  </si>
  <si>
    <t>6214490830045848627</t>
  </si>
  <si>
    <t>6214490830045843966</t>
  </si>
  <si>
    <t>6214490830045853544</t>
  </si>
  <si>
    <t>6214490830045849161</t>
  </si>
  <si>
    <t>6214490861814170612</t>
  </si>
  <si>
    <t>6214490830045843941</t>
  </si>
  <si>
    <t>6214490830045849823</t>
  </si>
  <si>
    <t>6214490830045849260</t>
  </si>
  <si>
    <t>6214490830045848619</t>
  </si>
  <si>
    <t>6214490830045843982</t>
  </si>
  <si>
    <t>6214490830045849369</t>
  </si>
  <si>
    <t>6214490830045847801</t>
  </si>
  <si>
    <t>6270430460618002249</t>
  </si>
  <si>
    <t>6214490861814170687</t>
  </si>
  <si>
    <t>6214490830045850953</t>
  </si>
  <si>
    <t>6214490830045843909</t>
  </si>
  <si>
    <t>6214490830045849294</t>
  </si>
  <si>
    <t>6214490830045849534</t>
  </si>
  <si>
    <t>6214490830045846654</t>
  </si>
  <si>
    <t>6214490830045849146</t>
  </si>
  <si>
    <t>6214490830045847298</t>
  </si>
  <si>
    <t>6214490830045846589</t>
  </si>
  <si>
    <t>6214490830045846647</t>
  </si>
  <si>
    <t>6214490830045849203</t>
  </si>
  <si>
    <t>6214490830045848452</t>
  </si>
  <si>
    <t>6214490830045846639</t>
  </si>
  <si>
    <t>6214490830045851225</t>
  </si>
  <si>
    <t>6214490830045845748</t>
  </si>
  <si>
    <t>6210260500062404804</t>
  </si>
  <si>
    <t>6214490830045850474</t>
  </si>
  <si>
    <t>6214490830045847330</t>
  </si>
  <si>
    <t>6214490830045845813</t>
  </si>
  <si>
    <t>6214490830073890335</t>
  </si>
  <si>
    <t>6214490830045850417</t>
  </si>
  <si>
    <t>6214490830045852546</t>
  </si>
  <si>
    <t>6214490830045850136</t>
  </si>
  <si>
    <t>6214490830065206631</t>
  </si>
  <si>
    <t>621026079000638130</t>
  </si>
  <si>
    <t>6214490830045849450</t>
  </si>
  <si>
    <t>6214490830045852645</t>
  </si>
  <si>
    <t>6214490830045850169</t>
  </si>
  <si>
    <t>6214490861814171875</t>
  </si>
  <si>
    <t>6214490861814167857</t>
  </si>
  <si>
    <t>6214490830045850391</t>
  </si>
  <si>
    <t>6214490861803586737</t>
  </si>
  <si>
    <t>6214490830045845763</t>
  </si>
  <si>
    <t>6214490810000648907</t>
  </si>
  <si>
    <t>6214490830045845821</t>
  </si>
  <si>
    <t>6214490830045845383</t>
  </si>
  <si>
    <t>6214490830045845730</t>
  </si>
  <si>
    <t>6214490830045845722</t>
  </si>
  <si>
    <t>6214490830045852157</t>
  </si>
  <si>
    <t>6214490830045845797</t>
  </si>
  <si>
    <t>6214490830045852322</t>
  </si>
  <si>
    <t>6214490830065207183</t>
  </si>
  <si>
    <t>6214490830045851845</t>
  </si>
  <si>
    <t>6214490830045850185</t>
  </si>
  <si>
    <t>6214490830045847496</t>
  </si>
  <si>
    <t>6210260790008472771</t>
  </si>
  <si>
    <t>251011010105523508</t>
  </si>
  <si>
    <t>6214490830045845755</t>
  </si>
  <si>
    <t>6214490830045850433</t>
  </si>
  <si>
    <t>6214490830045852298</t>
  </si>
  <si>
    <t>6214490861814170802</t>
  </si>
  <si>
    <t>6214490830045852397</t>
  </si>
  <si>
    <t>6214490830045845961</t>
  </si>
  <si>
    <t>6214490830045844402</t>
  </si>
  <si>
    <t>6214490830045846480</t>
  </si>
  <si>
    <t>6214490830045845789</t>
  </si>
  <si>
    <t>6214490830045844097</t>
  </si>
  <si>
    <t>6214490830045853874</t>
  </si>
  <si>
    <t>6214490830045844410</t>
  </si>
  <si>
    <t>6214490830045845938</t>
  </si>
  <si>
    <t>6214490830045845557</t>
  </si>
  <si>
    <t>6214490830045852009</t>
  </si>
  <si>
    <t>6214490830065207167</t>
  </si>
  <si>
    <t>6214490830045846712</t>
  </si>
  <si>
    <t>6214490830045852413</t>
  </si>
  <si>
    <t>6214490830045846076</t>
  </si>
  <si>
    <t>6214490830045844493</t>
  </si>
  <si>
    <t>6214490830045846753</t>
  </si>
  <si>
    <t>6214490830045845995</t>
  </si>
  <si>
    <t>6214490830045854153</t>
  </si>
  <si>
    <t>6214490830045854146</t>
  </si>
  <si>
    <t>6214490830045844360</t>
  </si>
  <si>
    <t>6214490830045846720</t>
  </si>
  <si>
    <t>6214490830045846399</t>
  </si>
  <si>
    <t>6214490830045845979</t>
  </si>
  <si>
    <t>6214490830045846084</t>
  </si>
  <si>
    <t>6214490830045846498</t>
  </si>
  <si>
    <t>6214490830045845516</t>
  </si>
  <si>
    <t>6214490861814167782</t>
  </si>
  <si>
    <t>6214490830045846183</t>
  </si>
  <si>
    <t>6214490830045846472</t>
  </si>
  <si>
    <t>6214490861814167659</t>
  </si>
  <si>
    <t>6214490830045846746</t>
  </si>
  <si>
    <t>6214490830045849120</t>
  </si>
  <si>
    <t>6214490830045845656</t>
  </si>
  <si>
    <t>6214490830045844428</t>
  </si>
  <si>
    <t>6214490861803592107</t>
  </si>
  <si>
    <t>6214490830045846050</t>
  </si>
  <si>
    <t>6214490830045845565</t>
  </si>
  <si>
    <t>6214490830045846043</t>
  </si>
  <si>
    <t>6214490830045846506</t>
  </si>
  <si>
    <t>6214490830045848635</t>
  </si>
  <si>
    <t>6214490830045853809</t>
  </si>
  <si>
    <t>6210260500062531390</t>
  </si>
  <si>
    <t>6214490830045852801</t>
  </si>
  <si>
    <t>6214490830045853585</t>
  </si>
  <si>
    <t>251011010100154158</t>
  </si>
  <si>
    <t>6214490830045847306</t>
  </si>
  <si>
    <t>6214490830045849575</t>
  </si>
  <si>
    <t>6214490810018362046</t>
  </si>
  <si>
    <t>6214490830045848007</t>
  </si>
  <si>
    <t>6214490830045849880</t>
  </si>
  <si>
    <t>6214490830045848668</t>
  </si>
  <si>
    <t>6214490830045848692</t>
  </si>
  <si>
    <t>6214490830045848718</t>
  </si>
  <si>
    <t>6214490830045848684</t>
  </si>
  <si>
    <t>6214490830045848221</t>
  </si>
  <si>
    <t>6214490861707712447</t>
  </si>
  <si>
    <t>6214490861814171685</t>
  </si>
  <si>
    <t>6214490830045848023</t>
  </si>
  <si>
    <t>6214490830065207084</t>
  </si>
  <si>
    <t>6214490861814170588</t>
  </si>
  <si>
    <t>6214490830045850128</t>
  </si>
  <si>
    <t>6214490830045846100</t>
  </si>
  <si>
    <t>6214490830045850862</t>
  </si>
  <si>
    <t>6214490830045849930</t>
  </si>
  <si>
    <t>6214490861814170596</t>
  </si>
  <si>
    <t>6214490830045850052</t>
  </si>
  <si>
    <t>6214490830045853288</t>
  </si>
  <si>
    <t>6210260790000640656</t>
  </si>
  <si>
    <t>6214490830045850060</t>
  </si>
  <si>
    <t>6214490830045844246</t>
  </si>
  <si>
    <t>6214490830045852736</t>
  </si>
  <si>
    <t>6214490830045851811</t>
  </si>
  <si>
    <t>6214490830045853049</t>
  </si>
  <si>
    <t>6214490830045853411</t>
  </si>
  <si>
    <t>6214490830045850045</t>
  </si>
  <si>
    <t>6214490830045854138</t>
  </si>
  <si>
    <t>6214490830045853221</t>
  </si>
  <si>
    <t>6214490830045853130</t>
  </si>
  <si>
    <t>6214490830045853239</t>
  </si>
  <si>
    <t>6214490830045847579</t>
  </si>
  <si>
    <t>6214490830045850102</t>
  </si>
  <si>
    <t>6214490830045853155</t>
  </si>
  <si>
    <t>6214490830045854260</t>
  </si>
  <si>
    <t>6214490830065206789</t>
  </si>
  <si>
    <t>6214490830065206805</t>
  </si>
  <si>
    <t>6214490830069551818</t>
  </si>
  <si>
    <t>6214490830045847694</t>
  </si>
  <si>
    <t>6214490830045849799</t>
  </si>
  <si>
    <t>6214490830045844550</t>
  </si>
  <si>
    <t>6214490830045847983</t>
  </si>
  <si>
    <t>6214490830045850334</t>
  </si>
  <si>
    <t>6214490830045847769</t>
  </si>
  <si>
    <t>251011010100166917</t>
  </si>
  <si>
    <t>6214490830045847090</t>
  </si>
  <si>
    <t>6214490830045847108</t>
  </si>
  <si>
    <t>6214490830045851290</t>
  </si>
  <si>
    <t>6214490830045844915</t>
  </si>
  <si>
    <t>6214490830045847082</t>
  </si>
  <si>
    <t>6214490830045847660</t>
  </si>
  <si>
    <t>6214490830045849773</t>
  </si>
  <si>
    <t>6214490830045847751</t>
  </si>
  <si>
    <t>6214490830045854252</t>
  </si>
  <si>
    <t>6214490830065206540</t>
  </si>
  <si>
    <t>6214490861803586448</t>
  </si>
  <si>
    <t>6214490830065206508</t>
  </si>
  <si>
    <t>6214490830045848866</t>
  </si>
  <si>
    <t>6214490830045846258</t>
  </si>
  <si>
    <t>6214493001800171533</t>
  </si>
  <si>
    <t>6214490830045849021</t>
  </si>
  <si>
    <t>6214490861814165794</t>
  </si>
  <si>
    <t>6214490830045848064</t>
  </si>
  <si>
    <t>6214490830065206995</t>
  </si>
  <si>
    <t>6214490830045848403</t>
  </si>
  <si>
    <t>6214490830045844568</t>
  </si>
  <si>
    <t>6214490861814164268</t>
  </si>
  <si>
    <t>6214490830064029034</t>
  </si>
  <si>
    <t>6214493001800190590</t>
  </si>
  <si>
    <t>6214490830045844899</t>
  </si>
  <si>
    <t>6214490830045844873</t>
  </si>
  <si>
    <t>6214490830045844907</t>
  </si>
  <si>
    <t>6214490830045844881</t>
  </si>
  <si>
    <t>6214490830065206987</t>
  </si>
  <si>
    <t>6214490830069551834</t>
  </si>
  <si>
    <t>6214490830065206755</t>
  </si>
  <si>
    <t>6214490830045848841</t>
  </si>
  <si>
    <t>6214490830045852827</t>
  </si>
  <si>
    <t>6214490830045852421</t>
  </si>
  <si>
    <t>6214490830045853684</t>
  </si>
  <si>
    <t>6214490830045853445</t>
  </si>
  <si>
    <t>6214490830045853528</t>
  </si>
  <si>
    <t>6214490830045853510</t>
  </si>
  <si>
    <t>6214490830045853452</t>
  </si>
  <si>
    <t>6214490830045853486</t>
  </si>
  <si>
    <t>6214490830045853502</t>
  </si>
  <si>
    <t>6214490830045850755</t>
  </si>
  <si>
    <t>6214490830045847702</t>
  </si>
  <si>
    <t>6214490830045852124</t>
  </si>
  <si>
    <t>6214490830045850987</t>
  </si>
  <si>
    <t>6214490830045847009</t>
  </si>
  <si>
    <t>6214490830045850748</t>
  </si>
  <si>
    <t>6214490830045844733</t>
  </si>
  <si>
    <t>6214490830045850763</t>
  </si>
  <si>
    <t>6214490830045853478</t>
  </si>
  <si>
    <t>6214490830045847777</t>
  </si>
  <si>
    <t>6214490830045851852</t>
  </si>
  <si>
    <t>6214490830045853965</t>
  </si>
  <si>
    <t>6214490830045853460</t>
  </si>
  <si>
    <t>6214490830045852835</t>
  </si>
  <si>
    <t>6214490861814170547</t>
  </si>
  <si>
    <t>6214490830045852728</t>
  </si>
  <si>
    <t>6214490830045852991</t>
  </si>
  <si>
    <t>6214490830045851704</t>
  </si>
  <si>
    <t>6214490830045844816</t>
  </si>
  <si>
    <t>6214490830045848411</t>
  </si>
  <si>
    <t>6214490830045845243</t>
  </si>
  <si>
    <t>6214490830045848809</t>
  </si>
  <si>
    <t>6214490830045851415</t>
  </si>
  <si>
    <t>6214490830045851993</t>
  </si>
  <si>
    <t>6214490830045851449</t>
  </si>
  <si>
    <t>6214490830065206557</t>
  </si>
  <si>
    <t>6214490830045850714</t>
  </si>
  <si>
    <t>6214490830064029042</t>
  </si>
  <si>
    <t>6214490830045850698</t>
  </si>
  <si>
    <t>6214490810030809909</t>
  </si>
  <si>
    <t>6214490830045851886</t>
  </si>
  <si>
    <t>6214490830060724240</t>
  </si>
  <si>
    <t>6234490830045848312</t>
  </si>
  <si>
    <t>6214490830045853007</t>
  </si>
  <si>
    <t>6214490830045851985</t>
  </si>
  <si>
    <t>6214490830045848189</t>
  </si>
  <si>
    <t>6214490830045851456</t>
  </si>
  <si>
    <t>6214490830045851399</t>
  </si>
  <si>
    <t>6214490830045851423</t>
  </si>
  <si>
    <t>6214490830045851472</t>
  </si>
  <si>
    <t>6214490830045851407</t>
  </si>
  <si>
    <t>6214490830045847447</t>
  </si>
  <si>
    <t>6214490830065206565</t>
  </si>
  <si>
    <t>6214490830045851969</t>
  </si>
  <si>
    <t>6214490830045848288</t>
  </si>
  <si>
    <t>6214490830045846704</t>
  </si>
  <si>
    <t>6214490830065207233</t>
  </si>
  <si>
    <t>6214490830045845151</t>
  </si>
  <si>
    <t>6214490830045845342</t>
  </si>
  <si>
    <t>6214490830045853742</t>
  </si>
  <si>
    <t>6214490830045854245</t>
  </si>
  <si>
    <t>6214490830045850557</t>
  </si>
  <si>
    <t>6214490830045846944</t>
  </si>
  <si>
    <t>6214490830045853650</t>
  </si>
  <si>
    <t>6214490830045850581</t>
  </si>
  <si>
    <t>6214490830045847322</t>
  </si>
  <si>
    <t>6214490830045846985</t>
  </si>
  <si>
    <t>6214490830045852751</t>
  </si>
  <si>
    <t>6214490830045844022</t>
  </si>
  <si>
    <t>6214490830045847348</t>
  </si>
  <si>
    <t>6214490830045847355</t>
  </si>
  <si>
    <t>6214490830045844030</t>
  </si>
  <si>
    <t>6214490830045852082</t>
  </si>
  <si>
    <t>6214490830045844741</t>
  </si>
  <si>
    <t>6214490830045853668</t>
  </si>
  <si>
    <t>6214490830045854229</t>
  </si>
  <si>
    <t>6214490830045844014</t>
  </si>
  <si>
    <t>6214490830045853676</t>
  </si>
  <si>
    <t>6214490830045850508</t>
  </si>
  <si>
    <t>6214490830045844071</t>
  </si>
  <si>
    <t>6214490830045850573</t>
  </si>
  <si>
    <t>6214490830045850599</t>
  </si>
  <si>
    <t>6214490830045844055</t>
  </si>
  <si>
    <t>6214490830065206714</t>
  </si>
  <si>
    <t>6214490830045853726</t>
  </si>
  <si>
    <t>6214490830045847363</t>
  </si>
  <si>
    <t>6214490861814172469</t>
  </si>
  <si>
    <t>6214490830045846951</t>
  </si>
  <si>
    <t>6214490830045850532</t>
  </si>
  <si>
    <t>6214490830045844766</t>
  </si>
  <si>
    <t>251011010104401991</t>
  </si>
  <si>
    <t>6214490830045850490</t>
  </si>
  <si>
    <t>6214490830045847066</t>
  </si>
  <si>
    <t>6214490830045847124</t>
  </si>
  <si>
    <t>6214490830045852074</t>
  </si>
  <si>
    <t>6214490830045846787</t>
  </si>
  <si>
    <t>6214490830045852108</t>
  </si>
  <si>
    <t>6214490830087117758</t>
  </si>
  <si>
    <t>6214490830045846969</t>
  </si>
  <si>
    <t>6214490830045847116</t>
  </si>
  <si>
    <t>6214490830045847470</t>
  </si>
  <si>
    <t>6214490830045846977</t>
  </si>
  <si>
    <t>6214490830045846936</t>
  </si>
  <si>
    <t>6214490830045853734</t>
  </si>
  <si>
    <t>6214490830045846795</t>
  </si>
  <si>
    <t>6214490830045846993</t>
  </si>
  <si>
    <t>6214490830045850110</t>
  </si>
  <si>
    <t>6214490830045848759</t>
  </si>
  <si>
    <t>6214490830045844972</t>
  </si>
  <si>
    <t>6214490830045844956</t>
  </si>
  <si>
    <t>6214490830045852538</t>
  </si>
  <si>
    <t>6214490830045844709</t>
  </si>
  <si>
    <t>6214490830045852934</t>
  </si>
  <si>
    <t>6214490861814167105</t>
  </si>
  <si>
    <t>6214490830045844824</t>
  </si>
  <si>
    <t>6214490830045844600</t>
  </si>
  <si>
    <t>6214490830045845235</t>
  </si>
  <si>
    <t>6214490830045849807</t>
  </si>
  <si>
    <t>6214490830045845060</t>
  </si>
  <si>
    <t>6214490830045849708</t>
  </si>
  <si>
    <t>6214490861814181478</t>
  </si>
  <si>
    <t>6214490830045849724</t>
  </si>
  <si>
    <t>6214490830045845193</t>
  </si>
  <si>
    <t>6214493001800097522</t>
  </si>
  <si>
    <t>6214490830045848262</t>
  </si>
  <si>
    <t xml:space="preserve">投保组织者：辽宁省鞍山市台安县新台镇遵化村村民委员会   投保险种：花生保险          投保作物: 花生          所在村名：遵化村  </t>
    <phoneticPr fontId="11" type="noConversion"/>
  </si>
  <si>
    <t xml:space="preserve">投保人：辽宁省鞍山市台安县新台镇遵化村韩学荣、刘跃进等136户   单位保额：490元   保险费率：4.10 %     单位保费：20.09元      </t>
    <phoneticPr fontId="9" type="noConversion"/>
  </si>
  <si>
    <t>才金标</t>
  </si>
  <si>
    <t>张玉香</t>
  </si>
  <si>
    <t>杨建英</t>
  </si>
  <si>
    <t>刘振</t>
  </si>
  <si>
    <t>高喜山</t>
  </si>
  <si>
    <t>210321196006272416</t>
  </si>
  <si>
    <t>13591203775</t>
  </si>
  <si>
    <t>210321196207052444</t>
  </si>
  <si>
    <t>13942764858</t>
  </si>
  <si>
    <t>510304197312162628</t>
  </si>
  <si>
    <t>15241029469</t>
  </si>
  <si>
    <t>18242247715</t>
  </si>
  <si>
    <t>13942258275</t>
  </si>
  <si>
    <t>15541270678</t>
  </si>
  <si>
    <t>210321194502262410</t>
  </si>
  <si>
    <t>13464970813</t>
  </si>
  <si>
    <t>210321196205182413</t>
  </si>
  <si>
    <t>6214490830045843925</t>
  </si>
  <si>
    <t>6214490830045853601</t>
  </si>
  <si>
    <t>6214490830065207225</t>
  </si>
  <si>
    <t>6214490830045849039</t>
  </si>
  <si>
    <t>251011010107627279</t>
  </si>
  <si>
    <t>辽宁农村商业银行股份有限公司台安新台支行</t>
    <phoneticPr fontId="9" type="noConversion"/>
  </si>
  <si>
    <t xml:space="preserve">投保组织者：辽宁省鞍山市台安县新台镇遵化村村民委员会   投保险种：大豆保险          投保作物: 大豆          所在村名：遵化村  </t>
    <phoneticPr fontId="11" type="noConversion"/>
  </si>
  <si>
    <t xml:space="preserve">投保人：辽宁省鞍山市台安县新台镇遵化村刘海梅、杨明等5户   单位保额：270元   保险费率：5.10 %     单位保费：13.77元      </t>
    <phoneticPr fontId="9" type="noConversion"/>
  </si>
  <si>
    <t>210321********2413</t>
  </si>
  <si>
    <t>159****9768</t>
  </si>
  <si>
    <t>210321********2416</t>
  </si>
  <si>
    <t>138****8340</t>
  </si>
  <si>
    <t>210321********2439</t>
  </si>
  <si>
    <t>134****2181</t>
  </si>
  <si>
    <t>210321********2415</t>
  </si>
  <si>
    <t>159****8477</t>
  </si>
  <si>
    <t>210321********2414</t>
  </si>
  <si>
    <t>150****1649</t>
  </si>
  <si>
    <t>210321********2423</t>
  </si>
  <si>
    <t>135****5102</t>
  </si>
  <si>
    <t>210321********2418</t>
  </si>
  <si>
    <t>138****2564</t>
  </si>
  <si>
    <t>210321********2427</t>
  </si>
  <si>
    <t>151****6666</t>
  </si>
  <si>
    <t>138****8614</t>
  </si>
  <si>
    <t>210321********1447</t>
  </si>
  <si>
    <t>138****6225</t>
  </si>
  <si>
    <t>150****1673</t>
  </si>
  <si>
    <t>210321********2417</t>
  </si>
  <si>
    <t>139****0922</t>
  </si>
  <si>
    <t>210321********2425</t>
  </si>
  <si>
    <t>134****2184</t>
  </si>
  <si>
    <t>210321********2420</t>
  </si>
  <si>
    <t>138****6064</t>
  </si>
  <si>
    <t>210321********2424</t>
  </si>
  <si>
    <t>135****0658</t>
  </si>
  <si>
    <t>210321********2410</t>
  </si>
  <si>
    <t>158****8302</t>
  </si>
  <si>
    <t>210321********2419</t>
  </si>
  <si>
    <t>138****0605</t>
  </si>
  <si>
    <t>147****4382</t>
  </si>
  <si>
    <t>151****1863</t>
  </si>
  <si>
    <t>135****3778</t>
  </si>
  <si>
    <t>151****3223</t>
  </si>
  <si>
    <t>210321********241X</t>
  </si>
  <si>
    <t>188****6107</t>
  </si>
  <si>
    <t>138****6415</t>
  </si>
  <si>
    <t>137****8330</t>
  </si>
  <si>
    <t>138****9144</t>
  </si>
  <si>
    <t>210321********2454</t>
  </si>
  <si>
    <t>134****6526</t>
  </si>
  <si>
    <t>138****5240</t>
  </si>
  <si>
    <t>210321********2412</t>
  </si>
  <si>
    <t>134****4547</t>
  </si>
  <si>
    <t>210321********2457</t>
  </si>
  <si>
    <t>136****2484</t>
  </si>
  <si>
    <t>136****4697</t>
  </si>
  <si>
    <t>159****7476</t>
  </si>
  <si>
    <t>210321********2426</t>
  </si>
  <si>
    <t>138****5243</t>
  </si>
  <si>
    <t>136****6594</t>
  </si>
  <si>
    <t>151****1286</t>
  </si>
  <si>
    <t>186****4465</t>
  </si>
  <si>
    <t>139****8211</t>
  </si>
  <si>
    <t>159****7708</t>
  </si>
  <si>
    <t>210321********2422</t>
  </si>
  <si>
    <t>210321********2459</t>
  </si>
  <si>
    <t>151****5266</t>
  </si>
  <si>
    <t>151****2646</t>
  </si>
  <si>
    <t>158****2122</t>
  </si>
  <si>
    <t>150****6542</t>
  </si>
  <si>
    <t>150****4760</t>
  </si>
  <si>
    <t>210321********2450</t>
  </si>
  <si>
    <t>151****4253</t>
  </si>
  <si>
    <t>139****9221</t>
  </si>
  <si>
    <t>182****7747</t>
  </si>
  <si>
    <t>136****8594</t>
  </si>
  <si>
    <t>210321********2430</t>
  </si>
  <si>
    <t>138****1562</t>
  </si>
  <si>
    <t>151****8671</t>
  </si>
  <si>
    <t>159****8522</t>
  </si>
  <si>
    <t>135****9219</t>
  </si>
  <si>
    <t>138****7671</t>
  </si>
  <si>
    <t>210321********2431</t>
  </si>
  <si>
    <t>158****1939</t>
  </si>
  <si>
    <t>139****1434</t>
  </si>
  <si>
    <t>139****6931</t>
  </si>
  <si>
    <t>210321********2496</t>
  </si>
  <si>
    <t>139****9924</t>
  </si>
  <si>
    <t>159****9824</t>
  </si>
  <si>
    <t>158****4539</t>
  </si>
  <si>
    <t>139****6431</t>
  </si>
  <si>
    <t>139****2204</t>
  </si>
  <si>
    <t>151****5834</t>
  </si>
  <si>
    <t>158****0366</t>
  </si>
  <si>
    <t>210321********2433</t>
  </si>
  <si>
    <t>131****2627</t>
  </si>
  <si>
    <t>136****8170</t>
  </si>
  <si>
    <t>152****4765</t>
  </si>
  <si>
    <t>210321********2432</t>
  </si>
  <si>
    <t>188****2354</t>
  </si>
  <si>
    <t>139****9048</t>
  </si>
  <si>
    <t>210321********2438</t>
  </si>
  <si>
    <t>139****6348</t>
  </si>
  <si>
    <t>151****4590</t>
  </si>
  <si>
    <t>210321********2453</t>
  </si>
  <si>
    <t>151****3068</t>
  </si>
  <si>
    <t>170****5649</t>
  </si>
  <si>
    <t>210321********2411</t>
  </si>
  <si>
    <t>139****2394</t>
  </si>
  <si>
    <t>210321********245x</t>
  </si>
  <si>
    <t>131****4368</t>
  </si>
  <si>
    <t>151****4724</t>
  </si>
  <si>
    <t>134****6359</t>
  </si>
  <si>
    <t>139****4684</t>
  </si>
  <si>
    <t>139****2805</t>
  </si>
  <si>
    <t>210321********1822</t>
  </si>
  <si>
    <t>139****4623</t>
  </si>
  <si>
    <t>139****8562</t>
  </si>
  <si>
    <t>158****6907</t>
  </si>
  <si>
    <t>210321********1425</t>
  </si>
  <si>
    <t>139****5395</t>
  </si>
  <si>
    <t>210321********2444</t>
  </si>
  <si>
    <t>136****2503</t>
  </si>
  <si>
    <t>210321********2428</t>
  </si>
  <si>
    <t>151****9805</t>
  </si>
  <si>
    <t>134****6846</t>
  </si>
  <si>
    <t>210321********242X</t>
  </si>
  <si>
    <t>139****8564</t>
  </si>
  <si>
    <t>139****4384</t>
  </si>
  <si>
    <t>159****3561</t>
  </si>
  <si>
    <t>136****3877</t>
  </si>
  <si>
    <t>156****5671</t>
  </si>
  <si>
    <t>138****2210</t>
  </si>
  <si>
    <t>147****6717</t>
  </si>
  <si>
    <t>132****5420</t>
  </si>
  <si>
    <t>134****5271</t>
  </si>
  <si>
    <t>181****1567</t>
  </si>
  <si>
    <t>210321********2441</t>
  </si>
  <si>
    <t>183****5990</t>
  </si>
  <si>
    <t>210321********2443</t>
  </si>
  <si>
    <t>139****2347</t>
  </si>
  <si>
    <t>152****7598</t>
  </si>
  <si>
    <t>210321********1</t>
  </si>
  <si>
    <t>151****6009</t>
  </si>
  <si>
    <t>152****9873</t>
  </si>
  <si>
    <t>138****8428</t>
  </si>
  <si>
    <t>152****0350</t>
  </si>
  <si>
    <t>151****1434</t>
  </si>
  <si>
    <t>188****3852</t>
  </si>
  <si>
    <t>210321********2437</t>
  </si>
  <si>
    <t>137****2802</t>
  </si>
  <si>
    <t>135****3996</t>
  </si>
  <si>
    <t>139****7004</t>
  </si>
  <si>
    <t>151****2966</t>
  </si>
  <si>
    <t>159****1043</t>
  </si>
  <si>
    <t>137****1324</t>
  </si>
  <si>
    <t>210321********2429</t>
  </si>
  <si>
    <t>135****8535</t>
  </si>
  <si>
    <t>138****6445</t>
  </si>
  <si>
    <t>150****6487</t>
  </si>
  <si>
    <t>135****7728</t>
  </si>
  <si>
    <t>134****2400</t>
  </si>
  <si>
    <t>138****1170</t>
  </si>
  <si>
    <t>152****9198</t>
  </si>
  <si>
    <t>151****9321</t>
  </si>
  <si>
    <t>139****4304</t>
  </si>
  <si>
    <t>188****5866</t>
  </si>
  <si>
    <t>210321********2442</t>
  </si>
  <si>
    <t>158****7321</t>
  </si>
  <si>
    <t>159****6108</t>
  </si>
  <si>
    <t>159****1980</t>
  </si>
  <si>
    <t>135****5434</t>
  </si>
  <si>
    <t>138****0423</t>
  </si>
  <si>
    <t>134****4318</t>
  </si>
  <si>
    <t>210321********2458</t>
  </si>
  <si>
    <t>137****4661</t>
  </si>
  <si>
    <t>152****9189</t>
  </si>
  <si>
    <t>135****1411</t>
  </si>
  <si>
    <t>210321********245X</t>
  </si>
  <si>
    <t>151****8705</t>
  </si>
  <si>
    <t>150****1384</t>
  </si>
  <si>
    <t>134****3998</t>
  </si>
  <si>
    <t>134****2417</t>
  </si>
  <si>
    <t>147****9459</t>
  </si>
  <si>
    <t>139****3675</t>
  </si>
  <si>
    <t>134****0052</t>
  </si>
  <si>
    <t>132****9789</t>
  </si>
  <si>
    <t>188****7493</t>
  </si>
  <si>
    <t>159****8407</t>
  </si>
  <si>
    <t>147****6889</t>
  </si>
  <si>
    <t>158****6918</t>
  </si>
  <si>
    <t>139****8159</t>
  </si>
  <si>
    <t>159****3467</t>
  </si>
  <si>
    <t>159****4962</t>
  </si>
  <si>
    <t>158****4072</t>
  </si>
  <si>
    <t>135****6440</t>
  </si>
  <si>
    <t>210321********2448</t>
  </si>
  <si>
    <t>139****0350</t>
  </si>
  <si>
    <t>150****9955</t>
  </si>
  <si>
    <t>134****4288</t>
  </si>
  <si>
    <t>150****2953</t>
  </si>
  <si>
    <t>138****5264</t>
  </si>
  <si>
    <t>136****6030</t>
  </si>
  <si>
    <t>150****6264</t>
  </si>
  <si>
    <t>151****5321</t>
  </si>
  <si>
    <t>158****5968</t>
  </si>
  <si>
    <t>151****6985</t>
  </si>
  <si>
    <t>135****1179</t>
  </si>
  <si>
    <t>158****4536</t>
  </si>
  <si>
    <t>210321********2435</t>
  </si>
  <si>
    <t>138****1750</t>
  </si>
  <si>
    <t>159****4298</t>
  </si>
  <si>
    <t>135****9179</t>
  </si>
  <si>
    <t>210321********6419</t>
  </si>
  <si>
    <t>139****2460</t>
  </si>
  <si>
    <t>150****6721</t>
  </si>
  <si>
    <t>152****5302</t>
  </si>
  <si>
    <t>135****5350</t>
  </si>
  <si>
    <t>132****0213</t>
  </si>
  <si>
    <t>150****9015</t>
  </si>
  <si>
    <t>210726********5534</t>
  </si>
  <si>
    <t>188****1235</t>
  </si>
  <si>
    <t>151****7320</t>
  </si>
  <si>
    <t>151****3238</t>
  </si>
  <si>
    <t>210321********241x</t>
  </si>
  <si>
    <t>135****1796</t>
  </si>
  <si>
    <t>138****4722</t>
  </si>
  <si>
    <t>135****0949</t>
  </si>
  <si>
    <t>150****7456</t>
  </si>
  <si>
    <t>156****1532</t>
  </si>
  <si>
    <t>186****1633</t>
  </si>
  <si>
    <t>152****1684</t>
  </si>
  <si>
    <t>210726********5516</t>
  </si>
  <si>
    <t>150****5241</t>
  </si>
  <si>
    <t>170****8533</t>
  </si>
  <si>
    <t>152****9146</t>
  </si>
  <si>
    <t>150****0278</t>
  </si>
  <si>
    <t>134****6293</t>
  </si>
  <si>
    <t>136****4313</t>
  </si>
  <si>
    <t>159****5439</t>
  </si>
  <si>
    <t>176****3578</t>
  </si>
  <si>
    <t>210321********243x</t>
  </si>
  <si>
    <t>135****8113</t>
  </si>
  <si>
    <t>158****9409</t>
  </si>
  <si>
    <t>210321********5015</t>
  </si>
  <si>
    <t>147****4389</t>
  </si>
  <si>
    <t>159****8037</t>
  </si>
  <si>
    <t>158****0820</t>
  </si>
  <si>
    <t>210321********243X</t>
  </si>
  <si>
    <t>131****5378</t>
  </si>
  <si>
    <t>138****5671</t>
  </si>
  <si>
    <t>138****7616</t>
  </si>
  <si>
    <t>151****4080</t>
  </si>
  <si>
    <t>130****8033</t>
  </si>
  <si>
    <t>188****8041</t>
  </si>
  <si>
    <t>158****4508</t>
  </si>
  <si>
    <t>159****7539</t>
  </si>
  <si>
    <t>210321********2923</t>
  </si>
  <si>
    <t>137****1924</t>
  </si>
  <si>
    <t>136****2153</t>
  </si>
  <si>
    <t>158****4518</t>
  </si>
  <si>
    <t>210726********551x</t>
  </si>
  <si>
    <t>137****0225</t>
  </si>
  <si>
    <t>210321********2476</t>
  </si>
  <si>
    <t>182****7138</t>
  </si>
  <si>
    <t>134****1868</t>
  </si>
  <si>
    <t>210321********2421</t>
  </si>
  <si>
    <t>158****0810</t>
  </si>
  <si>
    <t>139****5309</t>
  </si>
  <si>
    <t>136****6034</t>
  </si>
  <si>
    <t>210321********0040</t>
  </si>
  <si>
    <t>159****8825</t>
  </si>
  <si>
    <t>137****7332</t>
  </si>
  <si>
    <t>139****7234</t>
  </si>
  <si>
    <t>138****9879</t>
  </si>
  <si>
    <t>182****7973</t>
  </si>
  <si>
    <t>210321********2436</t>
  </si>
  <si>
    <t>150****6457</t>
  </si>
  <si>
    <t>155****9432</t>
  </si>
  <si>
    <t>159****9409</t>
  </si>
  <si>
    <t>134****6193</t>
  </si>
  <si>
    <t>152****9542</t>
  </si>
  <si>
    <t>131****7526</t>
  </si>
  <si>
    <t>152****9179</t>
  </si>
  <si>
    <t>136****1654</t>
  </si>
  <si>
    <t>210321********2473</t>
  </si>
  <si>
    <t>158****7158</t>
  </si>
  <si>
    <t>137****5105</t>
  </si>
  <si>
    <t>151****7970</t>
  </si>
  <si>
    <t>134****1932</t>
  </si>
  <si>
    <t>152****9438</t>
  </si>
  <si>
    <t>182****0212</t>
  </si>
  <si>
    <t>150****7240</t>
  </si>
  <si>
    <t>159****5500</t>
  </si>
  <si>
    <t>139****1427</t>
  </si>
  <si>
    <t>210321********1418</t>
  </si>
  <si>
    <t>138****4693</t>
  </si>
  <si>
    <t>139****6894</t>
  </si>
  <si>
    <t>186****7988</t>
  </si>
  <si>
    <t>150****1611</t>
  </si>
  <si>
    <t>135****8512</t>
  </si>
  <si>
    <t>139****8275</t>
  </si>
  <si>
    <t>135****8252</t>
  </si>
  <si>
    <t>188****1450</t>
  </si>
  <si>
    <t>139****8276</t>
  </si>
  <si>
    <t>137****1254</t>
  </si>
  <si>
    <t>151****1109</t>
  </si>
  <si>
    <t>135****2402</t>
  </si>
  <si>
    <t>134****6111</t>
  </si>
  <si>
    <t>137****5359</t>
  </si>
  <si>
    <t>152****0684</t>
  </si>
  <si>
    <t>138****7305</t>
  </si>
  <si>
    <t>134****9631</t>
  </si>
  <si>
    <t>138****1172</t>
  </si>
  <si>
    <t>155****0147</t>
  </si>
  <si>
    <t>152****4615</t>
  </si>
  <si>
    <t>136****3257</t>
  </si>
  <si>
    <t>150****5052</t>
  </si>
  <si>
    <t>210321********2456</t>
  </si>
  <si>
    <t>135****9927</t>
  </si>
  <si>
    <t>152****2537</t>
  </si>
  <si>
    <t>150****1822</t>
  </si>
  <si>
    <t>151****0773</t>
  </si>
  <si>
    <t>130****2572</t>
  </si>
  <si>
    <t>134****0273</t>
  </si>
  <si>
    <t>183****5121</t>
  </si>
  <si>
    <t>210321********2445</t>
  </si>
  <si>
    <t>159****2118</t>
  </si>
  <si>
    <t>210321********2434</t>
  </si>
  <si>
    <t>138****5393</t>
  </si>
  <si>
    <t>134****5813</t>
  </si>
  <si>
    <t>138****0427</t>
  </si>
  <si>
    <t>182****6036</t>
  </si>
  <si>
    <t>134****9413</t>
  </si>
  <si>
    <t>135****5827</t>
  </si>
  <si>
    <t>210321********1419</t>
  </si>
  <si>
    <t>152****0254</t>
  </si>
  <si>
    <t>134****9616</t>
  </si>
  <si>
    <t>147****3489</t>
  </si>
  <si>
    <t>139****6500</t>
  </si>
  <si>
    <t>134****5613</t>
  </si>
  <si>
    <t>182****8031</t>
  </si>
  <si>
    <t>210321********1811</t>
  </si>
  <si>
    <t>158****4568</t>
  </si>
  <si>
    <t>139****1483</t>
  </si>
  <si>
    <t>134****5833</t>
  </si>
  <si>
    <t>139****2144</t>
  </si>
  <si>
    <t>159****8705</t>
  </si>
  <si>
    <t>139****3105</t>
  </si>
  <si>
    <t>210321********3</t>
  </si>
  <si>
    <t>159****8145</t>
  </si>
  <si>
    <t>134****5449</t>
  </si>
  <si>
    <t>137****0779</t>
  </si>
  <si>
    <t>135****8550</t>
  </si>
  <si>
    <t>138****0413</t>
  </si>
  <si>
    <t>211111********0143</t>
  </si>
  <si>
    <t>151****4956</t>
  </si>
  <si>
    <t>135****4489</t>
  </si>
  <si>
    <t>138****7668</t>
  </si>
  <si>
    <t>135****6489</t>
  </si>
  <si>
    <t>152****6860</t>
  </si>
  <si>
    <t>151****8719</t>
  </si>
  <si>
    <t>183****5900</t>
  </si>
  <si>
    <t>139****4344</t>
  </si>
  <si>
    <t>158****8367</t>
  </si>
  <si>
    <t>134****5549</t>
  </si>
  <si>
    <t>158****8781</t>
  </si>
  <si>
    <t>150****6859</t>
  </si>
  <si>
    <t>134****8249</t>
  </si>
  <si>
    <t>138****7454</t>
  </si>
  <si>
    <t>135****2747</t>
  </si>
  <si>
    <t>138****5231</t>
  </si>
  <si>
    <t>139****9397</t>
  </si>
  <si>
    <t>159****2542</t>
  </si>
  <si>
    <t>159****0183</t>
  </si>
  <si>
    <t>139****3605</t>
  </si>
  <si>
    <t>134****2249</t>
  </si>
  <si>
    <t>134****3643</t>
  </si>
  <si>
    <t>138****1928</t>
  </si>
  <si>
    <t>136****1781</t>
  </si>
  <si>
    <t>138****7713</t>
  </si>
  <si>
    <t>139****7669</t>
  </si>
  <si>
    <t>139****2343</t>
  </si>
  <si>
    <t>136****8347</t>
  </si>
  <si>
    <t>136****9053</t>
  </si>
  <si>
    <t>159****2583</t>
  </si>
  <si>
    <t>135****4575</t>
  </si>
  <si>
    <t>159****2148</t>
  </si>
  <si>
    <t>139****5614</t>
  </si>
  <si>
    <t>155****0678</t>
  </si>
  <si>
    <t>159****2142</t>
  </si>
  <si>
    <t>159****5945</t>
  </si>
  <si>
    <t>138****0743</t>
  </si>
  <si>
    <t>171****7680</t>
  </si>
  <si>
    <t>210321********2447</t>
  </si>
  <si>
    <t>159****7943</t>
  </si>
  <si>
    <t>138****5612</t>
  </si>
  <si>
    <t>171****0666</t>
  </si>
  <si>
    <t>188****5180</t>
  </si>
  <si>
    <t>136****0217</t>
  </si>
  <si>
    <t>239005********4011</t>
  </si>
  <si>
    <t>130****1626</t>
  </si>
  <si>
    <t>138****3310</t>
  </si>
  <si>
    <t>210321********5013</t>
  </si>
  <si>
    <t>136****0474</t>
  </si>
  <si>
    <t>181****8718</t>
  </si>
  <si>
    <t>135****9704</t>
  </si>
  <si>
    <t>138****7965</t>
  </si>
  <si>
    <t>135****8635</t>
  </si>
  <si>
    <t>156****7151</t>
  </si>
  <si>
    <t>210321********244X</t>
  </si>
  <si>
    <t>136****4159</t>
  </si>
  <si>
    <t>150****0268</t>
  </si>
  <si>
    <t>138****7329</t>
  </si>
  <si>
    <t>138****9704</t>
  </si>
  <si>
    <t>159****9473</t>
  </si>
  <si>
    <t>158****1067</t>
  </si>
  <si>
    <t>130****9049</t>
  </si>
  <si>
    <t>139****9659</t>
  </si>
  <si>
    <t>621449083004584****</t>
  </si>
  <si>
    <t>621449083004585****</t>
  </si>
  <si>
    <t>621026050010569****</t>
  </si>
  <si>
    <t>251011010101206****</t>
  </si>
  <si>
    <t>621449086181417****</t>
  </si>
  <si>
    <t>627043046061800****</t>
  </si>
  <si>
    <t>621026050006240****</t>
  </si>
  <si>
    <t>621449083007389****</t>
  </si>
  <si>
    <t>621449083006520****</t>
  </si>
  <si>
    <t>621026079000638****</t>
  </si>
  <si>
    <t>621449086181416****</t>
  </si>
  <si>
    <t>621449086180358****</t>
  </si>
  <si>
    <t>621449081000064****</t>
  </si>
  <si>
    <t>621026079000847****</t>
  </si>
  <si>
    <t>251011010105523****</t>
  </si>
  <si>
    <t>621449086180359****</t>
  </si>
  <si>
    <t>621026050006253****</t>
  </si>
  <si>
    <t>251011010100154****</t>
  </si>
  <si>
    <t>621449081001836****</t>
  </si>
  <si>
    <t>621449086170771****</t>
  </si>
  <si>
    <t>621026079000064****</t>
  </si>
  <si>
    <t>621449083006955****</t>
  </si>
  <si>
    <t>251011010100166****</t>
  </si>
  <si>
    <t>621449300180017****</t>
  </si>
  <si>
    <t>621449083006402****</t>
  </si>
  <si>
    <t>621449300180019****</t>
  </si>
  <si>
    <t>621449081003080****</t>
  </si>
  <si>
    <t>621449083006072****</t>
  </si>
  <si>
    <t>623449083004584****</t>
  </si>
  <si>
    <t>251011010104401****</t>
  </si>
  <si>
    <t>621449083008711****</t>
  </si>
  <si>
    <t>210321196312202****</t>
  </si>
  <si>
    <t>621449086181418****</t>
  </si>
  <si>
    <t>621449300180009****</t>
  </si>
  <si>
    <t>510304********2628</t>
  </si>
  <si>
    <t>135****3775</t>
  </si>
  <si>
    <t>139****4858</t>
  </si>
  <si>
    <t>152****9469</t>
  </si>
  <si>
    <t>182****7715</t>
  </si>
  <si>
    <t>134****0813</t>
  </si>
  <si>
    <t>170****9313</t>
  </si>
  <si>
    <t>251011010107627****</t>
  </si>
  <si>
    <t>621449083004584****</t>
    <phoneticPr fontId="9" type="noConversion"/>
  </si>
  <si>
    <t>621449083004585****</t>
    <phoneticPr fontId="9" type="noConversion"/>
  </si>
  <si>
    <t>621449083004584****</t>
    <phoneticPr fontId="9" type="noConversion"/>
  </si>
  <si>
    <t>621449086181416****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</si>
</sst>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6" fillId="0" borderId="0"/>
    <xf numFmtId="0" fontId="23" fillId="0" borderId="0"/>
    <xf numFmtId="0" fontId="23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4">
    <cellStyle name="Normal" xfId="1"/>
    <cellStyle name="常规" xfId="0" builtinId="0"/>
    <cellStyle name="常规 2" xfId="2"/>
    <cellStyle name="常规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76201</xdr:rowOff>
    </xdr:from>
    <xdr:ext cx="3664585" cy="37147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85726"/>
          <a:ext cx="3664585" cy="3714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49"/>
  <sheetViews>
    <sheetView tabSelected="1" topLeftCell="A328" zoomScaleNormal="100" workbookViewId="0">
      <selection activeCell="N9" sqref="N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185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184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187</v>
      </c>
      <c r="C7" s="17" t="s">
        <v>186</v>
      </c>
      <c r="D7" s="5" t="s">
        <v>1126</v>
      </c>
      <c r="E7" s="5" t="s">
        <v>1127</v>
      </c>
      <c r="F7" s="5" t="s">
        <v>172</v>
      </c>
      <c r="G7" s="6">
        <v>45</v>
      </c>
      <c r="H7" s="6">
        <v>45</v>
      </c>
      <c r="I7" s="12">
        <f>H7*880</f>
        <v>39600</v>
      </c>
      <c r="J7" s="18">
        <f>G7*53.68</f>
        <v>2415.6</v>
      </c>
      <c r="K7" s="20">
        <v>0.8</v>
      </c>
      <c r="L7" s="13">
        <f>J7*0.8</f>
        <v>1932.48</v>
      </c>
      <c r="M7" s="18">
        <f>J7*0.2</f>
        <v>483.12</v>
      </c>
      <c r="N7" s="4" t="s">
        <v>1538</v>
      </c>
      <c r="O7" s="4" t="s">
        <v>1123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188</v>
      </c>
      <c r="C8" s="17" t="s">
        <v>186</v>
      </c>
      <c r="D8" s="5" t="s">
        <v>1128</v>
      </c>
      <c r="E8" s="5" t="s">
        <v>1129</v>
      </c>
      <c r="F8" s="5" t="s">
        <v>527</v>
      </c>
      <c r="G8" s="6">
        <v>35</v>
      </c>
      <c r="H8" s="6">
        <v>35</v>
      </c>
      <c r="I8" s="12">
        <f t="shared" ref="I8:I71" si="0">H8*880</f>
        <v>30800</v>
      </c>
      <c r="J8" s="18">
        <f t="shared" ref="J8:J71" si="1">G8*53.68</f>
        <v>1878.8</v>
      </c>
      <c r="K8" s="20">
        <v>0.8</v>
      </c>
      <c r="L8" s="13">
        <f t="shared" ref="L8:L71" si="2">J8*0.8</f>
        <v>1503.04</v>
      </c>
      <c r="M8" s="18">
        <f t="shared" ref="M8:M71" si="3">J8*0.2</f>
        <v>375.76</v>
      </c>
      <c r="N8" s="4" t="s">
        <v>1538</v>
      </c>
      <c r="O8" s="4" t="s">
        <v>1123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189</v>
      </c>
      <c r="C9" s="17" t="s">
        <v>186</v>
      </c>
      <c r="D9" s="5" t="s">
        <v>1130</v>
      </c>
      <c r="E9" s="5" t="s">
        <v>1131</v>
      </c>
      <c r="F9" s="5" t="s">
        <v>172</v>
      </c>
      <c r="G9" s="6">
        <v>25</v>
      </c>
      <c r="H9" s="6">
        <v>25</v>
      </c>
      <c r="I9" s="12">
        <f t="shared" si="0"/>
        <v>22000</v>
      </c>
      <c r="J9" s="18">
        <f t="shared" si="1"/>
        <v>1342</v>
      </c>
      <c r="K9" s="20">
        <v>0.8</v>
      </c>
      <c r="L9" s="13">
        <f t="shared" si="2"/>
        <v>1073.6000000000001</v>
      </c>
      <c r="M9" s="18">
        <f t="shared" si="3"/>
        <v>268.40000000000003</v>
      </c>
      <c r="N9" s="4" t="s">
        <v>1538</v>
      </c>
      <c r="O9" s="4" t="s">
        <v>1123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190</v>
      </c>
      <c r="C10" s="17" t="s">
        <v>186</v>
      </c>
      <c r="D10" s="5" t="s">
        <v>1132</v>
      </c>
      <c r="E10" s="5" t="s">
        <v>1133</v>
      </c>
      <c r="F10" s="5" t="s">
        <v>527</v>
      </c>
      <c r="G10" s="6">
        <v>30</v>
      </c>
      <c r="H10" s="6">
        <v>30</v>
      </c>
      <c r="I10" s="12">
        <f t="shared" si="0"/>
        <v>26400</v>
      </c>
      <c r="J10" s="18">
        <f t="shared" si="1"/>
        <v>1610.4</v>
      </c>
      <c r="K10" s="20">
        <v>0.8</v>
      </c>
      <c r="L10" s="13">
        <f t="shared" si="2"/>
        <v>1288.3200000000002</v>
      </c>
      <c r="M10" s="18">
        <f t="shared" si="3"/>
        <v>322.08000000000004</v>
      </c>
      <c r="N10" s="4" t="s">
        <v>1538</v>
      </c>
      <c r="O10" s="4" t="s">
        <v>1123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191</v>
      </c>
      <c r="C11" s="17" t="s">
        <v>186</v>
      </c>
      <c r="D11" s="5" t="s">
        <v>1134</v>
      </c>
      <c r="E11" s="5" t="s">
        <v>1135</v>
      </c>
      <c r="F11" s="5" t="s">
        <v>172</v>
      </c>
      <c r="G11" s="6">
        <v>30</v>
      </c>
      <c r="H11" s="6">
        <v>30</v>
      </c>
      <c r="I11" s="12">
        <f t="shared" si="0"/>
        <v>26400</v>
      </c>
      <c r="J11" s="18">
        <f t="shared" si="1"/>
        <v>1610.4</v>
      </c>
      <c r="K11" s="20">
        <v>0.8</v>
      </c>
      <c r="L11" s="13">
        <f t="shared" si="2"/>
        <v>1288.3200000000002</v>
      </c>
      <c r="M11" s="18">
        <f t="shared" si="3"/>
        <v>322.08000000000004</v>
      </c>
      <c r="N11" s="4" t="s">
        <v>1539</v>
      </c>
      <c r="O11" s="4" t="s">
        <v>1123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192</v>
      </c>
      <c r="C12" s="17" t="s">
        <v>186</v>
      </c>
      <c r="D12" s="5" t="s">
        <v>1136</v>
      </c>
      <c r="E12" s="5" t="s">
        <v>1137</v>
      </c>
      <c r="F12" s="5" t="s">
        <v>172</v>
      </c>
      <c r="G12" s="6">
        <v>40</v>
      </c>
      <c r="H12" s="6">
        <v>40</v>
      </c>
      <c r="I12" s="12">
        <f t="shared" si="0"/>
        <v>35200</v>
      </c>
      <c r="J12" s="18">
        <f t="shared" si="1"/>
        <v>2147.1999999999998</v>
      </c>
      <c r="K12" s="20">
        <v>0.8</v>
      </c>
      <c r="L12" s="13">
        <f t="shared" si="2"/>
        <v>1717.76</v>
      </c>
      <c r="M12" s="18">
        <f t="shared" si="3"/>
        <v>429.44</v>
      </c>
      <c r="N12" s="4" t="s">
        <v>1538</v>
      </c>
      <c r="O12" s="4" t="s">
        <v>1123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193</v>
      </c>
      <c r="C13" s="17" t="s">
        <v>186</v>
      </c>
      <c r="D13" s="5" t="s">
        <v>1138</v>
      </c>
      <c r="E13" s="5" t="s">
        <v>1139</v>
      </c>
      <c r="F13" s="5" t="s">
        <v>172</v>
      </c>
      <c r="G13" s="6">
        <v>57</v>
      </c>
      <c r="H13" s="6">
        <v>57</v>
      </c>
      <c r="I13" s="12">
        <f t="shared" si="0"/>
        <v>50160</v>
      </c>
      <c r="J13" s="18">
        <f t="shared" si="1"/>
        <v>3059.7599999999998</v>
      </c>
      <c r="K13" s="20">
        <v>0.8</v>
      </c>
      <c r="L13" s="13">
        <f t="shared" si="2"/>
        <v>2447.808</v>
      </c>
      <c r="M13" s="18">
        <f t="shared" si="3"/>
        <v>611.952</v>
      </c>
      <c r="N13" s="4" t="s">
        <v>1538</v>
      </c>
      <c r="O13" s="4" t="s">
        <v>1123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194</v>
      </c>
      <c r="C14" s="17" t="s">
        <v>186</v>
      </c>
      <c r="D14" s="5" t="s">
        <v>1140</v>
      </c>
      <c r="E14" s="5" t="s">
        <v>1141</v>
      </c>
      <c r="F14" s="5" t="s">
        <v>527</v>
      </c>
      <c r="G14" s="6">
        <v>7</v>
      </c>
      <c r="H14" s="6">
        <v>7</v>
      </c>
      <c r="I14" s="12">
        <f t="shared" si="0"/>
        <v>6160</v>
      </c>
      <c r="J14" s="18">
        <f t="shared" si="1"/>
        <v>375.76</v>
      </c>
      <c r="K14" s="20">
        <v>0.8</v>
      </c>
      <c r="L14" s="13">
        <f t="shared" si="2"/>
        <v>300.608</v>
      </c>
      <c r="M14" s="18">
        <f t="shared" si="3"/>
        <v>75.152000000000001</v>
      </c>
      <c r="N14" s="4" t="s">
        <v>1540</v>
      </c>
      <c r="O14" s="4" t="s">
        <v>1123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195</v>
      </c>
      <c r="C15" s="17" t="s">
        <v>186</v>
      </c>
      <c r="D15" s="5" t="s">
        <v>1132</v>
      </c>
      <c r="E15" s="5" t="s">
        <v>1142</v>
      </c>
      <c r="F15" s="5" t="s">
        <v>172</v>
      </c>
      <c r="G15" s="6">
        <v>40</v>
      </c>
      <c r="H15" s="6">
        <v>40</v>
      </c>
      <c r="I15" s="12">
        <f t="shared" si="0"/>
        <v>35200</v>
      </c>
      <c r="J15" s="18">
        <f t="shared" si="1"/>
        <v>2147.1999999999998</v>
      </c>
      <c r="K15" s="20">
        <v>0.8</v>
      </c>
      <c r="L15" s="13">
        <f t="shared" si="2"/>
        <v>1717.76</v>
      </c>
      <c r="M15" s="18">
        <f t="shared" si="3"/>
        <v>429.44</v>
      </c>
      <c r="N15" s="4" t="s">
        <v>1541</v>
      </c>
      <c r="O15" s="4" t="s">
        <v>1123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196</v>
      </c>
      <c r="C16" s="17" t="s">
        <v>186</v>
      </c>
      <c r="D16" s="5" t="s">
        <v>1143</v>
      </c>
      <c r="E16" s="5" t="s">
        <v>1144</v>
      </c>
      <c r="F16" s="5" t="s">
        <v>172</v>
      </c>
      <c r="G16" s="6">
        <v>20</v>
      </c>
      <c r="H16" s="6">
        <v>20</v>
      </c>
      <c r="I16" s="12">
        <f t="shared" si="0"/>
        <v>17600</v>
      </c>
      <c r="J16" s="18">
        <f t="shared" si="1"/>
        <v>1073.5999999999999</v>
      </c>
      <c r="K16" s="20">
        <v>0.8</v>
      </c>
      <c r="L16" s="13">
        <f t="shared" si="2"/>
        <v>858.88</v>
      </c>
      <c r="M16" s="18">
        <f t="shared" si="3"/>
        <v>214.72</v>
      </c>
      <c r="N16" s="4" t="s">
        <v>1538</v>
      </c>
      <c r="O16" s="4" t="s">
        <v>1123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197</v>
      </c>
      <c r="C17" s="17" t="s">
        <v>186</v>
      </c>
      <c r="D17" s="5" t="s">
        <v>1134</v>
      </c>
      <c r="E17" s="5" t="s">
        <v>1145</v>
      </c>
      <c r="F17" s="5" t="s">
        <v>172</v>
      </c>
      <c r="G17" s="6">
        <v>90</v>
      </c>
      <c r="H17" s="6">
        <v>90</v>
      </c>
      <c r="I17" s="12">
        <f t="shared" si="0"/>
        <v>79200</v>
      </c>
      <c r="J17" s="18">
        <f t="shared" si="1"/>
        <v>4831.2</v>
      </c>
      <c r="K17" s="20">
        <v>0.8</v>
      </c>
      <c r="L17" s="13">
        <f t="shared" si="2"/>
        <v>3864.96</v>
      </c>
      <c r="M17" s="18">
        <f t="shared" si="3"/>
        <v>966.24</v>
      </c>
      <c r="N17" s="4" t="s">
        <v>1538</v>
      </c>
      <c r="O17" s="4" t="s">
        <v>1123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198</v>
      </c>
      <c r="C18" s="17" t="s">
        <v>186</v>
      </c>
      <c r="D18" s="5" t="s">
        <v>1146</v>
      </c>
      <c r="E18" s="5" t="s">
        <v>1147</v>
      </c>
      <c r="F18" s="5" t="s">
        <v>172</v>
      </c>
      <c r="G18" s="6">
        <v>20</v>
      </c>
      <c r="H18" s="6">
        <v>20</v>
      </c>
      <c r="I18" s="12">
        <f t="shared" si="0"/>
        <v>17600</v>
      </c>
      <c r="J18" s="18">
        <f t="shared" si="1"/>
        <v>1073.5999999999999</v>
      </c>
      <c r="K18" s="20">
        <v>0.8</v>
      </c>
      <c r="L18" s="13">
        <f t="shared" si="2"/>
        <v>858.88</v>
      </c>
      <c r="M18" s="18">
        <f t="shared" si="3"/>
        <v>214.72</v>
      </c>
      <c r="N18" s="4" t="s">
        <v>1538</v>
      </c>
      <c r="O18" s="4" t="s">
        <v>1123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199</v>
      </c>
      <c r="C19" s="17" t="s">
        <v>186</v>
      </c>
      <c r="D19" s="5" t="s">
        <v>1148</v>
      </c>
      <c r="E19" s="5" t="s">
        <v>1149</v>
      </c>
      <c r="F19" s="5" t="s">
        <v>172</v>
      </c>
      <c r="G19" s="6">
        <v>14</v>
      </c>
      <c r="H19" s="6">
        <v>14</v>
      </c>
      <c r="I19" s="12">
        <f t="shared" si="0"/>
        <v>12320</v>
      </c>
      <c r="J19" s="18">
        <f t="shared" si="1"/>
        <v>751.52</v>
      </c>
      <c r="K19" s="20">
        <v>0.8</v>
      </c>
      <c r="L19" s="13">
        <f t="shared" si="2"/>
        <v>601.21600000000001</v>
      </c>
      <c r="M19" s="18">
        <f t="shared" si="3"/>
        <v>150.304</v>
      </c>
      <c r="N19" s="4" t="s">
        <v>1538</v>
      </c>
      <c r="O19" s="4" t="s">
        <v>1123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200</v>
      </c>
      <c r="C20" s="17" t="s">
        <v>186</v>
      </c>
      <c r="D20" s="5" t="s">
        <v>1150</v>
      </c>
      <c r="E20" s="5" t="s">
        <v>1151</v>
      </c>
      <c r="F20" s="5" t="s">
        <v>173</v>
      </c>
      <c r="G20" s="6">
        <v>26</v>
      </c>
      <c r="H20" s="6">
        <v>26</v>
      </c>
      <c r="I20" s="12">
        <f t="shared" si="0"/>
        <v>22880</v>
      </c>
      <c r="J20" s="18">
        <f t="shared" si="1"/>
        <v>1395.68</v>
      </c>
      <c r="K20" s="20">
        <v>0.8</v>
      </c>
      <c r="L20" s="13">
        <f t="shared" si="2"/>
        <v>1116.5440000000001</v>
      </c>
      <c r="M20" s="18">
        <f t="shared" si="3"/>
        <v>279.13600000000002</v>
      </c>
      <c r="N20" s="4" t="s">
        <v>1538</v>
      </c>
      <c r="O20" s="4" t="s">
        <v>1123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201</v>
      </c>
      <c r="C21" s="17" t="s">
        <v>186</v>
      </c>
      <c r="D21" s="5" t="s">
        <v>1152</v>
      </c>
      <c r="E21" s="5" t="s">
        <v>1153</v>
      </c>
      <c r="F21" s="5" t="s">
        <v>173</v>
      </c>
      <c r="G21" s="6">
        <v>63</v>
      </c>
      <c r="H21" s="6">
        <v>63</v>
      </c>
      <c r="I21" s="12">
        <f t="shared" si="0"/>
        <v>55440</v>
      </c>
      <c r="J21" s="18">
        <f t="shared" si="1"/>
        <v>3381.84</v>
      </c>
      <c r="K21" s="20">
        <v>0.8</v>
      </c>
      <c r="L21" s="13">
        <f t="shared" si="2"/>
        <v>2705.4720000000002</v>
      </c>
      <c r="M21" s="18">
        <f t="shared" si="3"/>
        <v>676.36800000000005</v>
      </c>
      <c r="N21" s="4" t="s">
        <v>1538</v>
      </c>
      <c r="O21" s="4" t="s">
        <v>1123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202</v>
      </c>
      <c r="C22" s="17" t="s">
        <v>186</v>
      </c>
      <c r="D22" s="5" t="s">
        <v>1154</v>
      </c>
      <c r="E22" s="5" t="s">
        <v>1155</v>
      </c>
      <c r="F22" s="5" t="s">
        <v>173</v>
      </c>
      <c r="G22" s="6">
        <v>36</v>
      </c>
      <c r="H22" s="6">
        <v>36</v>
      </c>
      <c r="I22" s="12">
        <f t="shared" si="0"/>
        <v>31680</v>
      </c>
      <c r="J22" s="18">
        <f t="shared" si="1"/>
        <v>1932.48</v>
      </c>
      <c r="K22" s="20">
        <v>0.8</v>
      </c>
      <c r="L22" s="13">
        <f t="shared" si="2"/>
        <v>1545.9840000000002</v>
      </c>
      <c r="M22" s="18">
        <f t="shared" si="3"/>
        <v>386.49600000000004</v>
      </c>
      <c r="N22" s="4" t="s">
        <v>1538</v>
      </c>
      <c r="O22" s="4" t="s">
        <v>1123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203</v>
      </c>
      <c r="C23" s="17" t="s">
        <v>186</v>
      </c>
      <c r="D23" s="5" t="s">
        <v>1156</v>
      </c>
      <c r="E23" s="5" t="s">
        <v>1157</v>
      </c>
      <c r="F23" s="5" t="s">
        <v>173</v>
      </c>
      <c r="G23" s="6">
        <v>20</v>
      </c>
      <c r="H23" s="6">
        <v>20</v>
      </c>
      <c r="I23" s="12">
        <f t="shared" si="0"/>
        <v>17600</v>
      </c>
      <c r="J23" s="18">
        <f t="shared" si="1"/>
        <v>1073.5999999999999</v>
      </c>
      <c r="K23" s="20">
        <v>0.8</v>
      </c>
      <c r="L23" s="13">
        <f t="shared" si="2"/>
        <v>858.88</v>
      </c>
      <c r="M23" s="18">
        <f t="shared" si="3"/>
        <v>214.72</v>
      </c>
      <c r="N23" s="4" t="s">
        <v>1538</v>
      </c>
      <c r="O23" s="4" t="s">
        <v>1123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204</v>
      </c>
      <c r="C24" s="17" t="s">
        <v>186</v>
      </c>
      <c r="D24" s="5" t="s">
        <v>1134</v>
      </c>
      <c r="E24" s="5" t="s">
        <v>1158</v>
      </c>
      <c r="F24" s="5" t="s">
        <v>173</v>
      </c>
      <c r="G24" s="6">
        <v>10</v>
      </c>
      <c r="H24" s="6">
        <v>10</v>
      </c>
      <c r="I24" s="12">
        <f t="shared" si="0"/>
        <v>8800</v>
      </c>
      <c r="J24" s="18">
        <f t="shared" si="1"/>
        <v>536.79999999999995</v>
      </c>
      <c r="K24" s="20">
        <v>0.8</v>
      </c>
      <c r="L24" s="13">
        <f t="shared" si="2"/>
        <v>429.44</v>
      </c>
      <c r="M24" s="18">
        <f t="shared" si="3"/>
        <v>107.36</v>
      </c>
      <c r="N24" s="4" t="s">
        <v>1538</v>
      </c>
      <c r="O24" s="4" t="s">
        <v>1123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181</v>
      </c>
      <c r="C25" s="17" t="s">
        <v>186</v>
      </c>
      <c r="D25" s="5" t="s">
        <v>1134</v>
      </c>
      <c r="E25" s="5" t="s">
        <v>1159</v>
      </c>
      <c r="F25" s="5" t="s">
        <v>173</v>
      </c>
      <c r="G25" s="6">
        <v>40</v>
      </c>
      <c r="H25" s="6">
        <v>40</v>
      </c>
      <c r="I25" s="12">
        <f t="shared" si="0"/>
        <v>35200</v>
      </c>
      <c r="J25" s="18">
        <f t="shared" si="1"/>
        <v>2147.1999999999998</v>
      </c>
      <c r="K25" s="20">
        <v>0.8</v>
      </c>
      <c r="L25" s="13">
        <f t="shared" si="2"/>
        <v>1717.76</v>
      </c>
      <c r="M25" s="18">
        <f t="shared" si="3"/>
        <v>429.44</v>
      </c>
      <c r="N25" s="4" t="s">
        <v>1539</v>
      </c>
      <c r="O25" s="4" t="s">
        <v>1123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205</v>
      </c>
      <c r="C26" s="17" t="s">
        <v>186</v>
      </c>
      <c r="D26" s="5" t="s">
        <v>1146</v>
      </c>
      <c r="E26" s="5" t="s">
        <v>1160</v>
      </c>
      <c r="F26" s="5" t="s">
        <v>173</v>
      </c>
      <c r="G26" s="6">
        <v>40</v>
      </c>
      <c r="H26" s="6">
        <v>40</v>
      </c>
      <c r="I26" s="12">
        <f t="shared" si="0"/>
        <v>35200</v>
      </c>
      <c r="J26" s="18">
        <f t="shared" si="1"/>
        <v>2147.1999999999998</v>
      </c>
      <c r="K26" s="20">
        <v>0.8</v>
      </c>
      <c r="L26" s="13">
        <f t="shared" si="2"/>
        <v>1717.76</v>
      </c>
      <c r="M26" s="18">
        <f t="shared" si="3"/>
        <v>429.44</v>
      </c>
      <c r="N26" s="4" t="s">
        <v>1538</v>
      </c>
      <c r="O26" s="4" t="s">
        <v>1123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206</v>
      </c>
      <c r="C27" s="17" t="s">
        <v>186</v>
      </c>
      <c r="D27" s="5" t="s">
        <v>1126</v>
      </c>
      <c r="E27" s="5" t="s">
        <v>1161</v>
      </c>
      <c r="F27" s="5" t="s">
        <v>173</v>
      </c>
      <c r="G27" s="6">
        <v>25</v>
      </c>
      <c r="H27" s="6">
        <v>25</v>
      </c>
      <c r="I27" s="12">
        <f t="shared" si="0"/>
        <v>22000</v>
      </c>
      <c r="J27" s="18">
        <f t="shared" si="1"/>
        <v>1342</v>
      </c>
      <c r="K27" s="20">
        <v>0.8</v>
      </c>
      <c r="L27" s="13">
        <f t="shared" si="2"/>
        <v>1073.6000000000001</v>
      </c>
      <c r="M27" s="18">
        <f t="shared" si="3"/>
        <v>268.40000000000003</v>
      </c>
      <c r="N27" s="4" t="s">
        <v>1538</v>
      </c>
      <c r="O27" s="4" t="s">
        <v>1123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207</v>
      </c>
      <c r="C28" s="17" t="s">
        <v>186</v>
      </c>
      <c r="D28" s="5" t="s">
        <v>1162</v>
      </c>
      <c r="E28" s="5" t="s">
        <v>1163</v>
      </c>
      <c r="F28" s="5" t="s">
        <v>173</v>
      </c>
      <c r="G28" s="6">
        <v>25</v>
      </c>
      <c r="H28" s="6">
        <v>25</v>
      </c>
      <c r="I28" s="12">
        <f t="shared" si="0"/>
        <v>22000</v>
      </c>
      <c r="J28" s="18">
        <f t="shared" si="1"/>
        <v>1342</v>
      </c>
      <c r="K28" s="20">
        <v>0.8</v>
      </c>
      <c r="L28" s="13">
        <f t="shared" si="2"/>
        <v>1073.6000000000001</v>
      </c>
      <c r="M28" s="18">
        <f t="shared" si="3"/>
        <v>268.40000000000003</v>
      </c>
      <c r="N28" s="4" t="s">
        <v>1538</v>
      </c>
      <c r="O28" s="4" t="s">
        <v>1123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208</v>
      </c>
      <c r="C29" s="17" t="s">
        <v>186</v>
      </c>
      <c r="D29" s="5" t="s">
        <v>1132</v>
      </c>
      <c r="E29" s="5" t="s">
        <v>1164</v>
      </c>
      <c r="F29" s="5" t="s">
        <v>173</v>
      </c>
      <c r="G29" s="6">
        <v>18</v>
      </c>
      <c r="H29" s="6">
        <v>18</v>
      </c>
      <c r="I29" s="12">
        <f t="shared" si="0"/>
        <v>15840</v>
      </c>
      <c r="J29" s="18">
        <f t="shared" si="1"/>
        <v>966.24</v>
      </c>
      <c r="K29" s="20">
        <v>0.8</v>
      </c>
      <c r="L29" s="13">
        <f t="shared" si="2"/>
        <v>772.99200000000008</v>
      </c>
      <c r="M29" s="18">
        <f t="shared" si="3"/>
        <v>193.24800000000002</v>
      </c>
      <c r="N29" s="4" t="s">
        <v>1539</v>
      </c>
      <c r="O29" s="4" t="s">
        <v>1123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209</v>
      </c>
      <c r="C30" s="17" t="s">
        <v>186</v>
      </c>
      <c r="D30" s="5" t="s">
        <v>1132</v>
      </c>
      <c r="E30" s="5" t="s">
        <v>1165</v>
      </c>
      <c r="F30" s="5" t="s">
        <v>173</v>
      </c>
      <c r="G30" s="6">
        <v>42</v>
      </c>
      <c r="H30" s="6">
        <v>42</v>
      </c>
      <c r="I30" s="12">
        <f t="shared" si="0"/>
        <v>36960</v>
      </c>
      <c r="J30" s="18">
        <f t="shared" si="1"/>
        <v>2254.56</v>
      </c>
      <c r="K30" s="20">
        <v>0.8</v>
      </c>
      <c r="L30" s="13">
        <f t="shared" si="2"/>
        <v>1803.6480000000001</v>
      </c>
      <c r="M30" s="18">
        <f t="shared" si="3"/>
        <v>450.91200000000003</v>
      </c>
      <c r="N30" s="4" t="s">
        <v>1538</v>
      </c>
      <c r="O30" s="4" t="s">
        <v>1123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210</v>
      </c>
      <c r="C31" s="17" t="s">
        <v>186</v>
      </c>
      <c r="D31" s="5" t="s">
        <v>1156</v>
      </c>
      <c r="E31" s="5" t="s">
        <v>1166</v>
      </c>
      <c r="F31" s="5" t="s">
        <v>173</v>
      </c>
      <c r="G31" s="6">
        <v>30</v>
      </c>
      <c r="H31" s="6">
        <v>30</v>
      </c>
      <c r="I31" s="12">
        <f t="shared" si="0"/>
        <v>26400</v>
      </c>
      <c r="J31" s="18">
        <f t="shared" si="1"/>
        <v>1610.4</v>
      </c>
      <c r="K31" s="20">
        <v>0.8</v>
      </c>
      <c r="L31" s="13">
        <f t="shared" si="2"/>
        <v>1288.3200000000002</v>
      </c>
      <c r="M31" s="18">
        <f t="shared" si="3"/>
        <v>322.08000000000004</v>
      </c>
      <c r="N31" s="4" t="s">
        <v>1538</v>
      </c>
      <c r="O31" s="4" t="s">
        <v>1123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211</v>
      </c>
      <c r="C32" s="17" t="s">
        <v>186</v>
      </c>
      <c r="D32" s="5" t="s">
        <v>1167</v>
      </c>
      <c r="E32" s="5" t="s">
        <v>1168</v>
      </c>
      <c r="F32" s="5" t="s">
        <v>173</v>
      </c>
      <c r="G32" s="6">
        <v>35</v>
      </c>
      <c r="H32" s="6">
        <v>35</v>
      </c>
      <c r="I32" s="12">
        <f t="shared" si="0"/>
        <v>30800</v>
      </c>
      <c r="J32" s="18">
        <f t="shared" si="1"/>
        <v>1878.8</v>
      </c>
      <c r="K32" s="20">
        <v>0.8</v>
      </c>
      <c r="L32" s="13">
        <f t="shared" si="2"/>
        <v>1503.04</v>
      </c>
      <c r="M32" s="18">
        <f t="shared" si="3"/>
        <v>375.76</v>
      </c>
      <c r="N32" s="4" t="s">
        <v>1538</v>
      </c>
      <c r="O32" s="4" t="s">
        <v>1123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212</v>
      </c>
      <c r="C33" s="17" t="s">
        <v>186</v>
      </c>
      <c r="D33" s="5" t="s">
        <v>1128</v>
      </c>
      <c r="E33" s="5" t="s">
        <v>1169</v>
      </c>
      <c r="F33" s="5" t="s">
        <v>173</v>
      </c>
      <c r="G33" s="6">
        <v>30</v>
      </c>
      <c r="H33" s="6">
        <v>30</v>
      </c>
      <c r="I33" s="12">
        <f t="shared" si="0"/>
        <v>26400</v>
      </c>
      <c r="J33" s="18">
        <f t="shared" si="1"/>
        <v>1610.4</v>
      </c>
      <c r="K33" s="20">
        <v>0.8</v>
      </c>
      <c r="L33" s="13">
        <f t="shared" si="2"/>
        <v>1288.3200000000002</v>
      </c>
      <c r="M33" s="18">
        <f t="shared" si="3"/>
        <v>322.08000000000004</v>
      </c>
      <c r="N33" s="4" t="s">
        <v>1538</v>
      </c>
      <c r="O33" s="4" t="s">
        <v>1123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213</v>
      </c>
      <c r="C34" s="17" t="s">
        <v>186</v>
      </c>
      <c r="D34" s="5" t="s">
        <v>1170</v>
      </c>
      <c r="E34" s="5" t="s">
        <v>1171</v>
      </c>
      <c r="F34" s="5" t="s">
        <v>173</v>
      </c>
      <c r="G34" s="6">
        <v>30</v>
      </c>
      <c r="H34" s="6">
        <v>30</v>
      </c>
      <c r="I34" s="12">
        <f t="shared" si="0"/>
        <v>26400</v>
      </c>
      <c r="J34" s="18">
        <f t="shared" si="1"/>
        <v>1610.4</v>
      </c>
      <c r="K34" s="20">
        <v>0.8</v>
      </c>
      <c r="L34" s="13">
        <f t="shared" si="2"/>
        <v>1288.3200000000002</v>
      </c>
      <c r="M34" s="18">
        <f t="shared" si="3"/>
        <v>322.08000000000004</v>
      </c>
      <c r="N34" s="4" t="s">
        <v>1539</v>
      </c>
      <c r="O34" s="4" t="s">
        <v>1123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214</v>
      </c>
      <c r="C35" s="17" t="s">
        <v>186</v>
      </c>
      <c r="D35" s="5" t="s">
        <v>1172</v>
      </c>
      <c r="E35" s="5" t="s">
        <v>1173</v>
      </c>
      <c r="F35" s="5" t="s">
        <v>173</v>
      </c>
      <c r="G35" s="6">
        <v>40</v>
      </c>
      <c r="H35" s="6">
        <v>40</v>
      </c>
      <c r="I35" s="12">
        <f t="shared" si="0"/>
        <v>35200</v>
      </c>
      <c r="J35" s="18">
        <f t="shared" si="1"/>
        <v>2147.1999999999998</v>
      </c>
      <c r="K35" s="20">
        <v>0.8</v>
      </c>
      <c r="L35" s="13">
        <f t="shared" si="2"/>
        <v>1717.76</v>
      </c>
      <c r="M35" s="18">
        <f t="shared" si="3"/>
        <v>429.44</v>
      </c>
      <c r="N35" s="4" t="s">
        <v>1538</v>
      </c>
      <c r="O35" s="4" t="s">
        <v>1123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215</v>
      </c>
      <c r="C36" s="17" t="s">
        <v>186</v>
      </c>
      <c r="D36" s="5" t="s">
        <v>1170</v>
      </c>
      <c r="E36" s="5" t="s">
        <v>1174</v>
      </c>
      <c r="F36" s="5" t="s">
        <v>173</v>
      </c>
      <c r="G36" s="6">
        <v>30</v>
      </c>
      <c r="H36" s="6">
        <v>30</v>
      </c>
      <c r="I36" s="12">
        <f t="shared" si="0"/>
        <v>26400</v>
      </c>
      <c r="J36" s="18">
        <f t="shared" si="1"/>
        <v>1610.4</v>
      </c>
      <c r="K36" s="20">
        <v>0.8</v>
      </c>
      <c r="L36" s="13">
        <f t="shared" si="2"/>
        <v>1288.3200000000002</v>
      </c>
      <c r="M36" s="18">
        <f t="shared" si="3"/>
        <v>322.08000000000004</v>
      </c>
      <c r="N36" s="4" t="s">
        <v>1542</v>
      </c>
      <c r="O36" s="4" t="s">
        <v>1123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216</v>
      </c>
      <c r="C37" s="17" t="s">
        <v>186</v>
      </c>
      <c r="D37" s="5" t="s">
        <v>1146</v>
      </c>
      <c r="E37" s="5" t="s">
        <v>1175</v>
      </c>
      <c r="F37" s="5" t="s">
        <v>173</v>
      </c>
      <c r="G37" s="6">
        <v>10</v>
      </c>
      <c r="H37" s="6">
        <v>10</v>
      </c>
      <c r="I37" s="12">
        <f t="shared" si="0"/>
        <v>8800</v>
      </c>
      <c r="J37" s="18">
        <f t="shared" si="1"/>
        <v>536.79999999999995</v>
      </c>
      <c r="K37" s="20">
        <v>0.8</v>
      </c>
      <c r="L37" s="13">
        <f t="shared" si="2"/>
        <v>429.44</v>
      </c>
      <c r="M37" s="18">
        <f t="shared" si="3"/>
        <v>107.36</v>
      </c>
      <c r="N37" s="4" t="s">
        <v>1538</v>
      </c>
      <c r="O37" s="4" t="s">
        <v>1123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217</v>
      </c>
      <c r="C38" s="17" t="s">
        <v>186</v>
      </c>
      <c r="D38" s="5" t="s">
        <v>1176</v>
      </c>
      <c r="E38" s="5" t="s">
        <v>1177</v>
      </c>
      <c r="F38" s="5" t="s">
        <v>173</v>
      </c>
      <c r="G38" s="6">
        <v>6</v>
      </c>
      <c r="H38" s="6">
        <v>6</v>
      </c>
      <c r="I38" s="12">
        <f t="shared" si="0"/>
        <v>5280</v>
      </c>
      <c r="J38" s="18">
        <f t="shared" si="1"/>
        <v>322.08</v>
      </c>
      <c r="K38" s="20">
        <v>0.8</v>
      </c>
      <c r="L38" s="13">
        <f t="shared" si="2"/>
        <v>257.66399999999999</v>
      </c>
      <c r="M38" s="18">
        <f t="shared" si="3"/>
        <v>64.415999999999997</v>
      </c>
      <c r="N38" s="4" t="s">
        <v>1538</v>
      </c>
      <c r="O38" s="4" t="s">
        <v>1123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218</v>
      </c>
      <c r="C39" s="17" t="s">
        <v>186</v>
      </c>
      <c r="D39" s="5" t="s">
        <v>1134</v>
      </c>
      <c r="E39" s="5" t="s">
        <v>1178</v>
      </c>
      <c r="F39" s="5" t="s">
        <v>173</v>
      </c>
      <c r="G39" s="6">
        <v>30</v>
      </c>
      <c r="H39" s="6">
        <v>30</v>
      </c>
      <c r="I39" s="12">
        <f t="shared" si="0"/>
        <v>26400</v>
      </c>
      <c r="J39" s="18">
        <f t="shared" si="1"/>
        <v>1610.4</v>
      </c>
      <c r="K39" s="20">
        <v>0.8</v>
      </c>
      <c r="L39" s="13">
        <f t="shared" si="2"/>
        <v>1288.3200000000002</v>
      </c>
      <c r="M39" s="18">
        <f t="shared" si="3"/>
        <v>322.08000000000004</v>
      </c>
      <c r="N39" s="4" t="s">
        <v>1538</v>
      </c>
      <c r="O39" s="4" t="s">
        <v>1123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219</v>
      </c>
      <c r="C40" s="17" t="s">
        <v>186</v>
      </c>
      <c r="D40" s="5" t="s">
        <v>1154</v>
      </c>
      <c r="E40" s="5" t="s">
        <v>1179</v>
      </c>
      <c r="F40" s="5" t="s">
        <v>173</v>
      </c>
      <c r="G40" s="6">
        <v>35</v>
      </c>
      <c r="H40" s="6">
        <v>35</v>
      </c>
      <c r="I40" s="12">
        <f t="shared" si="0"/>
        <v>30800</v>
      </c>
      <c r="J40" s="18">
        <f t="shared" si="1"/>
        <v>1878.8</v>
      </c>
      <c r="K40" s="20">
        <v>0.8</v>
      </c>
      <c r="L40" s="13">
        <f t="shared" si="2"/>
        <v>1503.04</v>
      </c>
      <c r="M40" s="18">
        <f t="shared" si="3"/>
        <v>375.76</v>
      </c>
      <c r="N40" s="4" t="s">
        <v>1538</v>
      </c>
      <c r="O40" s="4" t="s">
        <v>1123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220</v>
      </c>
      <c r="C41" s="17" t="s">
        <v>186</v>
      </c>
      <c r="D41" s="5" t="s">
        <v>1128</v>
      </c>
      <c r="E41" s="5" t="s">
        <v>1180</v>
      </c>
      <c r="F41" s="5" t="s">
        <v>173</v>
      </c>
      <c r="G41" s="6">
        <v>20</v>
      </c>
      <c r="H41" s="6">
        <v>20</v>
      </c>
      <c r="I41" s="12">
        <f t="shared" si="0"/>
        <v>17600</v>
      </c>
      <c r="J41" s="18">
        <f t="shared" si="1"/>
        <v>1073.5999999999999</v>
      </c>
      <c r="K41" s="20">
        <v>0.8</v>
      </c>
      <c r="L41" s="13">
        <f t="shared" si="2"/>
        <v>858.88</v>
      </c>
      <c r="M41" s="18">
        <f t="shared" si="3"/>
        <v>214.72</v>
      </c>
      <c r="N41" s="4" t="s">
        <v>1538</v>
      </c>
      <c r="O41" s="4" t="s">
        <v>1123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221</v>
      </c>
      <c r="C42" s="17" t="s">
        <v>186</v>
      </c>
      <c r="D42" s="5" t="s">
        <v>1148</v>
      </c>
      <c r="E42" s="5" t="s">
        <v>1181</v>
      </c>
      <c r="F42" s="5" t="s">
        <v>173</v>
      </c>
      <c r="G42" s="6">
        <v>20</v>
      </c>
      <c r="H42" s="6">
        <v>20</v>
      </c>
      <c r="I42" s="12">
        <f t="shared" si="0"/>
        <v>17600</v>
      </c>
      <c r="J42" s="18">
        <f t="shared" si="1"/>
        <v>1073.5999999999999</v>
      </c>
      <c r="K42" s="20">
        <v>0.8</v>
      </c>
      <c r="L42" s="13">
        <f t="shared" si="2"/>
        <v>858.88</v>
      </c>
      <c r="M42" s="18">
        <f t="shared" si="3"/>
        <v>214.72</v>
      </c>
      <c r="N42" s="4" t="s">
        <v>1538</v>
      </c>
      <c r="O42" s="4" t="s">
        <v>1123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222</v>
      </c>
      <c r="C43" s="17" t="s">
        <v>186</v>
      </c>
      <c r="D43" s="5" t="s">
        <v>1134</v>
      </c>
      <c r="E43" s="5" t="s">
        <v>1182</v>
      </c>
      <c r="F43" s="5" t="s">
        <v>173</v>
      </c>
      <c r="G43" s="6">
        <v>30</v>
      </c>
      <c r="H43" s="6">
        <v>30</v>
      </c>
      <c r="I43" s="12">
        <f t="shared" si="0"/>
        <v>26400</v>
      </c>
      <c r="J43" s="18">
        <f t="shared" si="1"/>
        <v>1610.4</v>
      </c>
      <c r="K43" s="20">
        <v>0.8</v>
      </c>
      <c r="L43" s="13">
        <f t="shared" si="2"/>
        <v>1288.3200000000002</v>
      </c>
      <c r="M43" s="18">
        <f t="shared" si="3"/>
        <v>322.08000000000004</v>
      </c>
      <c r="N43" s="4" t="s">
        <v>1538</v>
      </c>
      <c r="O43" s="4" t="s">
        <v>1123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223</v>
      </c>
      <c r="C44" s="17" t="s">
        <v>186</v>
      </c>
      <c r="D44" s="5" t="s">
        <v>1183</v>
      </c>
      <c r="E44" s="5" t="s">
        <v>1139</v>
      </c>
      <c r="F44" s="5" t="s">
        <v>173</v>
      </c>
      <c r="G44" s="6">
        <v>60</v>
      </c>
      <c r="H44" s="6">
        <v>60</v>
      </c>
      <c r="I44" s="12">
        <f t="shared" si="0"/>
        <v>52800</v>
      </c>
      <c r="J44" s="18">
        <f t="shared" si="1"/>
        <v>3220.8</v>
      </c>
      <c r="K44" s="20">
        <v>0.8</v>
      </c>
      <c r="L44" s="13">
        <f t="shared" si="2"/>
        <v>2576.6400000000003</v>
      </c>
      <c r="M44" s="18">
        <f t="shared" si="3"/>
        <v>644.16000000000008</v>
      </c>
      <c r="N44" s="4" t="s">
        <v>1543</v>
      </c>
      <c r="O44" s="4" t="s">
        <v>1123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224</v>
      </c>
      <c r="C45" s="17" t="s">
        <v>186</v>
      </c>
      <c r="D45" s="5" t="s">
        <v>1184</v>
      </c>
      <c r="E45" s="5" t="s">
        <v>1185</v>
      </c>
      <c r="F45" s="5" t="s">
        <v>173</v>
      </c>
      <c r="G45" s="6">
        <v>42</v>
      </c>
      <c r="H45" s="6">
        <v>42</v>
      </c>
      <c r="I45" s="12">
        <f t="shared" si="0"/>
        <v>36960</v>
      </c>
      <c r="J45" s="18">
        <f t="shared" si="1"/>
        <v>2254.56</v>
      </c>
      <c r="K45" s="20">
        <v>0.8</v>
      </c>
      <c r="L45" s="13">
        <f t="shared" si="2"/>
        <v>1803.6480000000001</v>
      </c>
      <c r="M45" s="18">
        <f t="shared" si="3"/>
        <v>450.91200000000003</v>
      </c>
      <c r="N45" s="4" t="s">
        <v>1542</v>
      </c>
      <c r="O45" s="4" t="s">
        <v>1123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225</v>
      </c>
      <c r="C46" s="17" t="s">
        <v>186</v>
      </c>
      <c r="D46" s="5" t="s">
        <v>1176</v>
      </c>
      <c r="E46" s="5" t="s">
        <v>1186</v>
      </c>
      <c r="F46" s="5" t="s">
        <v>173</v>
      </c>
      <c r="G46" s="6">
        <v>13</v>
      </c>
      <c r="H46" s="6">
        <v>13</v>
      </c>
      <c r="I46" s="12">
        <f t="shared" si="0"/>
        <v>11440</v>
      </c>
      <c r="J46" s="18">
        <f t="shared" si="1"/>
        <v>697.84</v>
      </c>
      <c r="K46" s="20">
        <v>0.8</v>
      </c>
      <c r="L46" s="13">
        <f t="shared" si="2"/>
        <v>558.27200000000005</v>
      </c>
      <c r="M46" s="18">
        <f t="shared" si="3"/>
        <v>139.56800000000001</v>
      </c>
      <c r="N46" s="4" t="s">
        <v>1539</v>
      </c>
      <c r="O46" s="4" t="s">
        <v>1123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226</v>
      </c>
      <c r="C47" s="17" t="s">
        <v>186</v>
      </c>
      <c r="D47" s="5" t="s">
        <v>1154</v>
      </c>
      <c r="E47" s="5" t="s">
        <v>1187</v>
      </c>
      <c r="F47" s="5" t="s">
        <v>173</v>
      </c>
      <c r="G47" s="6">
        <v>25</v>
      </c>
      <c r="H47" s="6">
        <v>25</v>
      </c>
      <c r="I47" s="12">
        <f t="shared" si="0"/>
        <v>22000</v>
      </c>
      <c r="J47" s="18">
        <f t="shared" si="1"/>
        <v>1342</v>
      </c>
      <c r="K47" s="20">
        <v>0.8</v>
      </c>
      <c r="L47" s="13">
        <f t="shared" si="2"/>
        <v>1073.6000000000001</v>
      </c>
      <c r="M47" s="18">
        <f t="shared" si="3"/>
        <v>268.40000000000003</v>
      </c>
      <c r="N47" s="4" t="s">
        <v>1538</v>
      </c>
      <c r="O47" s="4" t="s">
        <v>1123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227</v>
      </c>
      <c r="C48" s="17" t="s">
        <v>186</v>
      </c>
      <c r="D48" s="5" t="s">
        <v>1154</v>
      </c>
      <c r="E48" s="5" t="s">
        <v>1188</v>
      </c>
      <c r="F48" s="5" t="s">
        <v>173</v>
      </c>
      <c r="G48" s="6">
        <v>23</v>
      </c>
      <c r="H48" s="6">
        <v>23</v>
      </c>
      <c r="I48" s="12">
        <f t="shared" si="0"/>
        <v>20240</v>
      </c>
      <c r="J48" s="18">
        <f t="shared" si="1"/>
        <v>1234.6400000000001</v>
      </c>
      <c r="K48" s="20">
        <v>0.8</v>
      </c>
      <c r="L48" s="13">
        <f t="shared" si="2"/>
        <v>987.7120000000001</v>
      </c>
      <c r="M48" s="18">
        <f t="shared" si="3"/>
        <v>246.92800000000003</v>
      </c>
      <c r="N48" s="4" t="s">
        <v>1538</v>
      </c>
      <c r="O48" s="4" t="s">
        <v>1123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228</v>
      </c>
      <c r="C49" s="17" t="s">
        <v>186</v>
      </c>
      <c r="D49" s="5" t="s">
        <v>1138</v>
      </c>
      <c r="E49" s="5" t="s">
        <v>1189</v>
      </c>
      <c r="F49" s="5" t="s">
        <v>174</v>
      </c>
      <c r="G49" s="6">
        <v>20.46</v>
      </c>
      <c r="H49" s="6">
        <v>20.46</v>
      </c>
      <c r="I49" s="12">
        <f t="shared" si="0"/>
        <v>18004.8</v>
      </c>
      <c r="J49" s="18">
        <f t="shared" si="1"/>
        <v>1098.2927999999999</v>
      </c>
      <c r="K49" s="20">
        <v>0.8</v>
      </c>
      <c r="L49" s="13">
        <f t="shared" si="2"/>
        <v>878.63423999999998</v>
      </c>
      <c r="M49" s="18">
        <f t="shared" si="3"/>
        <v>219.65855999999999</v>
      </c>
      <c r="N49" s="4" t="s">
        <v>1538</v>
      </c>
      <c r="O49" s="4" t="s">
        <v>1123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229</v>
      </c>
      <c r="C50" s="17" t="s">
        <v>186</v>
      </c>
      <c r="D50" s="5" t="s">
        <v>1190</v>
      </c>
      <c r="E50" s="5" t="s">
        <v>1191</v>
      </c>
      <c r="F50" s="5" t="s">
        <v>174</v>
      </c>
      <c r="G50" s="6">
        <v>18</v>
      </c>
      <c r="H50" s="6">
        <v>18</v>
      </c>
      <c r="I50" s="12">
        <f t="shared" si="0"/>
        <v>15840</v>
      </c>
      <c r="J50" s="18">
        <f t="shared" si="1"/>
        <v>966.24</v>
      </c>
      <c r="K50" s="20">
        <v>0.8</v>
      </c>
      <c r="L50" s="13">
        <f t="shared" si="2"/>
        <v>772.99200000000008</v>
      </c>
      <c r="M50" s="18">
        <f t="shared" si="3"/>
        <v>193.24800000000002</v>
      </c>
      <c r="N50" s="4" t="s">
        <v>1538</v>
      </c>
      <c r="O50" s="4" t="s">
        <v>1123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230</v>
      </c>
      <c r="C51" s="17" t="s">
        <v>186</v>
      </c>
      <c r="D51" s="5" t="s">
        <v>1132</v>
      </c>
      <c r="E51" s="5" t="s">
        <v>1192</v>
      </c>
      <c r="F51" s="5" t="s">
        <v>174</v>
      </c>
      <c r="G51" s="6">
        <v>30</v>
      </c>
      <c r="H51" s="6">
        <v>30</v>
      </c>
      <c r="I51" s="12">
        <f t="shared" si="0"/>
        <v>26400</v>
      </c>
      <c r="J51" s="18">
        <f t="shared" si="1"/>
        <v>1610.4</v>
      </c>
      <c r="K51" s="20">
        <v>0.8</v>
      </c>
      <c r="L51" s="13">
        <f t="shared" si="2"/>
        <v>1288.3200000000002</v>
      </c>
      <c r="M51" s="18">
        <f t="shared" si="3"/>
        <v>322.08000000000004</v>
      </c>
      <c r="N51" s="4" t="s">
        <v>1538</v>
      </c>
      <c r="O51" s="4" t="s">
        <v>1123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231</v>
      </c>
      <c r="C52" s="17" t="s">
        <v>186</v>
      </c>
      <c r="D52" s="5" t="s">
        <v>1138</v>
      </c>
      <c r="E52" s="5" t="s">
        <v>1193</v>
      </c>
      <c r="F52" s="5" t="s">
        <v>174</v>
      </c>
      <c r="G52" s="6">
        <v>15</v>
      </c>
      <c r="H52" s="6">
        <v>15</v>
      </c>
      <c r="I52" s="12">
        <f t="shared" si="0"/>
        <v>13200</v>
      </c>
      <c r="J52" s="18">
        <f t="shared" si="1"/>
        <v>805.2</v>
      </c>
      <c r="K52" s="20">
        <v>0.8</v>
      </c>
      <c r="L52" s="13">
        <f t="shared" si="2"/>
        <v>644.16000000000008</v>
      </c>
      <c r="M52" s="18">
        <f t="shared" si="3"/>
        <v>161.04000000000002</v>
      </c>
      <c r="N52" s="4" t="s">
        <v>1538</v>
      </c>
      <c r="O52" s="4" t="s">
        <v>1123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232</v>
      </c>
      <c r="C53" s="17" t="s">
        <v>186</v>
      </c>
      <c r="D53" s="5" t="s">
        <v>1138</v>
      </c>
      <c r="E53" s="5" t="s">
        <v>1194</v>
      </c>
      <c r="F53" s="5" t="s">
        <v>174</v>
      </c>
      <c r="G53" s="6">
        <v>20</v>
      </c>
      <c r="H53" s="6">
        <v>20</v>
      </c>
      <c r="I53" s="12">
        <f t="shared" si="0"/>
        <v>17600</v>
      </c>
      <c r="J53" s="18">
        <f t="shared" si="1"/>
        <v>1073.5999999999999</v>
      </c>
      <c r="K53" s="20">
        <v>0.8</v>
      </c>
      <c r="L53" s="13">
        <f t="shared" si="2"/>
        <v>858.88</v>
      </c>
      <c r="M53" s="18">
        <f t="shared" si="3"/>
        <v>214.72</v>
      </c>
      <c r="N53" s="4" t="s">
        <v>1538</v>
      </c>
      <c r="O53" s="4" t="s">
        <v>1123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233</v>
      </c>
      <c r="C54" s="17" t="s">
        <v>186</v>
      </c>
      <c r="D54" s="5" t="s">
        <v>1195</v>
      </c>
      <c r="E54" s="5" t="s">
        <v>1196</v>
      </c>
      <c r="F54" s="5" t="s">
        <v>174</v>
      </c>
      <c r="G54" s="6">
        <v>32</v>
      </c>
      <c r="H54" s="6">
        <v>32</v>
      </c>
      <c r="I54" s="12">
        <f t="shared" si="0"/>
        <v>28160</v>
      </c>
      <c r="J54" s="18">
        <f t="shared" si="1"/>
        <v>1717.76</v>
      </c>
      <c r="K54" s="20">
        <v>0.8</v>
      </c>
      <c r="L54" s="13">
        <f t="shared" si="2"/>
        <v>1374.2080000000001</v>
      </c>
      <c r="M54" s="18">
        <f t="shared" si="3"/>
        <v>343.55200000000002</v>
      </c>
      <c r="N54" s="4" t="s">
        <v>1538</v>
      </c>
      <c r="O54" s="4" t="s">
        <v>1123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234</v>
      </c>
      <c r="C55" s="17" t="s">
        <v>186</v>
      </c>
      <c r="D55" s="5" t="s">
        <v>1132</v>
      </c>
      <c r="E55" s="5" t="s">
        <v>1197</v>
      </c>
      <c r="F55" s="5" t="s">
        <v>174</v>
      </c>
      <c r="G55" s="6">
        <v>39</v>
      </c>
      <c r="H55" s="6">
        <v>39</v>
      </c>
      <c r="I55" s="12">
        <f t="shared" si="0"/>
        <v>34320</v>
      </c>
      <c r="J55" s="18">
        <f t="shared" si="1"/>
        <v>2093.52</v>
      </c>
      <c r="K55" s="20">
        <v>0.8</v>
      </c>
      <c r="L55" s="13">
        <f t="shared" si="2"/>
        <v>1674.816</v>
      </c>
      <c r="M55" s="18">
        <f t="shared" si="3"/>
        <v>418.70400000000001</v>
      </c>
      <c r="N55" s="4" t="s">
        <v>1538</v>
      </c>
      <c r="O55" s="4" t="s">
        <v>1123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235</v>
      </c>
      <c r="C56" s="17" t="s">
        <v>186</v>
      </c>
      <c r="D56" s="5" t="s">
        <v>1152</v>
      </c>
      <c r="E56" s="5" t="s">
        <v>1198</v>
      </c>
      <c r="F56" s="5" t="s">
        <v>174</v>
      </c>
      <c r="G56" s="6">
        <v>15</v>
      </c>
      <c r="H56" s="6">
        <v>15</v>
      </c>
      <c r="I56" s="12">
        <f t="shared" si="0"/>
        <v>13200</v>
      </c>
      <c r="J56" s="18">
        <f t="shared" si="1"/>
        <v>805.2</v>
      </c>
      <c r="K56" s="20">
        <v>0.8</v>
      </c>
      <c r="L56" s="13">
        <f t="shared" si="2"/>
        <v>644.16000000000008</v>
      </c>
      <c r="M56" s="18">
        <f t="shared" si="3"/>
        <v>161.04000000000002</v>
      </c>
      <c r="N56" s="4" t="s">
        <v>1538</v>
      </c>
      <c r="O56" s="4" t="s">
        <v>1123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236</v>
      </c>
      <c r="C57" s="17" t="s">
        <v>186</v>
      </c>
      <c r="D57" s="5" t="s">
        <v>1154</v>
      </c>
      <c r="E57" s="5" t="s">
        <v>1199</v>
      </c>
      <c r="F57" s="5" t="s">
        <v>174</v>
      </c>
      <c r="G57" s="6">
        <v>31</v>
      </c>
      <c r="H57" s="6">
        <v>31</v>
      </c>
      <c r="I57" s="12">
        <f t="shared" si="0"/>
        <v>27280</v>
      </c>
      <c r="J57" s="18">
        <f t="shared" si="1"/>
        <v>1664.08</v>
      </c>
      <c r="K57" s="20">
        <v>0.8</v>
      </c>
      <c r="L57" s="13">
        <f t="shared" si="2"/>
        <v>1331.2640000000001</v>
      </c>
      <c r="M57" s="18">
        <f t="shared" si="3"/>
        <v>332.81600000000003</v>
      </c>
      <c r="N57" s="4" t="s">
        <v>1538</v>
      </c>
      <c r="O57" s="4" t="s">
        <v>1123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237</v>
      </c>
      <c r="C58" s="17" t="s">
        <v>186</v>
      </c>
      <c r="D58" s="5" t="s">
        <v>1154</v>
      </c>
      <c r="E58" s="5" t="s">
        <v>1200</v>
      </c>
      <c r="F58" s="5" t="s">
        <v>174</v>
      </c>
      <c r="G58" s="6">
        <v>28</v>
      </c>
      <c r="H58" s="6">
        <v>28</v>
      </c>
      <c r="I58" s="12">
        <f t="shared" si="0"/>
        <v>24640</v>
      </c>
      <c r="J58" s="18">
        <f t="shared" si="1"/>
        <v>1503.04</v>
      </c>
      <c r="K58" s="20">
        <v>0.8</v>
      </c>
      <c r="L58" s="13">
        <f t="shared" si="2"/>
        <v>1202.432</v>
      </c>
      <c r="M58" s="18">
        <f t="shared" si="3"/>
        <v>300.608</v>
      </c>
      <c r="N58" s="4" t="s">
        <v>1539</v>
      </c>
      <c r="O58" s="4" t="s">
        <v>1123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238</v>
      </c>
      <c r="C59" s="17" t="s">
        <v>186</v>
      </c>
      <c r="D59" s="5" t="s">
        <v>1201</v>
      </c>
      <c r="E59" s="5" t="s">
        <v>1202</v>
      </c>
      <c r="F59" s="5" t="s">
        <v>175</v>
      </c>
      <c r="G59" s="6">
        <v>20</v>
      </c>
      <c r="H59" s="6">
        <v>20</v>
      </c>
      <c r="I59" s="12">
        <f t="shared" si="0"/>
        <v>17600</v>
      </c>
      <c r="J59" s="18">
        <f t="shared" si="1"/>
        <v>1073.5999999999999</v>
      </c>
      <c r="K59" s="20">
        <v>0.8</v>
      </c>
      <c r="L59" s="13">
        <f t="shared" si="2"/>
        <v>858.88</v>
      </c>
      <c r="M59" s="18">
        <f t="shared" si="3"/>
        <v>214.72</v>
      </c>
      <c r="N59" s="4" t="s">
        <v>1538</v>
      </c>
      <c r="O59" s="4" t="s">
        <v>1123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239</v>
      </c>
      <c r="C60" s="17" t="s">
        <v>186</v>
      </c>
      <c r="D60" s="5" t="s">
        <v>1132</v>
      </c>
      <c r="E60" s="5" t="s">
        <v>1203</v>
      </c>
      <c r="F60" s="5" t="s">
        <v>175</v>
      </c>
      <c r="G60" s="6">
        <v>19</v>
      </c>
      <c r="H60" s="6">
        <v>19</v>
      </c>
      <c r="I60" s="12">
        <f t="shared" si="0"/>
        <v>16720</v>
      </c>
      <c r="J60" s="18">
        <f t="shared" si="1"/>
        <v>1019.92</v>
      </c>
      <c r="K60" s="20">
        <v>0.8</v>
      </c>
      <c r="L60" s="13">
        <f t="shared" si="2"/>
        <v>815.93600000000004</v>
      </c>
      <c r="M60" s="18">
        <f t="shared" si="3"/>
        <v>203.98400000000001</v>
      </c>
      <c r="N60" s="4" t="s">
        <v>1544</v>
      </c>
      <c r="O60" s="4" t="s">
        <v>1123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240</v>
      </c>
      <c r="C61" s="17" t="s">
        <v>186</v>
      </c>
      <c r="D61" s="5" t="s">
        <v>1126</v>
      </c>
      <c r="E61" s="5" t="s">
        <v>1204</v>
      </c>
      <c r="F61" s="5" t="s">
        <v>175</v>
      </c>
      <c r="G61" s="6">
        <v>18.22</v>
      </c>
      <c r="H61" s="6">
        <v>18.22</v>
      </c>
      <c r="I61" s="12">
        <f t="shared" si="0"/>
        <v>16033.599999999999</v>
      </c>
      <c r="J61" s="18">
        <f t="shared" si="1"/>
        <v>978.04959999999994</v>
      </c>
      <c r="K61" s="20">
        <v>0.8</v>
      </c>
      <c r="L61" s="13">
        <f t="shared" si="2"/>
        <v>782.43967999999995</v>
      </c>
      <c r="M61" s="18">
        <f t="shared" si="3"/>
        <v>195.60991999999999</v>
      </c>
      <c r="N61" s="4" t="s">
        <v>1539</v>
      </c>
      <c r="O61" s="4" t="s">
        <v>1123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241</v>
      </c>
      <c r="C62" s="17" t="s">
        <v>186</v>
      </c>
      <c r="D62" s="5" t="s">
        <v>1205</v>
      </c>
      <c r="E62" s="5" t="s">
        <v>1206</v>
      </c>
      <c r="F62" s="5" t="s">
        <v>175</v>
      </c>
      <c r="G62" s="6">
        <v>48.28</v>
      </c>
      <c r="H62" s="6">
        <v>48.28</v>
      </c>
      <c r="I62" s="12">
        <f t="shared" si="0"/>
        <v>42486.400000000001</v>
      </c>
      <c r="J62" s="18">
        <f t="shared" si="1"/>
        <v>2591.6704</v>
      </c>
      <c r="K62" s="20">
        <v>0.8</v>
      </c>
      <c r="L62" s="13">
        <f t="shared" si="2"/>
        <v>2073.3363199999999</v>
      </c>
      <c r="M62" s="18">
        <f t="shared" si="3"/>
        <v>518.33407999999997</v>
      </c>
      <c r="N62" s="4" t="s">
        <v>1538</v>
      </c>
      <c r="O62" s="4" t="s">
        <v>1123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242</v>
      </c>
      <c r="C63" s="17" t="s">
        <v>186</v>
      </c>
      <c r="D63" s="5" t="s">
        <v>1134</v>
      </c>
      <c r="E63" s="5" t="s">
        <v>1207</v>
      </c>
      <c r="F63" s="5" t="s">
        <v>175</v>
      </c>
      <c r="G63" s="6">
        <v>7.8</v>
      </c>
      <c r="H63" s="6">
        <v>7.8</v>
      </c>
      <c r="I63" s="12">
        <f t="shared" si="0"/>
        <v>6864</v>
      </c>
      <c r="J63" s="18">
        <f t="shared" si="1"/>
        <v>418.70400000000001</v>
      </c>
      <c r="K63" s="20">
        <v>0.8</v>
      </c>
      <c r="L63" s="13">
        <f t="shared" si="2"/>
        <v>334.96320000000003</v>
      </c>
      <c r="M63" s="18">
        <f t="shared" si="3"/>
        <v>83.740800000000007</v>
      </c>
      <c r="N63" s="4" t="s">
        <v>1538</v>
      </c>
      <c r="O63" s="4" t="s">
        <v>1123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243</v>
      </c>
      <c r="C64" s="17" t="s">
        <v>186</v>
      </c>
      <c r="D64" s="5" t="s">
        <v>1140</v>
      </c>
      <c r="E64" s="5" t="s">
        <v>1208</v>
      </c>
      <c r="F64" s="5" t="s">
        <v>175</v>
      </c>
      <c r="G64" s="6">
        <v>15.78</v>
      </c>
      <c r="H64" s="6">
        <v>15.78</v>
      </c>
      <c r="I64" s="12">
        <f t="shared" si="0"/>
        <v>13886.4</v>
      </c>
      <c r="J64" s="18">
        <f t="shared" si="1"/>
        <v>847.07039999999995</v>
      </c>
      <c r="K64" s="20">
        <v>0.8</v>
      </c>
      <c r="L64" s="13">
        <f t="shared" si="2"/>
        <v>677.65632000000005</v>
      </c>
      <c r="M64" s="18">
        <f t="shared" si="3"/>
        <v>169.41408000000001</v>
      </c>
      <c r="N64" s="4" t="s">
        <v>1545</v>
      </c>
      <c r="O64" s="4" t="s">
        <v>1123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244</v>
      </c>
      <c r="C65" s="17" t="s">
        <v>186</v>
      </c>
      <c r="D65" s="5" t="s">
        <v>1140</v>
      </c>
      <c r="E65" s="5" t="s">
        <v>1209</v>
      </c>
      <c r="F65" s="5" t="s">
        <v>175</v>
      </c>
      <c r="G65" s="6">
        <v>24.78</v>
      </c>
      <c r="H65" s="6">
        <v>24.78</v>
      </c>
      <c r="I65" s="12">
        <f t="shared" si="0"/>
        <v>21806.400000000001</v>
      </c>
      <c r="J65" s="18">
        <f t="shared" si="1"/>
        <v>1330.1904</v>
      </c>
      <c r="K65" s="20">
        <v>0.8</v>
      </c>
      <c r="L65" s="13">
        <f t="shared" si="2"/>
        <v>1064.1523199999999</v>
      </c>
      <c r="M65" s="18">
        <f t="shared" si="3"/>
        <v>266.03807999999998</v>
      </c>
      <c r="N65" s="4" t="s">
        <v>1539</v>
      </c>
      <c r="O65" s="4" t="s">
        <v>1123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245</v>
      </c>
      <c r="C66" s="17" t="s">
        <v>186</v>
      </c>
      <c r="D66" s="5" t="s">
        <v>1195</v>
      </c>
      <c r="E66" s="5" t="s">
        <v>1210</v>
      </c>
      <c r="F66" s="5" t="s">
        <v>175</v>
      </c>
      <c r="G66" s="6">
        <v>26.24</v>
      </c>
      <c r="H66" s="6">
        <v>26.24</v>
      </c>
      <c r="I66" s="12">
        <f t="shared" si="0"/>
        <v>23091.199999999997</v>
      </c>
      <c r="J66" s="18">
        <f t="shared" si="1"/>
        <v>1408.5631999999998</v>
      </c>
      <c r="K66" s="20">
        <v>0.8</v>
      </c>
      <c r="L66" s="13">
        <f t="shared" si="2"/>
        <v>1126.8505599999999</v>
      </c>
      <c r="M66" s="18">
        <f t="shared" si="3"/>
        <v>281.71263999999996</v>
      </c>
      <c r="N66" s="4" t="s">
        <v>1539</v>
      </c>
      <c r="O66" s="4" t="s">
        <v>1123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246</v>
      </c>
      <c r="C67" s="17" t="s">
        <v>186</v>
      </c>
      <c r="D67" s="5" t="s">
        <v>1176</v>
      </c>
      <c r="E67" s="5" t="s">
        <v>1211</v>
      </c>
      <c r="F67" s="5" t="s">
        <v>175</v>
      </c>
      <c r="G67" s="6">
        <v>44.48</v>
      </c>
      <c r="H67" s="6">
        <v>44.48</v>
      </c>
      <c r="I67" s="12">
        <f t="shared" si="0"/>
        <v>39142.399999999994</v>
      </c>
      <c r="J67" s="18">
        <f t="shared" si="1"/>
        <v>2387.6863999999996</v>
      </c>
      <c r="K67" s="20">
        <v>0.8</v>
      </c>
      <c r="L67" s="13">
        <f t="shared" si="2"/>
        <v>1910.1491199999998</v>
      </c>
      <c r="M67" s="18">
        <f t="shared" si="3"/>
        <v>477.53727999999995</v>
      </c>
      <c r="N67" s="4" t="s">
        <v>1539</v>
      </c>
      <c r="O67" s="4" t="s">
        <v>1123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247</v>
      </c>
      <c r="C68" s="17" t="s">
        <v>186</v>
      </c>
      <c r="D68" s="5" t="s">
        <v>1134</v>
      </c>
      <c r="E68" s="5" t="s">
        <v>1212</v>
      </c>
      <c r="F68" s="5" t="s">
        <v>175</v>
      </c>
      <c r="G68" s="6">
        <v>37.9</v>
      </c>
      <c r="H68" s="6">
        <v>37.9</v>
      </c>
      <c r="I68" s="12">
        <f t="shared" si="0"/>
        <v>33352</v>
      </c>
      <c r="J68" s="18">
        <f t="shared" si="1"/>
        <v>2034.472</v>
      </c>
      <c r="K68" s="20">
        <v>0.8</v>
      </c>
      <c r="L68" s="13">
        <f t="shared" si="2"/>
        <v>1627.5776000000001</v>
      </c>
      <c r="M68" s="18">
        <f t="shared" si="3"/>
        <v>406.89440000000002</v>
      </c>
      <c r="N68" s="4" t="s">
        <v>1546</v>
      </c>
      <c r="O68" s="4" t="s">
        <v>1123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248</v>
      </c>
      <c r="C69" s="17" t="s">
        <v>186</v>
      </c>
      <c r="D69" s="5" t="s">
        <v>1213</v>
      </c>
      <c r="E69" s="5" t="s">
        <v>1214</v>
      </c>
      <c r="F69" s="5" t="s">
        <v>175</v>
      </c>
      <c r="G69" s="6">
        <v>19.68</v>
      </c>
      <c r="H69" s="6">
        <v>19.68</v>
      </c>
      <c r="I69" s="12">
        <f t="shared" si="0"/>
        <v>17318.400000000001</v>
      </c>
      <c r="J69" s="18">
        <f t="shared" si="1"/>
        <v>1056.4223999999999</v>
      </c>
      <c r="K69" s="20">
        <v>0.8</v>
      </c>
      <c r="L69" s="13">
        <f t="shared" si="2"/>
        <v>845.13792000000001</v>
      </c>
      <c r="M69" s="18">
        <f t="shared" si="3"/>
        <v>211.28448</v>
      </c>
      <c r="N69" s="4" t="s">
        <v>1547</v>
      </c>
      <c r="O69" s="4" t="s">
        <v>1123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249</v>
      </c>
      <c r="C70" s="17" t="s">
        <v>186</v>
      </c>
      <c r="D70" s="5" t="s">
        <v>1126</v>
      </c>
      <c r="E70" s="5" t="s">
        <v>1215</v>
      </c>
      <c r="F70" s="5" t="s">
        <v>175</v>
      </c>
      <c r="G70" s="6">
        <v>29.56</v>
      </c>
      <c r="H70" s="6">
        <v>29.56</v>
      </c>
      <c r="I70" s="12">
        <f t="shared" si="0"/>
        <v>26012.799999999999</v>
      </c>
      <c r="J70" s="18">
        <f t="shared" si="1"/>
        <v>1586.7808</v>
      </c>
      <c r="K70" s="20">
        <v>0.8</v>
      </c>
      <c r="L70" s="13">
        <f t="shared" si="2"/>
        <v>1269.4246400000002</v>
      </c>
      <c r="M70" s="18">
        <f t="shared" si="3"/>
        <v>317.35616000000005</v>
      </c>
      <c r="N70" s="4" t="s">
        <v>1538</v>
      </c>
      <c r="O70" s="4" t="s">
        <v>1123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250</v>
      </c>
      <c r="C71" s="17" t="s">
        <v>186</v>
      </c>
      <c r="D71" s="5" t="s">
        <v>1146</v>
      </c>
      <c r="E71" s="5" t="s">
        <v>1216</v>
      </c>
      <c r="F71" s="5" t="s">
        <v>175</v>
      </c>
      <c r="G71" s="6">
        <v>24.78</v>
      </c>
      <c r="H71" s="6">
        <v>24.78</v>
      </c>
      <c r="I71" s="12">
        <f t="shared" si="0"/>
        <v>21806.400000000001</v>
      </c>
      <c r="J71" s="18">
        <f t="shared" si="1"/>
        <v>1330.1904</v>
      </c>
      <c r="K71" s="20">
        <v>0.8</v>
      </c>
      <c r="L71" s="13">
        <f t="shared" si="2"/>
        <v>1064.1523199999999</v>
      </c>
      <c r="M71" s="18">
        <f t="shared" si="3"/>
        <v>266.03807999999998</v>
      </c>
      <c r="N71" s="4" t="s">
        <v>1539</v>
      </c>
      <c r="O71" s="4" t="s">
        <v>1123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251</v>
      </c>
      <c r="C72" s="17" t="s">
        <v>186</v>
      </c>
      <c r="D72" s="5" t="s">
        <v>1217</v>
      </c>
      <c r="E72" s="5" t="s">
        <v>1218</v>
      </c>
      <c r="F72" s="5" t="s">
        <v>175</v>
      </c>
      <c r="G72" s="6">
        <v>70</v>
      </c>
      <c r="H72" s="6">
        <v>70</v>
      </c>
      <c r="I72" s="12">
        <f t="shared" ref="I72:I186" si="4">H72*880</f>
        <v>61600</v>
      </c>
      <c r="J72" s="18">
        <f t="shared" ref="J72:J186" si="5">G72*53.68</f>
        <v>3757.6</v>
      </c>
      <c r="K72" s="20">
        <v>0.8</v>
      </c>
      <c r="L72" s="13">
        <f t="shared" ref="L72:L186" si="6">J72*0.8</f>
        <v>3006.08</v>
      </c>
      <c r="M72" s="18">
        <f t="shared" ref="M72:M186" si="7">J72*0.2</f>
        <v>751.52</v>
      </c>
      <c r="N72" s="4" t="s">
        <v>1539</v>
      </c>
      <c r="O72" s="4" t="s">
        <v>1123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252</v>
      </c>
      <c r="C73" s="17" t="s">
        <v>186</v>
      </c>
      <c r="D73" s="5" t="s">
        <v>1140</v>
      </c>
      <c r="E73" s="5" t="s">
        <v>1219</v>
      </c>
      <c r="F73" s="5" t="s">
        <v>175</v>
      </c>
      <c r="G73" s="6">
        <v>32.799999999999997</v>
      </c>
      <c r="H73" s="6">
        <v>32.799999999999997</v>
      </c>
      <c r="I73" s="12">
        <f t="shared" si="4"/>
        <v>28863.999999999996</v>
      </c>
      <c r="J73" s="18">
        <f t="shared" si="5"/>
        <v>1760.704</v>
      </c>
      <c r="K73" s="20">
        <v>0.8</v>
      </c>
      <c r="L73" s="13">
        <f t="shared" si="6"/>
        <v>1408.5632000000001</v>
      </c>
      <c r="M73" s="18">
        <f t="shared" si="7"/>
        <v>352.14080000000001</v>
      </c>
      <c r="N73" s="4" t="s">
        <v>1542</v>
      </c>
      <c r="O73" s="4" t="s">
        <v>1123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253</v>
      </c>
      <c r="C74" s="17" t="s">
        <v>186</v>
      </c>
      <c r="D74" s="5" t="s">
        <v>1220</v>
      </c>
      <c r="E74" s="5" t="s">
        <v>1221</v>
      </c>
      <c r="F74" s="5" t="s">
        <v>175</v>
      </c>
      <c r="G74" s="6">
        <v>64.14</v>
      </c>
      <c r="H74" s="6">
        <v>64.14</v>
      </c>
      <c r="I74" s="12">
        <f t="shared" si="4"/>
        <v>56443.199999999997</v>
      </c>
      <c r="J74" s="18">
        <f t="shared" si="5"/>
        <v>3443.0351999999998</v>
      </c>
      <c r="K74" s="20">
        <v>0.8</v>
      </c>
      <c r="L74" s="13">
        <f t="shared" si="6"/>
        <v>2754.4281599999999</v>
      </c>
      <c r="M74" s="18">
        <f t="shared" si="7"/>
        <v>688.60703999999998</v>
      </c>
      <c r="N74" s="4" t="s">
        <v>1548</v>
      </c>
      <c r="O74" s="4" t="s">
        <v>1123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254</v>
      </c>
      <c r="C75" s="17" t="s">
        <v>186</v>
      </c>
      <c r="D75" s="5" t="s">
        <v>1128</v>
      </c>
      <c r="E75" s="5" t="s">
        <v>1222</v>
      </c>
      <c r="F75" s="5" t="s">
        <v>175</v>
      </c>
      <c r="G75" s="6">
        <v>21</v>
      </c>
      <c r="H75" s="6">
        <v>21</v>
      </c>
      <c r="I75" s="12">
        <f t="shared" si="4"/>
        <v>18480</v>
      </c>
      <c r="J75" s="18">
        <f t="shared" si="5"/>
        <v>1127.28</v>
      </c>
      <c r="K75" s="20">
        <v>0.8</v>
      </c>
      <c r="L75" s="13">
        <f t="shared" si="6"/>
        <v>901.82400000000007</v>
      </c>
      <c r="M75" s="18">
        <f t="shared" si="7"/>
        <v>225.45600000000002</v>
      </c>
      <c r="N75" s="4" t="s">
        <v>1539</v>
      </c>
      <c r="O75" s="4" t="s">
        <v>1123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255</v>
      </c>
      <c r="C76" s="17" t="s">
        <v>186</v>
      </c>
      <c r="D76" s="5" t="s">
        <v>1223</v>
      </c>
      <c r="E76" s="5" t="s">
        <v>1224</v>
      </c>
      <c r="F76" s="5" t="s">
        <v>175</v>
      </c>
      <c r="G76" s="6">
        <v>24.78</v>
      </c>
      <c r="H76" s="6">
        <v>24.78</v>
      </c>
      <c r="I76" s="12">
        <f t="shared" si="4"/>
        <v>21806.400000000001</v>
      </c>
      <c r="J76" s="18">
        <f t="shared" si="5"/>
        <v>1330.1904</v>
      </c>
      <c r="K76" s="20">
        <v>0.8</v>
      </c>
      <c r="L76" s="13">
        <f t="shared" si="6"/>
        <v>1064.1523199999999</v>
      </c>
      <c r="M76" s="18">
        <f t="shared" si="7"/>
        <v>266.03807999999998</v>
      </c>
      <c r="N76" s="4" t="s">
        <v>1549</v>
      </c>
      <c r="O76" s="4" t="s">
        <v>1123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256</v>
      </c>
      <c r="C77" s="17" t="s">
        <v>186</v>
      </c>
      <c r="D77" s="5" t="s">
        <v>1156</v>
      </c>
      <c r="E77" s="5" t="s">
        <v>1225</v>
      </c>
      <c r="F77" s="5" t="s">
        <v>175</v>
      </c>
      <c r="G77" s="6">
        <v>24.78</v>
      </c>
      <c r="H77" s="6">
        <v>24.78</v>
      </c>
      <c r="I77" s="12">
        <f t="shared" si="4"/>
        <v>21806.400000000001</v>
      </c>
      <c r="J77" s="18">
        <f t="shared" si="5"/>
        <v>1330.1904</v>
      </c>
      <c r="K77" s="20">
        <v>0.8</v>
      </c>
      <c r="L77" s="13">
        <f t="shared" si="6"/>
        <v>1064.1523199999999</v>
      </c>
      <c r="M77" s="18">
        <f t="shared" si="7"/>
        <v>266.03807999999998</v>
      </c>
      <c r="N77" s="4" t="s">
        <v>1538</v>
      </c>
      <c r="O77" s="4" t="s">
        <v>1123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257</v>
      </c>
      <c r="C78" s="17" t="s">
        <v>186</v>
      </c>
      <c r="D78" s="5" t="s">
        <v>1226</v>
      </c>
      <c r="E78" s="5" t="s">
        <v>1227</v>
      </c>
      <c r="F78" s="5" t="s">
        <v>175</v>
      </c>
      <c r="G78" s="6">
        <v>32.799999999999997</v>
      </c>
      <c r="H78" s="6">
        <v>32.799999999999997</v>
      </c>
      <c r="I78" s="12">
        <f t="shared" si="4"/>
        <v>28863.999999999996</v>
      </c>
      <c r="J78" s="18">
        <f t="shared" si="5"/>
        <v>1760.704</v>
      </c>
      <c r="K78" s="20">
        <v>0.8</v>
      </c>
      <c r="L78" s="13">
        <f t="shared" si="6"/>
        <v>1408.5632000000001</v>
      </c>
      <c r="M78" s="18">
        <f t="shared" si="7"/>
        <v>352.14080000000001</v>
      </c>
      <c r="N78" s="4" t="s">
        <v>1550</v>
      </c>
      <c r="O78" s="4" t="s">
        <v>1123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258</v>
      </c>
      <c r="C79" s="17" t="s">
        <v>186</v>
      </c>
      <c r="D79" s="5" t="s">
        <v>1228</v>
      </c>
      <c r="E79" s="5" t="s">
        <v>1229</v>
      </c>
      <c r="F79" s="5" t="s">
        <v>175</v>
      </c>
      <c r="G79" s="6">
        <v>27.33</v>
      </c>
      <c r="H79" s="6">
        <v>27.33</v>
      </c>
      <c r="I79" s="12">
        <f t="shared" si="4"/>
        <v>24050.399999999998</v>
      </c>
      <c r="J79" s="18">
        <f t="shared" si="5"/>
        <v>1467.0744</v>
      </c>
      <c r="K79" s="20">
        <v>0.8</v>
      </c>
      <c r="L79" s="13">
        <f t="shared" si="6"/>
        <v>1173.6595199999999</v>
      </c>
      <c r="M79" s="18">
        <f t="shared" si="7"/>
        <v>293.41487999999998</v>
      </c>
      <c r="N79" s="4" t="s">
        <v>1538</v>
      </c>
      <c r="O79" s="4" t="s">
        <v>1123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259</v>
      </c>
      <c r="C80" s="17" t="s">
        <v>186</v>
      </c>
      <c r="D80" s="5" t="s">
        <v>1132</v>
      </c>
      <c r="E80" s="5" t="s">
        <v>1230</v>
      </c>
      <c r="F80" s="5" t="s">
        <v>175</v>
      </c>
      <c r="G80" s="6">
        <v>20.239999999999998</v>
      </c>
      <c r="H80" s="6">
        <v>20.239999999999998</v>
      </c>
      <c r="I80" s="12">
        <f t="shared" si="4"/>
        <v>17811.199999999997</v>
      </c>
      <c r="J80" s="18">
        <f t="shared" si="5"/>
        <v>1086.4831999999999</v>
      </c>
      <c r="K80" s="20">
        <v>0.8</v>
      </c>
      <c r="L80" s="13">
        <f t="shared" si="6"/>
        <v>869.18655999999999</v>
      </c>
      <c r="M80" s="18">
        <f t="shared" si="7"/>
        <v>217.29664</v>
      </c>
      <c r="N80" s="4" t="s">
        <v>1538</v>
      </c>
      <c r="O80" s="4" t="s">
        <v>1123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260</v>
      </c>
      <c r="C81" s="17" t="s">
        <v>186</v>
      </c>
      <c r="D81" s="5" t="s">
        <v>1213</v>
      </c>
      <c r="E81" s="5" t="s">
        <v>1231</v>
      </c>
      <c r="F81" s="5" t="s">
        <v>175</v>
      </c>
      <c r="G81" s="6">
        <v>26.24</v>
      </c>
      <c r="H81" s="6">
        <v>26.24</v>
      </c>
      <c r="I81" s="12">
        <f t="shared" si="4"/>
        <v>23091.199999999997</v>
      </c>
      <c r="J81" s="18">
        <f t="shared" si="5"/>
        <v>1408.5631999999998</v>
      </c>
      <c r="K81" s="20">
        <v>0.8</v>
      </c>
      <c r="L81" s="13">
        <f t="shared" si="6"/>
        <v>1126.8505599999999</v>
      </c>
      <c r="M81" s="18">
        <f t="shared" si="7"/>
        <v>281.71263999999996</v>
      </c>
      <c r="N81" s="4" t="s">
        <v>1538</v>
      </c>
      <c r="O81" s="4" t="s">
        <v>1123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261</v>
      </c>
      <c r="C82" s="17" t="s">
        <v>186</v>
      </c>
      <c r="D82" s="5" t="s">
        <v>1154</v>
      </c>
      <c r="E82" s="5" t="s">
        <v>1232</v>
      </c>
      <c r="F82" s="5" t="s">
        <v>175</v>
      </c>
      <c r="G82" s="6">
        <v>18.22</v>
      </c>
      <c r="H82" s="6">
        <v>18.22</v>
      </c>
      <c r="I82" s="12">
        <f t="shared" si="4"/>
        <v>16033.599999999999</v>
      </c>
      <c r="J82" s="18">
        <f t="shared" si="5"/>
        <v>978.04959999999994</v>
      </c>
      <c r="K82" s="20">
        <v>0.8</v>
      </c>
      <c r="L82" s="13">
        <f t="shared" si="6"/>
        <v>782.43967999999995</v>
      </c>
      <c r="M82" s="18">
        <f t="shared" si="7"/>
        <v>195.60991999999999</v>
      </c>
      <c r="N82" s="4" t="s">
        <v>1538</v>
      </c>
      <c r="O82" s="4" t="s">
        <v>1123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262</v>
      </c>
      <c r="C83" s="17" t="s">
        <v>186</v>
      </c>
      <c r="D83" s="5" t="s">
        <v>1148</v>
      </c>
      <c r="E83" s="5" t="s">
        <v>1233</v>
      </c>
      <c r="F83" s="5" t="s">
        <v>175</v>
      </c>
      <c r="G83" s="6">
        <v>8.33</v>
      </c>
      <c r="H83" s="6">
        <v>8.33</v>
      </c>
      <c r="I83" s="12">
        <f t="shared" si="4"/>
        <v>7330.4</v>
      </c>
      <c r="J83" s="18">
        <f t="shared" si="5"/>
        <v>447.15440000000001</v>
      </c>
      <c r="K83" s="20">
        <v>0.8</v>
      </c>
      <c r="L83" s="13">
        <f t="shared" si="6"/>
        <v>357.72352000000001</v>
      </c>
      <c r="M83" s="18">
        <f t="shared" si="7"/>
        <v>89.430880000000002</v>
      </c>
      <c r="N83" s="4" t="s">
        <v>1539</v>
      </c>
      <c r="O83" s="4" t="s">
        <v>1123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263</v>
      </c>
      <c r="C84" s="17" t="s">
        <v>186</v>
      </c>
      <c r="D84" s="5" t="s">
        <v>1234</v>
      </c>
      <c r="E84" s="5" t="s">
        <v>1235</v>
      </c>
      <c r="F84" s="5" t="s">
        <v>175</v>
      </c>
      <c r="G84" s="6">
        <v>35.35</v>
      </c>
      <c r="H84" s="6">
        <v>35.35</v>
      </c>
      <c r="I84" s="12">
        <f t="shared" si="4"/>
        <v>31108</v>
      </c>
      <c r="J84" s="18">
        <f t="shared" si="5"/>
        <v>1897.588</v>
      </c>
      <c r="K84" s="20">
        <v>0.8</v>
      </c>
      <c r="L84" s="13">
        <f t="shared" si="6"/>
        <v>1518.0704000000001</v>
      </c>
      <c r="M84" s="18">
        <f t="shared" si="7"/>
        <v>379.51760000000002</v>
      </c>
      <c r="N84" s="4" t="s">
        <v>1538</v>
      </c>
      <c r="O84" s="4" t="s">
        <v>1123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264</v>
      </c>
      <c r="C85" s="17" t="s">
        <v>186</v>
      </c>
      <c r="D85" s="5" t="s">
        <v>1170</v>
      </c>
      <c r="E85" s="5" t="s">
        <v>1236</v>
      </c>
      <c r="F85" s="5" t="s">
        <v>175</v>
      </c>
      <c r="G85" s="6">
        <v>24.78</v>
      </c>
      <c r="H85" s="6">
        <v>24.78</v>
      </c>
      <c r="I85" s="12">
        <f t="shared" si="4"/>
        <v>21806.400000000001</v>
      </c>
      <c r="J85" s="18">
        <f t="shared" si="5"/>
        <v>1330.1904</v>
      </c>
      <c r="K85" s="20">
        <v>0.8</v>
      </c>
      <c r="L85" s="13">
        <f t="shared" si="6"/>
        <v>1064.1523199999999</v>
      </c>
      <c r="M85" s="18">
        <f t="shared" si="7"/>
        <v>266.03807999999998</v>
      </c>
      <c r="N85" s="4" t="s">
        <v>1539</v>
      </c>
      <c r="O85" s="4" t="s">
        <v>1123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265</v>
      </c>
      <c r="C86" s="17" t="s">
        <v>186</v>
      </c>
      <c r="D86" s="5" t="s">
        <v>1126</v>
      </c>
      <c r="E86" s="5" t="s">
        <v>1237</v>
      </c>
      <c r="F86" s="5" t="s">
        <v>175</v>
      </c>
      <c r="G86" s="6">
        <v>18.22</v>
      </c>
      <c r="H86" s="6">
        <v>18.22</v>
      </c>
      <c r="I86" s="12">
        <f t="shared" si="4"/>
        <v>16033.599999999999</v>
      </c>
      <c r="J86" s="18">
        <f t="shared" si="5"/>
        <v>978.04959999999994</v>
      </c>
      <c r="K86" s="20">
        <v>0.8</v>
      </c>
      <c r="L86" s="13">
        <f t="shared" si="6"/>
        <v>782.43967999999995</v>
      </c>
      <c r="M86" s="18">
        <f t="shared" si="7"/>
        <v>195.60991999999999</v>
      </c>
      <c r="N86" s="4" t="s">
        <v>1546</v>
      </c>
      <c r="O86" s="4" t="s">
        <v>1123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266</v>
      </c>
      <c r="C87" s="17" t="s">
        <v>186</v>
      </c>
      <c r="D87" s="5" t="s">
        <v>1238</v>
      </c>
      <c r="E87" s="5" t="s">
        <v>1239</v>
      </c>
      <c r="F87" s="5" t="s">
        <v>175</v>
      </c>
      <c r="G87" s="6">
        <v>39.36</v>
      </c>
      <c r="H87" s="6">
        <v>39.36</v>
      </c>
      <c r="I87" s="12">
        <f t="shared" si="4"/>
        <v>34636.800000000003</v>
      </c>
      <c r="J87" s="18">
        <f t="shared" si="5"/>
        <v>2112.8447999999999</v>
      </c>
      <c r="K87" s="20">
        <v>0.8</v>
      </c>
      <c r="L87" s="13">
        <f t="shared" si="6"/>
        <v>1690.27584</v>
      </c>
      <c r="M87" s="18">
        <f t="shared" si="7"/>
        <v>422.56896</v>
      </c>
      <c r="N87" s="4" t="s">
        <v>1539</v>
      </c>
      <c r="O87" s="4" t="s">
        <v>1123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267</v>
      </c>
      <c r="C88" s="17" t="s">
        <v>186</v>
      </c>
      <c r="D88" s="5" t="s">
        <v>1240</v>
      </c>
      <c r="E88" s="5" t="s">
        <v>1241</v>
      </c>
      <c r="F88" s="5" t="s">
        <v>175</v>
      </c>
      <c r="G88" s="6">
        <v>13.12</v>
      </c>
      <c r="H88" s="6">
        <v>13.12</v>
      </c>
      <c r="I88" s="12">
        <f t="shared" si="4"/>
        <v>11545.599999999999</v>
      </c>
      <c r="J88" s="18">
        <f t="shared" si="5"/>
        <v>704.28159999999991</v>
      </c>
      <c r="K88" s="20">
        <v>0.8</v>
      </c>
      <c r="L88" s="13">
        <f t="shared" si="6"/>
        <v>563.42527999999993</v>
      </c>
      <c r="M88" s="18">
        <f t="shared" si="7"/>
        <v>140.85631999999998</v>
      </c>
      <c r="N88" s="4" t="s">
        <v>1539</v>
      </c>
      <c r="O88" s="4" t="s">
        <v>1123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268</v>
      </c>
      <c r="C89" s="17" t="s">
        <v>186</v>
      </c>
      <c r="D89" s="5" t="s">
        <v>1242</v>
      </c>
      <c r="E89" s="5" t="s">
        <v>1243</v>
      </c>
      <c r="F89" s="5" t="s">
        <v>175</v>
      </c>
      <c r="G89" s="6">
        <v>23.32</v>
      </c>
      <c r="H89" s="6">
        <v>23.32</v>
      </c>
      <c r="I89" s="12">
        <f t="shared" si="4"/>
        <v>20521.599999999999</v>
      </c>
      <c r="J89" s="18">
        <f t="shared" si="5"/>
        <v>1251.8176000000001</v>
      </c>
      <c r="K89" s="20">
        <v>0.8</v>
      </c>
      <c r="L89" s="13">
        <f t="shared" si="6"/>
        <v>1001.4540800000001</v>
      </c>
      <c r="M89" s="18">
        <f t="shared" si="7"/>
        <v>250.36352000000002</v>
      </c>
      <c r="N89" s="4" t="s">
        <v>1538</v>
      </c>
      <c r="O89" s="4" t="s">
        <v>1123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269</v>
      </c>
      <c r="C90" s="17" t="s">
        <v>186</v>
      </c>
      <c r="D90" s="5" t="s">
        <v>1132</v>
      </c>
      <c r="E90" s="5" t="s">
        <v>1244</v>
      </c>
      <c r="F90" s="5" t="s">
        <v>175</v>
      </c>
      <c r="G90" s="6">
        <v>32.799999999999997</v>
      </c>
      <c r="H90" s="6">
        <v>32.799999999999997</v>
      </c>
      <c r="I90" s="12">
        <f t="shared" si="4"/>
        <v>28863.999999999996</v>
      </c>
      <c r="J90" s="18">
        <f t="shared" si="5"/>
        <v>1760.704</v>
      </c>
      <c r="K90" s="20">
        <v>0.8</v>
      </c>
      <c r="L90" s="13">
        <f t="shared" si="6"/>
        <v>1408.5632000000001</v>
      </c>
      <c r="M90" s="18">
        <f t="shared" si="7"/>
        <v>352.14080000000001</v>
      </c>
      <c r="N90" s="4" t="s">
        <v>1551</v>
      </c>
      <c r="O90" s="4" t="s">
        <v>1123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270</v>
      </c>
      <c r="C91" s="17" t="s">
        <v>186</v>
      </c>
      <c r="D91" s="5" t="s">
        <v>1245</v>
      </c>
      <c r="E91" s="5" t="s">
        <v>1246</v>
      </c>
      <c r="F91" s="5" t="s">
        <v>175</v>
      </c>
      <c r="G91" s="6">
        <v>28.79</v>
      </c>
      <c r="H91" s="6">
        <v>28.79</v>
      </c>
      <c r="I91" s="12">
        <f t="shared" si="4"/>
        <v>25335.200000000001</v>
      </c>
      <c r="J91" s="18">
        <f t="shared" si="5"/>
        <v>1545.4471999999998</v>
      </c>
      <c r="K91" s="20">
        <v>0.8</v>
      </c>
      <c r="L91" s="13">
        <f t="shared" si="6"/>
        <v>1236.3577599999999</v>
      </c>
      <c r="M91" s="18">
        <f t="shared" si="7"/>
        <v>309.08943999999997</v>
      </c>
      <c r="N91" s="4" t="s">
        <v>1552</v>
      </c>
      <c r="O91" s="4" t="s">
        <v>1123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271</v>
      </c>
      <c r="C92" s="17" t="s">
        <v>186</v>
      </c>
      <c r="D92" s="5" t="s">
        <v>1154</v>
      </c>
      <c r="E92" s="5" t="s">
        <v>1247</v>
      </c>
      <c r="F92" s="5" t="s">
        <v>175</v>
      </c>
      <c r="G92" s="6">
        <v>11.66</v>
      </c>
      <c r="H92" s="6">
        <v>11.66</v>
      </c>
      <c r="I92" s="12">
        <f t="shared" si="4"/>
        <v>10260.799999999999</v>
      </c>
      <c r="J92" s="18">
        <f t="shared" si="5"/>
        <v>625.90880000000004</v>
      </c>
      <c r="K92" s="20">
        <v>0.8</v>
      </c>
      <c r="L92" s="13">
        <f t="shared" si="6"/>
        <v>500.72704000000004</v>
      </c>
      <c r="M92" s="18">
        <f t="shared" si="7"/>
        <v>125.18176000000001</v>
      </c>
      <c r="N92" s="4" t="s">
        <v>1538</v>
      </c>
      <c r="O92" s="4" t="s">
        <v>1123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272</v>
      </c>
      <c r="C93" s="17" t="s">
        <v>186</v>
      </c>
      <c r="D93" s="5" t="s">
        <v>1126</v>
      </c>
      <c r="E93" s="5" t="s">
        <v>1248</v>
      </c>
      <c r="F93" s="5" t="s">
        <v>175</v>
      </c>
      <c r="G93" s="6">
        <v>32</v>
      </c>
      <c r="H93" s="6">
        <v>32</v>
      </c>
      <c r="I93" s="12">
        <f t="shared" si="4"/>
        <v>28160</v>
      </c>
      <c r="J93" s="18">
        <f t="shared" si="5"/>
        <v>1717.76</v>
      </c>
      <c r="K93" s="20">
        <v>0.8</v>
      </c>
      <c r="L93" s="13">
        <f t="shared" si="6"/>
        <v>1374.2080000000001</v>
      </c>
      <c r="M93" s="18">
        <f t="shared" si="7"/>
        <v>343.55200000000002</v>
      </c>
      <c r="N93" s="4" t="s">
        <v>1539</v>
      </c>
      <c r="O93" s="4" t="s">
        <v>1123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273</v>
      </c>
      <c r="C94" s="17" t="s">
        <v>186</v>
      </c>
      <c r="D94" s="5" t="s">
        <v>1162</v>
      </c>
      <c r="E94" s="5" t="s">
        <v>1249</v>
      </c>
      <c r="F94" s="5" t="s">
        <v>175</v>
      </c>
      <c r="G94" s="6">
        <v>32.799999999999997</v>
      </c>
      <c r="H94" s="6">
        <v>32.799999999999997</v>
      </c>
      <c r="I94" s="12">
        <f t="shared" si="4"/>
        <v>28863.999999999996</v>
      </c>
      <c r="J94" s="18">
        <f t="shared" si="5"/>
        <v>1760.704</v>
      </c>
      <c r="K94" s="20">
        <v>0.8</v>
      </c>
      <c r="L94" s="13">
        <f t="shared" si="6"/>
        <v>1408.5632000000001</v>
      </c>
      <c r="M94" s="18">
        <f t="shared" si="7"/>
        <v>352.14080000000001</v>
      </c>
      <c r="N94" s="4" t="s">
        <v>1539</v>
      </c>
      <c r="O94" s="4" t="s">
        <v>1123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274</v>
      </c>
      <c r="C95" s="17" t="s">
        <v>186</v>
      </c>
      <c r="D95" s="5" t="s">
        <v>1245</v>
      </c>
      <c r="E95" s="5" t="s">
        <v>1250</v>
      </c>
      <c r="F95" s="5" t="s">
        <v>175</v>
      </c>
      <c r="G95" s="6">
        <v>26.24</v>
      </c>
      <c r="H95" s="6">
        <v>26.24</v>
      </c>
      <c r="I95" s="12">
        <f t="shared" si="4"/>
        <v>23091.199999999997</v>
      </c>
      <c r="J95" s="18">
        <f t="shared" si="5"/>
        <v>1408.5631999999998</v>
      </c>
      <c r="K95" s="20">
        <v>0.8</v>
      </c>
      <c r="L95" s="13">
        <f t="shared" si="6"/>
        <v>1126.8505599999999</v>
      </c>
      <c r="M95" s="18">
        <f t="shared" si="7"/>
        <v>281.71263999999996</v>
      </c>
      <c r="N95" s="4" t="s">
        <v>1542</v>
      </c>
      <c r="O95" s="4" t="s">
        <v>1123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275</v>
      </c>
      <c r="C96" s="17" t="s">
        <v>186</v>
      </c>
      <c r="D96" s="5" t="s">
        <v>1128</v>
      </c>
      <c r="E96" s="5" t="s">
        <v>1251</v>
      </c>
      <c r="F96" s="5" t="s">
        <v>175</v>
      </c>
      <c r="G96" s="6">
        <v>37.9</v>
      </c>
      <c r="H96" s="6">
        <v>37.9</v>
      </c>
      <c r="I96" s="12">
        <f t="shared" si="4"/>
        <v>33352</v>
      </c>
      <c r="J96" s="18">
        <f t="shared" si="5"/>
        <v>2034.472</v>
      </c>
      <c r="K96" s="20">
        <v>0.8</v>
      </c>
      <c r="L96" s="13">
        <f t="shared" si="6"/>
        <v>1627.5776000000001</v>
      </c>
      <c r="M96" s="18">
        <f t="shared" si="7"/>
        <v>406.89440000000002</v>
      </c>
      <c r="N96" s="4" t="s">
        <v>1539</v>
      </c>
      <c r="O96" s="4" t="s">
        <v>1123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276</v>
      </c>
      <c r="C97" s="17" t="s">
        <v>186</v>
      </c>
      <c r="D97" s="5" t="s">
        <v>1226</v>
      </c>
      <c r="E97" s="5" t="s">
        <v>1252</v>
      </c>
      <c r="F97" s="5" t="s">
        <v>176</v>
      </c>
      <c r="G97" s="6">
        <v>29</v>
      </c>
      <c r="H97" s="6">
        <v>29</v>
      </c>
      <c r="I97" s="12">
        <f t="shared" si="4"/>
        <v>25520</v>
      </c>
      <c r="J97" s="18">
        <f t="shared" si="5"/>
        <v>1556.72</v>
      </c>
      <c r="K97" s="20">
        <v>0.8</v>
      </c>
      <c r="L97" s="13">
        <f t="shared" si="6"/>
        <v>1245.3760000000002</v>
      </c>
      <c r="M97" s="18">
        <f t="shared" si="7"/>
        <v>311.34400000000005</v>
      </c>
      <c r="N97" s="4" t="s">
        <v>1538</v>
      </c>
      <c r="O97" s="4" t="s">
        <v>1123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277</v>
      </c>
      <c r="C98" s="17" t="s">
        <v>186</v>
      </c>
      <c r="D98" s="5" t="s">
        <v>1130</v>
      </c>
      <c r="E98" s="5" t="s">
        <v>1253</v>
      </c>
      <c r="F98" s="5" t="s">
        <v>176</v>
      </c>
      <c r="G98" s="6">
        <v>15</v>
      </c>
      <c r="H98" s="6">
        <v>15</v>
      </c>
      <c r="I98" s="12">
        <f t="shared" si="4"/>
        <v>13200</v>
      </c>
      <c r="J98" s="18">
        <f t="shared" si="5"/>
        <v>805.2</v>
      </c>
      <c r="K98" s="20">
        <v>0.8</v>
      </c>
      <c r="L98" s="13">
        <f t="shared" si="6"/>
        <v>644.16000000000008</v>
      </c>
      <c r="M98" s="18">
        <f t="shared" si="7"/>
        <v>161.04000000000002</v>
      </c>
      <c r="N98" s="4" t="s">
        <v>1538</v>
      </c>
      <c r="O98" s="4" t="s">
        <v>1123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278</v>
      </c>
      <c r="C99" s="17" t="s">
        <v>186</v>
      </c>
      <c r="D99" s="5" t="s">
        <v>1170</v>
      </c>
      <c r="E99" s="5" t="s">
        <v>1254</v>
      </c>
      <c r="F99" s="5" t="s">
        <v>176</v>
      </c>
      <c r="G99" s="6">
        <v>21</v>
      </c>
      <c r="H99" s="6">
        <v>21</v>
      </c>
      <c r="I99" s="12">
        <f t="shared" si="4"/>
        <v>18480</v>
      </c>
      <c r="J99" s="18">
        <f t="shared" si="5"/>
        <v>1127.28</v>
      </c>
      <c r="K99" s="20">
        <v>0.8</v>
      </c>
      <c r="L99" s="13">
        <f t="shared" si="6"/>
        <v>901.82400000000007</v>
      </c>
      <c r="M99" s="18">
        <f t="shared" si="7"/>
        <v>225.45600000000002</v>
      </c>
      <c r="N99" s="4" t="s">
        <v>1538</v>
      </c>
      <c r="O99" s="4" t="s">
        <v>1123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279</v>
      </c>
      <c r="C100" s="17" t="s">
        <v>186</v>
      </c>
      <c r="D100" s="5" t="s">
        <v>1190</v>
      </c>
      <c r="E100" s="5" t="s">
        <v>1255</v>
      </c>
      <c r="F100" s="5" t="s">
        <v>176</v>
      </c>
      <c r="G100" s="6">
        <v>27</v>
      </c>
      <c r="H100" s="6">
        <v>27</v>
      </c>
      <c r="I100" s="12">
        <f t="shared" si="4"/>
        <v>23760</v>
      </c>
      <c r="J100" s="18">
        <f t="shared" si="5"/>
        <v>1449.36</v>
      </c>
      <c r="K100" s="20">
        <v>0.8</v>
      </c>
      <c r="L100" s="13">
        <f t="shared" si="6"/>
        <v>1159.4880000000001</v>
      </c>
      <c r="M100" s="18">
        <f t="shared" si="7"/>
        <v>289.87200000000001</v>
      </c>
      <c r="N100" s="4" t="s">
        <v>1538</v>
      </c>
      <c r="O100" s="4" t="s">
        <v>1123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280</v>
      </c>
      <c r="C101" s="17" t="s">
        <v>186</v>
      </c>
      <c r="D101" s="5" t="s">
        <v>1256</v>
      </c>
      <c r="E101" s="5" t="s">
        <v>1257</v>
      </c>
      <c r="F101" s="5" t="s">
        <v>176</v>
      </c>
      <c r="G101" s="6">
        <v>50</v>
      </c>
      <c r="H101" s="6">
        <v>50</v>
      </c>
      <c r="I101" s="12">
        <f t="shared" si="4"/>
        <v>44000</v>
      </c>
      <c r="J101" s="18">
        <f t="shared" si="5"/>
        <v>2684</v>
      </c>
      <c r="K101" s="20">
        <v>0.8</v>
      </c>
      <c r="L101" s="13">
        <f t="shared" si="6"/>
        <v>2147.2000000000003</v>
      </c>
      <c r="M101" s="18">
        <f t="shared" si="7"/>
        <v>536.80000000000007</v>
      </c>
      <c r="N101" s="4" t="s">
        <v>1538</v>
      </c>
      <c r="O101" s="4" t="s">
        <v>1123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281</v>
      </c>
      <c r="C102" s="17" t="s">
        <v>186</v>
      </c>
      <c r="D102" s="5" t="s">
        <v>1258</v>
      </c>
      <c r="E102" s="5" t="s">
        <v>1259</v>
      </c>
      <c r="F102" s="5" t="s">
        <v>176</v>
      </c>
      <c r="G102" s="6">
        <v>25</v>
      </c>
      <c r="H102" s="6">
        <v>25</v>
      </c>
      <c r="I102" s="12">
        <f t="shared" si="4"/>
        <v>22000</v>
      </c>
      <c r="J102" s="18">
        <f t="shared" si="5"/>
        <v>1342</v>
      </c>
      <c r="K102" s="20">
        <v>0.8</v>
      </c>
      <c r="L102" s="13">
        <f t="shared" si="6"/>
        <v>1073.6000000000001</v>
      </c>
      <c r="M102" s="18">
        <f t="shared" si="7"/>
        <v>268.40000000000003</v>
      </c>
      <c r="N102" s="4" t="s">
        <v>1539</v>
      </c>
      <c r="O102" s="4" t="s">
        <v>1123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282</v>
      </c>
      <c r="C103" s="17" t="s">
        <v>186</v>
      </c>
      <c r="D103" s="5" t="s">
        <v>1226</v>
      </c>
      <c r="E103" s="5" t="s">
        <v>1260</v>
      </c>
      <c r="F103" s="5" t="s">
        <v>176</v>
      </c>
      <c r="G103" s="6">
        <v>20</v>
      </c>
      <c r="H103" s="6">
        <v>20</v>
      </c>
      <c r="I103" s="12">
        <f t="shared" si="4"/>
        <v>17600</v>
      </c>
      <c r="J103" s="18">
        <f t="shared" si="5"/>
        <v>1073.5999999999999</v>
      </c>
      <c r="K103" s="20">
        <v>0.8</v>
      </c>
      <c r="L103" s="13">
        <f t="shared" si="6"/>
        <v>858.88</v>
      </c>
      <c r="M103" s="18">
        <f t="shared" si="7"/>
        <v>214.72</v>
      </c>
      <c r="N103" s="4" t="s">
        <v>1538</v>
      </c>
      <c r="O103" s="4" t="s">
        <v>1123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283</v>
      </c>
      <c r="C104" s="17" t="s">
        <v>186</v>
      </c>
      <c r="D104" s="5" t="s">
        <v>1261</v>
      </c>
      <c r="E104" s="5" t="s">
        <v>1262</v>
      </c>
      <c r="F104" s="5" t="s">
        <v>176</v>
      </c>
      <c r="G104" s="6">
        <v>20</v>
      </c>
      <c r="H104" s="6">
        <v>20</v>
      </c>
      <c r="I104" s="12">
        <f t="shared" si="4"/>
        <v>17600</v>
      </c>
      <c r="J104" s="18">
        <f t="shared" si="5"/>
        <v>1073.5999999999999</v>
      </c>
      <c r="K104" s="20">
        <v>0.8</v>
      </c>
      <c r="L104" s="13">
        <f t="shared" si="6"/>
        <v>858.88</v>
      </c>
      <c r="M104" s="18">
        <f t="shared" si="7"/>
        <v>214.72</v>
      </c>
      <c r="N104" s="4" t="s">
        <v>1538</v>
      </c>
      <c r="O104" s="4" t="s">
        <v>1123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284</v>
      </c>
      <c r="C105" s="17" t="s">
        <v>186</v>
      </c>
      <c r="D105" s="5" t="s">
        <v>1134</v>
      </c>
      <c r="E105" s="5" t="s">
        <v>1263</v>
      </c>
      <c r="F105" s="5" t="s">
        <v>176</v>
      </c>
      <c r="G105" s="6">
        <v>30</v>
      </c>
      <c r="H105" s="6">
        <v>30</v>
      </c>
      <c r="I105" s="12">
        <f t="shared" si="4"/>
        <v>26400</v>
      </c>
      <c r="J105" s="18">
        <f t="shared" si="5"/>
        <v>1610.4</v>
      </c>
      <c r="K105" s="20">
        <v>0.8</v>
      </c>
      <c r="L105" s="13">
        <f t="shared" si="6"/>
        <v>1288.3200000000002</v>
      </c>
      <c r="M105" s="18">
        <f t="shared" si="7"/>
        <v>322.08000000000004</v>
      </c>
      <c r="N105" s="4" t="s">
        <v>1538</v>
      </c>
      <c r="O105" s="4" t="s">
        <v>1123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285</v>
      </c>
      <c r="C106" s="17" t="s">
        <v>186</v>
      </c>
      <c r="D106" s="5" t="s">
        <v>1128</v>
      </c>
      <c r="E106" s="5" t="s">
        <v>1264</v>
      </c>
      <c r="F106" s="5" t="s">
        <v>176</v>
      </c>
      <c r="G106" s="6">
        <v>30</v>
      </c>
      <c r="H106" s="6">
        <v>30</v>
      </c>
      <c r="I106" s="12">
        <f t="shared" si="4"/>
        <v>26400</v>
      </c>
      <c r="J106" s="18">
        <f t="shared" si="5"/>
        <v>1610.4</v>
      </c>
      <c r="K106" s="20">
        <v>0.8</v>
      </c>
      <c r="L106" s="13">
        <f t="shared" si="6"/>
        <v>1288.3200000000002</v>
      </c>
      <c r="M106" s="18">
        <f t="shared" si="7"/>
        <v>322.08000000000004</v>
      </c>
      <c r="N106" s="4" t="s">
        <v>1539</v>
      </c>
      <c r="O106" s="4" t="s">
        <v>1123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286</v>
      </c>
      <c r="C107" s="17" t="s">
        <v>186</v>
      </c>
      <c r="D107" s="5" t="s">
        <v>1156</v>
      </c>
      <c r="E107" s="5" t="s">
        <v>1265</v>
      </c>
      <c r="F107" s="5" t="s">
        <v>176</v>
      </c>
      <c r="G107" s="6">
        <v>25</v>
      </c>
      <c r="H107" s="6">
        <v>25</v>
      </c>
      <c r="I107" s="12">
        <f t="shared" si="4"/>
        <v>22000</v>
      </c>
      <c r="J107" s="18">
        <f t="shared" si="5"/>
        <v>1342</v>
      </c>
      <c r="K107" s="20">
        <v>0.8</v>
      </c>
      <c r="L107" s="13">
        <f t="shared" si="6"/>
        <v>1073.6000000000001</v>
      </c>
      <c r="M107" s="18">
        <f t="shared" si="7"/>
        <v>268.40000000000003</v>
      </c>
      <c r="N107" s="4" t="s">
        <v>1546</v>
      </c>
      <c r="O107" s="4" t="s">
        <v>1123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287</v>
      </c>
      <c r="C108" s="17" t="s">
        <v>186</v>
      </c>
      <c r="D108" s="5" t="s">
        <v>1154</v>
      </c>
      <c r="E108" s="5" t="s">
        <v>1266</v>
      </c>
      <c r="F108" s="5" t="s">
        <v>176</v>
      </c>
      <c r="G108" s="6">
        <v>40</v>
      </c>
      <c r="H108" s="6">
        <v>40</v>
      </c>
      <c r="I108" s="12">
        <f t="shared" si="4"/>
        <v>35200</v>
      </c>
      <c r="J108" s="18">
        <f t="shared" si="5"/>
        <v>2147.1999999999998</v>
      </c>
      <c r="K108" s="20">
        <v>0.8</v>
      </c>
      <c r="L108" s="13">
        <f t="shared" si="6"/>
        <v>1717.76</v>
      </c>
      <c r="M108" s="18">
        <f t="shared" si="7"/>
        <v>429.44</v>
      </c>
      <c r="N108" s="4" t="s">
        <v>1538</v>
      </c>
      <c r="O108" s="4" t="s">
        <v>1123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288</v>
      </c>
      <c r="C109" s="17" t="s">
        <v>186</v>
      </c>
      <c r="D109" s="5" t="s">
        <v>1150</v>
      </c>
      <c r="E109" s="5" t="s">
        <v>1267</v>
      </c>
      <c r="F109" s="5" t="s">
        <v>176</v>
      </c>
      <c r="G109" s="6">
        <v>40</v>
      </c>
      <c r="H109" s="6">
        <v>40</v>
      </c>
      <c r="I109" s="12">
        <f t="shared" si="4"/>
        <v>35200</v>
      </c>
      <c r="J109" s="18">
        <f t="shared" si="5"/>
        <v>2147.1999999999998</v>
      </c>
      <c r="K109" s="20">
        <v>0.8</v>
      </c>
      <c r="L109" s="13">
        <f t="shared" si="6"/>
        <v>1717.76</v>
      </c>
      <c r="M109" s="18">
        <f t="shared" si="7"/>
        <v>429.44</v>
      </c>
      <c r="N109" s="4" t="s">
        <v>1539</v>
      </c>
      <c r="O109" s="4" t="s">
        <v>1123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289</v>
      </c>
      <c r="C110" s="17" t="s">
        <v>186</v>
      </c>
      <c r="D110" s="5" t="s">
        <v>1268</v>
      </c>
      <c r="E110" s="5" t="s">
        <v>1269</v>
      </c>
      <c r="F110" s="5" t="s">
        <v>176</v>
      </c>
      <c r="G110" s="6">
        <v>23.4</v>
      </c>
      <c r="H110" s="6">
        <v>23.4</v>
      </c>
      <c r="I110" s="12">
        <f t="shared" si="4"/>
        <v>20592</v>
      </c>
      <c r="J110" s="18">
        <f t="shared" si="5"/>
        <v>1256.1119999999999</v>
      </c>
      <c r="K110" s="20">
        <v>0.8</v>
      </c>
      <c r="L110" s="13">
        <f t="shared" si="6"/>
        <v>1004.8896</v>
      </c>
      <c r="M110" s="18">
        <f t="shared" si="7"/>
        <v>251.22239999999999</v>
      </c>
      <c r="N110" s="4" t="s">
        <v>1538</v>
      </c>
      <c r="O110" s="4" t="s">
        <v>1123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290</v>
      </c>
      <c r="C111" s="17" t="s">
        <v>186</v>
      </c>
      <c r="D111" s="5" t="s">
        <v>1146</v>
      </c>
      <c r="E111" s="5" t="s">
        <v>1270</v>
      </c>
      <c r="F111" s="5" t="s">
        <v>176</v>
      </c>
      <c r="G111" s="6">
        <v>28</v>
      </c>
      <c r="H111" s="6">
        <v>28</v>
      </c>
      <c r="I111" s="12">
        <f t="shared" si="4"/>
        <v>24640</v>
      </c>
      <c r="J111" s="18">
        <f t="shared" si="5"/>
        <v>1503.04</v>
      </c>
      <c r="K111" s="20">
        <v>0.8</v>
      </c>
      <c r="L111" s="13">
        <f t="shared" si="6"/>
        <v>1202.432</v>
      </c>
      <c r="M111" s="18">
        <f t="shared" si="7"/>
        <v>300.608</v>
      </c>
      <c r="N111" s="4" t="s">
        <v>1538</v>
      </c>
      <c r="O111" s="4" t="s">
        <v>1123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291</v>
      </c>
      <c r="C112" s="17" t="s">
        <v>186</v>
      </c>
      <c r="D112" s="5" t="s">
        <v>1170</v>
      </c>
      <c r="E112" s="5" t="s">
        <v>1271</v>
      </c>
      <c r="F112" s="5" t="s">
        <v>176</v>
      </c>
      <c r="G112" s="6">
        <v>27</v>
      </c>
      <c r="H112" s="6">
        <v>27</v>
      </c>
      <c r="I112" s="12">
        <f t="shared" si="4"/>
        <v>23760</v>
      </c>
      <c r="J112" s="18">
        <f t="shared" si="5"/>
        <v>1449.36</v>
      </c>
      <c r="K112" s="20">
        <v>0.8</v>
      </c>
      <c r="L112" s="13">
        <f t="shared" si="6"/>
        <v>1159.4880000000001</v>
      </c>
      <c r="M112" s="18">
        <f t="shared" si="7"/>
        <v>289.87200000000001</v>
      </c>
      <c r="N112" s="4" t="s">
        <v>1538</v>
      </c>
      <c r="O112" s="4" t="s">
        <v>1123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292</v>
      </c>
      <c r="C113" s="17" t="s">
        <v>186</v>
      </c>
      <c r="D113" s="5" t="s">
        <v>1226</v>
      </c>
      <c r="E113" s="5" t="s">
        <v>1272</v>
      </c>
      <c r="F113" s="5" t="s">
        <v>176</v>
      </c>
      <c r="G113" s="6">
        <v>80</v>
      </c>
      <c r="H113" s="6">
        <v>80</v>
      </c>
      <c r="I113" s="12">
        <f t="shared" si="4"/>
        <v>70400</v>
      </c>
      <c r="J113" s="18">
        <f t="shared" si="5"/>
        <v>4294.3999999999996</v>
      </c>
      <c r="K113" s="20">
        <v>0.8</v>
      </c>
      <c r="L113" s="13">
        <f t="shared" si="6"/>
        <v>3435.52</v>
      </c>
      <c r="M113" s="18">
        <f t="shared" si="7"/>
        <v>858.88</v>
      </c>
      <c r="N113" s="4" t="s">
        <v>1538</v>
      </c>
      <c r="O113" s="4" t="s">
        <v>1123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293</v>
      </c>
      <c r="C114" s="17" t="s">
        <v>186</v>
      </c>
      <c r="D114" s="5" t="s">
        <v>1154</v>
      </c>
      <c r="E114" s="5" t="s">
        <v>1273</v>
      </c>
      <c r="F114" s="5" t="s">
        <v>176</v>
      </c>
      <c r="G114" s="6">
        <v>18</v>
      </c>
      <c r="H114" s="6">
        <v>18</v>
      </c>
      <c r="I114" s="12">
        <f t="shared" si="4"/>
        <v>15840</v>
      </c>
      <c r="J114" s="18">
        <f t="shared" si="5"/>
        <v>966.24</v>
      </c>
      <c r="K114" s="20">
        <v>0.8</v>
      </c>
      <c r="L114" s="13">
        <f t="shared" si="6"/>
        <v>772.99200000000008</v>
      </c>
      <c r="M114" s="18">
        <f t="shared" si="7"/>
        <v>193.24800000000002</v>
      </c>
      <c r="N114" s="4" t="s">
        <v>1539</v>
      </c>
      <c r="O114" s="4" t="s">
        <v>1123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294</v>
      </c>
      <c r="C115" s="17" t="s">
        <v>186</v>
      </c>
      <c r="D115" s="5" t="s">
        <v>1195</v>
      </c>
      <c r="E115" s="5" t="s">
        <v>1274</v>
      </c>
      <c r="F115" s="5" t="s">
        <v>176</v>
      </c>
      <c r="G115" s="6">
        <v>30</v>
      </c>
      <c r="H115" s="6">
        <v>30</v>
      </c>
      <c r="I115" s="12">
        <f t="shared" si="4"/>
        <v>26400</v>
      </c>
      <c r="J115" s="18">
        <f t="shared" si="5"/>
        <v>1610.4</v>
      </c>
      <c r="K115" s="20">
        <v>0.8</v>
      </c>
      <c r="L115" s="13">
        <f t="shared" si="6"/>
        <v>1288.3200000000002</v>
      </c>
      <c r="M115" s="18">
        <f t="shared" si="7"/>
        <v>322.08000000000004</v>
      </c>
      <c r="N115" s="4" t="s">
        <v>1539</v>
      </c>
      <c r="O115" s="4" t="s">
        <v>1123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295</v>
      </c>
      <c r="C116" s="17" t="s">
        <v>186</v>
      </c>
      <c r="D116" s="5" t="s">
        <v>1275</v>
      </c>
      <c r="E116" s="5" t="s">
        <v>1276</v>
      </c>
      <c r="F116" s="5" t="s">
        <v>176</v>
      </c>
      <c r="G116" s="6">
        <v>35</v>
      </c>
      <c r="H116" s="6">
        <v>35</v>
      </c>
      <c r="I116" s="12">
        <f t="shared" si="4"/>
        <v>30800</v>
      </c>
      <c r="J116" s="18">
        <f t="shared" si="5"/>
        <v>1878.8</v>
      </c>
      <c r="K116" s="20">
        <v>0.8</v>
      </c>
      <c r="L116" s="13">
        <f t="shared" si="6"/>
        <v>1503.04</v>
      </c>
      <c r="M116" s="18">
        <f t="shared" si="7"/>
        <v>375.76</v>
      </c>
      <c r="N116" s="4" t="s">
        <v>1538</v>
      </c>
      <c r="O116" s="4" t="s">
        <v>1123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296</v>
      </c>
      <c r="C117" s="17" t="s">
        <v>186</v>
      </c>
      <c r="D117" s="5" t="s">
        <v>1132</v>
      </c>
      <c r="E117" s="5" t="s">
        <v>1277</v>
      </c>
      <c r="F117" s="5" t="s">
        <v>176</v>
      </c>
      <c r="G117" s="6">
        <v>20</v>
      </c>
      <c r="H117" s="6">
        <v>20</v>
      </c>
      <c r="I117" s="12">
        <f t="shared" si="4"/>
        <v>17600</v>
      </c>
      <c r="J117" s="18">
        <f t="shared" si="5"/>
        <v>1073.5999999999999</v>
      </c>
      <c r="K117" s="20">
        <v>0.8</v>
      </c>
      <c r="L117" s="13">
        <f t="shared" si="6"/>
        <v>858.88</v>
      </c>
      <c r="M117" s="18">
        <f t="shared" si="7"/>
        <v>214.72</v>
      </c>
      <c r="N117" s="4" t="s">
        <v>1538</v>
      </c>
      <c r="O117" s="4" t="s">
        <v>1123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297</v>
      </c>
      <c r="C118" s="17" t="s">
        <v>186</v>
      </c>
      <c r="D118" s="5" t="s">
        <v>1162</v>
      </c>
      <c r="E118" s="5" t="s">
        <v>1278</v>
      </c>
      <c r="F118" s="5" t="s">
        <v>176</v>
      </c>
      <c r="G118" s="6">
        <v>35</v>
      </c>
      <c r="H118" s="6">
        <v>35</v>
      </c>
      <c r="I118" s="12">
        <f t="shared" si="4"/>
        <v>30800</v>
      </c>
      <c r="J118" s="18">
        <f t="shared" si="5"/>
        <v>1878.8</v>
      </c>
      <c r="K118" s="20">
        <v>0.8</v>
      </c>
      <c r="L118" s="13">
        <f t="shared" si="6"/>
        <v>1503.04</v>
      </c>
      <c r="M118" s="18">
        <f t="shared" si="7"/>
        <v>375.76</v>
      </c>
      <c r="N118" s="4" t="s">
        <v>1538</v>
      </c>
      <c r="O118" s="4" t="s">
        <v>1123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298</v>
      </c>
      <c r="C119" s="17" t="s">
        <v>186</v>
      </c>
      <c r="D119" s="5" t="s">
        <v>1126</v>
      </c>
      <c r="E119" s="5" t="s">
        <v>1279</v>
      </c>
      <c r="F119" s="5" t="s">
        <v>176</v>
      </c>
      <c r="G119" s="6">
        <v>40</v>
      </c>
      <c r="H119" s="6">
        <v>40</v>
      </c>
      <c r="I119" s="12">
        <f t="shared" si="4"/>
        <v>35200</v>
      </c>
      <c r="J119" s="18">
        <f t="shared" si="5"/>
        <v>2147.1999999999998</v>
      </c>
      <c r="K119" s="20">
        <v>0.8</v>
      </c>
      <c r="L119" s="13">
        <f t="shared" si="6"/>
        <v>1717.76</v>
      </c>
      <c r="M119" s="18">
        <f t="shared" si="7"/>
        <v>429.44</v>
      </c>
      <c r="N119" s="4" t="s">
        <v>1538</v>
      </c>
      <c r="O119" s="4" t="s">
        <v>1123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299</v>
      </c>
      <c r="C120" s="17" t="s">
        <v>186</v>
      </c>
      <c r="D120" s="5" t="s">
        <v>1154</v>
      </c>
      <c r="E120" s="5" t="s">
        <v>1280</v>
      </c>
      <c r="F120" s="5" t="s">
        <v>176</v>
      </c>
      <c r="G120" s="6">
        <v>13</v>
      </c>
      <c r="H120" s="6">
        <v>13</v>
      </c>
      <c r="I120" s="12">
        <f t="shared" si="4"/>
        <v>11440</v>
      </c>
      <c r="J120" s="18">
        <f t="shared" si="5"/>
        <v>697.84</v>
      </c>
      <c r="K120" s="20">
        <v>0.8</v>
      </c>
      <c r="L120" s="13">
        <f t="shared" si="6"/>
        <v>558.27200000000005</v>
      </c>
      <c r="M120" s="18">
        <f t="shared" si="7"/>
        <v>139.56800000000001</v>
      </c>
      <c r="N120" s="4" t="s">
        <v>1538</v>
      </c>
      <c r="O120" s="4" t="s">
        <v>1123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300</v>
      </c>
      <c r="C121" s="17" t="s">
        <v>186</v>
      </c>
      <c r="D121" s="5" t="s">
        <v>1156</v>
      </c>
      <c r="E121" s="5" t="s">
        <v>1281</v>
      </c>
      <c r="F121" s="5" t="s">
        <v>176</v>
      </c>
      <c r="G121" s="6">
        <v>45</v>
      </c>
      <c r="H121" s="6">
        <v>45</v>
      </c>
      <c r="I121" s="12">
        <f t="shared" si="4"/>
        <v>39600</v>
      </c>
      <c r="J121" s="18">
        <f t="shared" si="5"/>
        <v>2415.6</v>
      </c>
      <c r="K121" s="20">
        <v>0.8</v>
      </c>
      <c r="L121" s="13">
        <f t="shared" si="6"/>
        <v>1932.48</v>
      </c>
      <c r="M121" s="18">
        <f t="shared" si="7"/>
        <v>483.12</v>
      </c>
      <c r="N121" s="4" t="s">
        <v>1538</v>
      </c>
      <c r="O121" s="4" t="s">
        <v>1123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301</v>
      </c>
      <c r="C122" s="17" t="s">
        <v>186</v>
      </c>
      <c r="D122" s="5" t="s">
        <v>1156</v>
      </c>
      <c r="E122" s="5" t="s">
        <v>1282</v>
      </c>
      <c r="F122" s="5" t="s">
        <v>176</v>
      </c>
      <c r="G122" s="6">
        <v>26</v>
      </c>
      <c r="H122" s="6">
        <v>26</v>
      </c>
      <c r="I122" s="12">
        <f t="shared" si="4"/>
        <v>22880</v>
      </c>
      <c r="J122" s="18">
        <f t="shared" si="5"/>
        <v>1395.68</v>
      </c>
      <c r="K122" s="20">
        <v>0.8</v>
      </c>
      <c r="L122" s="13">
        <f t="shared" si="6"/>
        <v>1116.5440000000001</v>
      </c>
      <c r="M122" s="18">
        <f t="shared" si="7"/>
        <v>279.13600000000002</v>
      </c>
      <c r="N122" s="4" t="s">
        <v>1538</v>
      </c>
      <c r="O122" s="4" t="s">
        <v>1123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302</v>
      </c>
      <c r="C123" s="17" t="s">
        <v>186</v>
      </c>
      <c r="D123" s="5" t="s">
        <v>1126</v>
      </c>
      <c r="E123" s="5" t="s">
        <v>1283</v>
      </c>
      <c r="F123" s="5" t="s">
        <v>176</v>
      </c>
      <c r="G123" s="6">
        <v>9</v>
      </c>
      <c r="H123" s="6">
        <v>9</v>
      </c>
      <c r="I123" s="12">
        <f t="shared" si="4"/>
        <v>7920</v>
      </c>
      <c r="J123" s="18">
        <f t="shared" si="5"/>
        <v>483.12</v>
      </c>
      <c r="K123" s="20">
        <v>0.8</v>
      </c>
      <c r="L123" s="13">
        <f t="shared" si="6"/>
        <v>386.49600000000004</v>
      </c>
      <c r="M123" s="18">
        <f t="shared" si="7"/>
        <v>96.624000000000009</v>
      </c>
      <c r="N123" s="4" t="s">
        <v>1548</v>
      </c>
      <c r="O123" s="4" t="s">
        <v>1123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303</v>
      </c>
      <c r="C124" s="17" t="s">
        <v>186</v>
      </c>
      <c r="D124" s="5" t="s">
        <v>1134</v>
      </c>
      <c r="E124" s="5" t="s">
        <v>1284</v>
      </c>
      <c r="F124" s="5" t="s">
        <v>176</v>
      </c>
      <c r="G124" s="6">
        <v>50</v>
      </c>
      <c r="H124" s="6">
        <v>50</v>
      </c>
      <c r="I124" s="12">
        <f t="shared" si="4"/>
        <v>44000</v>
      </c>
      <c r="J124" s="18">
        <f t="shared" si="5"/>
        <v>2684</v>
      </c>
      <c r="K124" s="20">
        <v>0.8</v>
      </c>
      <c r="L124" s="13">
        <f t="shared" si="6"/>
        <v>2147.2000000000003</v>
      </c>
      <c r="M124" s="18">
        <f t="shared" si="7"/>
        <v>536.80000000000007</v>
      </c>
      <c r="N124" s="4" t="s">
        <v>1538</v>
      </c>
      <c r="O124" s="4" t="s">
        <v>1123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304</v>
      </c>
      <c r="C125" s="17" t="s">
        <v>186</v>
      </c>
      <c r="D125" s="5" t="s">
        <v>1126</v>
      </c>
      <c r="E125" s="5" t="s">
        <v>1285</v>
      </c>
      <c r="F125" s="5" t="s">
        <v>176</v>
      </c>
      <c r="G125" s="6">
        <v>13</v>
      </c>
      <c r="H125" s="6">
        <v>13</v>
      </c>
      <c r="I125" s="12">
        <f t="shared" si="4"/>
        <v>11440</v>
      </c>
      <c r="J125" s="18">
        <f t="shared" si="5"/>
        <v>697.84</v>
      </c>
      <c r="K125" s="20">
        <v>0.8</v>
      </c>
      <c r="L125" s="13">
        <f t="shared" si="6"/>
        <v>558.27200000000005</v>
      </c>
      <c r="M125" s="18">
        <f t="shared" si="7"/>
        <v>139.56800000000001</v>
      </c>
      <c r="N125" s="4" t="s">
        <v>1538</v>
      </c>
      <c r="O125" s="4" t="s">
        <v>1123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305</v>
      </c>
      <c r="C126" s="17" t="s">
        <v>186</v>
      </c>
      <c r="D126" s="5" t="s">
        <v>1286</v>
      </c>
      <c r="E126" s="5" t="s">
        <v>1287</v>
      </c>
      <c r="F126" s="5" t="s">
        <v>176</v>
      </c>
      <c r="G126" s="6">
        <v>12</v>
      </c>
      <c r="H126" s="6">
        <v>12</v>
      </c>
      <c r="I126" s="12">
        <f t="shared" si="4"/>
        <v>10560</v>
      </c>
      <c r="J126" s="18">
        <f t="shared" si="5"/>
        <v>644.16</v>
      </c>
      <c r="K126" s="20">
        <v>0.8</v>
      </c>
      <c r="L126" s="13">
        <f t="shared" si="6"/>
        <v>515.32799999999997</v>
      </c>
      <c r="M126" s="18">
        <f t="shared" si="7"/>
        <v>128.83199999999999</v>
      </c>
      <c r="N126" s="4" t="s">
        <v>1548</v>
      </c>
      <c r="O126" s="4" t="s">
        <v>1123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306</v>
      </c>
      <c r="C127" s="17" t="s">
        <v>186</v>
      </c>
      <c r="D127" s="5" t="s">
        <v>1154</v>
      </c>
      <c r="E127" s="5" t="s">
        <v>1288</v>
      </c>
      <c r="F127" s="5" t="s">
        <v>176</v>
      </c>
      <c r="G127" s="6">
        <v>15</v>
      </c>
      <c r="H127" s="6">
        <v>15</v>
      </c>
      <c r="I127" s="12">
        <f t="shared" si="4"/>
        <v>13200</v>
      </c>
      <c r="J127" s="18">
        <f t="shared" si="5"/>
        <v>805.2</v>
      </c>
      <c r="K127" s="20">
        <v>0.8</v>
      </c>
      <c r="L127" s="13">
        <f t="shared" si="6"/>
        <v>644.16000000000008</v>
      </c>
      <c r="M127" s="18">
        <f t="shared" si="7"/>
        <v>161.04000000000002</v>
      </c>
      <c r="N127" s="4" t="s">
        <v>1538</v>
      </c>
      <c r="O127" s="4" t="s">
        <v>1123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307</v>
      </c>
      <c r="C128" s="17" t="s">
        <v>186</v>
      </c>
      <c r="D128" s="5" t="s">
        <v>1226</v>
      </c>
      <c r="E128" s="5" t="s">
        <v>1289</v>
      </c>
      <c r="F128" s="5" t="s">
        <v>176</v>
      </c>
      <c r="G128" s="6">
        <v>18</v>
      </c>
      <c r="H128" s="6">
        <v>18</v>
      </c>
      <c r="I128" s="12">
        <f t="shared" si="4"/>
        <v>15840</v>
      </c>
      <c r="J128" s="18">
        <f t="shared" si="5"/>
        <v>966.24</v>
      </c>
      <c r="K128" s="20">
        <v>0.8</v>
      </c>
      <c r="L128" s="13">
        <f t="shared" si="6"/>
        <v>772.99200000000008</v>
      </c>
      <c r="M128" s="18">
        <f t="shared" si="7"/>
        <v>193.24800000000002</v>
      </c>
      <c r="N128" s="4" t="s">
        <v>1538</v>
      </c>
      <c r="O128" s="4" t="s">
        <v>1123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308</v>
      </c>
      <c r="C129" s="17" t="s">
        <v>186</v>
      </c>
      <c r="D129" s="5" t="s">
        <v>1148</v>
      </c>
      <c r="E129" s="5" t="s">
        <v>1290</v>
      </c>
      <c r="F129" s="5" t="s">
        <v>176</v>
      </c>
      <c r="G129" s="6">
        <v>24</v>
      </c>
      <c r="H129" s="6">
        <v>24</v>
      </c>
      <c r="I129" s="12">
        <f t="shared" si="4"/>
        <v>21120</v>
      </c>
      <c r="J129" s="18">
        <f t="shared" si="5"/>
        <v>1288.32</v>
      </c>
      <c r="K129" s="20">
        <v>0.8</v>
      </c>
      <c r="L129" s="13">
        <f t="shared" si="6"/>
        <v>1030.6559999999999</v>
      </c>
      <c r="M129" s="18">
        <f t="shared" si="7"/>
        <v>257.66399999999999</v>
      </c>
      <c r="N129" s="4" t="s">
        <v>1538</v>
      </c>
      <c r="O129" s="4" t="s">
        <v>1123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309</v>
      </c>
      <c r="C130" s="17" t="s">
        <v>186</v>
      </c>
      <c r="D130" s="5" t="s">
        <v>1146</v>
      </c>
      <c r="E130" s="5" t="s">
        <v>1291</v>
      </c>
      <c r="F130" s="5" t="s">
        <v>176</v>
      </c>
      <c r="G130" s="6">
        <v>10</v>
      </c>
      <c r="H130" s="6">
        <v>10</v>
      </c>
      <c r="I130" s="12">
        <f t="shared" si="4"/>
        <v>8800</v>
      </c>
      <c r="J130" s="18">
        <f t="shared" si="5"/>
        <v>536.79999999999995</v>
      </c>
      <c r="K130" s="20">
        <v>0.8</v>
      </c>
      <c r="L130" s="13">
        <f t="shared" si="6"/>
        <v>429.44</v>
      </c>
      <c r="M130" s="18">
        <f t="shared" si="7"/>
        <v>107.36</v>
      </c>
      <c r="N130" s="4" t="s">
        <v>1538</v>
      </c>
      <c r="O130" s="4" t="s">
        <v>1123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310</v>
      </c>
      <c r="C131" s="17" t="s">
        <v>186</v>
      </c>
      <c r="D131" s="5" t="s">
        <v>1170</v>
      </c>
      <c r="E131" s="5" t="s">
        <v>1292</v>
      </c>
      <c r="F131" s="5" t="s">
        <v>176</v>
      </c>
      <c r="G131" s="6">
        <v>28</v>
      </c>
      <c r="H131" s="6">
        <v>28</v>
      </c>
      <c r="I131" s="12">
        <f t="shared" si="4"/>
        <v>24640</v>
      </c>
      <c r="J131" s="18">
        <f t="shared" si="5"/>
        <v>1503.04</v>
      </c>
      <c r="K131" s="20">
        <v>0.8</v>
      </c>
      <c r="L131" s="13">
        <f t="shared" si="6"/>
        <v>1202.432</v>
      </c>
      <c r="M131" s="18">
        <f t="shared" si="7"/>
        <v>300.608</v>
      </c>
      <c r="N131" s="4" t="s">
        <v>1553</v>
      </c>
      <c r="O131" s="4" t="s">
        <v>1123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311</v>
      </c>
      <c r="C132" s="17" t="s">
        <v>186</v>
      </c>
      <c r="D132" s="5" t="s">
        <v>1293</v>
      </c>
      <c r="E132" s="5" t="s">
        <v>1294</v>
      </c>
      <c r="F132" s="5" t="s">
        <v>176</v>
      </c>
      <c r="G132" s="6">
        <v>60</v>
      </c>
      <c r="H132" s="6">
        <v>60</v>
      </c>
      <c r="I132" s="12">
        <f t="shared" ref="I132:I182" si="8">H132*880</f>
        <v>52800</v>
      </c>
      <c r="J132" s="18">
        <f t="shared" ref="J132:J182" si="9">G132*53.68</f>
        <v>3220.8</v>
      </c>
      <c r="K132" s="20">
        <v>0.8</v>
      </c>
      <c r="L132" s="13">
        <f t="shared" ref="L132:L182" si="10">J132*0.8</f>
        <v>2576.6400000000003</v>
      </c>
      <c r="M132" s="18">
        <f t="shared" ref="M132:M182" si="11">J132*0.2</f>
        <v>644.16000000000008</v>
      </c>
      <c r="N132" s="4" t="s">
        <v>1538</v>
      </c>
      <c r="O132" s="4" t="s">
        <v>1123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312</v>
      </c>
      <c r="C133" s="17" t="s">
        <v>186</v>
      </c>
      <c r="D133" s="5" t="s">
        <v>1170</v>
      </c>
      <c r="E133" s="5" t="s">
        <v>1295</v>
      </c>
      <c r="F133" s="5" t="s">
        <v>176</v>
      </c>
      <c r="G133" s="6">
        <v>40</v>
      </c>
      <c r="H133" s="6">
        <v>40</v>
      </c>
      <c r="I133" s="12">
        <f t="shared" si="8"/>
        <v>35200</v>
      </c>
      <c r="J133" s="18">
        <f t="shared" si="9"/>
        <v>2147.1999999999998</v>
      </c>
      <c r="K133" s="20">
        <v>0.8</v>
      </c>
      <c r="L133" s="13">
        <f t="shared" si="10"/>
        <v>1717.76</v>
      </c>
      <c r="M133" s="18">
        <f t="shared" si="11"/>
        <v>429.44</v>
      </c>
      <c r="N133" s="4" t="s">
        <v>1538</v>
      </c>
      <c r="O133" s="4" t="s">
        <v>1123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313</v>
      </c>
      <c r="C134" s="17" t="s">
        <v>186</v>
      </c>
      <c r="D134" s="5" t="s">
        <v>1132</v>
      </c>
      <c r="E134" s="5" t="s">
        <v>1296</v>
      </c>
      <c r="F134" s="5" t="s">
        <v>176</v>
      </c>
      <c r="G134" s="6">
        <v>30</v>
      </c>
      <c r="H134" s="6">
        <v>30</v>
      </c>
      <c r="I134" s="12">
        <f t="shared" si="8"/>
        <v>26400</v>
      </c>
      <c r="J134" s="18">
        <f t="shared" si="9"/>
        <v>1610.4</v>
      </c>
      <c r="K134" s="20">
        <v>0.8</v>
      </c>
      <c r="L134" s="13">
        <f t="shared" si="10"/>
        <v>1288.3200000000002</v>
      </c>
      <c r="M134" s="18">
        <f t="shared" si="11"/>
        <v>322.08000000000004</v>
      </c>
      <c r="N134" s="4" t="s">
        <v>1538</v>
      </c>
      <c r="O134" s="4" t="s">
        <v>1123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314</v>
      </c>
      <c r="C135" s="17" t="s">
        <v>186</v>
      </c>
      <c r="D135" s="5" t="s">
        <v>1297</v>
      </c>
      <c r="E135" s="5" t="s">
        <v>1298</v>
      </c>
      <c r="F135" s="5" t="s">
        <v>176</v>
      </c>
      <c r="G135" s="6">
        <v>30</v>
      </c>
      <c r="H135" s="6">
        <v>30</v>
      </c>
      <c r="I135" s="12">
        <f t="shared" si="8"/>
        <v>26400</v>
      </c>
      <c r="J135" s="18">
        <f t="shared" si="9"/>
        <v>1610.4</v>
      </c>
      <c r="K135" s="20">
        <v>0.8</v>
      </c>
      <c r="L135" s="13">
        <f t="shared" si="10"/>
        <v>1288.3200000000002</v>
      </c>
      <c r="M135" s="18">
        <f t="shared" si="11"/>
        <v>322.08000000000004</v>
      </c>
      <c r="N135" s="4" t="s">
        <v>1538</v>
      </c>
      <c r="O135" s="4" t="s">
        <v>1123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315</v>
      </c>
      <c r="C136" s="17" t="s">
        <v>186</v>
      </c>
      <c r="D136" s="5" t="s">
        <v>1162</v>
      </c>
      <c r="E136" s="5" t="s">
        <v>1299</v>
      </c>
      <c r="F136" s="5" t="s">
        <v>177</v>
      </c>
      <c r="G136" s="6">
        <v>40</v>
      </c>
      <c r="H136" s="6">
        <v>40</v>
      </c>
      <c r="I136" s="12">
        <f t="shared" si="8"/>
        <v>35200</v>
      </c>
      <c r="J136" s="18">
        <f t="shared" si="9"/>
        <v>2147.1999999999998</v>
      </c>
      <c r="K136" s="20">
        <v>0.8</v>
      </c>
      <c r="L136" s="13">
        <f t="shared" si="10"/>
        <v>1717.76</v>
      </c>
      <c r="M136" s="18">
        <f t="shared" si="11"/>
        <v>429.44</v>
      </c>
      <c r="N136" s="4" t="s">
        <v>1538</v>
      </c>
      <c r="O136" s="4" t="s">
        <v>1123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316</v>
      </c>
      <c r="C137" s="17" t="s">
        <v>186</v>
      </c>
      <c r="D137" s="5" t="s">
        <v>1162</v>
      </c>
      <c r="E137" s="5" t="s">
        <v>1300</v>
      </c>
      <c r="F137" s="5" t="s">
        <v>177</v>
      </c>
      <c r="G137" s="6">
        <v>27</v>
      </c>
      <c r="H137" s="6">
        <v>27</v>
      </c>
      <c r="I137" s="12">
        <f t="shared" si="8"/>
        <v>23760</v>
      </c>
      <c r="J137" s="18">
        <f t="shared" si="9"/>
        <v>1449.36</v>
      </c>
      <c r="K137" s="20">
        <v>0.8</v>
      </c>
      <c r="L137" s="13">
        <f t="shared" si="10"/>
        <v>1159.4880000000001</v>
      </c>
      <c r="M137" s="18">
        <f t="shared" si="11"/>
        <v>289.87200000000001</v>
      </c>
      <c r="N137" s="4" t="s">
        <v>1539</v>
      </c>
      <c r="O137" s="4" t="s">
        <v>1123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317</v>
      </c>
      <c r="C138" s="17" t="s">
        <v>186</v>
      </c>
      <c r="D138" s="5" t="s">
        <v>1183</v>
      </c>
      <c r="E138" s="5" t="s">
        <v>1301</v>
      </c>
      <c r="F138" s="5" t="s">
        <v>177</v>
      </c>
      <c r="G138" s="6">
        <v>43</v>
      </c>
      <c r="H138" s="6">
        <v>43</v>
      </c>
      <c r="I138" s="12">
        <f t="shared" si="8"/>
        <v>37840</v>
      </c>
      <c r="J138" s="18">
        <f t="shared" si="9"/>
        <v>2308.2399999999998</v>
      </c>
      <c r="K138" s="20">
        <v>0.8</v>
      </c>
      <c r="L138" s="13">
        <f t="shared" si="10"/>
        <v>1846.5919999999999</v>
      </c>
      <c r="M138" s="18">
        <f t="shared" si="11"/>
        <v>461.64799999999997</v>
      </c>
      <c r="N138" s="4" t="s">
        <v>1554</v>
      </c>
      <c r="O138" s="4" t="s">
        <v>1123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318</v>
      </c>
      <c r="C139" s="17" t="s">
        <v>186</v>
      </c>
      <c r="D139" s="5" t="s">
        <v>1128</v>
      </c>
      <c r="E139" s="5" t="s">
        <v>1302</v>
      </c>
      <c r="F139" s="5" t="s">
        <v>177</v>
      </c>
      <c r="G139" s="6">
        <v>12</v>
      </c>
      <c r="H139" s="6">
        <v>12</v>
      </c>
      <c r="I139" s="12">
        <f t="shared" si="8"/>
        <v>10560</v>
      </c>
      <c r="J139" s="18">
        <f t="shared" si="9"/>
        <v>644.16</v>
      </c>
      <c r="K139" s="20">
        <v>0.8</v>
      </c>
      <c r="L139" s="13">
        <f t="shared" si="10"/>
        <v>515.32799999999997</v>
      </c>
      <c r="M139" s="18">
        <f t="shared" si="11"/>
        <v>128.83199999999999</v>
      </c>
      <c r="N139" s="4" t="s">
        <v>1539</v>
      </c>
      <c r="O139" s="4" t="s">
        <v>1123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319</v>
      </c>
      <c r="C140" s="17" t="s">
        <v>186</v>
      </c>
      <c r="D140" s="5" t="s">
        <v>1240</v>
      </c>
      <c r="E140" s="5" t="s">
        <v>1303</v>
      </c>
      <c r="F140" s="5" t="s">
        <v>177</v>
      </c>
      <c r="G140" s="6">
        <v>27</v>
      </c>
      <c r="H140" s="6">
        <v>27</v>
      </c>
      <c r="I140" s="12">
        <f t="shared" si="8"/>
        <v>23760</v>
      </c>
      <c r="J140" s="18">
        <f t="shared" si="9"/>
        <v>1449.36</v>
      </c>
      <c r="K140" s="20">
        <v>0.8</v>
      </c>
      <c r="L140" s="13">
        <f t="shared" si="10"/>
        <v>1159.4880000000001</v>
      </c>
      <c r="M140" s="18">
        <f t="shared" si="11"/>
        <v>289.87200000000001</v>
      </c>
      <c r="N140" s="4" t="s">
        <v>1539</v>
      </c>
      <c r="O140" s="4" t="s">
        <v>1123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320</v>
      </c>
      <c r="C141" s="17" t="s">
        <v>186</v>
      </c>
      <c r="D141" s="5" t="s">
        <v>1138</v>
      </c>
      <c r="E141" s="5" t="s">
        <v>1304</v>
      </c>
      <c r="F141" s="5" t="s">
        <v>177</v>
      </c>
      <c r="G141" s="6">
        <v>24</v>
      </c>
      <c r="H141" s="6">
        <v>24</v>
      </c>
      <c r="I141" s="12">
        <f t="shared" si="8"/>
        <v>21120</v>
      </c>
      <c r="J141" s="18">
        <f t="shared" si="9"/>
        <v>1288.32</v>
      </c>
      <c r="K141" s="20">
        <v>0.8</v>
      </c>
      <c r="L141" s="13">
        <f t="shared" si="10"/>
        <v>1030.6559999999999</v>
      </c>
      <c r="M141" s="18">
        <f t="shared" si="11"/>
        <v>257.66399999999999</v>
      </c>
      <c r="N141" s="4" t="s">
        <v>1555</v>
      </c>
      <c r="O141" s="4" t="s">
        <v>1123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321</v>
      </c>
      <c r="C142" s="17" t="s">
        <v>186</v>
      </c>
      <c r="D142" s="5" t="s">
        <v>1183</v>
      </c>
      <c r="E142" s="5" t="s">
        <v>1305</v>
      </c>
      <c r="F142" s="5" t="s">
        <v>177</v>
      </c>
      <c r="G142" s="6">
        <v>22</v>
      </c>
      <c r="H142" s="6">
        <v>22</v>
      </c>
      <c r="I142" s="12">
        <f t="shared" si="8"/>
        <v>19360</v>
      </c>
      <c r="J142" s="18">
        <f t="shared" si="9"/>
        <v>1180.96</v>
      </c>
      <c r="K142" s="20">
        <v>0.8</v>
      </c>
      <c r="L142" s="13">
        <f t="shared" si="10"/>
        <v>944.76800000000003</v>
      </c>
      <c r="M142" s="18">
        <f t="shared" si="11"/>
        <v>236.19200000000001</v>
      </c>
      <c r="N142" s="4" t="s">
        <v>1538</v>
      </c>
      <c r="O142" s="4" t="s">
        <v>1123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322</v>
      </c>
      <c r="C143" s="17" t="s">
        <v>186</v>
      </c>
      <c r="D143" s="5" t="s">
        <v>1176</v>
      </c>
      <c r="E143" s="5" t="s">
        <v>1306</v>
      </c>
      <c r="F143" s="5" t="s">
        <v>177</v>
      </c>
      <c r="G143" s="6">
        <v>40</v>
      </c>
      <c r="H143" s="6">
        <v>40</v>
      </c>
      <c r="I143" s="12">
        <f t="shared" si="8"/>
        <v>35200</v>
      </c>
      <c r="J143" s="18">
        <f t="shared" si="9"/>
        <v>2147.1999999999998</v>
      </c>
      <c r="K143" s="20">
        <v>0.8</v>
      </c>
      <c r="L143" s="13">
        <f t="shared" si="10"/>
        <v>1717.76</v>
      </c>
      <c r="M143" s="18">
        <f t="shared" si="11"/>
        <v>429.44</v>
      </c>
      <c r="N143" s="4" t="s">
        <v>1538</v>
      </c>
      <c r="O143" s="4" t="s">
        <v>1123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323</v>
      </c>
      <c r="C144" s="17" t="s">
        <v>186</v>
      </c>
      <c r="D144" s="5" t="s">
        <v>1183</v>
      </c>
      <c r="E144" s="5" t="s">
        <v>1307</v>
      </c>
      <c r="F144" s="5" t="s">
        <v>177</v>
      </c>
      <c r="G144" s="6">
        <v>27</v>
      </c>
      <c r="H144" s="6">
        <v>27</v>
      </c>
      <c r="I144" s="12">
        <f t="shared" si="8"/>
        <v>23760</v>
      </c>
      <c r="J144" s="18">
        <f t="shared" si="9"/>
        <v>1449.36</v>
      </c>
      <c r="K144" s="20">
        <v>0.8</v>
      </c>
      <c r="L144" s="13">
        <f t="shared" si="10"/>
        <v>1159.4880000000001</v>
      </c>
      <c r="M144" s="18">
        <f t="shared" si="11"/>
        <v>289.87200000000001</v>
      </c>
      <c r="N144" s="4" t="s">
        <v>1556</v>
      </c>
      <c r="O144" s="4" t="s">
        <v>1123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324</v>
      </c>
      <c r="C145" s="17" t="s">
        <v>186</v>
      </c>
      <c r="D145" s="5" t="s">
        <v>1156</v>
      </c>
      <c r="E145" s="5" t="s">
        <v>1308</v>
      </c>
      <c r="F145" s="5" t="s">
        <v>177</v>
      </c>
      <c r="G145" s="6">
        <v>70</v>
      </c>
      <c r="H145" s="6">
        <v>70</v>
      </c>
      <c r="I145" s="12">
        <f t="shared" si="8"/>
        <v>61600</v>
      </c>
      <c r="J145" s="18">
        <f t="shared" si="9"/>
        <v>3757.6</v>
      </c>
      <c r="K145" s="20">
        <v>0.8</v>
      </c>
      <c r="L145" s="13">
        <f t="shared" si="10"/>
        <v>3006.08</v>
      </c>
      <c r="M145" s="18">
        <f t="shared" si="11"/>
        <v>751.52</v>
      </c>
      <c r="N145" s="4" t="s">
        <v>1538</v>
      </c>
      <c r="O145" s="4" t="s">
        <v>1123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325</v>
      </c>
      <c r="C146" s="17" t="s">
        <v>186</v>
      </c>
      <c r="D146" s="5" t="s">
        <v>1170</v>
      </c>
      <c r="E146" s="5" t="s">
        <v>1309</v>
      </c>
      <c r="F146" s="5" t="s">
        <v>177</v>
      </c>
      <c r="G146" s="6">
        <v>38</v>
      </c>
      <c r="H146" s="6">
        <v>38</v>
      </c>
      <c r="I146" s="12">
        <f t="shared" si="8"/>
        <v>33440</v>
      </c>
      <c r="J146" s="18">
        <f t="shared" si="9"/>
        <v>2039.84</v>
      </c>
      <c r="K146" s="20">
        <v>0.8</v>
      </c>
      <c r="L146" s="13">
        <f t="shared" si="10"/>
        <v>1631.8720000000001</v>
      </c>
      <c r="M146" s="18">
        <f t="shared" si="11"/>
        <v>407.96800000000002</v>
      </c>
      <c r="N146" s="4" t="s">
        <v>1538</v>
      </c>
      <c r="O146" s="4" t="s">
        <v>1123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326</v>
      </c>
      <c r="C147" s="17" t="s">
        <v>186</v>
      </c>
      <c r="D147" s="5" t="s">
        <v>1162</v>
      </c>
      <c r="E147" s="5" t="s">
        <v>1310</v>
      </c>
      <c r="F147" s="5" t="s">
        <v>177</v>
      </c>
      <c r="G147" s="6">
        <v>30</v>
      </c>
      <c r="H147" s="6">
        <v>30</v>
      </c>
      <c r="I147" s="12">
        <f t="shared" si="8"/>
        <v>26400</v>
      </c>
      <c r="J147" s="18">
        <f t="shared" si="9"/>
        <v>1610.4</v>
      </c>
      <c r="K147" s="20">
        <v>0.8</v>
      </c>
      <c r="L147" s="13">
        <f t="shared" si="10"/>
        <v>1288.3200000000002</v>
      </c>
      <c r="M147" s="18">
        <f t="shared" si="11"/>
        <v>322.08000000000004</v>
      </c>
      <c r="N147" s="4" t="s">
        <v>1538</v>
      </c>
      <c r="O147" s="4" t="s">
        <v>1123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327</v>
      </c>
      <c r="C148" s="17" t="s">
        <v>186</v>
      </c>
      <c r="D148" s="5" t="s">
        <v>1154</v>
      </c>
      <c r="E148" s="5" t="s">
        <v>1311</v>
      </c>
      <c r="F148" s="5" t="s">
        <v>177</v>
      </c>
      <c r="G148" s="6">
        <v>20</v>
      </c>
      <c r="H148" s="6">
        <v>20</v>
      </c>
      <c r="I148" s="12">
        <f t="shared" si="8"/>
        <v>17600</v>
      </c>
      <c r="J148" s="18">
        <f t="shared" si="9"/>
        <v>1073.5999999999999</v>
      </c>
      <c r="K148" s="20">
        <v>0.8</v>
      </c>
      <c r="L148" s="13">
        <f t="shared" si="10"/>
        <v>858.88</v>
      </c>
      <c r="M148" s="18">
        <f t="shared" si="11"/>
        <v>214.72</v>
      </c>
      <c r="N148" s="4" t="s">
        <v>1538</v>
      </c>
      <c r="O148" s="4" t="s">
        <v>1123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328</v>
      </c>
      <c r="C149" s="17" t="s">
        <v>186</v>
      </c>
      <c r="D149" s="5" t="s">
        <v>1130</v>
      </c>
      <c r="E149" s="5" t="s">
        <v>1312</v>
      </c>
      <c r="F149" s="5" t="s">
        <v>177</v>
      </c>
      <c r="G149" s="6">
        <v>32</v>
      </c>
      <c r="H149" s="6">
        <v>32</v>
      </c>
      <c r="I149" s="12">
        <f t="shared" si="8"/>
        <v>28160</v>
      </c>
      <c r="J149" s="18">
        <f t="shared" si="9"/>
        <v>1717.76</v>
      </c>
      <c r="K149" s="20">
        <v>0.8</v>
      </c>
      <c r="L149" s="13">
        <f t="shared" si="10"/>
        <v>1374.2080000000001</v>
      </c>
      <c r="M149" s="18">
        <f t="shared" si="11"/>
        <v>343.55200000000002</v>
      </c>
      <c r="N149" s="4" t="s">
        <v>1538</v>
      </c>
      <c r="O149" s="4" t="s">
        <v>1123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329</v>
      </c>
      <c r="C150" s="17" t="s">
        <v>186</v>
      </c>
      <c r="D150" s="5" t="s">
        <v>1132</v>
      </c>
      <c r="E150" s="5" t="s">
        <v>1313</v>
      </c>
      <c r="F150" s="5" t="s">
        <v>177</v>
      </c>
      <c r="G150" s="6">
        <v>16</v>
      </c>
      <c r="H150" s="6">
        <v>16</v>
      </c>
      <c r="I150" s="12">
        <f t="shared" si="8"/>
        <v>14080</v>
      </c>
      <c r="J150" s="18">
        <f t="shared" si="9"/>
        <v>858.88</v>
      </c>
      <c r="K150" s="20">
        <v>0.8</v>
      </c>
      <c r="L150" s="13">
        <f t="shared" si="10"/>
        <v>687.10400000000004</v>
      </c>
      <c r="M150" s="18">
        <f t="shared" si="11"/>
        <v>171.77600000000001</v>
      </c>
      <c r="N150" s="4" t="s">
        <v>1538</v>
      </c>
      <c r="O150" s="4" t="s">
        <v>1123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330</v>
      </c>
      <c r="C151" s="17" t="s">
        <v>186</v>
      </c>
      <c r="D151" s="5" t="s">
        <v>1136</v>
      </c>
      <c r="E151" s="5" t="s">
        <v>1314</v>
      </c>
      <c r="F151" s="5" t="s">
        <v>177</v>
      </c>
      <c r="G151" s="6">
        <v>19</v>
      </c>
      <c r="H151" s="6">
        <v>19</v>
      </c>
      <c r="I151" s="12">
        <f t="shared" si="8"/>
        <v>16720</v>
      </c>
      <c r="J151" s="18">
        <f t="shared" si="9"/>
        <v>1019.92</v>
      </c>
      <c r="K151" s="20">
        <v>0.8</v>
      </c>
      <c r="L151" s="13">
        <f t="shared" si="10"/>
        <v>815.93600000000004</v>
      </c>
      <c r="M151" s="18">
        <f t="shared" si="11"/>
        <v>203.98400000000001</v>
      </c>
      <c r="N151" s="4" t="s">
        <v>1538</v>
      </c>
      <c r="O151" s="4" t="s">
        <v>1123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331</v>
      </c>
      <c r="C152" s="17" t="s">
        <v>186</v>
      </c>
      <c r="D152" s="5" t="s">
        <v>1315</v>
      </c>
      <c r="E152" s="5" t="s">
        <v>1316</v>
      </c>
      <c r="F152" s="5" t="s">
        <v>177</v>
      </c>
      <c r="G152" s="6">
        <v>36</v>
      </c>
      <c r="H152" s="6">
        <v>36</v>
      </c>
      <c r="I152" s="12">
        <f t="shared" si="8"/>
        <v>31680</v>
      </c>
      <c r="J152" s="18">
        <f t="shared" si="9"/>
        <v>1932.48</v>
      </c>
      <c r="K152" s="20">
        <v>0.8</v>
      </c>
      <c r="L152" s="13">
        <f t="shared" si="10"/>
        <v>1545.9840000000002</v>
      </c>
      <c r="M152" s="18">
        <f t="shared" si="11"/>
        <v>386.49600000000004</v>
      </c>
      <c r="N152" s="4" t="s">
        <v>1557</v>
      </c>
      <c r="O152" s="4" t="s">
        <v>1123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332</v>
      </c>
      <c r="C153" s="17" t="s">
        <v>186</v>
      </c>
      <c r="D153" s="5" t="s">
        <v>1132</v>
      </c>
      <c r="E153" s="5" t="s">
        <v>1317</v>
      </c>
      <c r="F153" s="5" t="s">
        <v>177</v>
      </c>
      <c r="G153" s="6">
        <v>72</v>
      </c>
      <c r="H153" s="6">
        <v>72</v>
      </c>
      <c r="I153" s="12">
        <f t="shared" si="8"/>
        <v>63360</v>
      </c>
      <c r="J153" s="18">
        <f t="shared" si="9"/>
        <v>3864.96</v>
      </c>
      <c r="K153" s="20">
        <v>0.8</v>
      </c>
      <c r="L153" s="13">
        <f t="shared" si="10"/>
        <v>3091.9680000000003</v>
      </c>
      <c r="M153" s="18">
        <f t="shared" si="11"/>
        <v>772.99200000000008</v>
      </c>
      <c r="N153" s="4" t="s">
        <v>1542</v>
      </c>
      <c r="O153" s="4" t="s">
        <v>1123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333</v>
      </c>
      <c r="C154" s="17" t="s">
        <v>186</v>
      </c>
      <c r="D154" s="5" t="s">
        <v>1132</v>
      </c>
      <c r="E154" s="5" t="s">
        <v>1318</v>
      </c>
      <c r="F154" s="5" t="s">
        <v>177</v>
      </c>
      <c r="G154" s="6">
        <v>46</v>
      </c>
      <c r="H154" s="6">
        <v>46</v>
      </c>
      <c r="I154" s="12">
        <f t="shared" si="8"/>
        <v>40480</v>
      </c>
      <c r="J154" s="18">
        <f t="shared" si="9"/>
        <v>2469.2800000000002</v>
      </c>
      <c r="K154" s="20">
        <v>0.8</v>
      </c>
      <c r="L154" s="13">
        <f t="shared" si="10"/>
        <v>1975.4240000000002</v>
      </c>
      <c r="M154" s="18">
        <f t="shared" si="11"/>
        <v>493.85600000000005</v>
      </c>
      <c r="N154" s="4" t="s">
        <v>1538</v>
      </c>
      <c r="O154" s="4" t="s">
        <v>1123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334</v>
      </c>
      <c r="C155" s="17" t="s">
        <v>186</v>
      </c>
      <c r="D155" s="5" t="s">
        <v>1226</v>
      </c>
      <c r="E155" s="5" t="s">
        <v>1319</v>
      </c>
      <c r="F155" s="5" t="s">
        <v>177</v>
      </c>
      <c r="G155" s="6">
        <v>26</v>
      </c>
      <c r="H155" s="6">
        <v>26</v>
      </c>
      <c r="I155" s="12">
        <f t="shared" si="8"/>
        <v>22880</v>
      </c>
      <c r="J155" s="18">
        <f t="shared" si="9"/>
        <v>1395.68</v>
      </c>
      <c r="K155" s="20">
        <v>0.8</v>
      </c>
      <c r="L155" s="13">
        <f t="shared" si="10"/>
        <v>1116.5440000000001</v>
      </c>
      <c r="M155" s="18">
        <f t="shared" si="11"/>
        <v>279.13600000000002</v>
      </c>
      <c r="N155" s="4" t="s">
        <v>1539</v>
      </c>
      <c r="O155" s="4" t="s">
        <v>1123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335</v>
      </c>
      <c r="C156" s="17" t="s">
        <v>186</v>
      </c>
      <c r="D156" s="5" t="s">
        <v>1150</v>
      </c>
      <c r="E156" s="5" t="s">
        <v>1320</v>
      </c>
      <c r="F156" s="5" t="s">
        <v>177</v>
      </c>
      <c r="G156" s="6">
        <v>16</v>
      </c>
      <c r="H156" s="6">
        <v>16</v>
      </c>
      <c r="I156" s="12">
        <f t="shared" si="8"/>
        <v>14080</v>
      </c>
      <c r="J156" s="18">
        <f t="shared" si="9"/>
        <v>858.88</v>
      </c>
      <c r="K156" s="20">
        <v>0.8</v>
      </c>
      <c r="L156" s="13">
        <f t="shared" si="10"/>
        <v>687.10400000000004</v>
      </c>
      <c r="M156" s="18">
        <f t="shared" si="11"/>
        <v>171.77600000000001</v>
      </c>
      <c r="N156" s="4" t="s">
        <v>1546</v>
      </c>
      <c r="O156" s="4" t="s">
        <v>1123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336</v>
      </c>
      <c r="C157" s="17" t="s">
        <v>186</v>
      </c>
      <c r="D157" s="5" t="s">
        <v>1138</v>
      </c>
      <c r="E157" s="5" t="s">
        <v>1321</v>
      </c>
      <c r="F157" s="5" t="s">
        <v>178</v>
      </c>
      <c r="G157" s="6">
        <v>20</v>
      </c>
      <c r="H157" s="6">
        <v>20</v>
      </c>
      <c r="I157" s="12">
        <f t="shared" si="8"/>
        <v>17600</v>
      </c>
      <c r="J157" s="18">
        <f t="shared" si="9"/>
        <v>1073.5999999999999</v>
      </c>
      <c r="K157" s="20">
        <v>0.8</v>
      </c>
      <c r="L157" s="13">
        <f t="shared" si="10"/>
        <v>858.88</v>
      </c>
      <c r="M157" s="18">
        <f t="shared" si="11"/>
        <v>214.72</v>
      </c>
      <c r="N157" s="4" t="s">
        <v>1542</v>
      </c>
      <c r="O157" s="4" t="s">
        <v>1123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337</v>
      </c>
      <c r="C158" s="17" t="s">
        <v>186</v>
      </c>
      <c r="D158" s="5" t="s">
        <v>1162</v>
      </c>
      <c r="E158" s="5" t="s">
        <v>1322</v>
      </c>
      <c r="F158" s="5" t="s">
        <v>178</v>
      </c>
      <c r="G158" s="6">
        <v>25</v>
      </c>
      <c r="H158" s="6">
        <v>25</v>
      </c>
      <c r="I158" s="12">
        <f t="shared" si="8"/>
        <v>22000</v>
      </c>
      <c r="J158" s="18">
        <f t="shared" si="9"/>
        <v>1342</v>
      </c>
      <c r="K158" s="20">
        <v>0.8</v>
      </c>
      <c r="L158" s="13">
        <f t="shared" si="10"/>
        <v>1073.6000000000001</v>
      </c>
      <c r="M158" s="18">
        <f t="shared" si="11"/>
        <v>268.40000000000003</v>
      </c>
      <c r="N158" s="4" t="s">
        <v>1539</v>
      </c>
      <c r="O158" s="4" t="s">
        <v>1123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338</v>
      </c>
      <c r="C159" s="17" t="s">
        <v>186</v>
      </c>
      <c r="D159" s="5" t="s">
        <v>1156</v>
      </c>
      <c r="E159" s="5" t="s">
        <v>1323</v>
      </c>
      <c r="F159" s="5" t="s">
        <v>178</v>
      </c>
      <c r="G159" s="6">
        <v>38</v>
      </c>
      <c r="H159" s="6">
        <v>38</v>
      </c>
      <c r="I159" s="12">
        <f t="shared" si="8"/>
        <v>33440</v>
      </c>
      <c r="J159" s="18">
        <f t="shared" si="9"/>
        <v>2039.84</v>
      </c>
      <c r="K159" s="20">
        <v>0.8</v>
      </c>
      <c r="L159" s="13">
        <f t="shared" si="10"/>
        <v>1631.8720000000001</v>
      </c>
      <c r="M159" s="18">
        <f t="shared" si="11"/>
        <v>407.96800000000002</v>
      </c>
      <c r="N159" s="4" t="s">
        <v>1538</v>
      </c>
      <c r="O159" s="4" t="s">
        <v>1123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180</v>
      </c>
      <c r="C160" s="17" t="s">
        <v>186</v>
      </c>
      <c r="D160" s="5" t="s">
        <v>1126</v>
      </c>
      <c r="E160" s="5" t="s">
        <v>1324</v>
      </c>
      <c r="F160" s="5" t="s">
        <v>178</v>
      </c>
      <c r="G160" s="6">
        <v>45</v>
      </c>
      <c r="H160" s="6">
        <v>45</v>
      </c>
      <c r="I160" s="12">
        <f t="shared" si="8"/>
        <v>39600</v>
      </c>
      <c r="J160" s="18">
        <f t="shared" si="9"/>
        <v>2415.6</v>
      </c>
      <c r="K160" s="20">
        <v>0.8</v>
      </c>
      <c r="L160" s="13">
        <f t="shared" si="10"/>
        <v>1932.48</v>
      </c>
      <c r="M160" s="18">
        <f t="shared" si="11"/>
        <v>483.12</v>
      </c>
      <c r="N160" s="4" t="s">
        <v>1539</v>
      </c>
      <c r="O160" s="4" t="s">
        <v>1123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339</v>
      </c>
      <c r="C161" s="17" t="s">
        <v>186</v>
      </c>
      <c r="D161" s="5" t="s">
        <v>1217</v>
      </c>
      <c r="E161" s="5" t="s">
        <v>1325</v>
      </c>
      <c r="F161" s="5" t="s">
        <v>178</v>
      </c>
      <c r="G161" s="6">
        <v>30</v>
      </c>
      <c r="H161" s="6">
        <v>30</v>
      </c>
      <c r="I161" s="12">
        <f t="shared" si="8"/>
        <v>26400</v>
      </c>
      <c r="J161" s="18">
        <f t="shared" si="9"/>
        <v>1610.4</v>
      </c>
      <c r="K161" s="20">
        <v>0.8</v>
      </c>
      <c r="L161" s="13">
        <f t="shared" si="10"/>
        <v>1288.3200000000002</v>
      </c>
      <c r="M161" s="18">
        <f t="shared" si="11"/>
        <v>322.08000000000004</v>
      </c>
      <c r="N161" s="4" t="s">
        <v>1538</v>
      </c>
      <c r="O161" s="4" t="s">
        <v>1123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340</v>
      </c>
      <c r="C162" s="17" t="s">
        <v>186</v>
      </c>
      <c r="D162" s="5" t="s">
        <v>1154</v>
      </c>
      <c r="E162" s="5" t="s">
        <v>1326</v>
      </c>
      <c r="F162" s="5" t="s">
        <v>178</v>
      </c>
      <c r="G162" s="6">
        <v>30</v>
      </c>
      <c r="H162" s="6">
        <v>30</v>
      </c>
      <c r="I162" s="12">
        <f t="shared" si="8"/>
        <v>26400</v>
      </c>
      <c r="J162" s="18">
        <f t="shared" si="9"/>
        <v>1610.4</v>
      </c>
      <c r="K162" s="20">
        <v>0.8</v>
      </c>
      <c r="L162" s="13">
        <f t="shared" si="10"/>
        <v>1288.3200000000002</v>
      </c>
      <c r="M162" s="18">
        <f t="shared" si="11"/>
        <v>322.08000000000004</v>
      </c>
      <c r="N162" s="4" t="s">
        <v>1542</v>
      </c>
      <c r="O162" s="4" t="s">
        <v>1123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341</v>
      </c>
      <c r="C163" s="17" t="s">
        <v>186</v>
      </c>
      <c r="D163" s="5" t="s">
        <v>1154</v>
      </c>
      <c r="E163" s="5" t="s">
        <v>1327</v>
      </c>
      <c r="F163" s="5" t="s">
        <v>178</v>
      </c>
      <c r="G163" s="6">
        <v>25</v>
      </c>
      <c r="H163" s="6">
        <v>25</v>
      </c>
      <c r="I163" s="12">
        <f t="shared" si="8"/>
        <v>22000</v>
      </c>
      <c r="J163" s="18">
        <f t="shared" si="9"/>
        <v>1342</v>
      </c>
      <c r="K163" s="20">
        <v>0.8</v>
      </c>
      <c r="L163" s="13">
        <f t="shared" si="10"/>
        <v>1073.6000000000001</v>
      </c>
      <c r="M163" s="18">
        <f t="shared" si="11"/>
        <v>268.40000000000003</v>
      </c>
      <c r="N163" s="4" t="s">
        <v>1539</v>
      </c>
      <c r="O163" s="4" t="s">
        <v>1123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342</v>
      </c>
      <c r="C164" s="17" t="s">
        <v>186</v>
      </c>
      <c r="D164" s="5" t="s">
        <v>1328</v>
      </c>
      <c r="E164" s="5" t="s">
        <v>1329</v>
      </c>
      <c r="F164" s="5" t="s">
        <v>178</v>
      </c>
      <c r="G164" s="6">
        <v>14</v>
      </c>
      <c r="H164" s="6">
        <v>14</v>
      </c>
      <c r="I164" s="12">
        <f t="shared" si="8"/>
        <v>12320</v>
      </c>
      <c r="J164" s="18">
        <f t="shared" si="9"/>
        <v>751.52</v>
      </c>
      <c r="K164" s="20">
        <v>0.8</v>
      </c>
      <c r="L164" s="13">
        <f t="shared" si="10"/>
        <v>601.21600000000001</v>
      </c>
      <c r="M164" s="18">
        <f t="shared" si="11"/>
        <v>150.304</v>
      </c>
      <c r="N164" s="4" t="s">
        <v>1539</v>
      </c>
      <c r="O164" s="4" t="s">
        <v>1123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343</v>
      </c>
      <c r="C165" s="17" t="s">
        <v>186</v>
      </c>
      <c r="D165" s="5" t="s">
        <v>1128</v>
      </c>
      <c r="E165" s="5" t="s">
        <v>1330</v>
      </c>
      <c r="F165" s="5" t="s">
        <v>178</v>
      </c>
      <c r="G165" s="6">
        <v>20</v>
      </c>
      <c r="H165" s="6">
        <v>20</v>
      </c>
      <c r="I165" s="12">
        <f t="shared" si="8"/>
        <v>17600</v>
      </c>
      <c r="J165" s="18">
        <f t="shared" si="9"/>
        <v>1073.5999999999999</v>
      </c>
      <c r="K165" s="20">
        <v>0.8</v>
      </c>
      <c r="L165" s="13">
        <f t="shared" si="10"/>
        <v>858.88</v>
      </c>
      <c r="M165" s="18">
        <f t="shared" si="11"/>
        <v>214.72</v>
      </c>
      <c r="N165" s="4" t="s">
        <v>1558</v>
      </c>
      <c r="O165" s="4" t="s">
        <v>1123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344</v>
      </c>
      <c r="C166" s="17" t="s">
        <v>186</v>
      </c>
      <c r="D166" s="5" t="s">
        <v>1128</v>
      </c>
      <c r="E166" s="5" t="s">
        <v>1331</v>
      </c>
      <c r="F166" s="5" t="s">
        <v>178</v>
      </c>
      <c r="G166" s="6">
        <v>35</v>
      </c>
      <c r="H166" s="6">
        <v>35</v>
      </c>
      <c r="I166" s="12">
        <f t="shared" si="8"/>
        <v>30800</v>
      </c>
      <c r="J166" s="18">
        <f t="shared" si="9"/>
        <v>1878.8</v>
      </c>
      <c r="K166" s="20">
        <v>0.8</v>
      </c>
      <c r="L166" s="13">
        <f t="shared" si="10"/>
        <v>1503.04</v>
      </c>
      <c r="M166" s="18">
        <f t="shared" si="11"/>
        <v>375.76</v>
      </c>
      <c r="N166" s="4" t="s">
        <v>1539</v>
      </c>
      <c r="O166" s="4" t="s">
        <v>1123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345</v>
      </c>
      <c r="C167" s="17" t="s">
        <v>186</v>
      </c>
      <c r="D167" s="5" t="s">
        <v>1332</v>
      </c>
      <c r="E167" s="5" t="s">
        <v>1333</v>
      </c>
      <c r="F167" s="5" t="s">
        <v>178</v>
      </c>
      <c r="G167" s="6">
        <v>15</v>
      </c>
      <c r="H167" s="6">
        <v>15</v>
      </c>
      <c r="I167" s="12">
        <f t="shared" si="8"/>
        <v>13200</v>
      </c>
      <c r="J167" s="18">
        <f t="shared" si="9"/>
        <v>805.2</v>
      </c>
      <c r="K167" s="20">
        <v>0.8</v>
      </c>
      <c r="L167" s="13">
        <f t="shared" si="10"/>
        <v>644.16000000000008</v>
      </c>
      <c r="M167" s="18">
        <f t="shared" si="11"/>
        <v>161.04000000000002</v>
      </c>
      <c r="N167" s="4" t="s">
        <v>1538</v>
      </c>
      <c r="O167" s="4" t="s">
        <v>1123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346</v>
      </c>
      <c r="C168" s="17" t="s">
        <v>186</v>
      </c>
      <c r="D168" s="5" t="s">
        <v>1128</v>
      </c>
      <c r="E168" s="5" t="s">
        <v>1334</v>
      </c>
      <c r="F168" s="5" t="s">
        <v>178</v>
      </c>
      <c r="G168" s="6">
        <v>40</v>
      </c>
      <c r="H168" s="6">
        <v>40</v>
      </c>
      <c r="I168" s="12">
        <f t="shared" si="8"/>
        <v>35200</v>
      </c>
      <c r="J168" s="18">
        <f t="shared" si="9"/>
        <v>2147.1999999999998</v>
      </c>
      <c r="K168" s="20">
        <v>0.8</v>
      </c>
      <c r="L168" s="13">
        <f t="shared" si="10"/>
        <v>1717.76</v>
      </c>
      <c r="M168" s="18">
        <f t="shared" si="11"/>
        <v>429.44</v>
      </c>
      <c r="N168" s="4" t="s">
        <v>1539</v>
      </c>
      <c r="O168" s="4" t="s">
        <v>1123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347</v>
      </c>
      <c r="C169" s="17" t="s">
        <v>186</v>
      </c>
      <c r="D169" s="5" t="s">
        <v>1201</v>
      </c>
      <c r="E169" s="5" t="s">
        <v>1335</v>
      </c>
      <c r="F169" s="5" t="s">
        <v>178</v>
      </c>
      <c r="G169" s="6">
        <v>10</v>
      </c>
      <c r="H169" s="6">
        <v>10</v>
      </c>
      <c r="I169" s="12">
        <f t="shared" si="8"/>
        <v>8800</v>
      </c>
      <c r="J169" s="18">
        <f t="shared" si="9"/>
        <v>536.79999999999995</v>
      </c>
      <c r="K169" s="20">
        <v>0.8</v>
      </c>
      <c r="L169" s="13">
        <f t="shared" si="10"/>
        <v>429.44</v>
      </c>
      <c r="M169" s="18">
        <f t="shared" si="11"/>
        <v>107.36</v>
      </c>
      <c r="N169" s="4" t="s">
        <v>1539</v>
      </c>
      <c r="O169" s="4" t="s">
        <v>1123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348</v>
      </c>
      <c r="C170" s="17" t="s">
        <v>186</v>
      </c>
      <c r="D170" s="16" t="s">
        <v>1146</v>
      </c>
      <c r="E170" s="16" t="s">
        <v>1336</v>
      </c>
      <c r="F170" s="16" t="s">
        <v>178</v>
      </c>
      <c r="G170" s="16">
        <v>30</v>
      </c>
      <c r="H170" s="16">
        <v>30</v>
      </c>
      <c r="I170" s="12">
        <f t="shared" si="8"/>
        <v>26400</v>
      </c>
      <c r="J170" s="18">
        <f t="shared" si="9"/>
        <v>1610.4</v>
      </c>
      <c r="K170" s="20">
        <v>0.8</v>
      </c>
      <c r="L170" s="13">
        <f t="shared" si="10"/>
        <v>1288.3200000000002</v>
      </c>
      <c r="M170" s="18">
        <f t="shared" si="11"/>
        <v>322.08000000000004</v>
      </c>
      <c r="N170" s="16" t="s">
        <v>1539</v>
      </c>
      <c r="O170" s="4" t="s">
        <v>1123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349</v>
      </c>
      <c r="C171" s="17" t="s">
        <v>186</v>
      </c>
      <c r="D171" s="16" t="s">
        <v>1146</v>
      </c>
      <c r="E171" s="16" t="s">
        <v>1337</v>
      </c>
      <c r="F171" s="16" t="s">
        <v>178</v>
      </c>
      <c r="G171" s="16">
        <v>30</v>
      </c>
      <c r="H171" s="16">
        <v>30</v>
      </c>
      <c r="I171" s="12">
        <f t="shared" si="8"/>
        <v>26400</v>
      </c>
      <c r="J171" s="18">
        <f t="shared" si="9"/>
        <v>1610.4</v>
      </c>
      <c r="K171" s="20">
        <v>0.8</v>
      </c>
      <c r="L171" s="13">
        <f t="shared" si="10"/>
        <v>1288.3200000000002</v>
      </c>
      <c r="M171" s="18">
        <f t="shared" si="11"/>
        <v>322.08000000000004</v>
      </c>
      <c r="N171" s="16" t="s">
        <v>1539</v>
      </c>
      <c r="O171" s="4" t="s">
        <v>1123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350</v>
      </c>
      <c r="C172" s="17" t="s">
        <v>186</v>
      </c>
      <c r="D172" s="16" t="s">
        <v>1170</v>
      </c>
      <c r="E172" s="16" t="s">
        <v>1338</v>
      </c>
      <c r="F172" s="16" t="s">
        <v>178</v>
      </c>
      <c r="G172" s="16">
        <v>10</v>
      </c>
      <c r="H172" s="16">
        <v>10</v>
      </c>
      <c r="I172" s="12">
        <f t="shared" si="8"/>
        <v>8800</v>
      </c>
      <c r="J172" s="18">
        <f t="shared" si="9"/>
        <v>536.79999999999995</v>
      </c>
      <c r="K172" s="20">
        <v>0.8</v>
      </c>
      <c r="L172" s="13">
        <f t="shared" si="10"/>
        <v>429.44</v>
      </c>
      <c r="M172" s="18">
        <f t="shared" si="11"/>
        <v>107.36</v>
      </c>
      <c r="N172" s="16" t="s">
        <v>1539</v>
      </c>
      <c r="O172" s="4" t="s">
        <v>1123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351</v>
      </c>
      <c r="C173" s="17" t="s">
        <v>186</v>
      </c>
      <c r="D173" s="16" t="s">
        <v>1339</v>
      </c>
      <c r="E173" s="16" t="s">
        <v>1340</v>
      </c>
      <c r="F173" s="16" t="s">
        <v>178</v>
      </c>
      <c r="G173" s="16">
        <v>16</v>
      </c>
      <c r="H173" s="16">
        <v>16</v>
      </c>
      <c r="I173" s="12">
        <f t="shared" si="8"/>
        <v>14080</v>
      </c>
      <c r="J173" s="18">
        <f t="shared" si="9"/>
        <v>858.88</v>
      </c>
      <c r="K173" s="20">
        <v>0.8</v>
      </c>
      <c r="L173" s="13">
        <f t="shared" si="10"/>
        <v>687.10400000000004</v>
      </c>
      <c r="M173" s="18">
        <f t="shared" si="11"/>
        <v>171.77600000000001</v>
      </c>
      <c r="N173" s="16" t="s">
        <v>1539</v>
      </c>
      <c r="O173" s="4" t="s">
        <v>1123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352</v>
      </c>
      <c r="C174" s="17" t="s">
        <v>186</v>
      </c>
      <c r="D174" s="16" t="s">
        <v>1226</v>
      </c>
      <c r="E174" s="16" t="s">
        <v>1341</v>
      </c>
      <c r="F174" s="16" t="s">
        <v>178</v>
      </c>
      <c r="G174" s="16">
        <v>46</v>
      </c>
      <c r="H174" s="16">
        <v>46</v>
      </c>
      <c r="I174" s="12">
        <f t="shared" si="8"/>
        <v>40480</v>
      </c>
      <c r="J174" s="18">
        <f t="shared" si="9"/>
        <v>2469.2800000000002</v>
      </c>
      <c r="K174" s="20">
        <v>0.8</v>
      </c>
      <c r="L174" s="13">
        <f t="shared" si="10"/>
        <v>1975.4240000000002</v>
      </c>
      <c r="M174" s="18">
        <f t="shared" si="11"/>
        <v>493.85600000000005</v>
      </c>
      <c r="N174" s="16" t="s">
        <v>1539</v>
      </c>
      <c r="O174" s="4" t="s">
        <v>1123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353</v>
      </c>
      <c r="C175" s="17" t="s">
        <v>186</v>
      </c>
      <c r="D175" s="16" t="s">
        <v>1146</v>
      </c>
      <c r="E175" s="16" t="s">
        <v>1342</v>
      </c>
      <c r="F175" s="16" t="s">
        <v>178</v>
      </c>
      <c r="G175" s="16">
        <v>28</v>
      </c>
      <c r="H175" s="16">
        <v>28</v>
      </c>
      <c r="I175" s="12">
        <f t="shared" si="8"/>
        <v>24640</v>
      </c>
      <c r="J175" s="18">
        <f t="shared" si="9"/>
        <v>1503.04</v>
      </c>
      <c r="K175" s="20">
        <v>0.8</v>
      </c>
      <c r="L175" s="13">
        <f t="shared" si="10"/>
        <v>1202.432</v>
      </c>
      <c r="M175" s="18">
        <f t="shared" si="11"/>
        <v>300.608</v>
      </c>
      <c r="N175" s="16" t="s">
        <v>1539</v>
      </c>
      <c r="O175" s="4" t="s">
        <v>1123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354</v>
      </c>
      <c r="C176" s="17" t="s">
        <v>186</v>
      </c>
      <c r="D176" s="16" t="s">
        <v>1343</v>
      </c>
      <c r="E176" s="16" t="s">
        <v>1344</v>
      </c>
      <c r="F176" s="16" t="s">
        <v>178</v>
      </c>
      <c r="G176" s="16">
        <v>30</v>
      </c>
      <c r="H176" s="16">
        <v>30</v>
      </c>
      <c r="I176" s="12">
        <f t="shared" si="8"/>
        <v>26400</v>
      </c>
      <c r="J176" s="18">
        <f t="shared" si="9"/>
        <v>1610.4</v>
      </c>
      <c r="K176" s="20">
        <v>0.8</v>
      </c>
      <c r="L176" s="13">
        <f t="shared" si="10"/>
        <v>1288.3200000000002</v>
      </c>
      <c r="M176" s="18">
        <f t="shared" si="11"/>
        <v>322.08000000000004</v>
      </c>
      <c r="N176" s="16" t="s">
        <v>1539</v>
      </c>
      <c r="O176" s="4" t="s">
        <v>1123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355</v>
      </c>
      <c r="C177" s="17" t="s">
        <v>186</v>
      </c>
      <c r="D177" s="16" t="s">
        <v>1148</v>
      </c>
      <c r="E177" s="16" t="s">
        <v>1345</v>
      </c>
      <c r="F177" s="16" t="s">
        <v>178</v>
      </c>
      <c r="G177" s="16">
        <v>20</v>
      </c>
      <c r="H177" s="16">
        <v>20</v>
      </c>
      <c r="I177" s="12">
        <f t="shared" si="8"/>
        <v>17600</v>
      </c>
      <c r="J177" s="18">
        <f t="shared" si="9"/>
        <v>1073.5999999999999</v>
      </c>
      <c r="K177" s="20">
        <v>0.8</v>
      </c>
      <c r="L177" s="13">
        <f t="shared" si="10"/>
        <v>858.88</v>
      </c>
      <c r="M177" s="18">
        <f t="shared" si="11"/>
        <v>214.72</v>
      </c>
      <c r="N177" s="16" t="s">
        <v>1538</v>
      </c>
      <c r="O177" s="4" t="s">
        <v>1123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356</v>
      </c>
      <c r="C178" s="17" t="s">
        <v>186</v>
      </c>
      <c r="D178" s="16" t="s">
        <v>1170</v>
      </c>
      <c r="E178" s="16" t="s">
        <v>1346</v>
      </c>
      <c r="F178" s="16" t="s">
        <v>178</v>
      </c>
      <c r="G178" s="16">
        <v>15</v>
      </c>
      <c r="H178" s="16">
        <v>15</v>
      </c>
      <c r="I178" s="12">
        <f t="shared" si="8"/>
        <v>13200</v>
      </c>
      <c r="J178" s="18">
        <f t="shared" si="9"/>
        <v>805.2</v>
      </c>
      <c r="K178" s="20">
        <v>0.8</v>
      </c>
      <c r="L178" s="13">
        <f t="shared" si="10"/>
        <v>644.16000000000008</v>
      </c>
      <c r="M178" s="18">
        <f t="shared" si="11"/>
        <v>161.04000000000002</v>
      </c>
      <c r="N178" s="16" t="s">
        <v>1539</v>
      </c>
      <c r="O178" s="4" t="s">
        <v>1123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357</v>
      </c>
      <c r="C179" s="17" t="s">
        <v>186</v>
      </c>
      <c r="D179" s="16" t="s">
        <v>1138</v>
      </c>
      <c r="E179" s="16" t="s">
        <v>1347</v>
      </c>
      <c r="F179" s="16" t="s">
        <v>178</v>
      </c>
      <c r="G179" s="16">
        <v>54</v>
      </c>
      <c r="H179" s="16">
        <v>54</v>
      </c>
      <c r="I179" s="12">
        <f t="shared" si="8"/>
        <v>47520</v>
      </c>
      <c r="J179" s="18">
        <f t="shared" si="9"/>
        <v>2898.72</v>
      </c>
      <c r="K179" s="20">
        <v>0.8</v>
      </c>
      <c r="L179" s="13">
        <f t="shared" si="10"/>
        <v>2318.9760000000001</v>
      </c>
      <c r="M179" s="18">
        <f t="shared" si="11"/>
        <v>579.74400000000003</v>
      </c>
      <c r="N179" s="16" t="s">
        <v>1539</v>
      </c>
      <c r="O179" s="4" t="s">
        <v>1123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358</v>
      </c>
      <c r="C180" s="17" t="s">
        <v>186</v>
      </c>
      <c r="D180" s="16" t="s">
        <v>1226</v>
      </c>
      <c r="E180" s="16" t="s">
        <v>1348</v>
      </c>
      <c r="F180" s="16" t="s">
        <v>179</v>
      </c>
      <c r="G180" s="16">
        <v>30</v>
      </c>
      <c r="H180" s="16">
        <v>30</v>
      </c>
      <c r="I180" s="12">
        <f t="shared" si="8"/>
        <v>26400</v>
      </c>
      <c r="J180" s="18">
        <f t="shared" si="9"/>
        <v>1610.4</v>
      </c>
      <c r="K180" s="20">
        <v>0.8</v>
      </c>
      <c r="L180" s="13">
        <f t="shared" si="10"/>
        <v>1288.3200000000002</v>
      </c>
      <c r="M180" s="18">
        <f t="shared" si="11"/>
        <v>322.08000000000004</v>
      </c>
      <c r="N180" s="16" t="s">
        <v>1539</v>
      </c>
      <c r="O180" s="4" t="s">
        <v>1123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359</v>
      </c>
      <c r="C181" s="17" t="s">
        <v>186</v>
      </c>
      <c r="D181" s="16" t="s">
        <v>1268</v>
      </c>
      <c r="E181" s="16" t="s">
        <v>1349</v>
      </c>
      <c r="F181" s="16" t="s">
        <v>179</v>
      </c>
      <c r="G181" s="16">
        <v>20</v>
      </c>
      <c r="H181" s="16">
        <v>20</v>
      </c>
      <c r="I181" s="12">
        <f t="shared" si="8"/>
        <v>17600</v>
      </c>
      <c r="J181" s="18">
        <f t="shared" si="9"/>
        <v>1073.5999999999999</v>
      </c>
      <c r="K181" s="20">
        <v>0.8</v>
      </c>
      <c r="L181" s="13">
        <f t="shared" si="10"/>
        <v>858.88</v>
      </c>
      <c r="M181" s="18">
        <f t="shared" si="11"/>
        <v>214.72</v>
      </c>
      <c r="N181" s="16" t="s">
        <v>1546</v>
      </c>
      <c r="O181" s="4" t="s">
        <v>1123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360</v>
      </c>
      <c r="C182" s="17" t="s">
        <v>186</v>
      </c>
      <c r="D182" s="16" t="s">
        <v>1183</v>
      </c>
      <c r="E182" s="16" t="s">
        <v>1350</v>
      </c>
      <c r="F182" s="16" t="s">
        <v>179</v>
      </c>
      <c r="G182" s="16">
        <v>8</v>
      </c>
      <c r="H182" s="16">
        <v>8</v>
      </c>
      <c r="I182" s="12">
        <f t="shared" si="8"/>
        <v>7040</v>
      </c>
      <c r="J182" s="18">
        <f t="shared" si="9"/>
        <v>429.44</v>
      </c>
      <c r="K182" s="20">
        <v>0.8</v>
      </c>
      <c r="L182" s="13">
        <f t="shared" si="10"/>
        <v>343.55200000000002</v>
      </c>
      <c r="M182" s="18">
        <f t="shared" si="11"/>
        <v>85.888000000000005</v>
      </c>
      <c r="N182" s="16" t="s">
        <v>1546</v>
      </c>
      <c r="O182" s="4" t="s">
        <v>1123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361</v>
      </c>
      <c r="C183" s="17" t="s">
        <v>186</v>
      </c>
      <c r="D183" s="5" t="s">
        <v>1351</v>
      </c>
      <c r="E183" s="5" t="s">
        <v>1352</v>
      </c>
      <c r="F183" s="5" t="s">
        <v>179</v>
      </c>
      <c r="G183" s="6">
        <v>40</v>
      </c>
      <c r="H183" s="6">
        <v>40</v>
      </c>
      <c r="I183" s="12">
        <f t="shared" si="4"/>
        <v>35200</v>
      </c>
      <c r="J183" s="18">
        <f t="shared" si="5"/>
        <v>2147.1999999999998</v>
      </c>
      <c r="K183" s="20">
        <v>0.8</v>
      </c>
      <c r="L183" s="13">
        <f t="shared" si="6"/>
        <v>1717.76</v>
      </c>
      <c r="M183" s="18">
        <f t="shared" si="7"/>
        <v>429.44</v>
      </c>
      <c r="N183" s="4" t="s">
        <v>1559</v>
      </c>
      <c r="O183" s="4" t="s">
        <v>1123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362</v>
      </c>
      <c r="C184" s="17" t="s">
        <v>186</v>
      </c>
      <c r="D184" s="5" t="s">
        <v>1213</v>
      </c>
      <c r="E184" s="5" t="s">
        <v>1353</v>
      </c>
      <c r="F184" s="5" t="s">
        <v>179</v>
      </c>
      <c r="G184" s="6">
        <v>20</v>
      </c>
      <c r="H184" s="6">
        <v>20</v>
      </c>
      <c r="I184" s="12">
        <f t="shared" si="4"/>
        <v>17600</v>
      </c>
      <c r="J184" s="18">
        <f t="shared" si="5"/>
        <v>1073.5999999999999</v>
      </c>
      <c r="K184" s="20">
        <v>0.8</v>
      </c>
      <c r="L184" s="13">
        <f t="shared" si="6"/>
        <v>858.88</v>
      </c>
      <c r="M184" s="18">
        <f t="shared" si="7"/>
        <v>214.72</v>
      </c>
      <c r="N184" s="4" t="s">
        <v>1538</v>
      </c>
      <c r="O184" s="4" t="s">
        <v>1123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363</v>
      </c>
      <c r="C185" s="17" t="s">
        <v>186</v>
      </c>
      <c r="D185" s="5" t="s">
        <v>1154</v>
      </c>
      <c r="E185" s="5" t="s">
        <v>1354</v>
      </c>
      <c r="F185" s="5" t="s">
        <v>179</v>
      </c>
      <c r="G185" s="6">
        <v>13</v>
      </c>
      <c r="H185" s="6">
        <v>13</v>
      </c>
      <c r="I185" s="12">
        <f t="shared" si="4"/>
        <v>11440</v>
      </c>
      <c r="J185" s="18">
        <f t="shared" si="5"/>
        <v>697.84</v>
      </c>
      <c r="K185" s="20">
        <v>0.8</v>
      </c>
      <c r="L185" s="13">
        <f t="shared" si="6"/>
        <v>558.27200000000005</v>
      </c>
      <c r="M185" s="18">
        <f t="shared" si="7"/>
        <v>139.56800000000001</v>
      </c>
      <c r="N185" s="4" t="s">
        <v>1538</v>
      </c>
      <c r="O185" s="4" t="s">
        <v>1123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364</v>
      </c>
      <c r="C186" s="17" t="s">
        <v>186</v>
      </c>
      <c r="D186" s="5" t="s">
        <v>1128</v>
      </c>
      <c r="E186" s="5" t="s">
        <v>1355</v>
      </c>
      <c r="F186" s="5" t="s">
        <v>179</v>
      </c>
      <c r="G186" s="6">
        <v>15</v>
      </c>
      <c r="H186" s="6">
        <v>15</v>
      </c>
      <c r="I186" s="12">
        <f t="shared" si="4"/>
        <v>13200</v>
      </c>
      <c r="J186" s="18">
        <f t="shared" si="5"/>
        <v>805.2</v>
      </c>
      <c r="K186" s="20">
        <v>0.8</v>
      </c>
      <c r="L186" s="13">
        <f t="shared" si="6"/>
        <v>644.16000000000008</v>
      </c>
      <c r="M186" s="18">
        <f t="shared" si="7"/>
        <v>161.04000000000002</v>
      </c>
      <c r="N186" s="4" t="s">
        <v>1538</v>
      </c>
      <c r="O186" s="4" t="s">
        <v>1123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365</v>
      </c>
      <c r="C187" s="17" t="s">
        <v>186</v>
      </c>
      <c r="D187" s="5" t="s">
        <v>1154</v>
      </c>
      <c r="E187" s="5" t="s">
        <v>1356</v>
      </c>
      <c r="F187" s="5" t="s">
        <v>179</v>
      </c>
      <c r="G187" s="6">
        <v>41</v>
      </c>
      <c r="H187" s="6">
        <v>41</v>
      </c>
      <c r="I187" s="12">
        <f t="shared" ref="I187:I230" si="12">H187*880</f>
        <v>36080</v>
      </c>
      <c r="J187" s="18">
        <f t="shared" ref="J187:J230" si="13">G187*53.68</f>
        <v>2200.88</v>
      </c>
      <c r="K187" s="20">
        <v>0.8</v>
      </c>
      <c r="L187" s="13">
        <f t="shared" ref="L187:L230" si="14">J187*0.8</f>
        <v>1760.7040000000002</v>
      </c>
      <c r="M187" s="18">
        <f t="shared" ref="M187:M230" si="15">J187*0.2</f>
        <v>440.17600000000004</v>
      </c>
      <c r="N187" s="4" t="s">
        <v>1538</v>
      </c>
      <c r="O187" s="4" t="s">
        <v>1123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366</v>
      </c>
      <c r="C188" s="17" t="s">
        <v>186</v>
      </c>
      <c r="D188" s="5" t="s">
        <v>1195</v>
      </c>
      <c r="E188" s="5" t="s">
        <v>1357</v>
      </c>
      <c r="F188" s="5" t="s">
        <v>179</v>
      </c>
      <c r="G188" s="6">
        <v>45</v>
      </c>
      <c r="H188" s="6">
        <v>45</v>
      </c>
      <c r="I188" s="12">
        <f t="shared" si="12"/>
        <v>39600</v>
      </c>
      <c r="J188" s="18">
        <f t="shared" si="13"/>
        <v>2415.6</v>
      </c>
      <c r="K188" s="20">
        <v>0.8</v>
      </c>
      <c r="L188" s="13">
        <f t="shared" si="14"/>
        <v>1932.48</v>
      </c>
      <c r="M188" s="18">
        <f t="shared" si="15"/>
        <v>483.12</v>
      </c>
      <c r="N188" s="4" t="s">
        <v>1539</v>
      </c>
      <c r="O188" s="4" t="s">
        <v>1123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367</v>
      </c>
      <c r="C189" s="17" t="s">
        <v>186</v>
      </c>
      <c r="D189" s="5" t="s">
        <v>1226</v>
      </c>
      <c r="E189" s="5" t="s">
        <v>1358</v>
      </c>
      <c r="F189" s="5" t="s">
        <v>179</v>
      </c>
      <c r="G189" s="6">
        <v>30</v>
      </c>
      <c r="H189" s="6">
        <v>30</v>
      </c>
      <c r="I189" s="12">
        <f t="shared" si="12"/>
        <v>26400</v>
      </c>
      <c r="J189" s="18">
        <f t="shared" si="13"/>
        <v>1610.4</v>
      </c>
      <c r="K189" s="20">
        <v>0.8</v>
      </c>
      <c r="L189" s="13">
        <f t="shared" si="14"/>
        <v>1288.3200000000002</v>
      </c>
      <c r="M189" s="18">
        <f t="shared" si="15"/>
        <v>322.08000000000004</v>
      </c>
      <c r="N189" s="4" t="s">
        <v>1538</v>
      </c>
      <c r="O189" s="4" t="s">
        <v>1123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368</v>
      </c>
      <c r="C190" s="17" t="s">
        <v>186</v>
      </c>
      <c r="D190" s="5" t="s">
        <v>1242</v>
      </c>
      <c r="E190" s="5" t="s">
        <v>1359</v>
      </c>
      <c r="F190" s="5" t="s">
        <v>179</v>
      </c>
      <c r="G190" s="6">
        <v>33.17</v>
      </c>
      <c r="H190" s="6">
        <v>33.17</v>
      </c>
      <c r="I190" s="12">
        <f t="shared" si="12"/>
        <v>29189.600000000002</v>
      </c>
      <c r="J190" s="18">
        <f t="shared" si="13"/>
        <v>1780.5656000000001</v>
      </c>
      <c r="K190" s="20">
        <v>0.8</v>
      </c>
      <c r="L190" s="13">
        <f t="shared" si="14"/>
        <v>1424.4524800000002</v>
      </c>
      <c r="M190" s="18">
        <f t="shared" si="15"/>
        <v>356.11312000000004</v>
      </c>
      <c r="N190" s="4" t="s">
        <v>1560</v>
      </c>
      <c r="O190" s="4" t="s">
        <v>1123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369</v>
      </c>
      <c r="C191" s="17" t="s">
        <v>186</v>
      </c>
      <c r="D191" s="5" t="s">
        <v>1360</v>
      </c>
      <c r="E191" s="5" t="s">
        <v>1361</v>
      </c>
      <c r="F191" s="5" t="s">
        <v>179</v>
      </c>
      <c r="G191" s="6">
        <v>30</v>
      </c>
      <c r="H191" s="6">
        <v>30</v>
      </c>
      <c r="I191" s="12">
        <f t="shared" si="12"/>
        <v>26400</v>
      </c>
      <c r="J191" s="18">
        <f t="shared" si="13"/>
        <v>1610.4</v>
      </c>
      <c r="K191" s="20">
        <v>0.8</v>
      </c>
      <c r="L191" s="13">
        <f t="shared" si="14"/>
        <v>1288.3200000000002</v>
      </c>
      <c r="M191" s="18">
        <f t="shared" si="15"/>
        <v>322.08000000000004</v>
      </c>
      <c r="N191" s="4" t="s">
        <v>1538</v>
      </c>
      <c r="O191" s="4" t="s">
        <v>1123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370</v>
      </c>
      <c r="C192" s="17" t="s">
        <v>186</v>
      </c>
      <c r="D192" s="5" t="s">
        <v>1128</v>
      </c>
      <c r="E192" s="5" t="s">
        <v>1362</v>
      </c>
      <c r="F192" s="5" t="s">
        <v>179</v>
      </c>
      <c r="G192" s="6">
        <v>20</v>
      </c>
      <c r="H192" s="6">
        <v>20</v>
      </c>
      <c r="I192" s="12">
        <f t="shared" si="12"/>
        <v>17600</v>
      </c>
      <c r="J192" s="18">
        <f t="shared" si="13"/>
        <v>1073.5999999999999</v>
      </c>
      <c r="K192" s="20">
        <v>0.8</v>
      </c>
      <c r="L192" s="13">
        <f t="shared" si="14"/>
        <v>858.88</v>
      </c>
      <c r="M192" s="18">
        <f t="shared" si="15"/>
        <v>214.72</v>
      </c>
      <c r="N192" s="4" t="s">
        <v>1538</v>
      </c>
      <c r="O192" s="4" t="s">
        <v>1123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371</v>
      </c>
      <c r="C193" s="17" t="s">
        <v>186</v>
      </c>
      <c r="D193" s="5" t="s">
        <v>1363</v>
      </c>
      <c r="E193" s="5" t="s">
        <v>1364</v>
      </c>
      <c r="F193" s="5" t="s">
        <v>179</v>
      </c>
      <c r="G193" s="6">
        <v>35</v>
      </c>
      <c r="H193" s="6">
        <v>35</v>
      </c>
      <c r="I193" s="12">
        <f t="shared" si="12"/>
        <v>30800</v>
      </c>
      <c r="J193" s="18">
        <f t="shared" si="13"/>
        <v>1878.8</v>
      </c>
      <c r="K193" s="20">
        <v>0.8</v>
      </c>
      <c r="L193" s="13">
        <f t="shared" si="14"/>
        <v>1503.04</v>
      </c>
      <c r="M193" s="18">
        <f t="shared" si="15"/>
        <v>375.76</v>
      </c>
      <c r="N193" s="4" t="s">
        <v>1539</v>
      </c>
      <c r="O193" s="4" t="s">
        <v>1123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372</v>
      </c>
      <c r="C194" s="17" t="s">
        <v>186</v>
      </c>
      <c r="D194" s="5" t="s">
        <v>1226</v>
      </c>
      <c r="E194" s="5" t="s">
        <v>1365</v>
      </c>
      <c r="F194" s="5" t="s">
        <v>179</v>
      </c>
      <c r="G194" s="6">
        <v>50</v>
      </c>
      <c r="H194" s="6">
        <v>50</v>
      </c>
      <c r="I194" s="12">
        <f t="shared" si="12"/>
        <v>44000</v>
      </c>
      <c r="J194" s="18">
        <f t="shared" si="13"/>
        <v>2684</v>
      </c>
      <c r="K194" s="20">
        <v>0.8</v>
      </c>
      <c r="L194" s="13">
        <f t="shared" si="14"/>
        <v>2147.2000000000003</v>
      </c>
      <c r="M194" s="18">
        <f t="shared" si="15"/>
        <v>536.80000000000007</v>
      </c>
      <c r="N194" s="4" t="s">
        <v>1538</v>
      </c>
      <c r="O194" s="4" t="s">
        <v>1123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373</v>
      </c>
      <c r="C195" s="17" t="s">
        <v>186</v>
      </c>
      <c r="D195" s="5" t="s">
        <v>1328</v>
      </c>
      <c r="E195" s="5" t="s">
        <v>1366</v>
      </c>
      <c r="F195" s="5" t="s">
        <v>179</v>
      </c>
      <c r="G195" s="6">
        <v>22.56</v>
      </c>
      <c r="H195" s="6">
        <v>22.56</v>
      </c>
      <c r="I195" s="12">
        <f t="shared" si="12"/>
        <v>19852.8</v>
      </c>
      <c r="J195" s="18">
        <f t="shared" si="13"/>
        <v>1211.0208</v>
      </c>
      <c r="K195" s="20">
        <v>0.8</v>
      </c>
      <c r="L195" s="13">
        <f t="shared" si="14"/>
        <v>968.81664000000001</v>
      </c>
      <c r="M195" s="18">
        <f t="shared" si="15"/>
        <v>242.20416</v>
      </c>
      <c r="N195" s="4" t="s">
        <v>1538</v>
      </c>
      <c r="O195" s="4" t="s">
        <v>1123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374</v>
      </c>
      <c r="C196" s="17" t="s">
        <v>186</v>
      </c>
      <c r="D196" s="5" t="s">
        <v>1367</v>
      </c>
      <c r="E196" s="5" t="s">
        <v>1368</v>
      </c>
      <c r="F196" s="5" t="s">
        <v>179</v>
      </c>
      <c r="G196" s="6">
        <v>35</v>
      </c>
      <c r="H196" s="6">
        <v>35</v>
      </c>
      <c r="I196" s="12">
        <f t="shared" si="12"/>
        <v>30800</v>
      </c>
      <c r="J196" s="18">
        <f t="shared" si="13"/>
        <v>1878.8</v>
      </c>
      <c r="K196" s="20">
        <v>0.8</v>
      </c>
      <c r="L196" s="13">
        <f t="shared" si="14"/>
        <v>1503.04</v>
      </c>
      <c r="M196" s="18">
        <f t="shared" si="15"/>
        <v>375.76</v>
      </c>
      <c r="N196" s="4" t="s">
        <v>1538</v>
      </c>
      <c r="O196" s="4" t="s">
        <v>1123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375</v>
      </c>
      <c r="C197" s="17" t="s">
        <v>186</v>
      </c>
      <c r="D197" s="5" t="s">
        <v>1156</v>
      </c>
      <c r="E197" s="5" t="s">
        <v>1369</v>
      </c>
      <c r="F197" s="5" t="s">
        <v>179</v>
      </c>
      <c r="G197" s="6">
        <v>35</v>
      </c>
      <c r="H197" s="6">
        <v>35</v>
      </c>
      <c r="I197" s="12">
        <f t="shared" si="12"/>
        <v>30800</v>
      </c>
      <c r="J197" s="18">
        <f t="shared" si="13"/>
        <v>1878.8</v>
      </c>
      <c r="K197" s="20">
        <v>0.8</v>
      </c>
      <c r="L197" s="13">
        <f t="shared" si="14"/>
        <v>1503.04</v>
      </c>
      <c r="M197" s="18">
        <f t="shared" si="15"/>
        <v>375.76</v>
      </c>
      <c r="N197" s="4" t="s">
        <v>1538</v>
      </c>
      <c r="O197" s="4" t="s">
        <v>1123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376</v>
      </c>
      <c r="C198" s="17" t="s">
        <v>186</v>
      </c>
      <c r="D198" s="5" t="s">
        <v>1162</v>
      </c>
      <c r="E198" s="5" t="s">
        <v>1370</v>
      </c>
      <c r="F198" s="5" t="s">
        <v>179</v>
      </c>
      <c r="G198" s="6">
        <v>30</v>
      </c>
      <c r="H198" s="6">
        <v>30</v>
      </c>
      <c r="I198" s="12">
        <f t="shared" si="12"/>
        <v>26400</v>
      </c>
      <c r="J198" s="18">
        <f t="shared" si="13"/>
        <v>1610.4</v>
      </c>
      <c r="K198" s="20">
        <v>0.8</v>
      </c>
      <c r="L198" s="13">
        <f t="shared" si="14"/>
        <v>1288.3200000000002</v>
      </c>
      <c r="M198" s="18">
        <f t="shared" si="15"/>
        <v>322.08000000000004</v>
      </c>
      <c r="N198" s="4" t="s">
        <v>1538</v>
      </c>
      <c r="O198" s="4" t="s">
        <v>1123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377</v>
      </c>
      <c r="C199" s="17" t="s">
        <v>186</v>
      </c>
      <c r="D199" s="5" t="s">
        <v>1268</v>
      </c>
      <c r="E199" s="5" t="s">
        <v>1371</v>
      </c>
      <c r="F199" s="5" t="s">
        <v>179</v>
      </c>
      <c r="G199" s="6">
        <v>37.86</v>
      </c>
      <c r="H199" s="6">
        <v>37.86</v>
      </c>
      <c r="I199" s="12">
        <f t="shared" si="12"/>
        <v>33316.800000000003</v>
      </c>
      <c r="J199" s="18">
        <f t="shared" si="13"/>
        <v>2032.3247999999999</v>
      </c>
      <c r="K199" s="20">
        <v>0.8</v>
      </c>
      <c r="L199" s="13">
        <f t="shared" si="14"/>
        <v>1625.8598400000001</v>
      </c>
      <c r="M199" s="18">
        <f t="shared" si="15"/>
        <v>406.46496000000002</v>
      </c>
      <c r="N199" s="4" t="s">
        <v>1539</v>
      </c>
      <c r="O199" s="4" t="s">
        <v>1123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378</v>
      </c>
      <c r="C200" s="17" t="s">
        <v>186</v>
      </c>
      <c r="D200" s="5" t="s">
        <v>1132</v>
      </c>
      <c r="E200" s="5" t="s">
        <v>1372</v>
      </c>
      <c r="F200" s="5" t="s">
        <v>179</v>
      </c>
      <c r="G200" s="6">
        <v>17</v>
      </c>
      <c r="H200" s="6">
        <v>17</v>
      </c>
      <c r="I200" s="12">
        <f t="shared" si="12"/>
        <v>14960</v>
      </c>
      <c r="J200" s="18">
        <f t="shared" si="13"/>
        <v>912.56</v>
      </c>
      <c r="K200" s="20">
        <v>0.8</v>
      </c>
      <c r="L200" s="13">
        <f t="shared" si="14"/>
        <v>730.048</v>
      </c>
      <c r="M200" s="18">
        <f t="shared" si="15"/>
        <v>182.512</v>
      </c>
      <c r="N200" s="4" t="s">
        <v>1546</v>
      </c>
      <c r="O200" s="4" t="s">
        <v>1123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379</v>
      </c>
      <c r="C201" s="17" t="s">
        <v>186</v>
      </c>
      <c r="D201" s="5" t="s">
        <v>1132</v>
      </c>
      <c r="E201" s="5" t="s">
        <v>1373</v>
      </c>
      <c r="F201" s="5" t="s">
        <v>179</v>
      </c>
      <c r="G201" s="6">
        <v>20</v>
      </c>
      <c r="H201" s="6">
        <v>20</v>
      </c>
      <c r="I201" s="12">
        <f t="shared" si="12"/>
        <v>17600</v>
      </c>
      <c r="J201" s="18">
        <f t="shared" si="13"/>
        <v>1073.5999999999999</v>
      </c>
      <c r="K201" s="20">
        <v>0.8</v>
      </c>
      <c r="L201" s="13">
        <f t="shared" si="14"/>
        <v>858.88</v>
      </c>
      <c r="M201" s="18">
        <f t="shared" si="15"/>
        <v>214.72</v>
      </c>
      <c r="N201" s="4" t="s">
        <v>1549</v>
      </c>
      <c r="O201" s="4" t="s">
        <v>1123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380</v>
      </c>
      <c r="C202" s="17" t="s">
        <v>186</v>
      </c>
      <c r="D202" s="5" t="s">
        <v>1170</v>
      </c>
      <c r="E202" s="5" t="s">
        <v>1374</v>
      </c>
      <c r="F202" s="5" t="s">
        <v>179</v>
      </c>
      <c r="G202" s="6">
        <v>36</v>
      </c>
      <c r="H202" s="6">
        <v>36</v>
      </c>
      <c r="I202" s="12">
        <f t="shared" si="12"/>
        <v>31680</v>
      </c>
      <c r="J202" s="18">
        <f t="shared" si="13"/>
        <v>1932.48</v>
      </c>
      <c r="K202" s="20">
        <v>0.8</v>
      </c>
      <c r="L202" s="13">
        <f t="shared" si="14"/>
        <v>1545.9840000000002</v>
      </c>
      <c r="M202" s="18">
        <f t="shared" si="15"/>
        <v>386.49600000000004</v>
      </c>
      <c r="N202" s="4" t="s">
        <v>1546</v>
      </c>
      <c r="O202" s="4" t="s">
        <v>1123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381</v>
      </c>
      <c r="C203" s="17" t="s">
        <v>186</v>
      </c>
      <c r="D203" s="5" t="s">
        <v>1134</v>
      </c>
      <c r="E203" s="5" t="s">
        <v>1375</v>
      </c>
      <c r="F203" s="5" t="s">
        <v>179</v>
      </c>
      <c r="G203" s="6">
        <v>24</v>
      </c>
      <c r="H203" s="6">
        <v>24</v>
      </c>
      <c r="I203" s="12">
        <f t="shared" si="12"/>
        <v>21120</v>
      </c>
      <c r="J203" s="18">
        <f t="shared" si="13"/>
        <v>1288.32</v>
      </c>
      <c r="K203" s="20">
        <v>0.8</v>
      </c>
      <c r="L203" s="13">
        <f t="shared" si="14"/>
        <v>1030.6559999999999</v>
      </c>
      <c r="M203" s="18">
        <f t="shared" si="15"/>
        <v>257.66399999999999</v>
      </c>
      <c r="N203" s="4" t="s">
        <v>1538</v>
      </c>
      <c r="O203" s="4" t="s">
        <v>1123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382</v>
      </c>
      <c r="C204" s="17" t="s">
        <v>186</v>
      </c>
      <c r="D204" s="5" t="s">
        <v>1376</v>
      </c>
      <c r="E204" s="5" t="s">
        <v>1377</v>
      </c>
      <c r="F204" s="5" t="s">
        <v>179</v>
      </c>
      <c r="G204" s="6">
        <v>24</v>
      </c>
      <c r="H204" s="6">
        <v>24</v>
      </c>
      <c r="I204" s="12">
        <f t="shared" si="12"/>
        <v>21120</v>
      </c>
      <c r="J204" s="18">
        <f t="shared" si="13"/>
        <v>1288.32</v>
      </c>
      <c r="K204" s="20">
        <v>0.8</v>
      </c>
      <c r="L204" s="13">
        <f t="shared" si="14"/>
        <v>1030.6559999999999</v>
      </c>
      <c r="M204" s="18">
        <f t="shared" si="15"/>
        <v>257.66399999999999</v>
      </c>
      <c r="N204" s="4" t="s">
        <v>1538</v>
      </c>
      <c r="O204" s="4" t="s">
        <v>1123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383</v>
      </c>
      <c r="C205" s="17" t="s">
        <v>186</v>
      </c>
      <c r="D205" s="5" t="s">
        <v>1176</v>
      </c>
      <c r="E205" s="5" t="s">
        <v>1378</v>
      </c>
      <c r="F205" s="5" t="s">
        <v>179</v>
      </c>
      <c r="G205" s="6">
        <v>25</v>
      </c>
      <c r="H205" s="6">
        <v>25</v>
      </c>
      <c r="I205" s="12">
        <f t="shared" si="12"/>
        <v>22000</v>
      </c>
      <c r="J205" s="18">
        <f t="shared" si="13"/>
        <v>1342</v>
      </c>
      <c r="K205" s="20">
        <v>0.8</v>
      </c>
      <c r="L205" s="13">
        <f t="shared" si="14"/>
        <v>1073.6000000000001</v>
      </c>
      <c r="M205" s="18">
        <f t="shared" si="15"/>
        <v>268.40000000000003</v>
      </c>
      <c r="N205" s="4" t="s">
        <v>1561</v>
      </c>
      <c r="O205" s="4" t="s">
        <v>1123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384</v>
      </c>
      <c r="C206" s="17" t="s">
        <v>186</v>
      </c>
      <c r="D206" s="5" t="s">
        <v>1130</v>
      </c>
      <c r="E206" s="5" t="s">
        <v>1379</v>
      </c>
      <c r="F206" s="5" t="s">
        <v>179</v>
      </c>
      <c r="G206" s="6">
        <v>15</v>
      </c>
      <c r="H206" s="6">
        <v>15</v>
      </c>
      <c r="I206" s="12">
        <f t="shared" si="12"/>
        <v>13200</v>
      </c>
      <c r="J206" s="18">
        <f t="shared" si="13"/>
        <v>805.2</v>
      </c>
      <c r="K206" s="20">
        <v>0.8</v>
      </c>
      <c r="L206" s="13">
        <f t="shared" si="14"/>
        <v>644.16000000000008</v>
      </c>
      <c r="M206" s="18">
        <f t="shared" si="15"/>
        <v>161.04000000000002</v>
      </c>
      <c r="N206" s="4" t="s">
        <v>1538</v>
      </c>
      <c r="O206" s="4" t="s">
        <v>1123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385</v>
      </c>
      <c r="C207" s="17" t="s">
        <v>186</v>
      </c>
      <c r="D207" s="5" t="s">
        <v>1380</v>
      </c>
      <c r="E207" s="5" t="s">
        <v>1381</v>
      </c>
      <c r="F207" s="5" t="s">
        <v>179</v>
      </c>
      <c r="G207" s="6">
        <v>30</v>
      </c>
      <c r="H207" s="6">
        <v>30</v>
      </c>
      <c r="I207" s="12">
        <f t="shared" si="12"/>
        <v>26400</v>
      </c>
      <c r="J207" s="18">
        <f t="shared" si="13"/>
        <v>1610.4</v>
      </c>
      <c r="K207" s="20">
        <v>0.8</v>
      </c>
      <c r="L207" s="13">
        <f t="shared" si="14"/>
        <v>1288.3200000000002</v>
      </c>
      <c r="M207" s="18">
        <f t="shared" si="15"/>
        <v>322.08000000000004</v>
      </c>
      <c r="N207" s="4" t="s">
        <v>1548</v>
      </c>
      <c r="O207" s="4" t="s">
        <v>1123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386</v>
      </c>
      <c r="C208" s="17" t="s">
        <v>186</v>
      </c>
      <c r="D208" s="5" t="s">
        <v>1382</v>
      </c>
      <c r="E208" s="5" t="s">
        <v>1383</v>
      </c>
      <c r="F208" s="5" t="s">
        <v>179</v>
      </c>
      <c r="G208" s="6">
        <v>30</v>
      </c>
      <c r="H208" s="6">
        <v>30</v>
      </c>
      <c r="I208" s="12">
        <f t="shared" si="12"/>
        <v>26400</v>
      </c>
      <c r="J208" s="18">
        <f t="shared" si="13"/>
        <v>1610.4</v>
      </c>
      <c r="K208" s="20">
        <v>0.8</v>
      </c>
      <c r="L208" s="13">
        <f t="shared" si="14"/>
        <v>1288.3200000000002</v>
      </c>
      <c r="M208" s="18">
        <f t="shared" si="15"/>
        <v>322.08000000000004</v>
      </c>
      <c r="N208" s="4" t="s">
        <v>1538</v>
      </c>
      <c r="O208" s="4" t="s">
        <v>1123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387</v>
      </c>
      <c r="C209" s="17" t="s">
        <v>186</v>
      </c>
      <c r="D209" s="5" t="s">
        <v>1297</v>
      </c>
      <c r="E209" s="5" t="s">
        <v>1384</v>
      </c>
      <c r="F209" s="5" t="s">
        <v>179</v>
      </c>
      <c r="G209" s="6">
        <v>30</v>
      </c>
      <c r="H209" s="6">
        <v>30</v>
      </c>
      <c r="I209" s="12">
        <f t="shared" si="12"/>
        <v>26400</v>
      </c>
      <c r="J209" s="18">
        <f t="shared" si="13"/>
        <v>1610.4</v>
      </c>
      <c r="K209" s="20">
        <v>0.8</v>
      </c>
      <c r="L209" s="13">
        <f t="shared" si="14"/>
        <v>1288.3200000000002</v>
      </c>
      <c r="M209" s="18">
        <f t="shared" si="15"/>
        <v>322.08000000000004</v>
      </c>
      <c r="N209" s="4" t="s">
        <v>1546</v>
      </c>
      <c r="O209" s="4" t="s">
        <v>1123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388</v>
      </c>
      <c r="C210" s="17" t="s">
        <v>186</v>
      </c>
      <c r="D210" s="5" t="s">
        <v>1385</v>
      </c>
      <c r="E210" s="5" t="s">
        <v>1338</v>
      </c>
      <c r="F210" s="5" t="s">
        <v>179</v>
      </c>
      <c r="G210" s="6">
        <v>15</v>
      </c>
      <c r="H210" s="6">
        <v>15</v>
      </c>
      <c r="I210" s="12">
        <f t="shared" si="12"/>
        <v>13200</v>
      </c>
      <c r="J210" s="18">
        <f t="shared" si="13"/>
        <v>805.2</v>
      </c>
      <c r="K210" s="20">
        <v>0.8</v>
      </c>
      <c r="L210" s="13">
        <f t="shared" si="14"/>
        <v>644.16000000000008</v>
      </c>
      <c r="M210" s="18">
        <f t="shared" si="15"/>
        <v>161.04000000000002</v>
      </c>
      <c r="N210" s="4" t="s">
        <v>1538</v>
      </c>
      <c r="O210" s="4" t="s">
        <v>1123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389</v>
      </c>
      <c r="C211" s="17" t="s">
        <v>186</v>
      </c>
      <c r="D211" s="5" t="s">
        <v>1146</v>
      </c>
      <c r="E211" s="5" t="s">
        <v>1386</v>
      </c>
      <c r="F211" s="5" t="s">
        <v>179</v>
      </c>
      <c r="G211" s="6">
        <v>24</v>
      </c>
      <c r="H211" s="6">
        <v>24</v>
      </c>
      <c r="I211" s="12">
        <f t="shared" si="12"/>
        <v>21120</v>
      </c>
      <c r="J211" s="18">
        <f t="shared" si="13"/>
        <v>1288.32</v>
      </c>
      <c r="K211" s="20">
        <v>0.8</v>
      </c>
      <c r="L211" s="13">
        <f t="shared" si="14"/>
        <v>1030.6559999999999</v>
      </c>
      <c r="M211" s="18">
        <f t="shared" si="15"/>
        <v>257.66399999999999</v>
      </c>
      <c r="N211" s="4" t="s">
        <v>1538</v>
      </c>
      <c r="O211" s="4" t="s">
        <v>1123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390</v>
      </c>
      <c r="C212" s="17" t="s">
        <v>186</v>
      </c>
      <c r="D212" s="5" t="s">
        <v>1156</v>
      </c>
      <c r="E212" s="5" t="s">
        <v>1387</v>
      </c>
      <c r="F212" s="5" t="s">
        <v>179</v>
      </c>
      <c r="G212" s="6">
        <v>25</v>
      </c>
      <c r="H212" s="6">
        <v>25</v>
      </c>
      <c r="I212" s="12">
        <f t="shared" si="12"/>
        <v>22000</v>
      </c>
      <c r="J212" s="18">
        <f t="shared" si="13"/>
        <v>1342</v>
      </c>
      <c r="K212" s="20">
        <v>0.8</v>
      </c>
      <c r="L212" s="13">
        <f t="shared" si="14"/>
        <v>1073.6000000000001</v>
      </c>
      <c r="M212" s="18">
        <f t="shared" si="15"/>
        <v>268.40000000000003</v>
      </c>
      <c r="N212" s="4" t="s">
        <v>1548</v>
      </c>
      <c r="O212" s="4" t="s">
        <v>1123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391</v>
      </c>
      <c r="C213" s="17" t="s">
        <v>186</v>
      </c>
      <c r="D213" s="5" t="s">
        <v>1162</v>
      </c>
      <c r="E213" s="5" t="s">
        <v>1388</v>
      </c>
      <c r="F213" s="5" t="s">
        <v>179</v>
      </c>
      <c r="G213" s="6">
        <v>20</v>
      </c>
      <c r="H213" s="6">
        <v>20</v>
      </c>
      <c r="I213" s="12">
        <f t="shared" si="12"/>
        <v>17600</v>
      </c>
      <c r="J213" s="18">
        <f t="shared" si="13"/>
        <v>1073.5999999999999</v>
      </c>
      <c r="K213" s="20">
        <v>0.8</v>
      </c>
      <c r="L213" s="13">
        <f t="shared" si="14"/>
        <v>858.88</v>
      </c>
      <c r="M213" s="18">
        <f t="shared" si="15"/>
        <v>214.72</v>
      </c>
      <c r="N213" s="4" t="s">
        <v>1562</v>
      </c>
      <c r="O213" s="4" t="s">
        <v>1123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392</v>
      </c>
      <c r="C214" s="17" t="s">
        <v>186</v>
      </c>
      <c r="D214" s="5" t="s">
        <v>1389</v>
      </c>
      <c r="E214" s="5" t="s">
        <v>1390</v>
      </c>
      <c r="F214" s="5" t="s">
        <v>179</v>
      </c>
      <c r="G214" s="6">
        <v>8.66</v>
      </c>
      <c r="H214" s="6">
        <v>8.66</v>
      </c>
      <c r="I214" s="12">
        <f t="shared" si="12"/>
        <v>7620.8</v>
      </c>
      <c r="J214" s="18">
        <f t="shared" si="13"/>
        <v>464.86880000000002</v>
      </c>
      <c r="K214" s="20">
        <v>0.8</v>
      </c>
      <c r="L214" s="13">
        <f t="shared" si="14"/>
        <v>371.89504000000005</v>
      </c>
      <c r="M214" s="18">
        <f t="shared" si="15"/>
        <v>92.973760000000013</v>
      </c>
      <c r="N214" s="4" t="s">
        <v>1563</v>
      </c>
      <c r="O214" s="4" t="s">
        <v>1123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393</v>
      </c>
      <c r="C215" s="17" t="s">
        <v>186</v>
      </c>
      <c r="D215" s="5" t="s">
        <v>1128</v>
      </c>
      <c r="E215" s="5" t="s">
        <v>1391</v>
      </c>
      <c r="F215" s="5" t="s">
        <v>179</v>
      </c>
      <c r="G215" s="6">
        <v>50</v>
      </c>
      <c r="H215" s="6">
        <v>50</v>
      </c>
      <c r="I215" s="12">
        <f t="shared" si="12"/>
        <v>44000</v>
      </c>
      <c r="J215" s="18">
        <f t="shared" si="13"/>
        <v>2684</v>
      </c>
      <c r="K215" s="20">
        <v>0.8</v>
      </c>
      <c r="L215" s="13">
        <f t="shared" si="14"/>
        <v>2147.2000000000003</v>
      </c>
      <c r="M215" s="18">
        <f t="shared" si="15"/>
        <v>536.80000000000007</v>
      </c>
      <c r="N215" s="4" t="s">
        <v>1538</v>
      </c>
      <c r="O215" s="4" t="s">
        <v>1123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394</v>
      </c>
      <c r="C216" s="17" t="s">
        <v>186</v>
      </c>
      <c r="D216" s="5" t="s">
        <v>1154</v>
      </c>
      <c r="E216" s="5" t="s">
        <v>1392</v>
      </c>
      <c r="F216" s="5" t="s">
        <v>179</v>
      </c>
      <c r="G216" s="6">
        <v>30</v>
      </c>
      <c r="H216" s="6">
        <v>30</v>
      </c>
      <c r="I216" s="12">
        <f t="shared" si="12"/>
        <v>26400</v>
      </c>
      <c r="J216" s="18">
        <f t="shared" si="13"/>
        <v>1610.4</v>
      </c>
      <c r="K216" s="20">
        <v>0.8</v>
      </c>
      <c r="L216" s="13">
        <f t="shared" si="14"/>
        <v>1288.3200000000002</v>
      </c>
      <c r="M216" s="18">
        <f t="shared" si="15"/>
        <v>322.08000000000004</v>
      </c>
      <c r="N216" s="4" t="s">
        <v>1538</v>
      </c>
      <c r="O216" s="4" t="s">
        <v>1123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395</v>
      </c>
      <c r="C217" s="17" t="s">
        <v>186</v>
      </c>
      <c r="D217" s="5" t="s">
        <v>1162</v>
      </c>
      <c r="E217" s="5" t="s">
        <v>1393</v>
      </c>
      <c r="F217" s="5" t="s">
        <v>179</v>
      </c>
      <c r="G217" s="6">
        <v>25</v>
      </c>
      <c r="H217" s="6">
        <v>25</v>
      </c>
      <c r="I217" s="12">
        <f t="shared" si="12"/>
        <v>22000</v>
      </c>
      <c r="J217" s="18">
        <f t="shared" si="13"/>
        <v>1342</v>
      </c>
      <c r="K217" s="20">
        <v>0.8</v>
      </c>
      <c r="L217" s="13">
        <f t="shared" si="14"/>
        <v>1073.6000000000001</v>
      </c>
      <c r="M217" s="18">
        <f t="shared" si="15"/>
        <v>268.40000000000003</v>
      </c>
      <c r="N217" s="4" t="s">
        <v>1538</v>
      </c>
      <c r="O217" s="4" t="s">
        <v>1123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396</v>
      </c>
      <c r="C218" s="17" t="s">
        <v>186</v>
      </c>
      <c r="D218" s="5" t="s">
        <v>1226</v>
      </c>
      <c r="E218" s="5" t="s">
        <v>1394</v>
      </c>
      <c r="F218" s="5" t="s">
        <v>179</v>
      </c>
      <c r="G218" s="6">
        <v>13</v>
      </c>
      <c r="H218" s="6">
        <v>13</v>
      </c>
      <c r="I218" s="12">
        <f t="shared" si="12"/>
        <v>11440</v>
      </c>
      <c r="J218" s="18">
        <f t="shared" si="13"/>
        <v>697.84</v>
      </c>
      <c r="K218" s="20">
        <v>0.8</v>
      </c>
      <c r="L218" s="13">
        <f t="shared" si="14"/>
        <v>558.27200000000005</v>
      </c>
      <c r="M218" s="18">
        <f t="shared" si="15"/>
        <v>139.56800000000001</v>
      </c>
      <c r="N218" s="4" t="s">
        <v>1538</v>
      </c>
      <c r="O218" s="4" t="s">
        <v>1123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397</v>
      </c>
      <c r="C219" s="17" t="s">
        <v>186</v>
      </c>
      <c r="D219" s="5" t="s">
        <v>1395</v>
      </c>
      <c r="E219" s="5" t="s">
        <v>1396</v>
      </c>
      <c r="F219" s="5" t="s">
        <v>179</v>
      </c>
      <c r="G219" s="6">
        <v>27.61</v>
      </c>
      <c r="H219" s="6">
        <v>27.61</v>
      </c>
      <c r="I219" s="12">
        <f t="shared" si="12"/>
        <v>24296.799999999999</v>
      </c>
      <c r="J219" s="18">
        <f t="shared" si="13"/>
        <v>1482.1048000000001</v>
      </c>
      <c r="K219" s="20">
        <v>0.8</v>
      </c>
      <c r="L219" s="13">
        <f t="shared" si="14"/>
        <v>1185.6838400000001</v>
      </c>
      <c r="M219" s="18">
        <f t="shared" si="15"/>
        <v>296.42096000000004</v>
      </c>
      <c r="N219" s="4" t="s">
        <v>1546</v>
      </c>
      <c r="O219" s="4" t="s">
        <v>1123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398</v>
      </c>
      <c r="C220" s="17" t="s">
        <v>186</v>
      </c>
      <c r="D220" s="5" t="s">
        <v>1201</v>
      </c>
      <c r="E220" s="5" t="s">
        <v>1397</v>
      </c>
      <c r="F220" s="5" t="s">
        <v>179</v>
      </c>
      <c r="G220" s="6">
        <v>20</v>
      </c>
      <c r="H220" s="6">
        <v>20</v>
      </c>
      <c r="I220" s="12">
        <f t="shared" si="12"/>
        <v>17600</v>
      </c>
      <c r="J220" s="18">
        <f t="shared" si="13"/>
        <v>1073.5999999999999</v>
      </c>
      <c r="K220" s="20">
        <v>0.8</v>
      </c>
      <c r="L220" s="13">
        <f t="shared" si="14"/>
        <v>858.88</v>
      </c>
      <c r="M220" s="18">
        <f t="shared" si="15"/>
        <v>214.72</v>
      </c>
      <c r="N220" s="4" t="s">
        <v>1559</v>
      </c>
      <c r="O220" s="4" t="s">
        <v>1123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399</v>
      </c>
      <c r="C221" s="17" t="s">
        <v>186</v>
      </c>
      <c r="D221" s="16" t="s">
        <v>1275</v>
      </c>
      <c r="E221" s="16" t="s">
        <v>1398</v>
      </c>
      <c r="F221" s="16" t="s">
        <v>179</v>
      </c>
      <c r="G221" s="16">
        <v>10</v>
      </c>
      <c r="H221" s="16">
        <v>10</v>
      </c>
      <c r="I221" s="12">
        <f t="shared" si="12"/>
        <v>8800</v>
      </c>
      <c r="J221" s="18">
        <f t="shared" si="13"/>
        <v>536.79999999999995</v>
      </c>
      <c r="K221" s="20">
        <v>0.8</v>
      </c>
      <c r="L221" s="13">
        <f t="shared" si="14"/>
        <v>429.44</v>
      </c>
      <c r="M221" s="18">
        <f t="shared" si="15"/>
        <v>107.36</v>
      </c>
      <c r="N221" s="16" t="s">
        <v>1546</v>
      </c>
      <c r="O221" s="4" t="s">
        <v>1123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400</v>
      </c>
      <c r="C222" s="17" t="s">
        <v>186</v>
      </c>
      <c r="D222" s="16" t="s">
        <v>1128</v>
      </c>
      <c r="E222" s="16" t="s">
        <v>1399</v>
      </c>
      <c r="F222" s="16" t="s">
        <v>179</v>
      </c>
      <c r="G222" s="16">
        <v>15</v>
      </c>
      <c r="H222" s="16">
        <v>15</v>
      </c>
      <c r="I222" s="12">
        <f t="shared" si="12"/>
        <v>13200</v>
      </c>
      <c r="J222" s="18">
        <f t="shared" si="13"/>
        <v>805.2</v>
      </c>
      <c r="K222" s="20">
        <v>0.8</v>
      </c>
      <c r="L222" s="13">
        <f t="shared" si="14"/>
        <v>644.16000000000008</v>
      </c>
      <c r="M222" s="18">
        <f t="shared" si="15"/>
        <v>161.04000000000002</v>
      </c>
      <c r="N222" s="16" t="s">
        <v>1538</v>
      </c>
      <c r="O222" s="4" t="s">
        <v>1123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401</v>
      </c>
      <c r="C223" s="17" t="s">
        <v>186</v>
      </c>
      <c r="D223" s="16" t="s">
        <v>1170</v>
      </c>
      <c r="E223" s="16" t="s">
        <v>1400</v>
      </c>
      <c r="F223" s="16" t="s">
        <v>171</v>
      </c>
      <c r="G223" s="16">
        <v>11</v>
      </c>
      <c r="H223" s="16">
        <v>11</v>
      </c>
      <c r="I223" s="12">
        <f t="shared" si="12"/>
        <v>9680</v>
      </c>
      <c r="J223" s="18">
        <f t="shared" si="13"/>
        <v>590.48</v>
      </c>
      <c r="K223" s="20">
        <v>0.8</v>
      </c>
      <c r="L223" s="13">
        <f t="shared" si="14"/>
        <v>472.38400000000001</v>
      </c>
      <c r="M223" s="18">
        <f t="shared" si="15"/>
        <v>118.096</v>
      </c>
      <c r="N223" s="16" t="s">
        <v>1539</v>
      </c>
      <c r="O223" s="4" t="s">
        <v>1123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402</v>
      </c>
      <c r="C224" s="17" t="s">
        <v>186</v>
      </c>
      <c r="D224" s="16" t="s">
        <v>1170</v>
      </c>
      <c r="E224" s="16" t="s">
        <v>1401</v>
      </c>
      <c r="F224" s="16" t="s">
        <v>171</v>
      </c>
      <c r="G224" s="16">
        <v>27</v>
      </c>
      <c r="H224" s="16">
        <v>27</v>
      </c>
      <c r="I224" s="12">
        <f t="shared" si="12"/>
        <v>23760</v>
      </c>
      <c r="J224" s="18">
        <f t="shared" si="13"/>
        <v>1449.36</v>
      </c>
      <c r="K224" s="20">
        <v>0.8</v>
      </c>
      <c r="L224" s="13">
        <f t="shared" si="14"/>
        <v>1159.4880000000001</v>
      </c>
      <c r="M224" s="18">
        <f t="shared" si="15"/>
        <v>289.87200000000001</v>
      </c>
      <c r="N224" s="16" t="s">
        <v>1539</v>
      </c>
      <c r="O224" s="4" t="s">
        <v>1123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403</v>
      </c>
      <c r="C225" s="17" t="s">
        <v>186</v>
      </c>
      <c r="D225" s="16" t="s">
        <v>1268</v>
      </c>
      <c r="E225" s="16" t="s">
        <v>1402</v>
      </c>
      <c r="F225" s="16" t="s">
        <v>171</v>
      </c>
      <c r="G225" s="16">
        <v>25</v>
      </c>
      <c r="H225" s="16">
        <v>25</v>
      </c>
      <c r="I225" s="12">
        <f t="shared" si="12"/>
        <v>22000</v>
      </c>
      <c r="J225" s="18">
        <f t="shared" si="13"/>
        <v>1342</v>
      </c>
      <c r="K225" s="20">
        <v>0.8</v>
      </c>
      <c r="L225" s="13">
        <f t="shared" si="14"/>
        <v>1073.6000000000001</v>
      </c>
      <c r="M225" s="18">
        <f t="shared" si="15"/>
        <v>268.40000000000003</v>
      </c>
      <c r="N225" s="16" t="s">
        <v>1539</v>
      </c>
      <c r="O225" s="4" t="s">
        <v>1123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404</v>
      </c>
      <c r="C226" s="17" t="s">
        <v>186</v>
      </c>
      <c r="D226" s="16" t="s">
        <v>1138</v>
      </c>
      <c r="E226" s="16" t="s">
        <v>1403</v>
      </c>
      <c r="F226" s="16" t="s">
        <v>171</v>
      </c>
      <c r="G226" s="16">
        <v>10</v>
      </c>
      <c r="H226" s="16">
        <v>10</v>
      </c>
      <c r="I226" s="12">
        <f t="shared" si="12"/>
        <v>8800</v>
      </c>
      <c r="J226" s="18">
        <f t="shared" si="13"/>
        <v>536.79999999999995</v>
      </c>
      <c r="K226" s="20">
        <v>0.8</v>
      </c>
      <c r="L226" s="13">
        <f t="shared" si="14"/>
        <v>429.44</v>
      </c>
      <c r="M226" s="18">
        <f t="shared" si="15"/>
        <v>107.36</v>
      </c>
      <c r="N226" s="16" t="s">
        <v>1539</v>
      </c>
      <c r="O226" s="4" t="s">
        <v>1123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405</v>
      </c>
      <c r="C227" s="17" t="s">
        <v>186</v>
      </c>
      <c r="D227" s="16" t="s">
        <v>1404</v>
      </c>
      <c r="E227" s="16" t="s">
        <v>1405</v>
      </c>
      <c r="F227" s="16" t="s">
        <v>171</v>
      </c>
      <c r="G227" s="16">
        <v>25</v>
      </c>
      <c r="H227" s="16">
        <v>25</v>
      </c>
      <c r="I227" s="12">
        <f t="shared" si="12"/>
        <v>22000</v>
      </c>
      <c r="J227" s="18">
        <f t="shared" si="13"/>
        <v>1342</v>
      </c>
      <c r="K227" s="20">
        <v>0.8</v>
      </c>
      <c r="L227" s="13">
        <f t="shared" si="14"/>
        <v>1073.6000000000001</v>
      </c>
      <c r="M227" s="18">
        <f t="shared" si="15"/>
        <v>268.40000000000003</v>
      </c>
      <c r="N227" s="16" t="s">
        <v>1539</v>
      </c>
      <c r="O227" s="4" t="s">
        <v>1123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406</v>
      </c>
      <c r="C228" s="17" t="s">
        <v>186</v>
      </c>
      <c r="D228" s="16" t="s">
        <v>1128</v>
      </c>
      <c r="E228" s="16" t="s">
        <v>1406</v>
      </c>
      <c r="F228" s="16" t="s">
        <v>171</v>
      </c>
      <c r="G228" s="16">
        <v>15</v>
      </c>
      <c r="H228" s="16">
        <v>15</v>
      </c>
      <c r="I228" s="12">
        <f t="shared" si="12"/>
        <v>13200</v>
      </c>
      <c r="J228" s="18">
        <f t="shared" si="13"/>
        <v>805.2</v>
      </c>
      <c r="K228" s="20">
        <v>0.8</v>
      </c>
      <c r="L228" s="13">
        <f t="shared" si="14"/>
        <v>644.16000000000008</v>
      </c>
      <c r="M228" s="18">
        <f t="shared" si="15"/>
        <v>161.04000000000002</v>
      </c>
      <c r="N228" s="16" t="s">
        <v>1539</v>
      </c>
      <c r="O228" s="4" t="s">
        <v>1123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407</v>
      </c>
      <c r="C229" s="17" t="s">
        <v>186</v>
      </c>
      <c r="D229" s="16" t="s">
        <v>1138</v>
      </c>
      <c r="E229" s="16" t="s">
        <v>1407</v>
      </c>
      <c r="F229" s="16" t="s">
        <v>171</v>
      </c>
      <c r="G229" s="16">
        <v>40</v>
      </c>
      <c r="H229" s="16">
        <v>40</v>
      </c>
      <c r="I229" s="12">
        <f t="shared" si="12"/>
        <v>35200</v>
      </c>
      <c r="J229" s="18">
        <f t="shared" si="13"/>
        <v>2147.1999999999998</v>
      </c>
      <c r="K229" s="20">
        <v>0.8</v>
      </c>
      <c r="L229" s="13">
        <f t="shared" si="14"/>
        <v>1717.76</v>
      </c>
      <c r="M229" s="18">
        <f t="shared" si="15"/>
        <v>429.44</v>
      </c>
      <c r="N229" s="16" t="s">
        <v>1539</v>
      </c>
      <c r="O229" s="4" t="s">
        <v>1123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408</v>
      </c>
      <c r="C230" s="17" t="s">
        <v>186</v>
      </c>
      <c r="D230" s="16" t="s">
        <v>1170</v>
      </c>
      <c r="E230" s="16" t="s">
        <v>1408</v>
      </c>
      <c r="F230" s="16" t="s">
        <v>171</v>
      </c>
      <c r="G230" s="16">
        <v>18</v>
      </c>
      <c r="H230" s="16">
        <v>18</v>
      </c>
      <c r="I230" s="12">
        <f t="shared" si="12"/>
        <v>15840</v>
      </c>
      <c r="J230" s="18">
        <f t="shared" si="13"/>
        <v>966.24</v>
      </c>
      <c r="K230" s="20">
        <v>0.8</v>
      </c>
      <c r="L230" s="13">
        <f t="shared" si="14"/>
        <v>772.99200000000008</v>
      </c>
      <c r="M230" s="18">
        <f t="shared" si="15"/>
        <v>193.24800000000002</v>
      </c>
      <c r="N230" s="16" t="s">
        <v>1539</v>
      </c>
      <c r="O230" s="4" t="s">
        <v>1123</v>
      </c>
      <c r="P230" s="16"/>
      <c r="Q230" s="16"/>
      <c r="R230" s="10"/>
    </row>
    <row r="231" spans="1:18" x14ac:dyDescent="0.15">
      <c r="A231" s="12">
        <v>225</v>
      </c>
      <c r="B231" s="16" t="s">
        <v>409</v>
      </c>
      <c r="C231" s="17" t="s">
        <v>186</v>
      </c>
      <c r="D231" s="16" t="s">
        <v>1126</v>
      </c>
      <c r="E231" s="16" t="s">
        <v>1409</v>
      </c>
      <c r="F231" s="16" t="s">
        <v>171</v>
      </c>
      <c r="G231" s="16">
        <v>25</v>
      </c>
      <c r="H231" s="16">
        <v>25</v>
      </c>
      <c r="I231" s="12">
        <f t="shared" ref="I231:I294" si="16">H231*880</f>
        <v>22000</v>
      </c>
      <c r="J231" s="18">
        <f t="shared" ref="J231:J294" si="17">G231*53.68</f>
        <v>1342</v>
      </c>
      <c r="K231" s="20">
        <v>0.8</v>
      </c>
      <c r="L231" s="13">
        <f t="shared" ref="L231:L294" si="18">J231*0.8</f>
        <v>1073.6000000000001</v>
      </c>
      <c r="M231" s="18">
        <f t="shared" ref="M231:M294" si="19">J231*0.2</f>
        <v>268.40000000000003</v>
      </c>
      <c r="N231" s="16" t="s">
        <v>1539</v>
      </c>
      <c r="O231" s="4" t="s">
        <v>1123</v>
      </c>
      <c r="P231" s="16"/>
      <c r="Q231" s="16"/>
    </row>
    <row r="232" spans="1:18" x14ac:dyDescent="0.15">
      <c r="A232" s="12">
        <v>226</v>
      </c>
      <c r="B232" s="16" t="s">
        <v>410</v>
      </c>
      <c r="C232" s="17" t="s">
        <v>186</v>
      </c>
      <c r="D232" s="16" t="s">
        <v>1162</v>
      </c>
      <c r="E232" s="16" t="s">
        <v>1410</v>
      </c>
      <c r="F232" s="16" t="s">
        <v>171</v>
      </c>
      <c r="G232" s="16">
        <v>22</v>
      </c>
      <c r="H232" s="16">
        <v>22</v>
      </c>
      <c r="I232" s="12">
        <f t="shared" si="16"/>
        <v>19360</v>
      </c>
      <c r="J232" s="18">
        <f t="shared" si="17"/>
        <v>1180.96</v>
      </c>
      <c r="K232" s="20">
        <v>0.8</v>
      </c>
      <c r="L232" s="13">
        <f t="shared" si="18"/>
        <v>944.76800000000003</v>
      </c>
      <c r="M232" s="18">
        <f t="shared" si="19"/>
        <v>236.19200000000001</v>
      </c>
      <c r="N232" s="16" t="s">
        <v>1539</v>
      </c>
      <c r="O232" s="4" t="s">
        <v>1123</v>
      </c>
      <c r="P232" s="16"/>
      <c r="Q232" s="16"/>
    </row>
    <row r="233" spans="1:18" x14ac:dyDescent="0.15">
      <c r="A233" s="12">
        <v>227</v>
      </c>
      <c r="B233" s="16" t="s">
        <v>411</v>
      </c>
      <c r="C233" s="17" t="s">
        <v>186</v>
      </c>
      <c r="D233" s="16" t="s">
        <v>1170</v>
      </c>
      <c r="E233" s="16" t="s">
        <v>1411</v>
      </c>
      <c r="F233" s="16" t="s">
        <v>171</v>
      </c>
      <c r="G233" s="16">
        <v>10</v>
      </c>
      <c r="H233" s="16">
        <v>10</v>
      </c>
      <c r="I233" s="12">
        <f t="shared" si="16"/>
        <v>8800</v>
      </c>
      <c r="J233" s="18">
        <f t="shared" si="17"/>
        <v>536.79999999999995</v>
      </c>
      <c r="K233" s="20">
        <v>0.8</v>
      </c>
      <c r="L233" s="13">
        <f t="shared" si="18"/>
        <v>429.44</v>
      </c>
      <c r="M233" s="18">
        <f t="shared" si="19"/>
        <v>107.36</v>
      </c>
      <c r="N233" s="16" t="s">
        <v>1538</v>
      </c>
      <c r="O233" s="4" t="s">
        <v>1123</v>
      </c>
      <c r="P233" s="16"/>
      <c r="Q233" s="16"/>
    </row>
    <row r="234" spans="1:18" x14ac:dyDescent="0.15">
      <c r="A234" s="12">
        <v>228</v>
      </c>
      <c r="B234" s="16" t="s">
        <v>412</v>
      </c>
      <c r="C234" s="17" t="s">
        <v>186</v>
      </c>
      <c r="D234" s="16" t="s">
        <v>1162</v>
      </c>
      <c r="E234" s="16" t="s">
        <v>1412</v>
      </c>
      <c r="F234" s="16" t="s">
        <v>171</v>
      </c>
      <c r="G234" s="16">
        <v>15</v>
      </c>
      <c r="H234" s="16">
        <v>15</v>
      </c>
      <c r="I234" s="12">
        <f t="shared" si="16"/>
        <v>13200</v>
      </c>
      <c r="J234" s="18">
        <f t="shared" si="17"/>
        <v>805.2</v>
      </c>
      <c r="K234" s="20">
        <v>0.8</v>
      </c>
      <c r="L234" s="13">
        <f t="shared" si="18"/>
        <v>644.16000000000008</v>
      </c>
      <c r="M234" s="18">
        <f t="shared" si="19"/>
        <v>161.04000000000002</v>
      </c>
      <c r="N234" s="16" t="s">
        <v>1539</v>
      </c>
      <c r="O234" s="4" t="s">
        <v>1123</v>
      </c>
      <c r="P234" s="16"/>
      <c r="Q234" s="16"/>
    </row>
    <row r="235" spans="1:18" x14ac:dyDescent="0.15">
      <c r="A235" s="12">
        <v>229</v>
      </c>
      <c r="B235" s="16" t="s">
        <v>413</v>
      </c>
      <c r="C235" s="17" t="s">
        <v>186</v>
      </c>
      <c r="D235" s="16" t="s">
        <v>1201</v>
      </c>
      <c r="E235" s="16" t="s">
        <v>1413</v>
      </c>
      <c r="F235" s="16" t="s">
        <v>171</v>
      </c>
      <c r="G235" s="16">
        <v>30</v>
      </c>
      <c r="H235" s="16">
        <v>30</v>
      </c>
      <c r="I235" s="12">
        <f t="shared" si="16"/>
        <v>26400</v>
      </c>
      <c r="J235" s="18">
        <f t="shared" si="17"/>
        <v>1610.4</v>
      </c>
      <c r="K235" s="20">
        <v>0.8</v>
      </c>
      <c r="L235" s="13">
        <f t="shared" si="18"/>
        <v>1288.3200000000002</v>
      </c>
      <c r="M235" s="18">
        <f t="shared" si="19"/>
        <v>322.08000000000004</v>
      </c>
      <c r="N235" s="16" t="s">
        <v>1539</v>
      </c>
      <c r="O235" s="4" t="s">
        <v>1123</v>
      </c>
      <c r="P235" s="16"/>
      <c r="Q235" s="16"/>
    </row>
    <row r="236" spans="1:18" x14ac:dyDescent="0.15">
      <c r="A236" s="12">
        <v>230</v>
      </c>
      <c r="B236" s="16" t="s">
        <v>414</v>
      </c>
      <c r="C236" s="17" t="s">
        <v>186</v>
      </c>
      <c r="D236" s="16" t="s">
        <v>1414</v>
      </c>
      <c r="E236" s="16" t="s">
        <v>1415</v>
      </c>
      <c r="F236" s="16" t="s">
        <v>171</v>
      </c>
      <c r="G236" s="16">
        <v>40</v>
      </c>
      <c r="H236" s="16">
        <v>40</v>
      </c>
      <c r="I236" s="12">
        <f t="shared" si="16"/>
        <v>35200</v>
      </c>
      <c r="J236" s="18">
        <f t="shared" si="17"/>
        <v>2147.1999999999998</v>
      </c>
      <c r="K236" s="20">
        <v>0.8</v>
      </c>
      <c r="L236" s="13">
        <f t="shared" si="18"/>
        <v>1717.76</v>
      </c>
      <c r="M236" s="18">
        <f t="shared" si="19"/>
        <v>429.44</v>
      </c>
      <c r="N236" s="16" t="s">
        <v>1538</v>
      </c>
      <c r="O236" s="4" t="s">
        <v>1123</v>
      </c>
      <c r="P236" s="16"/>
      <c r="Q236" s="16"/>
    </row>
    <row r="237" spans="1:18" x14ac:dyDescent="0.15">
      <c r="A237" s="12">
        <v>231</v>
      </c>
      <c r="B237" s="16" t="s">
        <v>415</v>
      </c>
      <c r="C237" s="17" t="s">
        <v>186</v>
      </c>
      <c r="D237" s="16" t="s">
        <v>1162</v>
      </c>
      <c r="E237" s="16" t="s">
        <v>1416</v>
      </c>
      <c r="F237" s="16" t="s">
        <v>171</v>
      </c>
      <c r="G237" s="16">
        <v>33</v>
      </c>
      <c r="H237" s="16">
        <v>33</v>
      </c>
      <c r="I237" s="12">
        <f t="shared" si="16"/>
        <v>29040</v>
      </c>
      <c r="J237" s="18">
        <f t="shared" si="17"/>
        <v>1771.44</v>
      </c>
      <c r="K237" s="20">
        <v>0.8</v>
      </c>
      <c r="L237" s="13">
        <f t="shared" si="18"/>
        <v>1417.152</v>
      </c>
      <c r="M237" s="18">
        <f t="shared" si="19"/>
        <v>354.28800000000001</v>
      </c>
      <c r="N237" s="16" t="s">
        <v>1539</v>
      </c>
      <c r="O237" s="4" t="s">
        <v>1123</v>
      </c>
      <c r="P237" s="16"/>
      <c r="Q237" s="16"/>
    </row>
    <row r="238" spans="1:18" x14ac:dyDescent="0.15">
      <c r="A238" s="12">
        <v>232</v>
      </c>
      <c r="B238" s="16" t="s">
        <v>416</v>
      </c>
      <c r="C238" s="17" t="s">
        <v>186</v>
      </c>
      <c r="D238" s="16" t="s">
        <v>1162</v>
      </c>
      <c r="E238" s="16" t="s">
        <v>1417</v>
      </c>
      <c r="F238" s="16" t="s">
        <v>171</v>
      </c>
      <c r="G238" s="16">
        <v>27</v>
      </c>
      <c r="H238" s="16">
        <v>27</v>
      </c>
      <c r="I238" s="12">
        <f t="shared" si="16"/>
        <v>23760</v>
      </c>
      <c r="J238" s="18">
        <f t="shared" si="17"/>
        <v>1449.36</v>
      </c>
      <c r="K238" s="20">
        <v>0.8</v>
      </c>
      <c r="L238" s="13">
        <f t="shared" si="18"/>
        <v>1159.4880000000001</v>
      </c>
      <c r="M238" s="18">
        <f t="shared" si="19"/>
        <v>289.87200000000001</v>
      </c>
      <c r="N238" s="16" t="s">
        <v>1538</v>
      </c>
      <c r="O238" s="4" t="s">
        <v>1123</v>
      </c>
      <c r="P238" s="16"/>
      <c r="Q238" s="16"/>
    </row>
    <row r="239" spans="1:18" x14ac:dyDescent="0.15">
      <c r="A239" s="12">
        <v>233</v>
      </c>
      <c r="B239" s="16" t="s">
        <v>417</v>
      </c>
      <c r="C239" s="17" t="s">
        <v>186</v>
      </c>
      <c r="D239" s="16" t="s">
        <v>1226</v>
      </c>
      <c r="E239" s="16" t="s">
        <v>1418</v>
      </c>
      <c r="F239" s="16" t="s">
        <v>171</v>
      </c>
      <c r="G239" s="16">
        <v>25</v>
      </c>
      <c r="H239" s="16">
        <v>25</v>
      </c>
      <c r="I239" s="12">
        <f t="shared" si="16"/>
        <v>22000</v>
      </c>
      <c r="J239" s="18">
        <f t="shared" si="17"/>
        <v>1342</v>
      </c>
      <c r="K239" s="20">
        <v>0.8</v>
      </c>
      <c r="L239" s="13">
        <f t="shared" si="18"/>
        <v>1073.6000000000001</v>
      </c>
      <c r="M239" s="18">
        <f t="shared" si="19"/>
        <v>268.40000000000003</v>
      </c>
      <c r="N239" s="16" t="s">
        <v>1539</v>
      </c>
      <c r="O239" s="4" t="s">
        <v>1123</v>
      </c>
      <c r="P239" s="16"/>
      <c r="Q239" s="16"/>
    </row>
    <row r="240" spans="1:18" x14ac:dyDescent="0.15">
      <c r="A240" s="12">
        <v>234</v>
      </c>
      <c r="B240" s="16" t="s">
        <v>418</v>
      </c>
      <c r="C240" s="17" t="s">
        <v>186</v>
      </c>
      <c r="D240" s="16" t="s">
        <v>1154</v>
      </c>
      <c r="E240" s="16" t="s">
        <v>1419</v>
      </c>
      <c r="F240" s="16" t="s">
        <v>171</v>
      </c>
      <c r="G240" s="16">
        <v>18</v>
      </c>
      <c r="H240" s="16">
        <v>18</v>
      </c>
      <c r="I240" s="12">
        <f t="shared" si="16"/>
        <v>15840</v>
      </c>
      <c r="J240" s="18">
        <f t="shared" si="17"/>
        <v>966.24</v>
      </c>
      <c r="K240" s="20">
        <v>0.8</v>
      </c>
      <c r="L240" s="13">
        <f t="shared" si="18"/>
        <v>772.99200000000008</v>
      </c>
      <c r="M240" s="18">
        <f t="shared" si="19"/>
        <v>193.24800000000002</v>
      </c>
      <c r="N240" s="16" t="s">
        <v>1539</v>
      </c>
      <c r="O240" s="4" t="s">
        <v>1123</v>
      </c>
      <c r="P240" s="16"/>
      <c r="Q240" s="16"/>
    </row>
    <row r="241" spans="1:17" x14ac:dyDescent="0.15">
      <c r="A241" s="12">
        <v>235</v>
      </c>
      <c r="B241" s="16" t="s">
        <v>419</v>
      </c>
      <c r="C241" s="17" t="s">
        <v>186</v>
      </c>
      <c r="D241" s="16" t="s">
        <v>1245</v>
      </c>
      <c r="E241" s="16" t="s">
        <v>1420</v>
      </c>
      <c r="F241" s="16" t="s">
        <v>171</v>
      </c>
      <c r="G241" s="16">
        <v>11</v>
      </c>
      <c r="H241" s="16">
        <v>11</v>
      </c>
      <c r="I241" s="12">
        <f t="shared" si="16"/>
        <v>9680</v>
      </c>
      <c r="J241" s="18">
        <f t="shared" si="17"/>
        <v>590.48</v>
      </c>
      <c r="K241" s="20">
        <v>0.8</v>
      </c>
      <c r="L241" s="13">
        <f t="shared" si="18"/>
        <v>472.38400000000001</v>
      </c>
      <c r="M241" s="18">
        <f t="shared" si="19"/>
        <v>118.096</v>
      </c>
      <c r="N241" s="16" t="s">
        <v>1538</v>
      </c>
      <c r="O241" s="4" t="s">
        <v>1123</v>
      </c>
      <c r="P241" s="16"/>
      <c r="Q241" s="16"/>
    </row>
    <row r="242" spans="1:17" x14ac:dyDescent="0.15">
      <c r="A242" s="12">
        <v>236</v>
      </c>
      <c r="B242" s="16" t="s">
        <v>420</v>
      </c>
      <c r="C242" s="17" t="s">
        <v>186</v>
      </c>
      <c r="D242" s="16" t="s">
        <v>1156</v>
      </c>
      <c r="E242" s="16" t="s">
        <v>1421</v>
      </c>
      <c r="F242" s="16" t="s">
        <v>171</v>
      </c>
      <c r="G242" s="16">
        <v>44</v>
      </c>
      <c r="H242" s="16">
        <v>44</v>
      </c>
      <c r="I242" s="12">
        <f t="shared" si="16"/>
        <v>38720</v>
      </c>
      <c r="J242" s="18">
        <f t="shared" si="17"/>
        <v>2361.92</v>
      </c>
      <c r="K242" s="20">
        <v>0.8</v>
      </c>
      <c r="L242" s="13">
        <f t="shared" si="18"/>
        <v>1889.5360000000001</v>
      </c>
      <c r="M242" s="18">
        <f t="shared" si="19"/>
        <v>472.38400000000001</v>
      </c>
      <c r="N242" s="16" t="s">
        <v>1539</v>
      </c>
      <c r="O242" s="4" t="s">
        <v>1123</v>
      </c>
      <c r="P242" s="16"/>
      <c r="Q242" s="16"/>
    </row>
    <row r="243" spans="1:17" x14ac:dyDescent="0.15">
      <c r="A243" s="12">
        <v>237</v>
      </c>
      <c r="B243" s="16" t="s">
        <v>421</v>
      </c>
      <c r="C243" s="17" t="s">
        <v>186</v>
      </c>
      <c r="D243" s="16" t="s">
        <v>1183</v>
      </c>
      <c r="E243" s="16" t="s">
        <v>1422</v>
      </c>
      <c r="F243" s="16" t="s">
        <v>171</v>
      </c>
      <c r="G243" s="16">
        <v>30</v>
      </c>
      <c r="H243" s="16">
        <v>30</v>
      </c>
      <c r="I243" s="12">
        <f t="shared" si="16"/>
        <v>26400</v>
      </c>
      <c r="J243" s="18">
        <f t="shared" si="17"/>
        <v>1610.4</v>
      </c>
      <c r="K243" s="20">
        <v>0.8</v>
      </c>
      <c r="L243" s="13">
        <f t="shared" si="18"/>
        <v>1288.3200000000002</v>
      </c>
      <c r="M243" s="18">
        <f t="shared" si="19"/>
        <v>322.08000000000004</v>
      </c>
      <c r="N243" s="16" t="s">
        <v>1539</v>
      </c>
      <c r="O243" s="4" t="s">
        <v>1123</v>
      </c>
      <c r="P243" s="16"/>
      <c r="Q243" s="16"/>
    </row>
    <row r="244" spans="1:17" x14ac:dyDescent="0.15">
      <c r="A244" s="12">
        <v>238</v>
      </c>
      <c r="B244" s="16" t="s">
        <v>422</v>
      </c>
      <c r="C244" s="17" t="s">
        <v>186</v>
      </c>
      <c r="D244" s="16" t="s">
        <v>1134</v>
      </c>
      <c r="E244" s="16" t="s">
        <v>1423</v>
      </c>
      <c r="F244" s="16" t="s">
        <v>171</v>
      </c>
      <c r="G244" s="16">
        <v>27</v>
      </c>
      <c r="H244" s="16">
        <v>27</v>
      </c>
      <c r="I244" s="12">
        <f t="shared" si="16"/>
        <v>23760</v>
      </c>
      <c r="J244" s="18">
        <f t="shared" si="17"/>
        <v>1449.36</v>
      </c>
      <c r="K244" s="20">
        <v>0.8</v>
      </c>
      <c r="L244" s="13">
        <f t="shared" si="18"/>
        <v>1159.4880000000001</v>
      </c>
      <c r="M244" s="18">
        <f t="shared" si="19"/>
        <v>289.87200000000001</v>
      </c>
      <c r="N244" s="16" t="s">
        <v>1539</v>
      </c>
      <c r="O244" s="4" t="s">
        <v>1123</v>
      </c>
      <c r="P244" s="16"/>
      <c r="Q244" s="16"/>
    </row>
    <row r="245" spans="1:17" x14ac:dyDescent="0.15">
      <c r="A245" s="12">
        <v>239</v>
      </c>
      <c r="B245" s="16" t="s">
        <v>423</v>
      </c>
      <c r="C245" s="17" t="s">
        <v>186</v>
      </c>
      <c r="D245" s="16" t="s">
        <v>1170</v>
      </c>
      <c r="E245" s="16" t="s">
        <v>1424</v>
      </c>
      <c r="F245" s="16" t="s">
        <v>171</v>
      </c>
      <c r="G245" s="16">
        <v>25</v>
      </c>
      <c r="H245" s="16">
        <v>25</v>
      </c>
      <c r="I245" s="12">
        <f t="shared" si="16"/>
        <v>22000</v>
      </c>
      <c r="J245" s="18">
        <f t="shared" si="17"/>
        <v>1342</v>
      </c>
      <c r="K245" s="20">
        <v>0.8</v>
      </c>
      <c r="L245" s="13">
        <f t="shared" si="18"/>
        <v>1073.6000000000001</v>
      </c>
      <c r="M245" s="18">
        <f t="shared" si="19"/>
        <v>268.40000000000003</v>
      </c>
      <c r="N245" s="16" t="s">
        <v>1539</v>
      </c>
      <c r="O245" s="4" t="s">
        <v>1123</v>
      </c>
      <c r="P245" s="16"/>
      <c r="Q245" s="16"/>
    </row>
    <row r="246" spans="1:17" x14ac:dyDescent="0.15">
      <c r="A246" s="12">
        <v>240</v>
      </c>
      <c r="B246" s="16" t="s">
        <v>424</v>
      </c>
      <c r="C246" s="17" t="s">
        <v>186</v>
      </c>
      <c r="D246" s="16" t="s">
        <v>1138</v>
      </c>
      <c r="E246" s="16" t="s">
        <v>1425</v>
      </c>
      <c r="F246" s="16" t="s">
        <v>171</v>
      </c>
      <c r="G246" s="16">
        <v>15</v>
      </c>
      <c r="H246" s="16">
        <v>15</v>
      </c>
      <c r="I246" s="12">
        <f t="shared" si="16"/>
        <v>13200</v>
      </c>
      <c r="J246" s="18">
        <f t="shared" si="17"/>
        <v>805.2</v>
      </c>
      <c r="K246" s="20">
        <v>0.8</v>
      </c>
      <c r="L246" s="13">
        <f t="shared" si="18"/>
        <v>644.16000000000008</v>
      </c>
      <c r="M246" s="18">
        <f t="shared" si="19"/>
        <v>161.04000000000002</v>
      </c>
      <c r="N246" s="16" t="s">
        <v>1542</v>
      </c>
      <c r="O246" s="4" t="s">
        <v>1123</v>
      </c>
      <c r="P246" s="16"/>
      <c r="Q246" s="16"/>
    </row>
    <row r="247" spans="1:17" x14ac:dyDescent="0.15">
      <c r="A247" s="12">
        <v>241</v>
      </c>
      <c r="B247" s="16" t="s">
        <v>425</v>
      </c>
      <c r="C247" s="17" t="s">
        <v>186</v>
      </c>
      <c r="D247" s="16" t="s">
        <v>1156</v>
      </c>
      <c r="E247" s="16" t="s">
        <v>1426</v>
      </c>
      <c r="F247" s="16" t="s">
        <v>171</v>
      </c>
      <c r="G247" s="16">
        <v>45</v>
      </c>
      <c r="H247" s="16">
        <v>45</v>
      </c>
      <c r="I247" s="12">
        <f t="shared" si="16"/>
        <v>39600</v>
      </c>
      <c r="J247" s="18">
        <f t="shared" si="17"/>
        <v>2415.6</v>
      </c>
      <c r="K247" s="20">
        <v>0.8</v>
      </c>
      <c r="L247" s="13">
        <f t="shared" si="18"/>
        <v>1932.48</v>
      </c>
      <c r="M247" s="18">
        <f t="shared" si="19"/>
        <v>483.12</v>
      </c>
      <c r="N247" s="16" t="s">
        <v>1539</v>
      </c>
      <c r="O247" s="4" t="s">
        <v>1123</v>
      </c>
      <c r="P247" s="16"/>
      <c r="Q247" s="16"/>
    </row>
    <row r="248" spans="1:17" x14ac:dyDescent="0.15">
      <c r="A248" s="12">
        <v>242</v>
      </c>
      <c r="B248" s="16" t="s">
        <v>426</v>
      </c>
      <c r="C248" s="17" t="s">
        <v>186</v>
      </c>
      <c r="D248" s="16" t="s">
        <v>1226</v>
      </c>
      <c r="E248" s="16" t="s">
        <v>1427</v>
      </c>
      <c r="F248" s="16" t="s">
        <v>171</v>
      </c>
      <c r="G248" s="16">
        <v>66</v>
      </c>
      <c r="H248" s="16">
        <v>66</v>
      </c>
      <c r="I248" s="12">
        <f t="shared" si="16"/>
        <v>58080</v>
      </c>
      <c r="J248" s="18">
        <f t="shared" si="17"/>
        <v>3542.88</v>
      </c>
      <c r="K248" s="20">
        <v>0.8</v>
      </c>
      <c r="L248" s="13">
        <f t="shared" si="18"/>
        <v>2834.3040000000001</v>
      </c>
      <c r="M248" s="18">
        <f t="shared" si="19"/>
        <v>708.57600000000002</v>
      </c>
      <c r="N248" s="16" t="s">
        <v>1539</v>
      </c>
      <c r="O248" s="4" t="s">
        <v>1123</v>
      </c>
      <c r="P248" s="16"/>
      <c r="Q248" s="16"/>
    </row>
    <row r="249" spans="1:17" x14ac:dyDescent="0.15">
      <c r="A249" s="12">
        <v>243</v>
      </c>
      <c r="B249" s="16" t="s">
        <v>427</v>
      </c>
      <c r="C249" s="17" t="s">
        <v>186</v>
      </c>
      <c r="D249" s="16" t="s">
        <v>1170</v>
      </c>
      <c r="E249" s="16" t="s">
        <v>1428</v>
      </c>
      <c r="F249" s="16" t="s">
        <v>705</v>
      </c>
      <c r="G249" s="16">
        <v>20</v>
      </c>
      <c r="H249" s="16">
        <v>20</v>
      </c>
      <c r="I249" s="12">
        <f t="shared" si="16"/>
        <v>17600</v>
      </c>
      <c r="J249" s="18">
        <f t="shared" si="17"/>
        <v>1073.5999999999999</v>
      </c>
      <c r="K249" s="20">
        <v>0.8</v>
      </c>
      <c r="L249" s="13">
        <f t="shared" si="18"/>
        <v>858.88</v>
      </c>
      <c r="M249" s="18">
        <f t="shared" si="19"/>
        <v>214.72</v>
      </c>
      <c r="N249" s="16" t="s">
        <v>1539</v>
      </c>
      <c r="O249" s="4" t="s">
        <v>1123</v>
      </c>
      <c r="P249" s="16"/>
      <c r="Q249" s="16"/>
    </row>
    <row r="250" spans="1:17" x14ac:dyDescent="0.15">
      <c r="A250" s="12">
        <v>244</v>
      </c>
      <c r="B250" s="16" t="s">
        <v>428</v>
      </c>
      <c r="C250" s="17" t="s">
        <v>186</v>
      </c>
      <c r="D250" s="16" t="s">
        <v>1128</v>
      </c>
      <c r="E250" s="16" t="s">
        <v>1429</v>
      </c>
      <c r="F250" s="16" t="s">
        <v>705</v>
      </c>
      <c r="G250" s="16">
        <v>10</v>
      </c>
      <c r="H250" s="16">
        <v>10</v>
      </c>
      <c r="I250" s="12">
        <f t="shared" si="16"/>
        <v>8800</v>
      </c>
      <c r="J250" s="18">
        <f t="shared" si="17"/>
        <v>536.79999999999995</v>
      </c>
      <c r="K250" s="20">
        <v>0.8</v>
      </c>
      <c r="L250" s="13">
        <f t="shared" si="18"/>
        <v>429.44</v>
      </c>
      <c r="M250" s="18">
        <f t="shared" si="19"/>
        <v>107.36</v>
      </c>
      <c r="N250" s="16" t="s">
        <v>1538</v>
      </c>
      <c r="O250" s="4" t="s">
        <v>1123</v>
      </c>
      <c r="P250" s="16"/>
      <c r="Q250" s="16"/>
    </row>
    <row r="251" spans="1:17" x14ac:dyDescent="0.15">
      <c r="A251" s="12">
        <v>245</v>
      </c>
      <c r="B251" s="16" t="s">
        <v>429</v>
      </c>
      <c r="C251" s="17" t="s">
        <v>186</v>
      </c>
      <c r="D251" s="16" t="s">
        <v>1226</v>
      </c>
      <c r="E251" s="16" t="s">
        <v>1430</v>
      </c>
      <c r="F251" s="16" t="s">
        <v>705</v>
      </c>
      <c r="G251" s="16">
        <v>25</v>
      </c>
      <c r="H251" s="16">
        <v>25</v>
      </c>
      <c r="I251" s="12">
        <f t="shared" si="16"/>
        <v>22000</v>
      </c>
      <c r="J251" s="18">
        <f t="shared" si="17"/>
        <v>1342</v>
      </c>
      <c r="K251" s="20">
        <v>0.8</v>
      </c>
      <c r="L251" s="13">
        <f t="shared" si="18"/>
        <v>1073.6000000000001</v>
      </c>
      <c r="M251" s="18">
        <f t="shared" si="19"/>
        <v>268.40000000000003</v>
      </c>
      <c r="N251" s="16" t="s">
        <v>1538</v>
      </c>
      <c r="O251" s="4" t="s">
        <v>1123</v>
      </c>
      <c r="P251" s="16"/>
      <c r="Q251" s="16"/>
    </row>
    <row r="252" spans="1:17" x14ac:dyDescent="0.15">
      <c r="A252" s="12">
        <v>246</v>
      </c>
      <c r="B252" s="16" t="s">
        <v>430</v>
      </c>
      <c r="C252" s="17" t="s">
        <v>186</v>
      </c>
      <c r="D252" s="16" t="s">
        <v>1146</v>
      </c>
      <c r="E252" s="16" t="s">
        <v>1431</v>
      </c>
      <c r="F252" s="16" t="s">
        <v>705</v>
      </c>
      <c r="G252" s="16">
        <v>17</v>
      </c>
      <c r="H252" s="16">
        <v>17</v>
      </c>
      <c r="I252" s="12">
        <f t="shared" si="16"/>
        <v>14960</v>
      </c>
      <c r="J252" s="18">
        <f t="shared" si="17"/>
        <v>912.56</v>
      </c>
      <c r="K252" s="20">
        <v>0.8</v>
      </c>
      <c r="L252" s="13">
        <f t="shared" si="18"/>
        <v>730.048</v>
      </c>
      <c r="M252" s="18">
        <f t="shared" si="19"/>
        <v>182.512</v>
      </c>
      <c r="N252" s="16" t="s">
        <v>1538</v>
      </c>
      <c r="O252" s="4" t="s">
        <v>1123</v>
      </c>
      <c r="P252" s="16"/>
      <c r="Q252" s="16"/>
    </row>
    <row r="253" spans="1:17" x14ac:dyDescent="0.15">
      <c r="A253" s="12">
        <v>247</v>
      </c>
      <c r="B253" s="16" t="s">
        <v>431</v>
      </c>
      <c r="C253" s="17" t="s">
        <v>186</v>
      </c>
      <c r="D253" s="16" t="s">
        <v>1162</v>
      </c>
      <c r="E253" s="16" t="s">
        <v>1432</v>
      </c>
      <c r="F253" s="16" t="s">
        <v>705</v>
      </c>
      <c r="G253" s="16">
        <v>10</v>
      </c>
      <c r="H253" s="16">
        <v>10</v>
      </c>
      <c r="I253" s="12">
        <f t="shared" si="16"/>
        <v>8800</v>
      </c>
      <c r="J253" s="18">
        <f t="shared" si="17"/>
        <v>536.79999999999995</v>
      </c>
      <c r="K253" s="20">
        <v>0.8</v>
      </c>
      <c r="L253" s="13">
        <f t="shared" si="18"/>
        <v>429.44</v>
      </c>
      <c r="M253" s="18">
        <f t="shared" si="19"/>
        <v>107.36</v>
      </c>
      <c r="N253" s="16" t="s">
        <v>1538</v>
      </c>
      <c r="O253" s="4" t="s">
        <v>1123</v>
      </c>
      <c r="P253" s="16"/>
      <c r="Q253" s="16"/>
    </row>
    <row r="254" spans="1:17" x14ac:dyDescent="0.15">
      <c r="A254" s="12">
        <v>248</v>
      </c>
      <c r="B254" s="16" t="s">
        <v>432</v>
      </c>
      <c r="C254" s="17" t="s">
        <v>186</v>
      </c>
      <c r="D254" s="16" t="s">
        <v>1162</v>
      </c>
      <c r="E254" s="16" t="s">
        <v>1433</v>
      </c>
      <c r="F254" s="16" t="s">
        <v>705</v>
      </c>
      <c r="G254" s="16">
        <v>20</v>
      </c>
      <c r="H254" s="16">
        <v>20</v>
      </c>
      <c r="I254" s="12">
        <f t="shared" si="16"/>
        <v>17600</v>
      </c>
      <c r="J254" s="18">
        <f t="shared" si="17"/>
        <v>1073.5999999999999</v>
      </c>
      <c r="K254" s="20">
        <v>0.8</v>
      </c>
      <c r="L254" s="13">
        <f t="shared" si="18"/>
        <v>858.88</v>
      </c>
      <c r="M254" s="18">
        <f t="shared" si="19"/>
        <v>214.72</v>
      </c>
      <c r="N254" s="16" t="s">
        <v>1539</v>
      </c>
      <c r="O254" s="4" t="s">
        <v>1123</v>
      </c>
      <c r="P254" s="16"/>
      <c r="Q254" s="16"/>
    </row>
    <row r="255" spans="1:17" x14ac:dyDescent="0.15">
      <c r="A255" s="12">
        <v>249</v>
      </c>
      <c r="B255" s="16" t="s">
        <v>433</v>
      </c>
      <c r="C255" s="17" t="s">
        <v>186</v>
      </c>
      <c r="D255" s="16" t="s">
        <v>1395</v>
      </c>
      <c r="E255" s="16" t="s">
        <v>1434</v>
      </c>
      <c r="F255" s="16" t="s">
        <v>705</v>
      </c>
      <c r="G255" s="16">
        <v>13</v>
      </c>
      <c r="H255" s="16">
        <v>13</v>
      </c>
      <c r="I255" s="12">
        <f t="shared" si="16"/>
        <v>11440</v>
      </c>
      <c r="J255" s="18">
        <f t="shared" si="17"/>
        <v>697.84</v>
      </c>
      <c r="K255" s="20">
        <v>0.8</v>
      </c>
      <c r="L255" s="13">
        <f t="shared" si="18"/>
        <v>558.27200000000005</v>
      </c>
      <c r="M255" s="18">
        <f t="shared" si="19"/>
        <v>139.56800000000001</v>
      </c>
      <c r="N255" s="16" t="s">
        <v>1539</v>
      </c>
      <c r="O255" s="4" t="s">
        <v>1123</v>
      </c>
      <c r="P255" s="16"/>
      <c r="Q255" s="16"/>
    </row>
    <row r="256" spans="1:17" x14ac:dyDescent="0.15">
      <c r="A256" s="12">
        <v>250</v>
      </c>
      <c r="B256" s="16" t="s">
        <v>434</v>
      </c>
      <c r="C256" s="17" t="s">
        <v>186</v>
      </c>
      <c r="D256" s="16" t="s">
        <v>1154</v>
      </c>
      <c r="E256" s="16" t="s">
        <v>1435</v>
      </c>
      <c r="F256" s="16" t="s">
        <v>705</v>
      </c>
      <c r="G256" s="16">
        <v>12</v>
      </c>
      <c r="H256" s="16">
        <v>12</v>
      </c>
      <c r="I256" s="12">
        <f t="shared" si="16"/>
        <v>10560</v>
      </c>
      <c r="J256" s="18">
        <f t="shared" si="17"/>
        <v>644.16</v>
      </c>
      <c r="K256" s="20">
        <v>0.8</v>
      </c>
      <c r="L256" s="13">
        <f t="shared" si="18"/>
        <v>515.32799999999997</v>
      </c>
      <c r="M256" s="18">
        <f t="shared" si="19"/>
        <v>128.83199999999999</v>
      </c>
      <c r="N256" s="16" t="s">
        <v>1539</v>
      </c>
      <c r="O256" s="4" t="s">
        <v>1123</v>
      </c>
      <c r="P256" s="16"/>
      <c r="Q256" s="16"/>
    </row>
    <row r="257" spans="1:17" x14ac:dyDescent="0.15">
      <c r="A257" s="12">
        <v>251</v>
      </c>
      <c r="B257" s="16" t="s">
        <v>435</v>
      </c>
      <c r="C257" s="17" t="s">
        <v>186</v>
      </c>
      <c r="D257" s="16" t="s">
        <v>1170</v>
      </c>
      <c r="E257" s="16" t="s">
        <v>1436</v>
      </c>
      <c r="F257" s="16" t="s">
        <v>705</v>
      </c>
      <c r="G257" s="16">
        <v>32</v>
      </c>
      <c r="H257" s="16">
        <v>32</v>
      </c>
      <c r="I257" s="12">
        <f t="shared" si="16"/>
        <v>28160</v>
      </c>
      <c r="J257" s="18">
        <f t="shared" si="17"/>
        <v>1717.76</v>
      </c>
      <c r="K257" s="20">
        <v>0.8</v>
      </c>
      <c r="L257" s="13">
        <f t="shared" si="18"/>
        <v>1374.2080000000001</v>
      </c>
      <c r="M257" s="18">
        <f t="shared" si="19"/>
        <v>343.55200000000002</v>
      </c>
      <c r="N257" s="16" t="s">
        <v>1546</v>
      </c>
      <c r="O257" s="4" t="s">
        <v>1123</v>
      </c>
      <c r="P257" s="16"/>
      <c r="Q257" s="16"/>
    </row>
    <row r="258" spans="1:17" x14ac:dyDescent="0.15">
      <c r="A258" s="12">
        <v>252</v>
      </c>
      <c r="B258" s="16" t="s">
        <v>436</v>
      </c>
      <c r="C258" s="17" t="s">
        <v>186</v>
      </c>
      <c r="D258" s="16" t="s">
        <v>1437</v>
      </c>
      <c r="E258" s="16" t="s">
        <v>1438</v>
      </c>
      <c r="F258" s="16" t="s">
        <v>705</v>
      </c>
      <c r="G258" s="16">
        <v>7</v>
      </c>
      <c r="H258" s="16">
        <v>7</v>
      </c>
      <c r="I258" s="12">
        <f t="shared" si="16"/>
        <v>6160</v>
      </c>
      <c r="J258" s="18">
        <f t="shared" si="17"/>
        <v>375.76</v>
      </c>
      <c r="K258" s="20">
        <v>0.8</v>
      </c>
      <c r="L258" s="13">
        <f t="shared" si="18"/>
        <v>300.608</v>
      </c>
      <c r="M258" s="18">
        <f t="shared" si="19"/>
        <v>75.152000000000001</v>
      </c>
      <c r="N258" s="16" t="s">
        <v>1539</v>
      </c>
      <c r="O258" s="4" t="s">
        <v>1123</v>
      </c>
      <c r="P258" s="16"/>
      <c r="Q258" s="16"/>
    </row>
    <row r="259" spans="1:17" x14ac:dyDescent="0.15">
      <c r="A259" s="12">
        <v>253</v>
      </c>
      <c r="B259" s="16" t="s">
        <v>437</v>
      </c>
      <c r="C259" s="17" t="s">
        <v>186</v>
      </c>
      <c r="D259" s="16" t="s">
        <v>1201</v>
      </c>
      <c r="E259" s="16" t="s">
        <v>1439</v>
      </c>
      <c r="F259" s="16" t="s">
        <v>705</v>
      </c>
      <c r="G259" s="16">
        <v>15</v>
      </c>
      <c r="H259" s="16">
        <v>15</v>
      </c>
      <c r="I259" s="12">
        <f t="shared" si="16"/>
        <v>13200</v>
      </c>
      <c r="J259" s="18">
        <f t="shared" si="17"/>
        <v>805.2</v>
      </c>
      <c r="K259" s="20">
        <v>0.8</v>
      </c>
      <c r="L259" s="13">
        <f t="shared" si="18"/>
        <v>644.16000000000008</v>
      </c>
      <c r="M259" s="18">
        <f t="shared" si="19"/>
        <v>161.04000000000002</v>
      </c>
      <c r="N259" s="16" t="s">
        <v>1562</v>
      </c>
      <c r="O259" s="4" t="s">
        <v>1123</v>
      </c>
      <c r="P259" s="16"/>
      <c r="Q259" s="16"/>
    </row>
    <row r="260" spans="1:17" x14ac:dyDescent="0.15">
      <c r="A260" s="12">
        <v>254</v>
      </c>
      <c r="B260" s="16" t="s">
        <v>438</v>
      </c>
      <c r="C260" s="17" t="s">
        <v>186</v>
      </c>
      <c r="D260" s="16" t="s">
        <v>1132</v>
      </c>
      <c r="E260" s="16" t="s">
        <v>1440</v>
      </c>
      <c r="F260" s="16" t="s">
        <v>705</v>
      </c>
      <c r="G260" s="16">
        <v>10</v>
      </c>
      <c r="H260" s="16">
        <v>10</v>
      </c>
      <c r="I260" s="12">
        <f t="shared" si="16"/>
        <v>8800</v>
      </c>
      <c r="J260" s="18">
        <f t="shared" si="17"/>
        <v>536.79999999999995</v>
      </c>
      <c r="K260" s="20">
        <v>0.8</v>
      </c>
      <c r="L260" s="13">
        <f t="shared" si="18"/>
        <v>429.44</v>
      </c>
      <c r="M260" s="18">
        <f t="shared" si="19"/>
        <v>107.36</v>
      </c>
      <c r="N260" s="16" t="s">
        <v>1539</v>
      </c>
      <c r="O260" s="4" t="s">
        <v>1123</v>
      </c>
      <c r="P260" s="16"/>
      <c r="Q260" s="16"/>
    </row>
    <row r="261" spans="1:17" x14ac:dyDescent="0.15">
      <c r="A261" s="12">
        <v>255</v>
      </c>
      <c r="B261" s="16" t="s">
        <v>439</v>
      </c>
      <c r="C261" s="17" t="s">
        <v>186</v>
      </c>
      <c r="D261" s="16" t="s">
        <v>1130</v>
      </c>
      <c r="E261" s="16" t="s">
        <v>1441</v>
      </c>
      <c r="F261" s="16" t="s">
        <v>705</v>
      </c>
      <c r="G261" s="16">
        <v>23</v>
      </c>
      <c r="H261" s="16">
        <v>23</v>
      </c>
      <c r="I261" s="12">
        <f t="shared" si="16"/>
        <v>20240</v>
      </c>
      <c r="J261" s="18">
        <f t="shared" si="17"/>
        <v>1234.6400000000001</v>
      </c>
      <c r="K261" s="20">
        <v>0.8</v>
      </c>
      <c r="L261" s="13">
        <f t="shared" si="18"/>
        <v>987.7120000000001</v>
      </c>
      <c r="M261" s="18">
        <f t="shared" si="19"/>
        <v>246.92800000000003</v>
      </c>
      <c r="N261" s="16" t="s">
        <v>1564</v>
      </c>
      <c r="O261" s="4" t="s">
        <v>1123</v>
      </c>
      <c r="P261" s="16"/>
      <c r="Q261" s="16"/>
    </row>
    <row r="262" spans="1:17" x14ac:dyDescent="0.15">
      <c r="A262" s="12">
        <v>256</v>
      </c>
      <c r="B262" s="16" t="s">
        <v>440</v>
      </c>
      <c r="C262" s="17" t="s">
        <v>186</v>
      </c>
      <c r="D262" s="16" t="s">
        <v>1162</v>
      </c>
      <c r="E262" s="16" t="s">
        <v>1442</v>
      </c>
      <c r="F262" s="16" t="s">
        <v>705</v>
      </c>
      <c r="G262" s="16">
        <v>30</v>
      </c>
      <c r="H262" s="16">
        <v>30</v>
      </c>
      <c r="I262" s="12">
        <f t="shared" si="16"/>
        <v>26400</v>
      </c>
      <c r="J262" s="18">
        <f t="shared" si="17"/>
        <v>1610.4</v>
      </c>
      <c r="K262" s="20">
        <v>0.8</v>
      </c>
      <c r="L262" s="13">
        <f t="shared" si="18"/>
        <v>1288.3200000000002</v>
      </c>
      <c r="M262" s="18">
        <f t="shared" si="19"/>
        <v>322.08000000000004</v>
      </c>
      <c r="N262" s="16" t="s">
        <v>1539</v>
      </c>
      <c r="O262" s="4" t="s">
        <v>1123</v>
      </c>
      <c r="P262" s="16"/>
      <c r="Q262" s="16"/>
    </row>
    <row r="263" spans="1:17" x14ac:dyDescent="0.15">
      <c r="A263" s="12">
        <v>257</v>
      </c>
      <c r="B263" s="16" t="s">
        <v>441</v>
      </c>
      <c r="C263" s="17" t="s">
        <v>186</v>
      </c>
      <c r="D263" s="16" t="s">
        <v>1226</v>
      </c>
      <c r="E263" s="16" t="s">
        <v>1443</v>
      </c>
      <c r="F263" s="16" t="s">
        <v>705</v>
      </c>
      <c r="G263" s="16">
        <v>32</v>
      </c>
      <c r="H263" s="16">
        <v>32</v>
      </c>
      <c r="I263" s="12">
        <f t="shared" si="16"/>
        <v>28160</v>
      </c>
      <c r="J263" s="18">
        <f t="shared" si="17"/>
        <v>1717.76</v>
      </c>
      <c r="K263" s="20">
        <v>0.8</v>
      </c>
      <c r="L263" s="13">
        <f t="shared" si="18"/>
        <v>1374.2080000000001</v>
      </c>
      <c r="M263" s="18">
        <f t="shared" si="19"/>
        <v>343.55200000000002</v>
      </c>
      <c r="N263" s="16" t="s">
        <v>1565</v>
      </c>
      <c r="O263" s="4" t="s">
        <v>1123</v>
      </c>
      <c r="P263" s="16"/>
      <c r="Q263" s="16"/>
    </row>
    <row r="264" spans="1:17" x14ac:dyDescent="0.15">
      <c r="A264" s="12">
        <v>258</v>
      </c>
      <c r="B264" s="16" t="s">
        <v>442</v>
      </c>
      <c r="C264" s="17" t="s">
        <v>186</v>
      </c>
      <c r="D264" s="16" t="s">
        <v>1268</v>
      </c>
      <c r="E264" s="16" t="s">
        <v>1444</v>
      </c>
      <c r="F264" s="16" t="s">
        <v>705</v>
      </c>
      <c r="G264" s="16">
        <v>8</v>
      </c>
      <c r="H264" s="16">
        <v>8</v>
      </c>
      <c r="I264" s="12">
        <f t="shared" si="16"/>
        <v>7040</v>
      </c>
      <c r="J264" s="18">
        <f t="shared" si="17"/>
        <v>429.44</v>
      </c>
      <c r="K264" s="20">
        <v>0.8</v>
      </c>
      <c r="L264" s="13">
        <f t="shared" si="18"/>
        <v>343.55200000000002</v>
      </c>
      <c r="M264" s="18">
        <f t="shared" si="19"/>
        <v>85.888000000000005</v>
      </c>
      <c r="N264" s="16" t="s">
        <v>1566</v>
      </c>
      <c r="O264" s="4" t="s">
        <v>1123</v>
      </c>
      <c r="P264" s="16"/>
      <c r="Q264" s="16"/>
    </row>
    <row r="265" spans="1:17" x14ac:dyDescent="0.15">
      <c r="A265" s="12">
        <v>259</v>
      </c>
      <c r="B265" s="16" t="s">
        <v>443</v>
      </c>
      <c r="C265" s="17" t="s">
        <v>186</v>
      </c>
      <c r="D265" s="16" t="s">
        <v>1445</v>
      </c>
      <c r="E265" s="16" t="s">
        <v>1446</v>
      </c>
      <c r="F265" s="16" t="s">
        <v>705</v>
      </c>
      <c r="G265" s="16">
        <v>13</v>
      </c>
      <c r="H265" s="16">
        <v>13</v>
      </c>
      <c r="I265" s="12">
        <f t="shared" si="16"/>
        <v>11440</v>
      </c>
      <c r="J265" s="18">
        <f t="shared" si="17"/>
        <v>697.84</v>
      </c>
      <c r="K265" s="20">
        <v>0.8</v>
      </c>
      <c r="L265" s="13">
        <f t="shared" si="18"/>
        <v>558.27200000000005</v>
      </c>
      <c r="M265" s="18">
        <f t="shared" si="19"/>
        <v>139.56800000000001</v>
      </c>
      <c r="N265" s="16" t="s">
        <v>1539</v>
      </c>
      <c r="O265" s="4" t="s">
        <v>1123</v>
      </c>
      <c r="P265" s="16"/>
      <c r="Q265" s="16"/>
    </row>
    <row r="266" spans="1:17" x14ac:dyDescent="0.15">
      <c r="A266" s="12">
        <v>260</v>
      </c>
      <c r="B266" s="16" t="s">
        <v>444</v>
      </c>
      <c r="C266" s="17" t="s">
        <v>186</v>
      </c>
      <c r="D266" s="16" t="s">
        <v>1447</v>
      </c>
      <c r="E266" s="16" t="s">
        <v>1448</v>
      </c>
      <c r="F266" s="16" t="s">
        <v>705</v>
      </c>
      <c r="G266" s="16">
        <v>8</v>
      </c>
      <c r="H266" s="16">
        <v>8</v>
      </c>
      <c r="I266" s="12">
        <f t="shared" si="16"/>
        <v>7040</v>
      </c>
      <c r="J266" s="18">
        <f t="shared" si="17"/>
        <v>429.44</v>
      </c>
      <c r="K266" s="20">
        <v>0.8</v>
      </c>
      <c r="L266" s="13">
        <f t="shared" si="18"/>
        <v>343.55200000000002</v>
      </c>
      <c r="M266" s="18">
        <f t="shared" si="19"/>
        <v>85.888000000000005</v>
      </c>
      <c r="N266" s="16" t="s">
        <v>1539</v>
      </c>
      <c r="O266" s="4" t="s">
        <v>1123</v>
      </c>
      <c r="P266" s="16"/>
      <c r="Q266" s="16"/>
    </row>
    <row r="267" spans="1:17" x14ac:dyDescent="0.15">
      <c r="A267" s="12">
        <v>261</v>
      </c>
      <c r="B267" s="16" t="s">
        <v>445</v>
      </c>
      <c r="C267" s="17" t="s">
        <v>186</v>
      </c>
      <c r="D267" s="16" t="s">
        <v>1213</v>
      </c>
      <c r="E267" s="16" t="s">
        <v>1449</v>
      </c>
      <c r="F267" s="16" t="s">
        <v>705</v>
      </c>
      <c r="G267" s="16">
        <v>10</v>
      </c>
      <c r="H267" s="16">
        <v>10</v>
      </c>
      <c r="I267" s="12">
        <f t="shared" si="16"/>
        <v>8800</v>
      </c>
      <c r="J267" s="18">
        <f t="shared" si="17"/>
        <v>536.79999999999995</v>
      </c>
      <c r="K267" s="20">
        <v>0.8</v>
      </c>
      <c r="L267" s="13">
        <f t="shared" si="18"/>
        <v>429.44</v>
      </c>
      <c r="M267" s="18">
        <f t="shared" si="19"/>
        <v>107.36</v>
      </c>
      <c r="N267" s="16" t="s">
        <v>1538</v>
      </c>
      <c r="O267" s="4" t="s">
        <v>1123</v>
      </c>
      <c r="P267" s="16"/>
      <c r="Q267" s="16"/>
    </row>
    <row r="268" spans="1:17" x14ac:dyDescent="0.15">
      <c r="A268" s="12">
        <v>262</v>
      </c>
      <c r="B268" s="16" t="s">
        <v>446</v>
      </c>
      <c r="C268" s="17" t="s">
        <v>186</v>
      </c>
      <c r="D268" s="16" t="s">
        <v>1134</v>
      </c>
      <c r="E268" s="16" t="s">
        <v>1450</v>
      </c>
      <c r="F268" s="16" t="s">
        <v>705</v>
      </c>
      <c r="G268" s="16">
        <v>10</v>
      </c>
      <c r="H268" s="16">
        <v>10</v>
      </c>
      <c r="I268" s="12">
        <f t="shared" si="16"/>
        <v>8800</v>
      </c>
      <c r="J268" s="18">
        <f t="shared" si="17"/>
        <v>536.79999999999995</v>
      </c>
      <c r="K268" s="20">
        <v>0.8</v>
      </c>
      <c r="L268" s="13">
        <f t="shared" si="18"/>
        <v>429.44</v>
      </c>
      <c r="M268" s="18">
        <f t="shared" si="19"/>
        <v>107.36</v>
      </c>
      <c r="N268" s="16" t="s">
        <v>1539</v>
      </c>
      <c r="O268" s="4" t="s">
        <v>1123</v>
      </c>
      <c r="P268" s="16"/>
      <c r="Q268" s="16"/>
    </row>
    <row r="269" spans="1:17" x14ac:dyDescent="0.15">
      <c r="A269" s="12">
        <v>263</v>
      </c>
      <c r="B269" s="16" t="s">
        <v>447</v>
      </c>
      <c r="C269" s="17" t="s">
        <v>186</v>
      </c>
      <c r="D269" s="16" t="s">
        <v>1138</v>
      </c>
      <c r="E269" s="16" t="s">
        <v>1451</v>
      </c>
      <c r="F269" s="16" t="s">
        <v>705</v>
      </c>
      <c r="G269" s="16">
        <v>26</v>
      </c>
      <c r="H269" s="16">
        <v>26</v>
      </c>
      <c r="I269" s="12">
        <f t="shared" si="16"/>
        <v>22880</v>
      </c>
      <c r="J269" s="18">
        <f t="shared" si="17"/>
        <v>1395.68</v>
      </c>
      <c r="K269" s="20">
        <v>0.8</v>
      </c>
      <c r="L269" s="13">
        <f t="shared" si="18"/>
        <v>1116.5440000000001</v>
      </c>
      <c r="M269" s="18">
        <f t="shared" si="19"/>
        <v>279.13600000000002</v>
      </c>
      <c r="N269" s="16" t="s">
        <v>1539</v>
      </c>
      <c r="O269" s="4" t="s">
        <v>1123</v>
      </c>
      <c r="P269" s="16"/>
      <c r="Q269" s="16"/>
    </row>
    <row r="270" spans="1:17" x14ac:dyDescent="0.15">
      <c r="A270" s="12">
        <v>264</v>
      </c>
      <c r="B270" s="16" t="s">
        <v>448</v>
      </c>
      <c r="C270" s="17" t="s">
        <v>186</v>
      </c>
      <c r="D270" s="16" t="s">
        <v>1156</v>
      </c>
      <c r="E270" s="16" t="s">
        <v>1452</v>
      </c>
      <c r="F270" s="16" t="s">
        <v>705</v>
      </c>
      <c r="G270" s="16">
        <v>18</v>
      </c>
      <c r="H270" s="16">
        <v>18</v>
      </c>
      <c r="I270" s="12">
        <f t="shared" si="16"/>
        <v>15840</v>
      </c>
      <c r="J270" s="18">
        <f t="shared" si="17"/>
        <v>966.24</v>
      </c>
      <c r="K270" s="20">
        <v>0.8</v>
      </c>
      <c r="L270" s="13">
        <f t="shared" si="18"/>
        <v>772.99200000000008</v>
      </c>
      <c r="M270" s="18">
        <f t="shared" si="19"/>
        <v>193.24800000000002</v>
      </c>
      <c r="N270" s="16" t="s">
        <v>1539</v>
      </c>
      <c r="O270" s="4" t="s">
        <v>1123</v>
      </c>
      <c r="P270" s="16"/>
      <c r="Q270" s="16"/>
    </row>
    <row r="271" spans="1:17" x14ac:dyDescent="0.15">
      <c r="A271" s="12">
        <v>265</v>
      </c>
      <c r="B271" s="16" t="s">
        <v>449</v>
      </c>
      <c r="C271" s="17" t="s">
        <v>186</v>
      </c>
      <c r="D271" s="16" t="s">
        <v>1138</v>
      </c>
      <c r="E271" s="16" t="s">
        <v>1453</v>
      </c>
      <c r="F271" s="16" t="s">
        <v>705</v>
      </c>
      <c r="G271" s="16">
        <v>8</v>
      </c>
      <c r="H271" s="16">
        <v>8</v>
      </c>
      <c r="I271" s="12">
        <f t="shared" si="16"/>
        <v>7040</v>
      </c>
      <c r="J271" s="18">
        <f t="shared" si="17"/>
        <v>429.44</v>
      </c>
      <c r="K271" s="20">
        <v>0.8</v>
      </c>
      <c r="L271" s="13">
        <f t="shared" si="18"/>
        <v>343.55200000000002</v>
      </c>
      <c r="M271" s="18">
        <f t="shared" si="19"/>
        <v>85.888000000000005</v>
      </c>
      <c r="N271" s="16" t="s">
        <v>1539</v>
      </c>
      <c r="O271" s="4" t="s">
        <v>1123</v>
      </c>
      <c r="P271" s="16"/>
      <c r="Q271" s="16"/>
    </row>
    <row r="272" spans="1:17" x14ac:dyDescent="0.15">
      <c r="A272" s="12">
        <v>266</v>
      </c>
      <c r="B272" s="16" t="s">
        <v>450</v>
      </c>
      <c r="C272" s="17" t="s">
        <v>186</v>
      </c>
      <c r="D272" s="16" t="s">
        <v>1454</v>
      </c>
      <c r="E272" s="16" t="s">
        <v>1455</v>
      </c>
      <c r="F272" s="16" t="s">
        <v>705</v>
      </c>
      <c r="G272" s="16">
        <v>28</v>
      </c>
      <c r="H272" s="16">
        <v>28</v>
      </c>
      <c r="I272" s="12">
        <f t="shared" si="16"/>
        <v>24640</v>
      </c>
      <c r="J272" s="18">
        <f t="shared" si="17"/>
        <v>1503.04</v>
      </c>
      <c r="K272" s="20">
        <v>0.8</v>
      </c>
      <c r="L272" s="13">
        <f t="shared" si="18"/>
        <v>1202.432</v>
      </c>
      <c r="M272" s="18">
        <f t="shared" si="19"/>
        <v>300.608</v>
      </c>
      <c r="N272" s="16" t="s">
        <v>1539</v>
      </c>
      <c r="O272" s="4" t="s">
        <v>1123</v>
      </c>
      <c r="P272" s="16"/>
      <c r="Q272" s="16"/>
    </row>
    <row r="273" spans="1:17" x14ac:dyDescent="0.15">
      <c r="A273" s="12">
        <v>267</v>
      </c>
      <c r="B273" s="16" t="s">
        <v>451</v>
      </c>
      <c r="C273" s="17" t="s">
        <v>186</v>
      </c>
      <c r="D273" s="16" t="s">
        <v>1242</v>
      </c>
      <c r="E273" s="16" t="s">
        <v>1456</v>
      </c>
      <c r="F273" s="16" t="s">
        <v>705</v>
      </c>
      <c r="G273" s="16">
        <v>3</v>
      </c>
      <c r="H273" s="16">
        <v>3</v>
      </c>
      <c r="I273" s="12">
        <f t="shared" si="16"/>
        <v>2640</v>
      </c>
      <c r="J273" s="18">
        <f t="shared" si="17"/>
        <v>161.04</v>
      </c>
      <c r="K273" s="20">
        <v>0.8</v>
      </c>
      <c r="L273" s="13">
        <f t="shared" si="18"/>
        <v>128.83199999999999</v>
      </c>
      <c r="M273" s="18">
        <f t="shared" si="19"/>
        <v>32.207999999999998</v>
      </c>
      <c r="N273" s="16" t="s">
        <v>1538</v>
      </c>
      <c r="O273" s="4" t="s">
        <v>1123</v>
      </c>
      <c r="P273" s="16"/>
      <c r="Q273" s="16"/>
    </row>
    <row r="274" spans="1:17" x14ac:dyDescent="0.15">
      <c r="A274" s="12">
        <v>268</v>
      </c>
      <c r="B274" s="16" t="s">
        <v>452</v>
      </c>
      <c r="C274" s="17" t="s">
        <v>186</v>
      </c>
      <c r="D274" s="16" t="s">
        <v>1445</v>
      </c>
      <c r="E274" s="16" t="s">
        <v>1457</v>
      </c>
      <c r="F274" s="16" t="s">
        <v>705</v>
      </c>
      <c r="G274" s="16">
        <v>4</v>
      </c>
      <c r="H274" s="16">
        <v>4</v>
      </c>
      <c r="I274" s="12">
        <f t="shared" si="16"/>
        <v>3520</v>
      </c>
      <c r="J274" s="18">
        <f t="shared" si="17"/>
        <v>214.72</v>
      </c>
      <c r="K274" s="20">
        <v>0.8</v>
      </c>
      <c r="L274" s="13">
        <f t="shared" si="18"/>
        <v>171.77600000000001</v>
      </c>
      <c r="M274" s="18">
        <f t="shared" si="19"/>
        <v>42.944000000000003</v>
      </c>
      <c r="N274" s="16" t="s">
        <v>1546</v>
      </c>
      <c r="O274" s="4" t="s">
        <v>1123</v>
      </c>
      <c r="P274" s="16"/>
      <c r="Q274" s="16"/>
    </row>
    <row r="275" spans="1:17" x14ac:dyDescent="0.15">
      <c r="A275" s="12">
        <v>269</v>
      </c>
      <c r="B275" s="16" t="s">
        <v>453</v>
      </c>
      <c r="C275" s="17" t="s">
        <v>186</v>
      </c>
      <c r="D275" s="16" t="s">
        <v>1367</v>
      </c>
      <c r="E275" s="16" t="s">
        <v>1458</v>
      </c>
      <c r="F275" s="16" t="s">
        <v>705</v>
      </c>
      <c r="G275" s="16">
        <v>18</v>
      </c>
      <c r="H275" s="16">
        <v>18</v>
      </c>
      <c r="I275" s="12">
        <f t="shared" si="16"/>
        <v>15840</v>
      </c>
      <c r="J275" s="18">
        <f t="shared" si="17"/>
        <v>966.24</v>
      </c>
      <c r="K275" s="20">
        <v>0.8</v>
      </c>
      <c r="L275" s="13">
        <f t="shared" si="18"/>
        <v>772.99200000000008</v>
      </c>
      <c r="M275" s="18">
        <f t="shared" si="19"/>
        <v>193.24800000000002</v>
      </c>
      <c r="N275" s="16" t="s">
        <v>1539</v>
      </c>
      <c r="O275" s="4" t="s">
        <v>1123</v>
      </c>
      <c r="P275" s="16"/>
      <c r="Q275" s="16"/>
    </row>
    <row r="276" spans="1:17" x14ac:dyDescent="0.15">
      <c r="A276" s="12">
        <v>270</v>
      </c>
      <c r="B276" s="16" t="s">
        <v>454</v>
      </c>
      <c r="C276" s="17" t="s">
        <v>186</v>
      </c>
      <c r="D276" s="16" t="s">
        <v>1156</v>
      </c>
      <c r="E276" s="16" t="s">
        <v>1459</v>
      </c>
      <c r="F276" s="16" t="s">
        <v>705</v>
      </c>
      <c r="G276" s="16">
        <v>16</v>
      </c>
      <c r="H276" s="16">
        <v>16</v>
      </c>
      <c r="I276" s="12">
        <f t="shared" si="16"/>
        <v>14080</v>
      </c>
      <c r="J276" s="18">
        <f t="shared" si="17"/>
        <v>858.88</v>
      </c>
      <c r="K276" s="20">
        <v>0.8</v>
      </c>
      <c r="L276" s="13">
        <f t="shared" si="18"/>
        <v>687.10400000000004</v>
      </c>
      <c r="M276" s="18">
        <f t="shared" si="19"/>
        <v>171.77600000000001</v>
      </c>
      <c r="N276" s="16" t="s">
        <v>1538</v>
      </c>
      <c r="O276" s="4" t="s">
        <v>1123</v>
      </c>
      <c r="P276" s="16"/>
      <c r="Q276" s="16"/>
    </row>
    <row r="277" spans="1:17" x14ac:dyDescent="0.15">
      <c r="A277" s="12">
        <v>271</v>
      </c>
      <c r="B277" s="16" t="s">
        <v>455</v>
      </c>
      <c r="C277" s="17" t="s">
        <v>186</v>
      </c>
      <c r="D277" s="16" t="s">
        <v>1148</v>
      </c>
      <c r="E277" s="16" t="s">
        <v>1460</v>
      </c>
      <c r="F277" s="16" t="s">
        <v>705</v>
      </c>
      <c r="G277" s="16">
        <v>12</v>
      </c>
      <c r="H277" s="16">
        <v>12</v>
      </c>
      <c r="I277" s="12">
        <f t="shared" si="16"/>
        <v>10560</v>
      </c>
      <c r="J277" s="18">
        <f t="shared" si="17"/>
        <v>644.16</v>
      </c>
      <c r="K277" s="20">
        <v>0.8</v>
      </c>
      <c r="L277" s="13">
        <f t="shared" si="18"/>
        <v>515.32799999999997</v>
      </c>
      <c r="M277" s="18">
        <f t="shared" si="19"/>
        <v>128.83199999999999</v>
      </c>
      <c r="N277" s="16" t="s">
        <v>1538</v>
      </c>
      <c r="O277" s="4" t="s">
        <v>1123</v>
      </c>
      <c r="P277" s="16"/>
      <c r="Q277" s="16"/>
    </row>
    <row r="278" spans="1:17" x14ac:dyDescent="0.15">
      <c r="A278" s="12">
        <v>272</v>
      </c>
      <c r="B278" s="16" t="s">
        <v>456</v>
      </c>
      <c r="C278" s="17" t="s">
        <v>186</v>
      </c>
      <c r="D278" s="16" t="s">
        <v>1461</v>
      </c>
      <c r="E278" s="16" t="s">
        <v>1462</v>
      </c>
      <c r="F278" s="16" t="s">
        <v>705</v>
      </c>
      <c r="G278" s="16">
        <v>38</v>
      </c>
      <c r="H278" s="16">
        <v>38</v>
      </c>
      <c r="I278" s="12">
        <f t="shared" si="16"/>
        <v>33440</v>
      </c>
      <c r="J278" s="18">
        <f t="shared" si="17"/>
        <v>2039.84</v>
      </c>
      <c r="K278" s="20">
        <v>0.8</v>
      </c>
      <c r="L278" s="13">
        <f t="shared" si="18"/>
        <v>1631.8720000000001</v>
      </c>
      <c r="M278" s="18">
        <f t="shared" si="19"/>
        <v>407.96800000000002</v>
      </c>
      <c r="N278" s="16" t="s">
        <v>1546</v>
      </c>
      <c r="O278" s="4" t="s">
        <v>1123</v>
      </c>
      <c r="P278" s="16"/>
      <c r="Q278" s="16"/>
    </row>
    <row r="279" spans="1:17" x14ac:dyDescent="0.15">
      <c r="A279" s="12">
        <v>273</v>
      </c>
      <c r="B279" s="16" t="s">
        <v>457</v>
      </c>
      <c r="C279" s="17" t="s">
        <v>186</v>
      </c>
      <c r="D279" s="16" t="s">
        <v>1134</v>
      </c>
      <c r="E279" s="16" t="s">
        <v>1463</v>
      </c>
      <c r="F279" s="16" t="s">
        <v>742</v>
      </c>
      <c r="G279" s="16">
        <v>17</v>
      </c>
      <c r="H279" s="16">
        <v>17</v>
      </c>
      <c r="I279" s="12">
        <f t="shared" si="16"/>
        <v>14960</v>
      </c>
      <c r="J279" s="18">
        <f t="shared" si="17"/>
        <v>912.56</v>
      </c>
      <c r="K279" s="20">
        <v>0.8</v>
      </c>
      <c r="L279" s="13">
        <f t="shared" si="18"/>
        <v>730.048</v>
      </c>
      <c r="M279" s="18">
        <f t="shared" si="19"/>
        <v>182.512</v>
      </c>
      <c r="N279" s="16" t="s">
        <v>1538</v>
      </c>
      <c r="O279" s="4" t="s">
        <v>1123</v>
      </c>
      <c r="P279" s="16"/>
      <c r="Q279" s="16"/>
    </row>
    <row r="280" spans="1:17" x14ac:dyDescent="0.15">
      <c r="A280" s="12">
        <v>274</v>
      </c>
      <c r="B280" s="16" t="s">
        <v>458</v>
      </c>
      <c r="C280" s="17" t="s">
        <v>186</v>
      </c>
      <c r="D280" s="16" t="s">
        <v>1226</v>
      </c>
      <c r="E280" s="16" t="s">
        <v>1464</v>
      </c>
      <c r="F280" s="16" t="s">
        <v>742</v>
      </c>
      <c r="G280" s="16">
        <v>47</v>
      </c>
      <c r="H280" s="16">
        <v>47</v>
      </c>
      <c r="I280" s="12">
        <f t="shared" si="16"/>
        <v>41360</v>
      </c>
      <c r="J280" s="18">
        <f t="shared" si="17"/>
        <v>2522.96</v>
      </c>
      <c r="K280" s="20">
        <v>0.8</v>
      </c>
      <c r="L280" s="13">
        <f t="shared" si="18"/>
        <v>2018.3680000000002</v>
      </c>
      <c r="M280" s="18">
        <f t="shared" si="19"/>
        <v>504.59200000000004</v>
      </c>
      <c r="N280" s="16" t="s">
        <v>1538</v>
      </c>
      <c r="O280" s="4" t="s">
        <v>1123</v>
      </c>
      <c r="P280" s="16"/>
      <c r="Q280" s="16"/>
    </row>
    <row r="281" spans="1:17" x14ac:dyDescent="0.15">
      <c r="A281" s="12">
        <v>275</v>
      </c>
      <c r="B281" s="16" t="s">
        <v>459</v>
      </c>
      <c r="C281" s="17" t="s">
        <v>186</v>
      </c>
      <c r="D281" s="16" t="s">
        <v>1154</v>
      </c>
      <c r="E281" s="16" t="s">
        <v>1465</v>
      </c>
      <c r="F281" s="16" t="s">
        <v>742</v>
      </c>
      <c r="G281" s="16">
        <v>24</v>
      </c>
      <c r="H281" s="16">
        <v>24</v>
      </c>
      <c r="I281" s="12">
        <f t="shared" si="16"/>
        <v>21120</v>
      </c>
      <c r="J281" s="18">
        <f t="shared" si="17"/>
        <v>1288.32</v>
      </c>
      <c r="K281" s="20">
        <v>0.8</v>
      </c>
      <c r="L281" s="13">
        <f t="shared" si="18"/>
        <v>1030.6559999999999</v>
      </c>
      <c r="M281" s="18">
        <f t="shared" si="19"/>
        <v>257.66399999999999</v>
      </c>
      <c r="N281" s="16" t="s">
        <v>1539</v>
      </c>
      <c r="O281" s="4" t="s">
        <v>1123</v>
      </c>
      <c r="P281" s="16"/>
      <c r="Q281" s="16"/>
    </row>
    <row r="282" spans="1:17" x14ac:dyDescent="0.15">
      <c r="A282" s="12">
        <v>276</v>
      </c>
      <c r="B282" s="16" t="s">
        <v>460</v>
      </c>
      <c r="C282" s="17" t="s">
        <v>186</v>
      </c>
      <c r="D282" s="16" t="s">
        <v>1138</v>
      </c>
      <c r="E282" s="16" t="s">
        <v>1466</v>
      </c>
      <c r="F282" s="16" t="s">
        <v>742</v>
      </c>
      <c r="G282" s="16">
        <v>25</v>
      </c>
      <c r="H282" s="16">
        <v>25</v>
      </c>
      <c r="I282" s="12">
        <f t="shared" si="16"/>
        <v>22000</v>
      </c>
      <c r="J282" s="18">
        <f t="shared" si="17"/>
        <v>1342</v>
      </c>
      <c r="K282" s="20">
        <v>0.8</v>
      </c>
      <c r="L282" s="13">
        <f t="shared" si="18"/>
        <v>1073.6000000000001</v>
      </c>
      <c r="M282" s="18">
        <f t="shared" si="19"/>
        <v>268.40000000000003</v>
      </c>
      <c r="N282" s="16" t="s">
        <v>1539</v>
      </c>
      <c r="O282" s="4" t="s">
        <v>1123</v>
      </c>
      <c r="P282" s="16"/>
      <c r="Q282" s="16"/>
    </row>
    <row r="283" spans="1:17" x14ac:dyDescent="0.15">
      <c r="A283" s="12">
        <v>277</v>
      </c>
      <c r="B283" s="16" t="s">
        <v>461</v>
      </c>
      <c r="C283" s="17" t="s">
        <v>186</v>
      </c>
      <c r="D283" s="16" t="s">
        <v>1170</v>
      </c>
      <c r="E283" s="16" t="s">
        <v>1467</v>
      </c>
      <c r="F283" s="16" t="s">
        <v>742</v>
      </c>
      <c r="G283" s="16">
        <v>50</v>
      </c>
      <c r="H283" s="16">
        <v>50</v>
      </c>
      <c r="I283" s="12">
        <f t="shared" si="16"/>
        <v>44000</v>
      </c>
      <c r="J283" s="18">
        <f t="shared" si="17"/>
        <v>2684</v>
      </c>
      <c r="K283" s="20">
        <v>0.8</v>
      </c>
      <c r="L283" s="13">
        <f t="shared" si="18"/>
        <v>2147.2000000000003</v>
      </c>
      <c r="M283" s="18">
        <f t="shared" si="19"/>
        <v>536.80000000000007</v>
      </c>
      <c r="N283" s="16" t="s">
        <v>1539</v>
      </c>
      <c r="O283" s="4" t="s">
        <v>1123</v>
      </c>
      <c r="P283" s="16"/>
      <c r="Q283" s="16"/>
    </row>
    <row r="284" spans="1:17" x14ac:dyDescent="0.15">
      <c r="A284" s="12">
        <v>278</v>
      </c>
      <c r="B284" s="16" t="s">
        <v>462</v>
      </c>
      <c r="C284" s="17" t="s">
        <v>186</v>
      </c>
      <c r="D284" s="16" t="s">
        <v>1468</v>
      </c>
      <c r="E284" s="16" t="s">
        <v>1469</v>
      </c>
      <c r="F284" s="16" t="s">
        <v>742</v>
      </c>
      <c r="G284" s="16">
        <v>34</v>
      </c>
      <c r="H284" s="16">
        <v>34</v>
      </c>
      <c r="I284" s="12">
        <f t="shared" si="16"/>
        <v>29920</v>
      </c>
      <c r="J284" s="18">
        <f t="shared" si="17"/>
        <v>1825.12</v>
      </c>
      <c r="K284" s="20">
        <v>0.8</v>
      </c>
      <c r="L284" s="13">
        <f t="shared" si="18"/>
        <v>1460.096</v>
      </c>
      <c r="M284" s="18">
        <f t="shared" si="19"/>
        <v>365.024</v>
      </c>
      <c r="N284" s="16" t="s">
        <v>1538</v>
      </c>
      <c r="O284" s="4" t="s">
        <v>1123</v>
      </c>
      <c r="P284" s="16"/>
      <c r="Q284" s="16"/>
    </row>
    <row r="285" spans="1:17" x14ac:dyDescent="0.15">
      <c r="A285" s="12">
        <v>279</v>
      </c>
      <c r="B285" s="16" t="s">
        <v>463</v>
      </c>
      <c r="C285" s="17" t="s">
        <v>186</v>
      </c>
      <c r="D285" s="16" t="s">
        <v>1126</v>
      </c>
      <c r="E285" s="16" t="s">
        <v>1470</v>
      </c>
      <c r="F285" s="16" t="s">
        <v>742</v>
      </c>
      <c r="G285" s="16">
        <v>25</v>
      </c>
      <c r="H285" s="16">
        <v>25</v>
      </c>
      <c r="I285" s="12">
        <f t="shared" si="16"/>
        <v>22000</v>
      </c>
      <c r="J285" s="18">
        <f t="shared" si="17"/>
        <v>1342</v>
      </c>
      <c r="K285" s="20">
        <v>0.8</v>
      </c>
      <c r="L285" s="13">
        <f t="shared" si="18"/>
        <v>1073.6000000000001</v>
      </c>
      <c r="M285" s="18">
        <f t="shared" si="19"/>
        <v>268.40000000000003</v>
      </c>
      <c r="N285" s="16" t="s">
        <v>1539</v>
      </c>
      <c r="O285" s="4" t="s">
        <v>1123</v>
      </c>
      <c r="P285" s="16"/>
      <c r="Q285" s="16"/>
    </row>
    <row r="286" spans="1:17" x14ac:dyDescent="0.15">
      <c r="A286" s="12">
        <v>280</v>
      </c>
      <c r="B286" s="16" t="s">
        <v>464</v>
      </c>
      <c r="C286" s="17" t="s">
        <v>186</v>
      </c>
      <c r="D286" s="16" t="s">
        <v>1226</v>
      </c>
      <c r="E286" s="16" t="s">
        <v>1471</v>
      </c>
      <c r="F286" s="16" t="s">
        <v>742</v>
      </c>
      <c r="G286" s="16">
        <v>35</v>
      </c>
      <c r="H286" s="16">
        <v>35</v>
      </c>
      <c r="I286" s="12">
        <f t="shared" si="16"/>
        <v>30800</v>
      </c>
      <c r="J286" s="18">
        <f t="shared" si="17"/>
        <v>1878.8</v>
      </c>
      <c r="K286" s="20">
        <v>0.8</v>
      </c>
      <c r="L286" s="13">
        <f t="shared" si="18"/>
        <v>1503.04</v>
      </c>
      <c r="M286" s="18">
        <f t="shared" si="19"/>
        <v>375.76</v>
      </c>
      <c r="N286" s="16" t="s">
        <v>1539</v>
      </c>
      <c r="O286" s="4" t="s">
        <v>1123</v>
      </c>
      <c r="P286" s="16"/>
      <c r="Q286" s="16"/>
    </row>
    <row r="287" spans="1:17" x14ac:dyDescent="0.15">
      <c r="A287" s="12">
        <v>281</v>
      </c>
      <c r="B287" s="16" t="s">
        <v>465</v>
      </c>
      <c r="C287" s="17" t="s">
        <v>186</v>
      </c>
      <c r="D287" s="16" t="s">
        <v>1148</v>
      </c>
      <c r="E287" s="16" t="s">
        <v>1472</v>
      </c>
      <c r="F287" s="16" t="s">
        <v>742</v>
      </c>
      <c r="G287" s="16">
        <v>24</v>
      </c>
      <c r="H287" s="16">
        <v>24</v>
      </c>
      <c r="I287" s="12">
        <f t="shared" si="16"/>
        <v>21120</v>
      </c>
      <c r="J287" s="18">
        <f t="shared" si="17"/>
        <v>1288.32</v>
      </c>
      <c r="K287" s="20">
        <v>0.8</v>
      </c>
      <c r="L287" s="13">
        <f t="shared" si="18"/>
        <v>1030.6559999999999</v>
      </c>
      <c r="M287" s="18">
        <f t="shared" si="19"/>
        <v>257.66399999999999</v>
      </c>
      <c r="N287" s="16" t="s">
        <v>1538</v>
      </c>
      <c r="O287" s="4" t="s">
        <v>1123</v>
      </c>
      <c r="P287" s="16"/>
      <c r="Q287" s="16"/>
    </row>
    <row r="288" spans="1:17" x14ac:dyDescent="0.15">
      <c r="A288" s="12">
        <v>282</v>
      </c>
      <c r="B288" s="16" t="s">
        <v>466</v>
      </c>
      <c r="C288" s="17" t="s">
        <v>186</v>
      </c>
      <c r="D288" s="16" t="s">
        <v>1132</v>
      </c>
      <c r="E288" s="16" t="s">
        <v>1473</v>
      </c>
      <c r="F288" s="16" t="s">
        <v>742</v>
      </c>
      <c r="G288" s="16">
        <v>33</v>
      </c>
      <c r="H288" s="16">
        <v>33</v>
      </c>
      <c r="I288" s="12">
        <f t="shared" si="16"/>
        <v>29040</v>
      </c>
      <c r="J288" s="18">
        <f t="shared" si="17"/>
        <v>1771.44</v>
      </c>
      <c r="K288" s="20">
        <v>0.8</v>
      </c>
      <c r="L288" s="13">
        <f t="shared" si="18"/>
        <v>1417.152</v>
      </c>
      <c r="M288" s="18">
        <f t="shared" si="19"/>
        <v>354.28800000000001</v>
      </c>
      <c r="N288" s="16" t="s">
        <v>1538</v>
      </c>
      <c r="O288" s="4" t="s">
        <v>1123</v>
      </c>
      <c r="P288" s="16"/>
      <c r="Q288" s="16"/>
    </row>
    <row r="289" spans="1:17" x14ac:dyDescent="0.15">
      <c r="A289" s="12">
        <v>283</v>
      </c>
      <c r="B289" s="16" t="s">
        <v>467</v>
      </c>
      <c r="C289" s="17" t="s">
        <v>186</v>
      </c>
      <c r="D289" s="16" t="s">
        <v>1474</v>
      </c>
      <c r="E289" s="16" t="s">
        <v>1475</v>
      </c>
      <c r="F289" s="16" t="s">
        <v>742</v>
      </c>
      <c r="G289" s="16">
        <v>24</v>
      </c>
      <c r="H289" s="16">
        <v>24</v>
      </c>
      <c r="I289" s="12">
        <f t="shared" si="16"/>
        <v>21120</v>
      </c>
      <c r="J289" s="18">
        <f t="shared" si="17"/>
        <v>1288.32</v>
      </c>
      <c r="K289" s="20">
        <v>0.8</v>
      </c>
      <c r="L289" s="13">
        <f t="shared" si="18"/>
        <v>1030.6559999999999</v>
      </c>
      <c r="M289" s="18">
        <f t="shared" si="19"/>
        <v>257.66399999999999</v>
      </c>
      <c r="N289" s="16" t="s">
        <v>1539</v>
      </c>
      <c r="O289" s="4" t="s">
        <v>1123</v>
      </c>
      <c r="P289" s="16"/>
      <c r="Q289" s="16"/>
    </row>
    <row r="290" spans="1:17" x14ac:dyDescent="0.15">
      <c r="A290" s="12">
        <v>284</v>
      </c>
      <c r="B290" s="16" t="s">
        <v>468</v>
      </c>
      <c r="C290" s="17" t="s">
        <v>186</v>
      </c>
      <c r="D290" s="16" t="s">
        <v>1146</v>
      </c>
      <c r="E290" s="16" t="s">
        <v>1476</v>
      </c>
      <c r="F290" s="16" t="s">
        <v>742</v>
      </c>
      <c r="G290" s="16">
        <v>49</v>
      </c>
      <c r="H290" s="16">
        <v>49</v>
      </c>
      <c r="I290" s="12">
        <f t="shared" si="16"/>
        <v>43120</v>
      </c>
      <c r="J290" s="18">
        <f t="shared" si="17"/>
        <v>2630.32</v>
      </c>
      <c r="K290" s="20">
        <v>0.8</v>
      </c>
      <c r="L290" s="13">
        <f t="shared" si="18"/>
        <v>2104.2560000000003</v>
      </c>
      <c r="M290" s="18">
        <f t="shared" si="19"/>
        <v>526.06400000000008</v>
      </c>
      <c r="N290" s="16" t="s">
        <v>1538</v>
      </c>
      <c r="O290" s="4" t="s">
        <v>1123</v>
      </c>
      <c r="P290" s="16"/>
      <c r="Q290" s="16"/>
    </row>
    <row r="291" spans="1:17" x14ac:dyDescent="0.15">
      <c r="A291" s="12">
        <v>285</v>
      </c>
      <c r="B291" s="16" t="s">
        <v>469</v>
      </c>
      <c r="C291" s="17" t="s">
        <v>186</v>
      </c>
      <c r="D291" s="16" t="s">
        <v>1146</v>
      </c>
      <c r="E291" s="16" t="s">
        <v>1477</v>
      </c>
      <c r="F291" s="16" t="s">
        <v>742</v>
      </c>
      <c r="G291" s="16">
        <v>36</v>
      </c>
      <c r="H291" s="16">
        <v>36</v>
      </c>
      <c r="I291" s="12">
        <f t="shared" si="16"/>
        <v>31680</v>
      </c>
      <c r="J291" s="18">
        <f t="shared" si="17"/>
        <v>1932.48</v>
      </c>
      <c r="K291" s="20">
        <v>0.8</v>
      </c>
      <c r="L291" s="13">
        <f t="shared" si="18"/>
        <v>1545.9840000000002</v>
      </c>
      <c r="M291" s="18">
        <f t="shared" si="19"/>
        <v>386.49600000000004</v>
      </c>
      <c r="N291" s="16" t="s">
        <v>1538</v>
      </c>
      <c r="O291" s="4" t="s">
        <v>1123</v>
      </c>
      <c r="P291" s="16"/>
      <c r="Q291" s="16"/>
    </row>
    <row r="292" spans="1:17" x14ac:dyDescent="0.15">
      <c r="A292" s="12">
        <v>286</v>
      </c>
      <c r="B292" s="16" t="s">
        <v>470</v>
      </c>
      <c r="C292" s="17" t="s">
        <v>186</v>
      </c>
      <c r="D292" s="16" t="s">
        <v>1134</v>
      </c>
      <c r="E292" s="16" t="s">
        <v>1478</v>
      </c>
      <c r="F292" s="16" t="s">
        <v>742</v>
      </c>
      <c r="G292" s="16">
        <v>55</v>
      </c>
      <c r="H292" s="16">
        <v>55</v>
      </c>
      <c r="I292" s="12">
        <f t="shared" si="16"/>
        <v>48400</v>
      </c>
      <c r="J292" s="18">
        <f t="shared" si="17"/>
        <v>2952.4</v>
      </c>
      <c r="K292" s="20">
        <v>0.8</v>
      </c>
      <c r="L292" s="13">
        <f t="shared" si="18"/>
        <v>2361.92</v>
      </c>
      <c r="M292" s="18">
        <f t="shared" si="19"/>
        <v>590.48</v>
      </c>
      <c r="N292" s="16" t="s">
        <v>1538</v>
      </c>
      <c r="O292" s="4" t="s">
        <v>1123</v>
      </c>
      <c r="P292" s="16"/>
      <c r="Q292" s="16"/>
    </row>
    <row r="293" spans="1:17" x14ac:dyDescent="0.15">
      <c r="A293" s="12">
        <v>287</v>
      </c>
      <c r="B293" s="16" t="s">
        <v>471</v>
      </c>
      <c r="C293" s="17" t="s">
        <v>186</v>
      </c>
      <c r="D293" s="16" t="s">
        <v>1156</v>
      </c>
      <c r="E293" s="16" t="s">
        <v>1479</v>
      </c>
      <c r="F293" s="16" t="s">
        <v>742</v>
      </c>
      <c r="G293" s="16">
        <v>56</v>
      </c>
      <c r="H293" s="16">
        <v>56</v>
      </c>
      <c r="I293" s="12">
        <f t="shared" si="16"/>
        <v>49280</v>
      </c>
      <c r="J293" s="18">
        <f t="shared" si="17"/>
        <v>3006.08</v>
      </c>
      <c r="K293" s="20">
        <v>0.8</v>
      </c>
      <c r="L293" s="13">
        <f t="shared" si="18"/>
        <v>2404.864</v>
      </c>
      <c r="M293" s="18">
        <f t="shared" si="19"/>
        <v>601.21600000000001</v>
      </c>
      <c r="N293" s="16" t="s">
        <v>1538</v>
      </c>
      <c r="O293" s="4" t="s">
        <v>1123</v>
      </c>
      <c r="P293" s="16"/>
      <c r="Q293" s="16"/>
    </row>
    <row r="294" spans="1:17" x14ac:dyDescent="0.15">
      <c r="A294" s="12">
        <v>288</v>
      </c>
      <c r="B294" s="16" t="s">
        <v>472</v>
      </c>
      <c r="C294" s="17" t="s">
        <v>186</v>
      </c>
      <c r="D294" s="16" t="s">
        <v>1134</v>
      </c>
      <c r="E294" s="16" t="s">
        <v>1480</v>
      </c>
      <c r="F294" s="16" t="s">
        <v>742</v>
      </c>
      <c r="G294" s="16">
        <v>38</v>
      </c>
      <c r="H294" s="16">
        <v>38</v>
      </c>
      <c r="I294" s="12">
        <f t="shared" si="16"/>
        <v>33440</v>
      </c>
      <c r="J294" s="18">
        <f t="shared" si="17"/>
        <v>2039.84</v>
      </c>
      <c r="K294" s="20">
        <v>0.8</v>
      </c>
      <c r="L294" s="13">
        <f t="shared" si="18"/>
        <v>1631.8720000000001</v>
      </c>
      <c r="M294" s="18">
        <f t="shared" si="19"/>
        <v>407.96800000000002</v>
      </c>
      <c r="N294" s="16" t="s">
        <v>1539</v>
      </c>
      <c r="O294" s="4" t="s">
        <v>1123</v>
      </c>
      <c r="P294" s="16"/>
      <c r="Q294" s="16"/>
    </row>
    <row r="295" spans="1:17" x14ac:dyDescent="0.15">
      <c r="A295" s="12">
        <v>289</v>
      </c>
      <c r="B295" s="16" t="s">
        <v>473</v>
      </c>
      <c r="C295" s="17" t="s">
        <v>186</v>
      </c>
      <c r="D295" s="16" t="s">
        <v>1226</v>
      </c>
      <c r="E295" s="16" t="s">
        <v>1481</v>
      </c>
      <c r="F295" s="16" t="s">
        <v>742</v>
      </c>
      <c r="G295" s="16">
        <v>33</v>
      </c>
      <c r="H295" s="16">
        <v>33</v>
      </c>
      <c r="I295" s="12">
        <f t="shared" ref="I295:I347" si="20">H295*880</f>
        <v>29040</v>
      </c>
      <c r="J295" s="18">
        <f t="shared" ref="J295:J347" si="21">G295*53.68</f>
        <v>1771.44</v>
      </c>
      <c r="K295" s="20">
        <v>0.8</v>
      </c>
      <c r="L295" s="13">
        <f t="shared" ref="L295:L347" si="22">J295*0.8</f>
        <v>1417.152</v>
      </c>
      <c r="M295" s="18">
        <f t="shared" ref="M295:M347" si="23">J295*0.2</f>
        <v>354.28800000000001</v>
      </c>
      <c r="N295" s="16" t="s">
        <v>1538</v>
      </c>
      <c r="O295" s="4" t="s">
        <v>1123</v>
      </c>
      <c r="P295" s="16"/>
      <c r="Q295" s="16"/>
    </row>
    <row r="296" spans="1:17" x14ac:dyDescent="0.15">
      <c r="A296" s="12">
        <v>290</v>
      </c>
      <c r="B296" s="16" t="s">
        <v>474</v>
      </c>
      <c r="C296" s="17" t="s">
        <v>186</v>
      </c>
      <c r="D296" s="16" t="s">
        <v>1226</v>
      </c>
      <c r="E296" s="16" t="s">
        <v>1482</v>
      </c>
      <c r="F296" s="16" t="s">
        <v>742</v>
      </c>
      <c r="G296" s="16">
        <v>47</v>
      </c>
      <c r="H296" s="16">
        <v>47</v>
      </c>
      <c r="I296" s="12">
        <f t="shared" si="20"/>
        <v>41360</v>
      </c>
      <c r="J296" s="18">
        <f t="shared" si="21"/>
        <v>2522.96</v>
      </c>
      <c r="K296" s="20">
        <v>0.8</v>
      </c>
      <c r="L296" s="13">
        <f t="shared" si="22"/>
        <v>2018.3680000000002</v>
      </c>
      <c r="M296" s="18">
        <f t="shared" si="23"/>
        <v>504.59200000000004</v>
      </c>
      <c r="N296" s="16" t="s">
        <v>1539</v>
      </c>
      <c r="O296" s="4" t="s">
        <v>1123</v>
      </c>
      <c r="P296" s="16"/>
      <c r="Q296" s="16"/>
    </row>
    <row r="297" spans="1:17" x14ac:dyDescent="0.15">
      <c r="A297" s="12">
        <v>291</v>
      </c>
      <c r="B297" s="16" t="s">
        <v>475</v>
      </c>
      <c r="C297" s="17" t="s">
        <v>186</v>
      </c>
      <c r="D297" s="16" t="s">
        <v>1146</v>
      </c>
      <c r="E297" s="16" t="s">
        <v>1483</v>
      </c>
      <c r="F297" s="16" t="s">
        <v>742</v>
      </c>
      <c r="G297" s="16">
        <v>32</v>
      </c>
      <c r="H297" s="16">
        <v>32</v>
      </c>
      <c r="I297" s="12">
        <f t="shared" si="20"/>
        <v>28160</v>
      </c>
      <c r="J297" s="18">
        <f t="shared" si="21"/>
        <v>1717.76</v>
      </c>
      <c r="K297" s="20">
        <v>0.8</v>
      </c>
      <c r="L297" s="13">
        <f t="shared" si="22"/>
        <v>1374.2080000000001</v>
      </c>
      <c r="M297" s="18">
        <f t="shared" si="23"/>
        <v>343.55200000000002</v>
      </c>
      <c r="N297" s="16" t="s">
        <v>1539</v>
      </c>
      <c r="O297" s="4" t="s">
        <v>1123</v>
      </c>
      <c r="P297" s="16"/>
      <c r="Q297" s="16"/>
    </row>
    <row r="298" spans="1:17" x14ac:dyDescent="0.15">
      <c r="A298" s="12">
        <v>292</v>
      </c>
      <c r="B298" s="16" t="s">
        <v>476</v>
      </c>
      <c r="C298" s="17" t="s">
        <v>186</v>
      </c>
      <c r="D298" s="16" t="s">
        <v>1132</v>
      </c>
      <c r="E298" s="16" t="s">
        <v>1484</v>
      </c>
      <c r="F298" s="16" t="s">
        <v>742</v>
      </c>
      <c r="G298" s="16">
        <v>27</v>
      </c>
      <c r="H298" s="16">
        <v>27</v>
      </c>
      <c r="I298" s="12">
        <f t="shared" si="20"/>
        <v>23760</v>
      </c>
      <c r="J298" s="18">
        <f t="shared" si="21"/>
        <v>1449.36</v>
      </c>
      <c r="K298" s="20">
        <v>0.8</v>
      </c>
      <c r="L298" s="13">
        <f t="shared" si="22"/>
        <v>1159.4880000000001</v>
      </c>
      <c r="M298" s="18">
        <f t="shared" si="23"/>
        <v>289.87200000000001</v>
      </c>
      <c r="N298" s="16" t="s">
        <v>1538</v>
      </c>
      <c r="O298" s="4" t="s">
        <v>1123</v>
      </c>
      <c r="P298" s="16"/>
      <c r="Q298" s="16"/>
    </row>
    <row r="299" spans="1:17" x14ac:dyDescent="0.15">
      <c r="A299" s="12">
        <v>293</v>
      </c>
      <c r="B299" s="16" t="s">
        <v>477</v>
      </c>
      <c r="C299" s="17" t="s">
        <v>186</v>
      </c>
      <c r="D299" s="16" t="s">
        <v>1156</v>
      </c>
      <c r="E299" s="16" t="s">
        <v>1485</v>
      </c>
      <c r="F299" s="16" t="s">
        <v>742</v>
      </c>
      <c r="G299" s="16">
        <v>31</v>
      </c>
      <c r="H299" s="16">
        <v>31</v>
      </c>
      <c r="I299" s="12">
        <f t="shared" si="20"/>
        <v>27280</v>
      </c>
      <c r="J299" s="18">
        <f t="shared" si="21"/>
        <v>1664.08</v>
      </c>
      <c r="K299" s="20">
        <v>0.8</v>
      </c>
      <c r="L299" s="13">
        <f t="shared" si="22"/>
        <v>1331.2640000000001</v>
      </c>
      <c r="M299" s="18">
        <f t="shared" si="23"/>
        <v>332.81600000000003</v>
      </c>
      <c r="N299" s="16" t="s">
        <v>1539</v>
      </c>
      <c r="O299" s="4" t="s">
        <v>1123</v>
      </c>
      <c r="P299" s="16"/>
      <c r="Q299" s="16"/>
    </row>
    <row r="300" spans="1:17" x14ac:dyDescent="0.15">
      <c r="A300" s="12">
        <v>294</v>
      </c>
      <c r="B300" s="16" t="s">
        <v>478</v>
      </c>
      <c r="C300" s="17" t="s">
        <v>186</v>
      </c>
      <c r="D300" s="16" t="s">
        <v>1162</v>
      </c>
      <c r="E300" s="16" t="s">
        <v>1486</v>
      </c>
      <c r="F300" s="16" t="s">
        <v>742</v>
      </c>
      <c r="G300" s="16">
        <v>43.5</v>
      </c>
      <c r="H300" s="16">
        <v>43.5</v>
      </c>
      <c r="I300" s="12">
        <f t="shared" si="20"/>
        <v>38280</v>
      </c>
      <c r="J300" s="18">
        <f t="shared" si="21"/>
        <v>2335.08</v>
      </c>
      <c r="K300" s="20">
        <v>0.8</v>
      </c>
      <c r="L300" s="13">
        <f t="shared" si="22"/>
        <v>1868.0640000000001</v>
      </c>
      <c r="M300" s="18">
        <f t="shared" si="23"/>
        <v>467.01600000000002</v>
      </c>
      <c r="N300" s="16" t="s">
        <v>1539</v>
      </c>
      <c r="O300" s="4" t="s">
        <v>1123</v>
      </c>
      <c r="P300" s="16"/>
      <c r="Q300" s="16"/>
    </row>
    <row r="301" spans="1:17" x14ac:dyDescent="0.15">
      <c r="A301" s="12">
        <v>295</v>
      </c>
      <c r="B301" s="16" t="s">
        <v>479</v>
      </c>
      <c r="C301" s="17" t="s">
        <v>186</v>
      </c>
      <c r="D301" s="16" t="s">
        <v>1132</v>
      </c>
      <c r="E301" s="16" t="s">
        <v>1487</v>
      </c>
      <c r="F301" s="16" t="s">
        <v>742</v>
      </c>
      <c r="G301" s="16">
        <v>34</v>
      </c>
      <c r="H301" s="16">
        <v>34</v>
      </c>
      <c r="I301" s="12">
        <f t="shared" si="20"/>
        <v>29920</v>
      </c>
      <c r="J301" s="18">
        <f t="shared" si="21"/>
        <v>1825.12</v>
      </c>
      <c r="K301" s="20">
        <v>0.8</v>
      </c>
      <c r="L301" s="13">
        <f t="shared" si="22"/>
        <v>1460.096</v>
      </c>
      <c r="M301" s="18">
        <f t="shared" si="23"/>
        <v>365.024</v>
      </c>
      <c r="N301" s="16" t="s">
        <v>1538</v>
      </c>
      <c r="O301" s="4" t="s">
        <v>1123</v>
      </c>
      <c r="P301" s="16"/>
      <c r="Q301" s="16"/>
    </row>
    <row r="302" spans="1:17" x14ac:dyDescent="0.15">
      <c r="A302" s="12">
        <v>296</v>
      </c>
      <c r="B302" s="16" t="s">
        <v>480</v>
      </c>
      <c r="C302" s="17" t="s">
        <v>186</v>
      </c>
      <c r="D302" s="16" t="s">
        <v>1134</v>
      </c>
      <c r="E302" s="16" t="s">
        <v>1488</v>
      </c>
      <c r="F302" s="16" t="s">
        <v>742</v>
      </c>
      <c r="G302" s="16">
        <v>35</v>
      </c>
      <c r="H302" s="16">
        <v>35</v>
      </c>
      <c r="I302" s="12">
        <f t="shared" si="20"/>
        <v>30800</v>
      </c>
      <c r="J302" s="18">
        <f t="shared" si="21"/>
        <v>1878.8</v>
      </c>
      <c r="K302" s="20">
        <v>0.8</v>
      </c>
      <c r="L302" s="13">
        <f t="shared" si="22"/>
        <v>1503.04</v>
      </c>
      <c r="M302" s="18">
        <f t="shared" si="23"/>
        <v>375.76</v>
      </c>
      <c r="N302" s="16" t="s">
        <v>1539</v>
      </c>
      <c r="O302" s="4" t="s">
        <v>1123</v>
      </c>
      <c r="P302" s="16"/>
      <c r="Q302" s="16"/>
    </row>
    <row r="303" spans="1:17" x14ac:dyDescent="0.15">
      <c r="A303" s="12">
        <v>297</v>
      </c>
      <c r="B303" s="16" t="s">
        <v>481</v>
      </c>
      <c r="C303" s="17" t="s">
        <v>186</v>
      </c>
      <c r="D303" s="16" t="s">
        <v>1132</v>
      </c>
      <c r="E303" s="16" t="s">
        <v>1489</v>
      </c>
      <c r="F303" s="16" t="s">
        <v>742</v>
      </c>
      <c r="G303" s="16">
        <v>34</v>
      </c>
      <c r="H303" s="16">
        <v>34</v>
      </c>
      <c r="I303" s="12">
        <f t="shared" si="20"/>
        <v>29920</v>
      </c>
      <c r="J303" s="18">
        <f t="shared" si="21"/>
        <v>1825.12</v>
      </c>
      <c r="K303" s="20">
        <v>0.8</v>
      </c>
      <c r="L303" s="13">
        <f t="shared" si="22"/>
        <v>1460.096</v>
      </c>
      <c r="M303" s="18">
        <f t="shared" si="23"/>
        <v>365.024</v>
      </c>
      <c r="N303" s="16" t="s">
        <v>1539</v>
      </c>
      <c r="O303" s="4" t="s">
        <v>1123</v>
      </c>
      <c r="P303" s="16"/>
      <c r="Q303" s="16"/>
    </row>
    <row r="304" spans="1:17" x14ac:dyDescent="0.15">
      <c r="A304" s="12">
        <v>298</v>
      </c>
      <c r="B304" s="16" t="s">
        <v>482</v>
      </c>
      <c r="C304" s="17" t="s">
        <v>186</v>
      </c>
      <c r="D304" s="16" t="s">
        <v>1126</v>
      </c>
      <c r="E304" s="16" t="s">
        <v>1490</v>
      </c>
      <c r="F304" s="16" t="s">
        <v>742</v>
      </c>
      <c r="G304" s="16">
        <v>48</v>
      </c>
      <c r="H304" s="16">
        <v>48</v>
      </c>
      <c r="I304" s="12">
        <f t="shared" si="20"/>
        <v>42240</v>
      </c>
      <c r="J304" s="18">
        <f t="shared" si="21"/>
        <v>2576.64</v>
      </c>
      <c r="K304" s="20">
        <v>0.8</v>
      </c>
      <c r="L304" s="13">
        <f t="shared" si="22"/>
        <v>2061.3119999999999</v>
      </c>
      <c r="M304" s="18">
        <f t="shared" si="23"/>
        <v>515.32799999999997</v>
      </c>
      <c r="N304" s="16" t="s">
        <v>1538</v>
      </c>
      <c r="O304" s="4" t="s">
        <v>1123</v>
      </c>
      <c r="P304" s="16"/>
      <c r="Q304" s="16"/>
    </row>
    <row r="305" spans="1:17" x14ac:dyDescent="0.15">
      <c r="A305" s="12">
        <v>299</v>
      </c>
      <c r="B305" s="16" t="s">
        <v>483</v>
      </c>
      <c r="C305" s="17" t="s">
        <v>186</v>
      </c>
      <c r="D305" s="16" t="s">
        <v>1154</v>
      </c>
      <c r="E305" s="16" t="s">
        <v>1491</v>
      </c>
      <c r="F305" s="16" t="s">
        <v>742</v>
      </c>
      <c r="G305" s="16">
        <v>41</v>
      </c>
      <c r="H305" s="16">
        <v>41</v>
      </c>
      <c r="I305" s="12">
        <f t="shared" si="20"/>
        <v>36080</v>
      </c>
      <c r="J305" s="18">
        <f t="shared" si="21"/>
        <v>2200.88</v>
      </c>
      <c r="K305" s="20">
        <v>0.8</v>
      </c>
      <c r="L305" s="13">
        <f t="shared" si="22"/>
        <v>1760.7040000000002</v>
      </c>
      <c r="M305" s="18">
        <f t="shared" si="23"/>
        <v>440.17600000000004</v>
      </c>
      <c r="N305" s="16" t="s">
        <v>1546</v>
      </c>
      <c r="O305" s="4" t="s">
        <v>1123</v>
      </c>
      <c r="P305" s="16"/>
      <c r="Q305" s="16"/>
    </row>
    <row r="306" spans="1:17" x14ac:dyDescent="0.15">
      <c r="A306" s="12">
        <v>300</v>
      </c>
      <c r="B306" s="16" t="s">
        <v>484</v>
      </c>
      <c r="C306" s="17" t="s">
        <v>186</v>
      </c>
      <c r="D306" s="16" t="s">
        <v>1134</v>
      </c>
      <c r="E306" s="16" t="s">
        <v>1492</v>
      </c>
      <c r="F306" s="16" t="s">
        <v>742</v>
      </c>
      <c r="G306" s="16">
        <v>62</v>
      </c>
      <c r="H306" s="16">
        <v>62</v>
      </c>
      <c r="I306" s="12">
        <f t="shared" si="20"/>
        <v>54560</v>
      </c>
      <c r="J306" s="18">
        <f t="shared" si="21"/>
        <v>3328.16</v>
      </c>
      <c r="K306" s="20">
        <v>0.8</v>
      </c>
      <c r="L306" s="13">
        <f t="shared" si="22"/>
        <v>2662.5280000000002</v>
      </c>
      <c r="M306" s="18">
        <f t="shared" si="23"/>
        <v>665.63200000000006</v>
      </c>
      <c r="N306" s="16" t="s">
        <v>1539</v>
      </c>
      <c r="O306" s="4" t="s">
        <v>1123</v>
      </c>
      <c r="P306" s="16"/>
      <c r="Q306" s="16"/>
    </row>
    <row r="307" spans="1:17" x14ac:dyDescent="0.15">
      <c r="A307" s="12">
        <v>301</v>
      </c>
      <c r="B307" s="16" t="s">
        <v>485</v>
      </c>
      <c r="C307" s="17" t="s">
        <v>186</v>
      </c>
      <c r="D307" s="16" t="s">
        <v>1132</v>
      </c>
      <c r="E307" s="16" t="s">
        <v>1493</v>
      </c>
      <c r="F307" s="16" t="s">
        <v>742</v>
      </c>
      <c r="G307" s="16">
        <v>35</v>
      </c>
      <c r="H307" s="16">
        <v>35</v>
      </c>
      <c r="I307" s="12">
        <f t="shared" si="20"/>
        <v>30800</v>
      </c>
      <c r="J307" s="18">
        <f t="shared" si="21"/>
        <v>1878.8</v>
      </c>
      <c r="K307" s="20">
        <v>0.8</v>
      </c>
      <c r="L307" s="13">
        <f t="shared" si="22"/>
        <v>1503.04</v>
      </c>
      <c r="M307" s="18">
        <f t="shared" si="23"/>
        <v>375.76</v>
      </c>
      <c r="N307" s="16" t="s">
        <v>1538</v>
      </c>
      <c r="O307" s="4" t="s">
        <v>1123</v>
      </c>
      <c r="P307" s="16"/>
      <c r="Q307" s="16"/>
    </row>
    <row r="308" spans="1:17" x14ac:dyDescent="0.15">
      <c r="A308" s="12">
        <v>302</v>
      </c>
      <c r="B308" s="16" t="s">
        <v>486</v>
      </c>
      <c r="C308" s="17" t="s">
        <v>186</v>
      </c>
      <c r="D308" s="16" t="s">
        <v>1132</v>
      </c>
      <c r="E308" s="16" t="s">
        <v>1494</v>
      </c>
      <c r="F308" s="16" t="s">
        <v>742</v>
      </c>
      <c r="G308" s="16">
        <v>23</v>
      </c>
      <c r="H308" s="16">
        <v>23</v>
      </c>
      <c r="I308" s="12">
        <f t="shared" si="20"/>
        <v>20240</v>
      </c>
      <c r="J308" s="18">
        <f t="shared" si="21"/>
        <v>1234.6400000000001</v>
      </c>
      <c r="K308" s="20">
        <v>0.8</v>
      </c>
      <c r="L308" s="13">
        <f t="shared" si="22"/>
        <v>987.7120000000001</v>
      </c>
      <c r="M308" s="18">
        <f t="shared" si="23"/>
        <v>246.92800000000003</v>
      </c>
      <c r="N308" s="16" t="s">
        <v>1542</v>
      </c>
      <c r="O308" s="4" t="s">
        <v>1123</v>
      </c>
      <c r="P308" s="16"/>
      <c r="Q308" s="16"/>
    </row>
    <row r="309" spans="1:17" x14ac:dyDescent="0.15">
      <c r="A309" s="12">
        <v>303</v>
      </c>
      <c r="B309" s="16" t="s">
        <v>487</v>
      </c>
      <c r="C309" s="17" t="s">
        <v>186</v>
      </c>
      <c r="D309" s="16" t="s">
        <v>1156</v>
      </c>
      <c r="E309" s="16" t="s">
        <v>1495</v>
      </c>
      <c r="F309" s="16" t="s">
        <v>742</v>
      </c>
      <c r="G309" s="16">
        <v>25</v>
      </c>
      <c r="H309" s="16">
        <v>25</v>
      </c>
      <c r="I309" s="12">
        <f t="shared" si="20"/>
        <v>22000</v>
      </c>
      <c r="J309" s="18">
        <f t="shared" si="21"/>
        <v>1342</v>
      </c>
      <c r="K309" s="20">
        <v>0.8</v>
      </c>
      <c r="L309" s="13">
        <f t="shared" si="22"/>
        <v>1073.6000000000001</v>
      </c>
      <c r="M309" s="18">
        <f t="shared" si="23"/>
        <v>268.40000000000003</v>
      </c>
      <c r="N309" s="16" t="s">
        <v>1538</v>
      </c>
      <c r="O309" s="4" t="s">
        <v>1123</v>
      </c>
      <c r="P309" s="16"/>
      <c r="Q309" s="16"/>
    </row>
    <row r="310" spans="1:17" x14ac:dyDescent="0.15">
      <c r="A310" s="12">
        <v>304</v>
      </c>
      <c r="B310" s="16" t="s">
        <v>488</v>
      </c>
      <c r="C310" s="17" t="s">
        <v>186</v>
      </c>
      <c r="D310" s="16" t="s">
        <v>1156</v>
      </c>
      <c r="E310" s="16" t="s">
        <v>1496</v>
      </c>
      <c r="F310" s="16" t="s">
        <v>742</v>
      </c>
      <c r="G310" s="16">
        <v>51</v>
      </c>
      <c r="H310" s="16">
        <v>51</v>
      </c>
      <c r="I310" s="12">
        <f t="shared" si="20"/>
        <v>44880</v>
      </c>
      <c r="J310" s="18">
        <f t="shared" si="21"/>
        <v>2737.68</v>
      </c>
      <c r="K310" s="20">
        <v>0.8</v>
      </c>
      <c r="L310" s="13">
        <f t="shared" si="22"/>
        <v>2190.1439999999998</v>
      </c>
      <c r="M310" s="18">
        <f t="shared" si="23"/>
        <v>547.53599999999994</v>
      </c>
      <c r="N310" s="16" t="s">
        <v>1539</v>
      </c>
      <c r="O310" s="4" t="s">
        <v>1123</v>
      </c>
      <c r="P310" s="16"/>
      <c r="Q310" s="16"/>
    </row>
    <row r="311" spans="1:17" x14ac:dyDescent="0.15">
      <c r="A311" s="12">
        <v>305</v>
      </c>
      <c r="B311" s="16" t="s">
        <v>489</v>
      </c>
      <c r="C311" s="17" t="s">
        <v>186</v>
      </c>
      <c r="D311" s="16" t="s">
        <v>1156</v>
      </c>
      <c r="E311" s="16" t="s">
        <v>1497</v>
      </c>
      <c r="F311" s="16" t="s">
        <v>742</v>
      </c>
      <c r="G311" s="16">
        <v>28</v>
      </c>
      <c r="H311" s="16">
        <v>28</v>
      </c>
      <c r="I311" s="12">
        <f t="shared" si="20"/>
        <v>24640</v>
      </c>
      <c r="J311" s="18">
        <f t="shared" si="21"/>
        <v>1503.04</v>
      </c>
      <c r="K311" s="20">
        <v>0.8</v>
      </c>
      <c r="L311" s="13">
        <f t="shared" si="22"/>
        <v>1202.432</v>
      </c>
      <c r="M311" s="18">
        <f t="shared" si="23"/>
        <v>300.608</v>
      </c>
      <c r="N311" s="16" t="s">
        <v>1538</v>
      </c>
      <c r="O311" s="4" t="s">
        <v>1123</v>
      </c>
      <c r="P311" s="16"/>
      <c r="Q311" s="16"/>
    </row>
    <row r="312" spans="1:17" x14ac:dyDescent="0.15">
      <c r="A312" s="12">
        <v>306</v>
      </c>
      <c r="B312" s="16" t="s">
        <v>490</v>
      </c>
      <c r="C312" s="17" t="s">
        <v>186</v>
      </c>
      <c r="D312" s="16" t="s">
        <v>1126</v>
      </c>
      <c r="E312" s="16" t="s">
        <v>1498</v>
      </c>
      <c r="F312" s="16" t="s">
        <v>742</v>
      </c>
      <c r="G312" s="16">
        <v>62</v>
      </c>
      <c r="H312" s="16">
        <v>62</v>
      </c>
      <c r="I312" s="12">
        <f t="shared" si="20"/>
        <v>54560</v>
      </c>
      <c r="J312" s="18">
        <f t="shared" si="21"/>
        <v>3328.16</v>
      </c>
      <c r="K312" s="20">
        <v>0.8</v>
      </c>
      <c r="L312" s="13">
        <f t="shared" si="22"/>
        <v>2662.5280000000002</v>
      </c>
      <c r="M312" s="18">
        <f t="shared" si="23"/>
        <v>665.63200000000006</v>
      </c>
      <c r="N312" s="16" t="s">
        <v>1567</v>
      </c>
      <c r="O312" s="4" t="s">
        <v>1123</v>
      </c>
      <c r="P312" s="16"/>
      <c r="Q312" s="16"/>
    </row>
    <row r="313" spans="1:17" x14ac:dyDescent="0.15">
      <c r="A313" s="12">
        <v>307</v>
      </c>
      <c r="B313" s="16" t="s">
        <v>491</v>
      </c>
      <c r="C313" s="17" t="s">
        <v>186</v>
      </c>
      <c r="D313" s="16" t="s">
        <v>1126</v>
      </c>
      <c r="E313" s="16" t="s">
        <v>1499</v>
      </c>
      <c r="F313" s="16" t="s">
        <v>742</v>
      </c>
      <c r="G313" s="16">
        <v>32</v>
      </c>
      <c r="H313" s="16">
        <v>32</v>
      </c>
      <c r="I313" s="12">
        <f t="shared" si="20"/>
        <v>28160</v>
      </c>
      <c r="J313" s="18">
        <f t="shared" si="21"/>
        <v>1717.76</v>
      </c>
      <c r="K313" s="20">
        <v>0.8</v>
      </c>
      <c r="L313" s="13">
        <f t="shared" si="22"/>
        <v>1374.2080000000001</v>
      </c>
      <c r="M313" s="18">
        <f t="shared" si="23"/>
        <v>343.55200000000002</v>
      </c>
      <c r="N313" s="16" t="s">
        <v>1539</v>
      </c>
      <c r="O313" s="4" t="s">
        <v>1123</v>
      </c>
      <c r="P313" s="16"/>
      <c r="Q313" s="16"/>
    </row>
    <row r="314" spans="1:17" x14ac:dyDescent="0.15">
      <c r="A314" s="12">
        <v>308</v>
      </c>
      <c r="B314" s="16" t="s">
        <v>492</v>
      </c>
      <c r="C314" s="17" t="s">
        <v>186</v>
      </c>
      <c r="D314" s="16" t="s">
        <v>1132</v>
      </c>
      <c r="E314" s="16" t="s">
        <v>1500</v>
      </c>
      <c r="F314" s="16" t="s">
        <v>742</v>
      </c>
      <c r="G314" s="16">
        <v>40</v>
      </c>
      <c r="H314" s="16">
        <v>40</v>
      </c>
      <c r="I314" s="12">
        <f t="shared" si="20"/>
        <v>35200</v>
      </c>
      <c r="J314" s="18">
        <f t="shared" si="21"/>
        <v>2147.1999999999998</v>
      </c>
      <c r="K314" s="20">
        <v>0.8</v>
      </c>
      <c r="L314" s="13">
        <f t="shared" si="22"/>
        <v>1717.76</v>
      </c>
      <c r="M314" s="18">
        <f t="shared" si="23"/>
        <v>429.44</v>
      </c>
      <c r="N314" s="16" t="s">
        <v>1538</v>
      </c>
      <c r="O314" s="4" t="s">
        <v>1123</v>
      </c>
      <c r="P314" s="16"/>
      <c r="Q314" s="16"/>
    </row>
    <row r="315" spans="1:17" x14ac:dyDescent="0.15">
      <c r="A315" s="12">
        <v>309</v>
      </c>
      <c r="B315" s="16" t="s">
        <v>493</v>
      </c>
      <c r="C315" s="17" t="s">
        <v>186</v>
      </c>
      <c r="D315" s="16" t="s">
        <v>1170</v>
      </c>
      <c r="E315" s="16" t="s">
        <v>1501</v>
      </c>
      <c r="F315" s="16" t="s">
        <v>742</v>
      </c>
      <c r="G315" s="16">
        <v>16</v>
      </c>
      <c r="H315" s="16">
        <v>16</v>
      </c>
      <c r="I315" s="12">
        <f t="shared" si="20"/>
        <v>14080</v>
      </c>
      <c r="J315" s="18">
        <f t="shared" si="21"/>
        <v>858.88</v>
      </c>
      <c r="K315" s="20">
        <v>0.8</v>
      </c>
      <c r="L315" s="13">
        <f t="shared" si="22"/>
        <v>687.10400000000004</v>
      </c>
      <c r="M315" s="18">
        <f t="shared" si="23"/>
        <v>171.77600000000001</v>
      </c>
      <c r="N315" s="16" t="s">
        <v>1538</v>
      </c>
      <c r="O315" s="4" t="s">
        <v>1123</v>
      </c>
      <c r="P315" s="16"/>
      <c r="Q315" s="16"/>
    </row>
    <row r="316" spans="1:17" x14ac:dyDescent="0.15">
      <c r="A316" s="12">
        <v>310</v>
      </c>
      <c r="B316" s="16" t="s">
        <v>494</v>
      </c>
      <c r="C316" s="17" t="s">
        <v>186</v>
      </c>
      <c r="D316" s="16" t="s">
        <v>1367</v>
      </c>
      <c r="E316" s="16" t="s">
        <v>1502</v>
      </c>
      <c r="F316" s="16" t="s">
        <v>742</v>
      </c>
      <c r="G316" s="16">
        <v>40</v>
      </c>
      <c r="H316" s="16">
        <v>40</v>
      </c>
      <c r="I316" s="12">
        <f t="shared" si="20"/>
        <v>35200</v>
      </c>
      <c r="J316" s="18">
        <f t="shared" si="21"/>
        <v>2147.1999999999998</v>
      </c>
      <c r="K316" s="20">
        <v>0.8</v>
      </c>
      <c r="L316" s="13">
        <f t="shared" si="22"/>
        <v>1717.76</v>
      </c>
      <c r="M316" s="18">
        <f t="shared" si="23"/>
        <v>429.44</v>
      </c>
      <c r="N316" s="16" t="s">
        <v>1539</v>
      </c>
      <c r="O316" s="4" t="s">
        <v>1123</v>
      </c>
      <c r="P316" s="16"/>
      <c r="Q316" s="16"/>
    </row>
    <row r="317" spans="1:17" x14ac:dyDescent="0.15">
      <c r="A317" s="12">
        <v>311</v>
      </c>
      <c r="B317" s="16" t="s">
        <v>495</v>
      </c>
      <c r="C317" s="17" t="s">
        <v>186</v>
      </c>
      <c r="D317" s="16" t="s">
        <v>1268</v>
      </c>
      <c r="E317" s="16" t="s">
        <v>1503</v>
      </c>
      <c r="F317" s="16" t="s">
        <v>742</v>
      </c>
      <c r="G317" s="16">
        <v>30</v>
      </c>
      <c r="H317" s="16">
        <v>30</v>
      </c>
      <c r="I317" s="12">
        <f t="shared" si="20"/>
        <v>26400</v>
      </c>
      <c r="J317" s="18">
        <f t="shared" si="21"/>
        <v>1610.4</v>
      </c>
      <c r="K317" s="20">
        <v>0.8</v>
      </c>
      <c r="L317" s="13">
        <f t="shared" si="22"/>
        <v>1288.3200000000002</v>
      </c>
      <c r="M317" s="18">
        <f t="shared" si="23"/>
        <v>322.08000000000004</v>
      </c>
      <c r="N317" s="16" t="s">
        <v>1538</v>
      </c>
      <c r="O317" s="4" t="s">
        <v>1123</v>
      </c>
      <c r="P317" s="16"/>
      <c r="Q317" s="16"/>
    </row>
    <row r="318" spans="1:17" x14ac:dyDescent="0.15">
      <c r="A318" s="12">
        <v>312</v>
      </c>
      <c r="B318" s="16" t="s">
        <v>496</v>
      </c>
      <c r="C318" s="17" t="s">
        <v>186</v>
      </c>
      <c r="D318" s="16" t="s">
        <v>1128</v>
      </c>
      <c r="E318" s="16" t="s">
        <v>1504</v>
      </c>
      <c r="F318" s="16" t="s">
        <v>742</v>
      </c>
      <c r="G318" s="16">
        <v>40</v>
      </c>
      <c r="H318" s="16">
        <v>40</v>
      </c>
      <c r="I318" s="12">
        <f t="shared" si="20"/>
        <v>35200</v>
      </c>
      <c r="J318" s="18">
        <f t="shared" si="21"/>
        <v>2147.1999999999998</v>
      </c>
      <c r="K318" s="20">
        <v>0.8</v>
      </c>
      <c r="L318" s="13">
        <f t="shared" si="22"/>
        <v>1717.76</v>
      </c>
      <c r="M318" s="18">
        <f t="shared" si="23"/>
        <v>429.44</v>
      </c>
      <c r="N318" s="16" t="s">
        <v>1539</v>
      </c>
      <c r="O318" s="4" t="s">
        <v>1123</v>
      </c>
      <c r="P318" s="16"/>
      <c r="Q318" s="16"/>
    </row>
    <row r="319" spans="1:17" x14ac:dyDescent="0.15">
      <c r="A319" s="12">
        <v>313</v>
      </c>
      <c r="B319" s="16" t="s">
        <v>497</v>
      </c>
      <c r="C319" s="17" t="s">
        <v>186</v>
      </c>
      <c r="D319" s="16" t="s">
        <v>1170</v>
      </c>
      <c r="E319" s="16" t="s">
        <v>1505</v>
      </c>
      <c r="F319" s="16" t="s">
        <v>742</v>
      </c>
      <c r="G319" s="16">
        <v>30</v>
      </c>
      <c r="H319" s="16">
        <v>30</v>
      </c>
      <c r="I319" s="12">
        <f t="shared" si="20"/>
        <v>26400</v>
      </c>
      <c r="J319" s="18">
        <f t="shared" si="21"/>
        <v>1610.4</v>
      </c>
      <c r="K319" s="20">
        <v>0.8</v>
      </c>
      <c r="L319" s="13">
        <f t="shared" si="22"/>
        <v>1288.3200000000002</v>
      </c>
      <c r="M319" s="18">
        <f t="shared" si="23"/>
        <v>322.08000000000004</v>
      </c>
      <c r="N319" s="16" t="s">
        <v>1568</v>
      </c>
      <c r="O319" s="4" t="s">
        <v>1123</v>
      </c>
      <c r="P319" s="16"/>
      <c r="Q319" s="16"/>
    </row>
    <row r="320" spans="1:17" x14ac:dyDescent="0.15">
      <c r="A320" s="12">
        <v>314</v>
      </c>
      <c r="B320" s="16" t="s">
        <v>498</v>
      </c>
      <c r="C320" s="17" t="s">
        <v>186</v>
      </c>
      <c r="D320" s="16" t="s">
        <v>1184</v>
      </c>
      <c r="E320" s="16" t="s">
        <v>1506</v>
      </c>
      <c r="F320" s="16" t="s">
        <v>742</v>
      </c>
      <c r="G320" s="16">
        <v>33</v>
      </c>
      <c r="H320" s="16">
        <v>33</v>
      </c>
      <c r="I320" s="12">
        <f t="shared" si="20"/>
        <v>29040</v>
      </c>
      <c r="J320" s="18">
        <f t="shared" si="21"/>
        <v>1771.44</v>
      </c>
      <c r="K320" s="20">
        <v>0.8</v>
      </c>
      <c r="L320" s="13">
        <f t="shared" si="22"/>
        <v>1417.152</v>
      </c>
      <c r="M320" s="18">
        <f t="shared" si="23"/>
        <v>354.28800000000001</v>
      </c>
      <c r="N320" s="16" t="s">
        <v>1538</v>
      </c>
      <c r="O320" s="4" t="s">
        <v>1123</v>
      </c>
      <c r="P320" s="16"/>
      <c r="Q320" s="16"/>
    </row>
    <row r="321" spans="1:17" x14ac:dyDescent="0.15">
      <c r="A321" s="12">
        <v>315</v>
      </c>
      <c r="B321" s="16" t="s">
        <v>499</v>
      </c>
      <c r="C321" s="17" t="s">
        <v>186</v>
      </c>
      <c r="D321" s="16" t="s">
        <v>1162</v>
      </c>
      <c r="E321" s="16" t="s">
        <v>1507</v>
      </c>
      <c r="F321" s="16" t="s">
        <v>742</v>
      </c>
      <c r="G321" s="16">
        <v>46</v>
      </c>
      <c r="H321" s="16">
        <v>46</v>
      </c>
      <c r="I321" s="12">
        <f t="shared" si="20"/>
        <v>40480</v>
      </c>
      <c r="J321" s="18">
        <f t="shared" si="21"/>
        <v>2469.2800000000002</v>
      </c>
      <c r="K321" s="20">
        <v>0.8</v>
      </c>
      <c r="L321" s="13">
        <f t="shared" si="22"/>
        <v>1975.4240000000002</v>
      </c>
      <c r="M321" s="18">
        <f t="shared" si="23"/>
        <v>493.85600000000005</v>
      </c>
      <c r="N321" s="16" t="s">
        <v>1538</v>
      </c>
      <c r="O321" s="4" t="s">
        <v>1123</v>
      </c>
      <c r="P321" s="16"/>
      <c r="Q321" s="16"/>
    </row>
    <row r="322" spans="1:17" x14ac:dyDescent="0.15">
      <c r="A322" s="12">
        <v>316</v>
      </c>
      <c r="B322" s="16" t="s">
        <v>500</v>
      </c>
      <c r="C322" s="17" t="s">
        <v>186</v>
      </c>
      <c r="D322" s="16" t="s">
        <v>1152</v>
      </c>
      <c r="E322" s="16" t="s">
        <v>1508</v>
      </c>
      <c r="F322" s="16" t="s">
        <v>742</v>
      </c>
      <c r="G322" s="16">
        <v>15</v>
      </c>
      <c r="H322" s="16">
        <v>15</v>
      </c>
      <c r="I322" s="12">
        <f t="shared" si="20"/>
        <v>13200</v>
      </c>
      <c r="J322" s="18">
        <f t="shared" si="21"/>
        <v>805.2</v>
      </c>
      <c r="K322" s="20">
        <v>0.8</v>
      </c>
      <c r="L322" s="13">
        <f t="shared" si="22"/>
        <v>644.16000000000008</v>
      </c>
      <c r="M322" s="18">
        <f t="shared" si="23"/>
        <v>161.04000000000002</v>
      </c>
      <c r="N322" s="16" t="s">
        <v>1569</v>
      </c>
      <c r="O322" s="4" t="s">
        <v>1123</v>
      </c>
      <c r="P322" s="16"/>
      <c r="Q322" s="16"/>
    </row>
    <row r="323" spans="1:17" x14ac:dyDescent="0.15">
      <c r="A323" s="12">
        <v>317</v>
      </c>
      <c r="B323" s="16" t="s">
        <v>501</v>
      </c>
      <c r="C323" s="17" t="s">
        <v>186</v>
      </c>
      <c r="D323" s="16" t="s">
        <v>1226</v>
      </c>
      <c r="E323" s="16" t="s">
        <v>1509</v>
      </c>
      <c r="F323" s="16" t="s">
        <v>742</v>
      </c>
      <c r="G323" s="16">
        <v>34</v>
      </c>
      <c r="H323" s="16">
        <v>34</v>
      </c>
      <c r="I323" s="12">
        <f t="shared" si="20"/>
        <v>29920</v>
      </c>
      <c r="J323" s="18">
        <f t="shared" si="21"/>
        <v>1825.12</v>
      </c>
      <c r="K323" s="20">
        <v>0.8</v>
      </c>
      <c r="L323" s="13">
        <f t="shared" si="22"/>
        <v>1460.096</v>
      </c>
      <c r="M323" s="18">
        <f t="shared" si="23"/>
        <v>365.024</v>
      </c>
      <c r="N323" s="16" t="s">
        <v>1538</v>
      </c>
      <c r="O323" s="4" t="s">
        <v>1123</v>
      </c>
      <c r="P323" s="16"/>
      <c r="Q323" s="16"/>
    </row>
    <row r="324" spans="1:17" x14ac:dyDescent="0.15">
      <c r="A324" s="12">
        <v>318</v>
      </c>
      <c r="B324" s="16" t="s">
        <v>502</v>
      </c>
      <c r="C324" s="17" t="s">
        <v>186</v>
      </c>
      <c r="D324" s="16" t="s">
        <v>1184</v>
      </c>
      <c r="E324" s="16" t="s">
        <v>1510</v>
      </c>
      <c r="F324" s="16" t="s">
        <v>742</v>
      </c>
      <c r="G324" s="16">
        <v>8</v>
      </c>
      <c r="H324" s="16">
        <v>8</v>
      </c>
      <c r="I324" s="12">
        <f t="shared" si="20"/>
        <v>7040</v>
      </c>
      <c r="J324" s="18">
        <f t="shared" si="21"/>
        <v>429.44</v>
      </c>
      <c r="K324" s="20">
        <v>0.8</v>
      </c>
      <c r="L324" s="13">
        <f t="shared" si="22"/>
        <v>343.55200000000002</v>
      </c>
      <c r="M324" s="18">
        <f t="shared" si="23"/>
        <v>85.888000000000005</v>
      </c>
      <c r="N324" s="16" t="s">
        <v>1538</v>
      </c>
      <c r="O324" s="4" t="s">
        <v>1123</v>
      </c>
      <c r="P324" s="16"/>
      <c r="Q324" s="16"/>
    </row>
    <row r="325" spans="1:17" x14ac:dyDescent="0.15">
      <c r="A325" s="12">
        <v>319</v>
      </c>
      <c r="B325" s="16" t="s">
        <v>503</v>
      </c>
      <c r="C325" s="17" t="s">
        <v>186</v>
      </c>
      <c r="D325" s="16" t="s">
        <v>1167</v>
      </c>
      <c r="E325" s="16" t="s">
        <v>1511</v>
      </c>
      <c r="F325" s="16" t="s">
        <v>742</v>
      </c>
      <c r="G325" s="16">
        <v>27</v>
      </c>
      <c r="H325" s="16">
        <v>27</v>
      </c>
      <c r="I325" s="12">
        <f t="shared" si="20"/>
        <v>23760</v>
      </c>
      <c r="J325" s="18">
        <f t="shared" si="21"/>
        <v>1449.36</v>
      </c>
      <c r="K325" s="20">
        <v>0.8</v>
      </c>
      <c r="L325" s="13">
        <f t="shared" si="22"/>
        <v>1159.4880000000001</v>
      </c>
      <c r="M325" s="18">
        <f t="shared" si="23"/>
        <v>289.87200000000001</v>
      </c>
      <c r="N325" s="16" t="s">
        <v>1538</v>
      </c>
      <c r="O325" s="4" t="s">
        <v>1123</v>
      </c>
      <c r="P325" s="16"/>
      <c r="Q325" s="16"/>
    </row>
    <row r="326" spans="1:17" x14ac:dyDescent="0.15">
      <c r="A326" s="12">
        <v>320</v>
      </c>
      <c r="B326" s="16" t="s">
        <v>504</v>
      </c>
      <c r="C326" s="17" t="s">
        <v>186</v>
      </c>
      <c r="D326" s="16" t="s">
        <v>1138</v>
      </c>
      <c r="E326" s="16" t="s">
        <v>1512</v>
      </c>
      <c r="F326" s="16" t="s">
        <v>742</v>
      </c>
      <c r="G326" s="16">
        <v>38</v>
      </c>
      <c r="H326" s="16">
        <v>38</v>
      </c>
      <c r="I326" s="12">
        <f t="shared" si="20"/>
        <v>33440</v>
      </c>
      <c r="J326" s="18">
        <f t="shared" si="21"/>
        <v>2039.84</v>
      </c>
      <c r="K326" s="20">
        <v>0.8</v>
      </c>
      <c r="L326" s="13">
        <f t="shared" si="22"/>
        <v>1631.8720000000001</v>
      </c>
      <c r="M326" s="18">
        <f t="shared" si="23"/>
        <v>407.96800000000002</v>
      </c>
      <c r="N326" s="16" t="s">
        <v>1539</v>
      </c>
      <c r="O326" s="4" t="s">
        <v>1123</v>
      </c>
      <c r="P326" s="16"/>
      <c r="Q326" s="16"/>
    </row>
    <row r="327" spans="1:17" x14ac:dyDescent="0.15">
      <c r="A327" s="12">
        <v>321</v>
      </c>
      <c r="B327" s="16" t="s">
        <v>505</v>
      </c>
      <c r="C327" s="17" t="s">
        <v>186</v>
      </c>
      <c r="D327" s="16" t="s">
        <v>1513</v>
      </c>
      <c r="E327" s="16" t="s">
        <v>1514</v>
      </c>
      <c r="F327" s="16" t="s">
        <v>742</v>
      </c>
      <c r="G327" s="16">
        <v>8</v>
      </c>
      <c r="H327" s="16">
        <v>8</v>
      </c>
      <c r="I327" s="12">
        <f t="shared" si="20"/>
        <v>7040</v>
      </c>
      <c r="J327" s="18">
        <f t="shared" si="21"/>
        <v>429.44</v>
      </c>
      <c r="K327" s="20">
        <v>0.8</v>
      </c>
      <c r="L327" s="13">
        <f t="shared" si="22"/>
        <v>343.55200000000002</v>
      </c>
      <c r="M327" s="18">
        <f t="shared" si="23"/>
        <v>85.888000000000005</v>
      </c>
      <c r="N327" s="16" t="s">
        <v>1538</v>
      </c>
      <c r="O327" s="4" t="s">
        <v>1123</v>
      </c>
      <c r="P327" s="16"/>
      <c r="Q327" s="16"/>
    </row>
    <row r="328" spans="1:17" x14ac:dyDescent="0.15">
      <c r="A328" s="12">
        <v>322</v>
      </c>
      <c r="B328" s="16" t="s">
        <v>506</v>
      </c>
      <c r="C328" s="17" t="s">
        <v>186</v>
      </c>
      <c r="D328" s="16" t="s">
        <v>1195</v>
      </c>
      <c r="E328" s="16" t="s">
        <v>1515</v>
      </c>
      <c r="F328" s="16" t="s">
        <v>742</v>
      </c>
      <c r="G328" s="16">
        <v>25</v>
      </c>
      <c r="H328" s="16">
        <v>25</v>
      </c>
      <c r="I328" s="12">
        <f t="shared" si="20"/>
        <v>22000</v>
      </c>
      <c r="J328" s="18">
        <f t="shared" si="21"/>
        <v>1342</v>
      </c>
      <c r="K328" s="20">
        <v>0.8</v>
      </c>
      <c r="L328" s="13">
        <f t="shared" si="22"/>
        <v>1073.6000000000001</v>
      </c>
      <c r="M328" s="18">
        <f t="shared" si="23"/>
        <v>268.40000000000003</v>
      </c>
      <c r="N328" s="16" t="s">
        <v>1538</v>
      </c>
      <c r="O328" s="4" t="s">
        <v>1123</v>
      </c>
      <c r="P328" s="16"/>
      <c r="Q328" s="16"/>
    </row>
    <row r="329" spans="1:17" x14ac:dyDescent="0.15">
      <c r="A329" s="12">
        <v>323</v>
      </c>
      <c r="B329" s="16" t="s">
        <v>507</v>
      </c>
      <c r="C329" s="17" t="s">
        <v>186</v>
      </c>
      <c r="D329" s="16" t="s">
        <v>1226</v>
      </c>
      <c r="E329" s="16" t="s">
        <v>1516</v>
      </c>
      <c r="F329" s="16" t="s">
        <v>742</v>
      </c>
      <c r="G329" s="16">
        <v>41</v>
      </c>
      <c r="H329" s="16">
        <v>41</v>
      </c>
      <c r="I329" s="12">
        <f t="shared" si="20"/>
        <v>36080</v>
      </c>
      <c r="J329" s="18">
        <f t="shared" si="21"/>
        <v>2200.88</v>
      </c>
      <c r="K329" s="20">
        <v>0.8</v>
      </c>
      <c r="L329" s="13">
        <f t="shared" si="22"/>
        <v>1760.7040000000002</v>
      </c>
      <c r="M329" s="18">
        <f t="shared" si="23"/>
        <v>440.17600000000004</v>
      </c>
      <c r="N329" s="16" t="s">
        <v>1539</v>
      </c>
      <c r="O329" s="4" t="s">
        <v>1123</v>
      </c>
      <c r="P329" s="16"/>
      <c r="Q329" s="16"/>
    </row>
    <row r="330" spans="1:17" x14ac:dyDescent="0.15">
      <c r="A330" s="12">
        <v>324</v>
      </c>
      <c r="B330" s="16" t="s">
        <v>508</v>
      </c>
      <c r="C330" s="17" t="s">
        <v>186</v>
      </c>
      <c r="D330" s="16" t="s">
        <v>1148</v>
      </c>
      <c r="E330" s="16" t="s">
        <v>1517</v>
      </c>
      <c r="F330" s="16" t="s">
        <v>744</v>
      </c>
      <c r="G330" s="16">
        <v>17</v>
      </c>
      <c r="H330" s="16">
        <v>17</v>
      </c>
      <c r="I330" s="12">
        <f t="shared" si="20"/>
        <v>14960</v>
      </c>
      <c r="J330" s="18">
        <f t="shared" si="21"/>
        <v>912.56</v>
      </c>
      <c r="K330" s="20">
        <v>0.8</v>
      </c>
      <c r="L330" s="13">
        <f t="shared" si="22"/>
        <v>730.048</v>
      </c>
      <c r="M330" s="18">
        <f t="shared" si="23"/>
        <v>182.512</v>
      </c>
      <c r="N330" s="16" t="s">
        <v>1538</v>
      </c>
      <c r="O330" s="4" t="s">
        <v>1123</v>
      </c>
      <c r="P330" s="16"/>
      <c r="Q330" s="16"/>
    </row>
    <row r="331" spans="1:17" x14ac:dyDescent="0.15">
      <c r="A331" s="12">
        <v>325</v>
      </c>
      <c r="B331" s="16" t="s">
        <v>509</v>
      </c>
      <c r="C331" s="17" t="s">
        <v>186</v>
      </c>
      <c r="D331" s="16" t="s">
        <v>1132</v>
      </c>
      <c r="E331" s="16" t="s">
        <v>1518</v>
      </c>
      <c r="F331" s="16" t="s">
        <v>744</v>
      </c>
      <c r="G331" s="16">
        <v>51</v>
      </c>
      <c r="H331" s="16">
        <v>51</v>
      </c>
      <c r="I331" s="12">
        <f t="shared" si="20"/>
        <v>44880</v>
      </c>
      <c r="J331" s="18">
        <f t="shared" si="21"/>
        <v>2737.68</v>
      </c>
      <c r="K331" s="20">
        <v>0.8</v>
      </c>
      <c r="L331" s="13">
        <f t="shared" si="22"/>
        <v>2190.1439999999998</v>
      </c>
      <c r="M331" s="18">
        <f t="shared" si="23"/>
        <v>547.53599999999994</v>
      </c>
      <c r="N331" s="16" t="s">
        <v>1538</v>
      </c>
      <c r="O331" s="4" t="s">
        <v>1123</v>
      </c>
      <c r="P331" s="16"/>
      <c r="Q331" s="16"/>
    </row>
    <row r="332" spans="1:17" x14ac:dyDescent="0.15">
      <c r="A332" s="12">
        <v>326</v>
      </c>
      <c r="B332" s="16" t="s">
        <v>510</v>
      </c>
      <c r="C332" s="17" t="s">
        <v>186</v>
      </c>
      <c r="D332" s="16" t="s">
        <v>1519</v>
      </c>
      <c r="E332" s="16" t="s">
        <v>1520</v>
      </c>
      <c r="F332" s="16" t="s">
        <v>744</v>
      </c>
      <c r="G332" s="16">
        <v>25.5</v>
      </c>
      <c r="H332" s="16">
        <v>25.5</v>
      </c>
      <c r="I332" s="12">
        <f t="shared" si="20"/>
        <v>22440</v>
      </c>
      <c r="J332" s="18">
        <f t="shared" si="21"/>
        <v>1368.84</v>
      </c>
      <c r="K332" s="20">
        <v>0.8</v>
      </c>
      <c r="L332" s="13">
        <f t="shared" si="22"/>
        <v>1095.0719999999999</v>
      </c>
      <c r="M332" s="18">
        <f t="shared" si="23"/>
        <v>273.76799999999997</v>
      </c>
      <c r="N332" s="16" t="s">
        <v>1538</v>
      </c>
      <c r="O332" s="4" t="s">
        <v>1123</v>
      </c>
      <c r="P332" s="16"/>
      <c r="Q332" s="16"/>
    </row>
    <row r="333" spans="1:17" x14ac:dyDescent="0.15">
      <c r="A333" s="12">
        <v>327</v>
      </c>
      <c r="B333" s="16" t="s">
        <v>511</v>
      </c>
      <c r="C333" s="17" t="s">
        <v>186</v>
      </c>
      <c r="D333" s="16" t="s">
        <v>1128</v>
      </c>
      <c r="E333" s="16" t="s">
        <v>1521</v>
      </c>
      <c r="F333" s="16" t="s">
        <v>744</v>
      </c>
      <c r="G333" s="16">
        <v>15.5</v>
      </c>
      <c r="H333" s="16">
        <v>15.5</v>
      </c>
      <c r="I333" s="12">
        <f t="shared" si="20"/>
        <v>13640</v>
      </c>
      <c r="J333" s="18">
        <f t="shared" si="21"/>
        <v>832.04</v>
      </c>
      <c r="K333" s="20">
        <v>0.8</v>
      </c>
      <c r="L333" s="13">
        <f t="shared" si="22"/>
        <v>665.63200000000006</v>
      </c>
      <c r="M333" s="18">
        <f t="shared" si="23"/>
        <v>166.40800000000002</v>
      </c>
      <c r="N333" s="16" t="s">
        <v>1539</v>
      </c>
      <c r="O333" s="4" t="s">
        <v>1123</v>
      </c>
      <c r="P333" s="16"/>
      <c r="Q333" s="16"/>
    </row>
    <row r="334" spans="1:17" x14ac:dyDescent="0.15">
      <c r="A334" s="12">
        <v>328</v>
      </c>
      <c r="B334" s="16" t="s">
        <v>512</v>
      </c>
      <c r="C334" s="17" t="s">
        <v>186</v>
      </c>
      <c r="D334" s="16" t="s">
        <v>1522</v>
      </c>
      <c r="E334" s="16" t="s">
        <v>1523</v>
      </c>
      <c r="F334" s="16" t="s">
        <v>744</v>
      </c>
      <c r="G334" s="16">
        <v>25.5</v>
      </c>
      <c r="H334" s="16">
        <v>25.5</v>
      </c>
      <c r="I334" s="12">
        <f t="shared" si="20"/>
        <v>22440</v>
      </c>
      <c r="J334" s="18">
        <f t="shared" si="21"/>
        <v>1368.84</v>
      </c>
      <c r="K334" s="20">
        <v>0.8</v>
      </c>
      <c r="L334" s="13">
        <f t="shared" si="22"/>
        <v>1095.0719999999999</v>
      </c>
      <c r="M334" s="18">
        <f t="shared" si="23"/>
        <v>273.76799999999997</v>
      </c>
      <c r="N334" s="16" t="s">
        <v>1538</v>
      </c>
      <c r="O334" s="4" t="s">
        <v>1123</v>
      </c>
      <c r="P334" s="16"/>
      <c r="Q334" s="16"/>
    </row>
    <row r="335" spans="1:17" x14ac:dyDescent="0.15">
      <c r="A335" s="12">
        <v>329</v>
      </c>
      <c r="B335" s="16" t="s">
        <v>513</v>
      </c>
      <c r="C335" s="17" t="s">
        <v>186</v>
      </c>
      <c r="D335" s="16" t="s">
        <v>1126</v>
      </c>
      <c r="E335" s="16" t="s">
        <v>1524</v>
      </c>
      <c r="F335" s="16" t="s">
        <v>744</v>
      </c>
      <c r="G335" s="16">
        <v>10</v>
      </c>
      <c r="H335" s="16">
        <v>10</v>
      </c>
      <c r="I335" s="12">
        <f t="shared" si="20"/>
        <v>8800</v>
      </c>
      <c r="J335" s="18">
        <f t="shared" si="21"/>
        <v>536.79999999999995</v>
      </c>
      <c r="K335" s="20">
        <v>0.8</v>
      </c>
      <c r="L335" s="13">
        <f t="shared" si="22"/>
        <v>429.44</v>
      </c>
      <c r="M335" s="18">
        <f t="shared" si="23"/>
        <v>107.36</v>
      </c>
      <c r="N335" s="16" t="s">
        <v>1539</v>
      </c>
      <c r="O335" s="4" t="s">
        <v>1123</v>
      </c>
      <c r="P335" s="16"/>
      <c r="Q335" s="16"/>
    </row>
    <row r="336" spans="1:17" x14ac:dyDescent="0.15">
      <c r="A336" s="12">
        <v>330</v>
      </c>
      <c r="B336" s="16" t="s">
        <v>514</v>
      </c>
      <c r="C336" s="17" t="s">
        <v>186</v>
      </c>
      <c r="D336" s="16" t="s">
        <v>1156</v>
      </c>
      <c r="E336" s="16" t="s">
        <v>1525</v>
      </c>
      <c r="F336" s="16" t="s">
        <v>744</v>
      </c>
      <c r="G336" s="16">
        <v>22</v>
      </c>
      <c r="H336" s="16">
        <v>22</v>
      </c>
      <c r="I336" s="12">
        <f t="shared" si="20"/>
        <v>19360</v>
      </c>
      <c r="J336" s="18">
        <f t="shared" si="21"/>
        <v>1180.96</v>
      </c>
      <c r="K336" s="20">
        <v>0.8</v>
      </c>
      <c r="L336" s="13">
        <f t="shared" si="22"/>
        <v>944.76800000000003</v>
      </c>
      <c r="M336" s="18">
        <f t="shared" si="23"/>
        <v>236.19200000000001</v>
      </c>
      <c r="N336" s="16" t="s">
        <v>1548</v>
      </c>
      <c r="O336" s="4" t="s">
        <v>1123</v>
      </c>
      <c r="P336" s="16"/>
      <c r="Q336" s="16"/>
    </row>
    <row r="337" spans="1:17" x14ac:dyDescent="0.15">
      <c r="A337" s="12">
        <v>331</v>
      </c>
      <c r="B337" s="16" t="s">
        <v>515</v>
      </c>
      <c r="C337" s="17" t="s">
        <v>186</v>
      </c>
      <c r="D337" s="16" t="s">
        <v>1213</v>
      </c>
      <c r="E337" s="16" t="s">
        <v>1526</v>
      </c>
      <c r="F337" s="16" t="s">
        <v>744</v>
      </c>
      <c r="G337" s="16">
        <v>15.5</v>
      </c>
      <c r="H337" s="16">
        <v>15.5</v>
      </c>
      <c r="I337" s="12">
        <f t="shared" si="20"/>
        <v>13640</v>
      </c>
      <c r="J337" s="18">
        <f t="shared" si="21"/>
        <v>832.04</v>
      </c>
      <c r="K337" s="20">
        <v>0.8</v>
      </c>
      <c r="L337" s="13">
        <f t="shared" si="22"/>
        <v>665.63200000000006</v>
      </c>
      <c r="M337" s="18">
        <f t="shared" si="23"/>
        <v>166.40800000000002</v>
      </c>
      <c r="N337" s="16" t="s">
        <v>1538</v>
      </c>
      <c r="O337" s="4" t="s">
        <v>1123</v>
      </c>
      <c r="P337" s="16"/>
      <c r="Q337" s="16"/>
    </row>
    <row r="338" spans="1:17" x14ac:dyDescent="0.15">
      <c r="A338" s="12">
        <v>332</v>
      </c>
      <c r="B338" s="16" t="s">
        <v>516</v>
      </c>
      <c r="C338" s="17" t="s">
        <v>186</v>
      </c>
      <c r="D338" s="16" t="s">
        <v>1134</v>
      </c>
      <c r="E338" s="16" t="s">
        <v>1527</v>
      </c>
      <c r="F338" s="16" t="s">
        <v>744</v>
      </c>
      <c r="G338" s="16">
        <v>39.5</v>
      </c>
      <c r="H338" s="16">
        <v>39.5</v>
      </c>
      <c r="I338" s="12">
        <f t="shared" si="20"/>
        <v>34760</v>
      </c>
      <c r="J338" s="18">
        <f t="shared" si="21"/>
        <v>2120.36</v>
      </c>
      <c r="K338" s="20">
        <v>0.8</v>
      </c>
      <c r="L338" s="13">
        <f t="shared" si="22"/>
        <v>1696.2880000000002</v>
      </c>
      <c r="M338" s="18">
        <f t="shared" si="23"/>
        <v>424.07200000000006</v>
      </c>
      <c r="N338" s="16" t="s">
        <v>1538</v>
      </c>
      <c r="O338" s="4" t="s">
        <v>1123</v>
      </c>
      <c r="P338" s="16"/>
      <c r="Q338" s="16"/>
    </row>
    <row r="339" spans="1:17" x14ac:dyDescent="0.15">
      <c r="A339" s="12">
        <v>333</v>
      </c>
      <c r="B339" s="16" t="s">
        <v>517</v>
      </c>
      <c r="C339" s="17" t="s">
        <v>186</v>
      </c>
      <c r="D339" s="16" t="s">
        <v>1226</v>
      </c>
      <c r="E339" s="16" t="s">
        <v>1528</v>
      </c>
      <c r="F339" s="16" t="s">
        <v>744</v>
      </c>
      <c r="G339" s="16">
        <v>51</v>
      </c>
      <c r="H339" s="16">
        <v>51</v>
      </c>
      <c r="I339" s="12">
        <f t="shared" si="20"/>
        <v>44880</v>
      </c>
      <c r="J339" s="18">
        <f t="shared" si="21"/>
        <v>2737.68</v>
      </c>
      <c r="K339" s="20">
        <v>0.8</v>
      </c>
      <c r="L339" s="13">
        <f t="shared" si="22"/>
        <v>2190.1439999999998</v>
      </c>
      <c r="M339" s="18">
        <f t="shared" si="23"/>
        <v>547.53599999999994</v>
      </c>
      <c r="N339" s="16" t="s">
        <v>1538</v>
      </c>
      <c r="O339" s="4" t="s">
        <v>1123</v>
      </c>
      <c r="P339" s="16"/>
      <c r="Q339" s="16"/>
    </row>
    <row r="340" spans="1:17" x14ac:dyDescent="0.15">
      <c r="A340" s="12">
        <v>334</v>
      </c>
      <c r="B340" s="16" t="s">
        <v>518</v>
      </c>
      <c r="C340" s="17" t="s">
        <v>186</v>
      </c>
      <c r="D340" s="16" t="s">
        <v>1529</v>
      </c>
      <c r="E340" s="16" t="s">
        <v>1530</v>
      </c>
      <c r="F340" s="16" t="s">
        <v>744</v>
      </c>
      <c r="G340" s="16">
        <v>18.5</v>
      </c>
      <c r="H340" s="16">
        <v>18.5</v>
      </c>
      <c r="I340" s="12">
        <f t="shared" si="20"/>
        <v>16280</v>
      </c>
      <c r="J340" s="18">
        <f t="shared" si="21"/>
        <v>993.08</v>
      </c>
      <c r="K340" s="20">
        <v>0.8</v>
      </c>
      <c r="L340" s="13">
        <f t="shared" si="22"/>
        <v>794.46400000000006</v>
      </c>
      <c r="M340" s="18">
        <f t="shared" si="23"/>
        <v>198.61600000000001</v>
      </c>
      <c r="N340" s="16" t="s">
        <v>1538</v>
      </c>
      <c r="O340" s="4" t="s">
        <v>1123</v>
      </c>
      <c r="P340" s="16"/>
      <c r="Q340" s="16"/>
    </row>
    <row r="341" spans="1:17" x14ac:dyDescent="0.15">
      <c r="A341" s="12">
        <v>335</v>
      </c>
      <c r="B341" s="16" t="s">
        <v>519</v>
      </c>
      <c r="C341" s="17" t="s">
        <v>186</v>
      </c>
      <c r="D341" s="16" t="s">
        <v>1162</v>
      </c>
      <c r="E341" s="16" t="s">
        <v>1531</v>
      </c>
      <c r="F341" s="16" t="s">
        <v>744</v>
      </c>
      <c r="G341" s="16">
        <v>27.5</v>
      </c>
      <c r="H341" s="16">
        <v>27.5</v>
      </c>
      <c r="I341" s="12">
        <f t="shared" si="20"/>
        <v>24200</v>
      </c>
      <c r="J341" s="18">
        <f t="shared" si="21"/>
        <v>1476.2</v>
      </c>
      <c r="K341" s="20">
        <v>0.8</v>
      </c>
      <c r="L341" s="13">
        <f t="shared" si="22"/>
        <v>1180.96</v>
      </c>
      <c r="M341" s="18">
        <f t="shared" si="23"/>
        <v>295.24</v>
      </c>
      <c r="N341" s="16" t="s">
        <v>1538</v>
      </c>
      <c r="O341" s="4" t="s">
        <v>1123</v>
      </c>
      <c r="P341" s="16"/>
      <c r="Q341" s="16"/>
    </row>
    <row r="342" spans="1:17" x14ac:dyDescent="0.15">
      <c r="A342" s="12">
        <v>336</v>
      </c>
      <c r="B342" s="16" t="s">
        <v>520</v>
      </c>
      <c r="C342" s="17" t="s">
        <v>186</v>
      </c>
      <c r="D342" s="16" t="s">
        <v>1162</v>
      </c>
      <c r="E342" s="16" t="s">
        <v>1532</v>
      </c>
      <c r="F342" s="16" t="s">
        <v>744</v>
      </c>
      <c r="G342" s="16">
        <v>32.5</v>
      </c>
      <c r="H342" s="16">
        <v>32.5</v>
      </c>
      <c r="I342" s="12">
        <f t="shared" si="20"/>
        <v>28600</v>
      </c>
      <c r="J342" s="18">
        <f t="shared" si="21"/>
        <v>1744.6</v>
      </c>
      <c r="K342" s="20">
        <v>0.8</v>
      </c>
      <c r="L342" s="13">
        <f t="shared" si="22"/>
        <v>1395.68</v>
      </c>
      <c r="M342" s="18">
        <f t="shared" si="23"/>
        <v>348.92</v>
      </c>
      <c r="N342" s="16" t="s">
        <v>1538</v>
      </c>
      <c r="O342" s="4" t="s">
        <v>1123</v>
      </c>
      <c r="P342" s="16"/>
      <c r="Q342" s="16"/>
    </row>
    <row r="343" spans="1:17" x14ac:dyDescent="0.15">
      <c r="A343" s="12">
        <v>337</v>
      </c>
      <c r="B343" s="16" t="s">
        <v>521</v>
      </c>
      <c r="C343" s="17" t="s">
        <v>186</v>
      </c>
      <c r="D343" s="16" t="s">
        <v>1128</v>
      </c>
      <c r="E343" s="16" t="s">
        <v>1533</v>
      </c>
      <c r="F343" s="16" t="s">
        <v>744</v>
      </c>
      <c r="G343" s="16">
        <v>25.5</v>
      </c>
      <c r="H343" s="16">
        <v>25.5</v>
      </c>
      <c r="I343" s="12">
        <f t="shared" si="20"/>
        <v>22440</v>
      </c>
      <c r="J343" s="18">
        <f t="shared" si="21"/>
        <v>1368.84</v>
      </c>
      <c r="K343" s="20">
        <v>0.8</v>
      </c>
      <c r="L343" s="13">
        <f t="shared" si="22"/>
        <v>1095.0719999999999</v>
      </c>
      <c r="M343" s="18">
        <f t="shared" si="23"/>
        <v>273.76799999999997</v>
      </c>
      <c r="N343" s="16" t="s">
        <v>1570</v>
      </c>
      <c r="O343" s="4" t="s">
        <v>1123</v>
      </c>
      <c r="P343" s="16"/>
      <c r="Q343" s="16"/>
    </row>
    <row r="344" spans="1:17" x14ac:dyDescent="0.15">
      <c r="A344" s="12">
        <v>338</v>
      </c>
      <c r="B344" s="16" t="s">
        <v>522</v>
      </c>
      <c r="C344" s="17" t="s">
        <v>186</v>
      </c>
      <c r="D344" s="16" t="s">
        <v>1132</v>
      </c>
      <c r="E344" s="16" t="s">
        <v>1534</v>
      </c>
      <c r="F344" s="16" t="s">
        <v>744</v>
      </c>
      <c r="G344" s="16">
        <v>44</v>
      </c>
      <c r="H344" s="16">
        <v>44</v>
      </c>
      <c r="I344" s="12">
        <f t="shared" si="20"/>
        <v>38720</v>
      </c>
      <c r="J344" s="18">
        <f t="shared" si="21"/>
        <v>2361.92</v>
      </c>
      <c r="K344" s="20">
        <v>0.8</v>
      </c>
      <c r="L344" s="13">
        <f t="shared" si="22"/>
        <v>1889.5360000000001</v>
      </c>
      <c r="M344" s="18">
        <f t="shared" si="23"/>
        <v>472.38400000000001</v>
      </c>
      <c r="N344" s="16" t="s">
        <v>1538</v>
      </c>
      <c r="O344" s="4" t="s">
        <v>1123</v>
      </c>
      <c r="P344" s="16"/>
      <c r="Q344" s="16"/>
    </row>
    <row r="345" spans="1:17" x14ac:dyDescent="0.15">
      <c r="A345" s="12">
        <v>339</v>
      </c>
      <c r="B345" s="16" t="s">
        <v>523</v>
      </c>
      <c r="C345" s="17" t="s">
        <v>186</v>
      </c>
      <c r="D345" s="16" t="s">
        <v>1162</v>
      </c>
      <c r="E345" s="16" t="s">
        <v>1535</v>
      </c>
      <c r="F345" s="16" t="s">
        <v>744</v>
      </c>
      <c r="G345" s="16">
        <v>22</v>
      </c>
      <c r="H345" s="16">
        <v>22</v>
      </c>
      <c r="I345" s="12">
        <f t="shared" si="20"/>
        <v>19360</v>
      </c>
      <c r="J345" s="18">
        <f t="shared" si="21"/>
        <v>1180.96</v>
      </c>
      <c r="K345" s="20">
        <v>0.8</v>
      </c>
      <c r="L345" s="13">
        <f t="shared" si="22"/>
        <v>944.76800000000003</v>
      </c>
      <c r="M345" s="18">
        <f t="shared" si="23"/>
        <v>236.19200000000001</v>
      </c>
      <c r="N345" s="16" t="s">
        <v>1538</v>
      </c>
      <c r="O345" s="4" t="s">
        <v>1123</v>
      </c>
      <c r="P345" s="16"/>
      <c r="Q345" s="16"/>
    </row>
    <row r="346" spans="1:17" x14ac:dyDescent="0.15">
      <c r="A346" s="12">
        <v>340</v>
      </c>
      <c r="B346" s="16" t="s">
        <v>524</v>
      </c>
      <c r="C346" s="17" t="s">
        <v>186</v>
      </c>
      <c r="D346" s="16" t="s">
        <v>1240</v>
      </c>
      <c r="E346" s="16" t="s">
        <v>1536</v>
      </c>
      <c r="F346" s="16" t="s">
        <v>744</v>
      </c>
      <c r="G346" s="16">
        <v>11</v>
      </c>
      <c r="H346" s="16">
        <v>11</v>
      </c>
      <c r="I346" s="12">
        <f t="shared" si="20"/>
        <v>9680</v>
      </c>
      <c r="J346" s="18">
        <f t="shared" si="21"/>
        <v>590.48</v>
      </c>
      <c r="K346" s="20">
        <v>0.8</v>
      </c>
      <c r="L346" s="13">
        <f t="shared" si="22"/>
        <v>472.38400000000001</v>
      </c>
      <c r="M346" s="18">
        <f t="shared" si="23"/>
        <v>118.096</v>
      </c>
      <c r="N346" s="16" t="s">
        <v>1571</v>
      </c>
      <c r="O346" s="4" t="s">
        <v>1123</v>
      </c>
      <c r="P346" s="16"/>
      <c r="Q346" s="16"/>
    </row>
    <row r="347" spans="1:17" x14ac:dyDescent="0.15">
      <c r="A347" s="12">
        <v>341</v>
      </c>
      <c r="B347" s="16" t="s">
        <v>525</v>
      </c>
      <c r="C347" s="17" t="s">
        <v>186</v>
      </c>
      <c r="D347" s="16" t="s">
        <v>1146</v>
      </c>
      <c r="E347" s="16" t="s">
        <v>1537</v>
      </c>
      <c r="F347" s="16" t="s">
        <v>744</v>
      </c>
      <c r="G347" s="16">
        <v>12</v>
      </c>
      <c r="H347" s="16">
        <v>12</v>
      </c>
      <c r="I347" s="12">
        <f t="shared" si="20"/>
        <v>10560</v>
      </c>
      <c r="J347" s="18">
        <f t="shared" si="21"/>
        <v>644.16</v>
      </c>
      <c r="K347" s="20">
        <v>0.8</v>
      </c>
      <c r="L347" s="13">
        <f t="shared" si="22"/>
        <v>515.32799999999997</v>
      </c>
      <c r="M347" s="18">
        <f t="shared" si="23"/>
        <v>128.83199999999999</v>
      </c>
      <c r="N347" s="16" t="s">
        <v>1538</v>
      </c>
      <c r="O347" s="4" t="s">
        <v>1123</v>
      </c>
      <c r="P347" s="16"/>
      <c r="Q347" s="16"/>
    </row>
    <row r="348" spans="1:17" s="43" customFormat="1" ht="24" customHeight="1" x14ac:dyDescent="0.15">
      <c r="A348" s="39"/>
      <c r="B348" s="19" t="s">
        <v>182</v>
      </c>
      <c r="C348" s="39"/>
      <c r="D348" s="19"/>
      <c r="E348" s="39"/>
      <c r="F348" s="39"/>
      <c r="G348" s="40">
        <f>SUM(G7:G347)</f>
        <v>9591.2200000000012</v>
      </c>
      <c r="H348" s="40">
        <f>SUM(H7:H347)</f>
        <v>9591.2200000000012</v>
      </c>
      <c r="I348" s="41">
        <f>SUM(I7:I347)</f>
        <v>8440273.5999999978</v>
      </c>
      <c r="J348" s="42">
        <f>SUM(J7:J347)</f>
        <v>514856.68960000004</v>
      </c>
      <c r="K348" s="39"/>
      <c r="L348" s="42">
        <f t="shared" ref="L348" si="24">J348*0.8</f>
        <v>411885.35168000008</v>
      </c>
      <c r="M348" s="42">
        <f t="shared" ref="M348" si="25">J348*0.2</f>
        <v>102971.33792000002</v>
      </c>
      <c r="N348" s="39"/>
      <c r="O348" s="39"/>
      <c r="P348" s="39"/>
      <c r="Q348" s="39"/>
    </row>
    <row r="349" spans="1:17" s="22" customFormat="1" ht="33" customHeight="1" x14ac:dyDescent="0.15">
      <c r="A349" s="47" t="s">
        <v>170</v>
      </c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</row>
  </sheetData>
  <mergeCells count="6">
    <mergeCell ref="A349:Q34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38"/>
  <sheetViews>
    <sheetView zoomScaleNormal="100" workbookViewId="0">
      <selection activeCell="N9" sqref="N9:N14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168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169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1099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1100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161</v>
      </c>
      <c r="D7" s="62" t="s">
        <v>5</v>
      </c>
      <c r="E7" s="74" t="s">
        <v>162</v>
      </c>
      <c r="F7" s="74" t="s">
        <v>163</v>
      </c>
      <c r="G7" s="62" t="s">
        <v>19</v>
      </c>
      <c r="H7" s="70" t="s">
        <v>20</v>
      </c>
      <c r="I7" s="72" t="s">
        <v>164</v>
      </c>
      <c r="J7" s="24" t="s">
        <v>21</v>
      </c>
      <c r="K7" s="64" t="s">
        <v>165</v>
      </c>
      <c r="L7" s="66" t="s">
        <v>166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188</v>
      </c>
      <c r="C9" s="12" t="s">
        <v>186</v>
      </c>
      <c r="D9" s="17" t="s">
        <v>1128</v>
      </c>
      <c r="E9" s="17" t="s">
        <v>1129</v>
      </c>
      <c r="F9" s="17" t="s">
        <v>527</v>
      </c>
      <c r="G9" s="26">
        <v>35</v>
      </c>
      <c r="H9" s="26">
        <v>35</v>
      </c>
      <c r="I9" s="27">
        <f>H9*490</f>
        <v>17150</v>
      </c>
      <c r="J9" s="28">
        <f>H9*20.09</f>
        <v>703.15</v>
      </c>
      <c r="K9" s="20">
        <v>0.8</v>
      </c>
      <c r="L9" s="28">
        <f>J9*0.8</f>
        <v>562.52</v>
      </c>
      <c r="M9" s="28">
        <f>J9*0.2</f>
        <v>140.63</v>
      </c>
      <c r="N9" s="12" t="s">
        <v>1538</v>
      </c>
      <c r="O9" s="4" t="s">
        <v>1123</v>
      </c>
      <c r="P9" s="29"/>
      <c r="Q9" s="12"/>
    </row>
    <row r="10" spans="1:45" ht="15" customHeight="1" x14ac:dyDescent="0.15">
      <c r="A10" s="12" t="s">
        <v>26</v>
      </c>
      <c r="B10" s="12" t="s">
        <v>189</v>
      </c>
      <c r="C10" s="12" t="s">
        <v>186</v>
      </c>
      <c r="D10" s="17" t="s">
        <v>1130</v>
      </c>
      <c r="E10" s="17" t="s">
        <v>1131</v>
      </c>
      <c r="F10" s="17" t="s">
        <v>172</v>
      </c>
      <c r="G10" s="26">
        <v>20</v>
      </c>
      <c r="H10" s="26">
        <v>20</v>
      </c>
      <c r="I10" s="27">
        <f t="shared" ref="I10:I73" si="0">H10*490</f>
        <v>9800</v>
      </c>
      <c r="J10" s="28">
        <f t="shared" ref="J10:J73" si="1">H10*20.09</f>
        <v>401.8</v>
      </c>
      <c r="K10" s="20">
        <v>0.8</v>
      </c>
      <c r="L10" s="28">
        <f t="shared" ref="L10:L73" si="2">J10*0.8</f>
        <v>321.44000000000005</v>
      </c>
      <c r="M10" s="28">
        <f t="shared" ref="M10:M73" si="3">J10*0.2</f>
        <v>80.360000000000014</v>
      </c>
      <c r="N10" s="12" t="s">
        <v>1538</v>
      </c>
      <c r="O10" s="4" t="s">
        <v>1123</v>
      </c>
      <c r="P10" s="29"/>
      <c r="Q10" s="12"/>
    </row>
    <row r="11" spans="1:45" ht="15" customHeight="1" x14ac:dyDescent="0.15">
      <c r="A11" s="12" t="s">
        <v>27</v>
      </c>
      <c r="B11" s="12" t="s">
        <v>190</v>
      </c>
      <c r="C11" s="12" t="s">
        <v>186</v>
      </c>
      <c r="D11" s="17" t="s">
        <v>1132</v>
      </c>
      <c r="E11" s="17" t="s">
        <v>1133</v>
      </c>
      <c r="F11" s="17" t="s">
        <v>527</v>
      </c>
      <c r="G11" s="26">
        <v>20</v>
      </c>
      <c r="H11" s="26">
        <v>20</v>
      </c>
      <c r="I11" s="27">
        <f t="shared" si="0"/>
        <v>9800</v>
      </c>
      <c r="J11" s="28">
        <f t="shared" si="1"/>
        <v>401.8</v>
      </c>
      <c r="K11" s="20">
        <v>0.8</v>
      </c>
      <c r="L11" s="28">
        <f t="shared" si="2"/>
        <v>321.44000000000005</v>
      </c>
      <c r="M11" s="28">
        <f t="shared" si="3"/>
        <v>80.360000000000014</v>
      </c>
      <c r="N11" s="12" t="s">
        <v>1538</v>
      </c>
      <c r="O11" s="4" t="s">
        <v>1123</v>
      </c>
      <c r="P11" s="29"/>
      <c r="Q11" s="12"/>
    </row>
    <row r="12" spans="1:45" ht="15" customHeight="1" x14ac:dyDescent="0.15">
      <c r="A12" s="12" t="s">
        <v>28</v>
      </c>
      <c r="B12" s="12" t="s">
        <v>191</v>
      </c>
      <c r="C12" s="12" t="s">
        <v>186</v>
      </c>
      <c r="D12" s="17" t="s">
        <v>1134</v>
      </c>
      <c r="E12" s="17" t="s">
        <v>1135</v>
      </c>
      <c r="F12" s="17" t="s">
        <v>172</v>
      </c>
      <c r="G12" s="26">
        <v>30</v>
      </c>
      <c r="H12" s="26">
        <v>30</v>
      </c>
      <c r="I12" s="27">
        <f t="shared" si="0"/>
        <v>14700</v>
      </c>
      <c r="J12" s="28">
        <f t="shared" si="1"/>
        <v>602.70000000000005</v>
      </c>
      <c r="K12" s="20">
        <v>0.8</v>
      </c>
      <c r="L12" s="28">
        <f t="shared" si="2"/>
        <v>482.16000000000008</v>
      </c>
      <c r="M12" s="28">
        <f t="shared" si="3"/>
        <v>120.54000000000002</v>
      </c>
      <c r="N12" s="12" t="s">
        <v>1539</v>
      </c>
      <c r="O12" s="4" t="s">
        <v>1123</v>
      </c>
      <c r="P12" s="29"/>
      <c r="Q12" s="12"/>
    </row>
    <row r="13" spans="1:45" ht="15" customHeight="1" x14ac:dyDescent="0.15">
      <c r="A13" s="12" t="s">
        <v>29</v>
      </c>
      <c r="B13" s="12" t="s">
        <v>192</v>
      </c>
      <c r="C13" s="12" t="s">
        <v>186</v>
      </c>
      <c r="D13" s="17" t="s">
        <v>1136</v>
      </c>
      <c r="E13" s="17" t="s">
        <v>1137</v>
      </c>
      <c r="F13" s="17" t="s">
        <v>172</v>
      </c>
      <c r="G13" s="26">
        <v>23</v>
      </c>
      <c r="H13" s="26">
        <v>23</v>
      </c>
      <c r="I13" s="27">
        <f t="shared" si="0"/>
        <v>11270</v>
      </c>
      <c r="J13" s="28">
        <f t="shared" si="1"/>
        <v>462.07</v>
      </c>
      <c r="K13" s="20">
        <v>0.8</v>
      </c>
      <c r="L13" s="28">
        <f t="shared" si="2"/>
        <v>369.65600000000001</v>
      </c>
      <c r="M13" s="28">
        <f t="shared" si="3"/>
        <v>92.414000000000001</v>
      </c>
      <c r="N13" s="12" t="s">
        <v>1538</v>
      </c>
      <c r="O13" s="4" t="s">
        <v>1123</v>
      </c>
      <c r="P13" s="29"/>
      <c r="Q13" s="12"/>
    </row>
    <row r="14" spans="1:45" ht="15" customHeight="1" x14ac:dyDescent="0.15">
      <c r="A14" s="12" t="s">
        <v>30</v>
      </c>
      <c r="B14" s="12" t="s">
        <v>193</v>
      </c>
      <c r="C14" s="12" t="s">
        <v>186</v>
      </c>
      <c r="D14" s="17" t="s">
        <v>1138</v>
      </c>
      <c r="E14" s="17" t="s">
        <v>1151</v>
      </c>
      <c r="F14" s="17" t="s">
        <v>172</v>
      </c>
      <c r="G14" s="26">
        <v>60</v>
      </c>
      <c r="H14" s="26">
        <v>60</v>
      </c>
      <c r="I14" s="27">
        <f t="shared" si="0"/>
        <v>29400</v>
      </c>
      <c r="J14" s="28">
        <f t="shared" si="1"/>
        <v>1205.4000000000001</v>
      </c>
      <c r="K14" s="20">
        <v>0.8</v>
      </c>
      <c r="L14" s="28">
        <f t="shared" si="2"/>
        <v>964.32000000000016</v>
      </c>
      <c r="M14" s="28">
        <f t="shared" si="3"/>
        <v>241.08000000000004</v>
      </c>
      <c r="N14" s="12" t="s">
        <v>1538</v>
      </c>
      <c r="O14" s="4" t="s">
        <v>1123</v>
      </c>
      <c r="P14" s="29"/>
      <c r="Q14" s="12"/>
    </row>
    <row r="15" spans="1:45" ht="15" customHeight="1" x14ac:dyDescent="0.15">
      <c r="A15" s="12" t="s">
        <v>31</v>
      </c>
      <c r="B15" s="12" t="s">
        <v>194</v>
      </c>
      <c r="C15" s="12" t="s">
        <v>186</v>
      </c>
      <c r="D15" s="17" t="s">
        <v>1140</v>
      </c>
      <c r="E15" s="17" t="s">
        <v>1141</v>
      </c>
      <c r="F15" s="17" t="s">
        <v>527</v>
      </c>
      <c r="G15" s="26">
        <v>38</v>
      </c>
      <c r="H15" s="26">
        <v>38</v>
      </c>
      <c r="I15" s="27">
        <f t="shared" si="0"/>
        <v>18620</v>
      </c>
      <c r="J15" s="28">
        <f t="shared" si="1"/>
        <v>763.42</v>
      </c>
      <c r="K15" s="20">
        <v>0.8</v>
      </c>
      <c r="L15" s="28">
        <f t="shared" si="2"/>
        <v>610.73599999999999</v>
      </c>
      <c r="M15" s="28">
        <f t="shared" si="3"/>
        <v>152.684</v>
      </c>
      <c r="N15" s="12" t="s">
        <v>1540</v>
      </c>
      <c r="O15" s="4" t="s">
        <v>1123</v>
      </c>
      <c r="P15" s="29"/>
      <c r="Q15" s="12"/>
    </row>
    <row r="16" spans="1:45" ht="15" customHeight="1" x14ac:dyDescent="0.15">
      <c r="A16" s="12" t="s">
        <v>32</v>
      </c>
      <c r="B16" s="12" t="s">
        <v>195</v>
      </c>
      <c r="C16" s="12" t="s">
        <v>186</v>
      </c>
      <c r="D16" s="17" t="s">
        <v>1132</v>
      </c>
      <c r="E16" s="17" t="s">
        <v>1142</v>
      </c>
      <c r="F16" s="17" t="s">
        <v>172</v>
      </c>
      <c r="G16" s="26">
        <v>14</v>
      </c>
      <c r="H16" s="26">
        <v>14</v>
      </c>
      <c r="I16" s="27">
        <f t="shared" si="0"/>
        <v>6860</v>
      </c>
      <c r="J16" s="28">
        <f t="shared" si="1"/>
        <v>281.26</v>
      </c>
      <c r="K16" s="20">
        <v>0.8</v>
      </c>
      <c r="L16" s="28">
        <f t="shared" si="2"/>
        <v>225.00800000000001</v>
      </c>
      <c r="M16" s="28">
        <f t="shared" si="3"/>
        <v>56.252000000000002</v>
      </c>
      <c r="N16" s="12" t="s">
        <v>1541</v>
      </c>
      <c r="O16" s="4" t="s">
        <v>1123</v>
      </c>
      <c r="P16" s="29"/>
      <c r="Q16" s="12"/>
    </row>
    <row r="17" spans="1:17" ht="15" customHeight="1" x14ac:dyDescent="0.15">
      <c r="A17" s="12" t="s">
        <v>33</v>
      </c>
      <c r="B17" s="12" t="s">
        <v>196</v>
      </c>
      <c r="C17" s="12" t="s">
        <v>186</v>
      </c>
      <c r="D17" s="17" t="s">
        <v>1143</v>
      </c>
      <c r="E17" s="17" t="s">
        <v>1144</v>
      </c>
      <c r="F17" s="17" t="s">
        <v>172</v>
      </c>
      <c r="G17" s="26">
        <v>15</v>
      </c>
      <c r="H17" s="26">
        <v>15</v>
      </c>
      <c r="I17" s="27">
        <f t="shared" si="0"/>
        <v>7350</v>
      </c>
      <c r="J17" s="28">
        <f t="shared" si="1"/>
        <v>301.35000000000002</v>
      </c>
      <c r="K17" s="20">
        <v>0.8</v>
      </c>
      <c r="L17" s="28">
        <f t="shared" si="2"/>
        <v>241.08000000000004</v>
      </c>
      <c r="M17" s="28">
        <f t="shared" si="3"/>
        <v>60.27000000000001</v>
      </c>
      <c r="N17" s="12" t="s">
        <v>1538</v>
      </c>
      <c r="O17" s="4" t="s">
        <v>1123</v>
      </c>
      <c r="P17" s="29"/>
      <c r="Q17" s="12"/>
    </row>
    <row r="18" spans="1:17" ht="15" customHeight="1" x14ac:dyDescent="0.15">
      <c r="A18" s="12" t="s">
        <v>34</v>
      </c>
      <c r="B18" s="12" t="s">
        <v>198</v>
      </c>
      <c r="C18" s="12" t="s">
        <v>186</v>
      </c>
      <c r="D18" s="17" t="s">
        <v>1146</v>
      </c>
      <c r="E18" s="17" t="s">
        <v>1147</v>
      </c>
      <c r="F18" s="17" t="s">
        <v>172</v>
      </c>
      <c r="G18" s="26">
        <v>7</v>
      </c>
      <c r="H18" s="26">
        <v>7</v>
      </c>
      <c r="I18" s="27">
        <f t="shared" si="0"/>
        <v>3430</v>
      </c>
      <c r="J18" s="28">
        <f t="shared" si="1"/>
        <v>140.63</v>
      </c>
      <c r="K18" s="20">
        <v>0.8</v>
      </c>
      <c r="L18" s="28">
        <f t="shared" si="2"/>
        <v>112.504</v>
      </c>
      <c r="M18" s="28">
        <f t="shared" si="3"/>
        <v>28.126000000000001</v>
      </c>
      <c r="N18" s="12" t="s">
        <v>1538</v>
      </c>
      <c r="O18" s="4" t="s">
        <v>1123</v>
      </c>
      <c r="P18" s="29"/>
      <c r="Q18" s="12"/>
    </row>
    <row r="19" spans="1:17" ht="15" customHeight="1" x14ac:dyDescent="0.15">
      <c r="A19" s="12" t="s">
        <v>35</v>
      </c>
      <c r="B19" s="12" t="s">
        <v>200</v>
      </c>
      <c r="C19" s="12" t="s">
        <v>186</v>
      </c>
      <c r="D19" s="17" t="s">
        <v>1150</v>
      </c>
      <c r="E19" s="17" t="s">
        <v>1139</v>
      </c>
      <c r="F19" s="17" t="s">
        <v>173</v>
      </c>
      <c r="G19" s="26">
        <v>30</v>
      </c>
      <c r="H19" s="26">
        <v>30</v>
      </c>
      <c r="I19" s="27">
        <f t="shared" si="0"/>
        <v>14700</v>
      </c>
      <c r="J19" s="28">
        <f t="shared" si="1"/>
        <v>602.70000000000005</v>
      </c>
      <c r="K19" s="20">
        <v>0.8</v>
      </c>
      <c r="L19" s="28">
        <f t="shared" si="2"/>
        <v>482.16000000000008</v>
      </c>
      <c r="M19" s="28">
        <f t="shared" si="3"/>
        <v>120.54000000000002</v>
      </c>
      <c r="N19" s="12" t="s">
        <v>1538</v>
      </c>
      <c r="O19" s="4" t="s">
        <v>1123</v>
      </c>
      <c r="P19" s="29"/>
      <c r="Q19" s="12"/>
    </row>
    <row r="20" spans="1:17" ht="15" customHeight="1" x14ac:dyDescent="0.15">
      <c r="A20" s="12" t="s">
        <v>36</v>
      </c>
      <c r="B20" s="12" t="s">
        <v>203</v>
      </c>
      <c r="C20" s="12" t="s">
        <v>186</v>
      </c>
      <c r="D20" s="17" t="s">
        <v>1156</v>
      </c>
      <c r="E20" s="17" t="s">
        <v>1157</v>
      </c>
      <c r="F20" s="17" t="s">
        <v>173</v>
      </c>
      <c r="G20" s="26">
        <v>30</v>
      </c>
      <c r="H20" s="26">
        <v>30</v>
      </c>
      <c r="I20" s="27">
        <f t="shared" si="0"/>
        <v>14700</v>
      </c>
      <c r="J20" s="28">
        <f t="shared" si="1"/>
        <v>602.70000000000005</v>
      </c>
      <c r="K20" s="20">
        <v>0.8</v>
      </c>
      <c r="L20" s="28">
        <f t="shared" si="2"/>
        <v>482.16000000000008</v>
      </c>
      <c r="M20" s="28">
        <f t="shared" si="3"/>
        <v>120.54000000000002</v>
      </c>
      <c r="N20" s="12" t="s">
        <v>1538</v>
      </c>
      <c r="O20" s="4" t="s">
        <v>1123</v>
      </c>
      <c r="P20" s="29"/>
      <c r="Q20" s="12"/>
    </row>
    <row r="21" spans="1:17" ht="15" customHeight="1" x14ac:dyDescent="0.15">
      <c r="A21" s="12" t="s">
        <v>37</v>
      </c>
      <c r="B21" s="12" t="s">
        <v>204</v>
      </c>
      <c r="C21" s="12" t="s">
        <v>186</v>
      </c>
      <c r="D21" s="17" t="s">
        <v>1134</v>
      </c>
      <c r="E21" s="17" t="s">
        <v>1158</v>
      </c>
      <c r="F21" s="17" t="s">
        <v>173</v>
      </c>
      <c r="G21" s="26">
        <v>18</v>
      </c>
      <c r="H21" s="26">
        <v>18</v>
      </c>
      <c r="I21" s="27">
        <f t="shared" si="0"/>
        <v>8820</v>
      </c>
      <c r="J21" s="28">
        <f t="shared" si="1"/>
        <v>361.62</v>
      </c>
      <c r="K21" s="20">
        <v>0.8</v>
      </c>
      <c r="L21" s="28">
        <f t="shared" si="2"/>
        <v>289.29599999999999</v>
      </c>
      <c r="M21" s="28">
        <f t="shared" si="3"/>
        <v>72.323999999999998</v>
      </c>
      <c r="N21" s="12" t="s">
        <v>1538</v>
      </c>
      <c r="O21" s="4" t="s">
        <v>1123</v>
      </c>
      <c r="P21" s="29"/>
      <c r="Q21" s="12"/>
    </row>
    <row r="22" spans="1:17" ht="15" customHeight="1" x14ac:dyDescent="0.15">
      <c r="A22" s="12" t="s">
        <v>38</v>
      </c>
      <c r="B22" s="12" t="s">
        <v>181</v>
      </c>
      <c r="C22" s="12" t="s">
        <v>186</v>
      </c>
      <c r="D22" s="17" t="s">
        <v>1134</v>
      </c>
      <c r="E22" s="17" t="s">
        <v>1159</v>
      </c>
      <c r="F22" s="17" t="s">
        <v>173</v>
      </c>
      <c r="G22" s="26">
        <v>30</v>
      </c>
      <c r="H22" s="26">
        <v>30</v>
      </c>
      <c r="I22" s="27">
        <f t="shared" si="0"/>
        <v>14700</v>
      </c>
      <c r="J22" s="28">
        <f t="shared" si="1"/>
        <v>602.70000000000005</v>
      </c>
      <c r="K22" s="20">
        <v>0.8</v>
      </c>
      <c r="L22" s="28">
        <f t="shared" si="2"/>
        <v>482.16000000000008</v>
      </c>
      <c r="M22" s="28">
        <f t="shared" si="3"/>
        <v>120.54000000000002</v>
      </c>
      <c r="N22" s="12" t="s">
        <v>1539</v>
      </c>
      <c r="O22" s="4" t="s">
        <v>1123</v>
      </c>
      <c r="P22" s="29"/>
      <c r="Q22" s="12"/>
    </row>
    <row r="23" spans="1:17" ht="15" customHeight="1" x14ac:dyDescent="0.15">
      <c r="A23" s="12" t="s">
        <v>39</v>
      </c>
      <c r="B23" s="12" t="s">
        <v>205</v>
      </c>
      <c r="C23" s="12" t="s">
        <v>186</v>
      </c>
      <c r="D23" s="17" t="s">
        <v>1146</v>
      </c>
      <c r="E23" s="17" t="s">
        <v>1160</v>
      </c>
      <c r="F23" s="17" t="s">
        <v>173</v>
      </c>
      <c r="G23" s="26">
        <v>50</v>
      </c>
      <c r="H23" s="26">
        <v>50</v>
      </c>
      <c r="I23" s="27">
        <f t="shared" si="0"/>
        <v>24500</v>
      </c>
      <c r="J23" s="28">
        <f t="shared" si="1"/>
        <v>1004.5</v>
      </c>
      <c r="K23" s="20">
        <v>0.8</v>
      </c>
      <c r="L23" s="28">
        <f t="shared" si="2"/>
        <v>803.6</v>
      </c>
      <c r="M23" s="28">
        <f t="shared" si="3"/>
        <v>200.9</v>
      </c>
      <c r="N23" s="12" t="s">
        <v>1538</v>
      </c>
      <c r="O23" s="4" t="s">
        <v>1123</v>
      </c>
      <c r="P23" s="29"/>
      <c r="Q23" s="12"/>
    </row>
    <row r="24" spans="1:17" ht="15" customHeight="1" x14ac:dyDescent="0.15">
      <c r="A24" s="12" t="s">
        <v>40</v>
      </c>
      <c r="B24" s="12" t="s">
        <v>1101</v>
      </c>
      <c r="C24" s="12" t="s">
        <v>186</v>
      </c>
      <c r="D24" s="17" t="s">
        <v>1128</v>
      </c>
      <c r="E24" s="17" t="s">
        <v>1573</v>
      </c>
      <c r="F24" s="17" t="s">
        <v>173</v>
      </c>
      <c r="G24" s="26">
        <v>50</v>
      </c>
      <c r="H24" s="26">
        <v>50</v>
      </c>
      <c r="I24" s="27">
        <f t="shared" si="0"/>
        <v>24500</v>
      </c>
      <c r="J24" s="28">
        <f t="shared" si="1"/>
        <v>1004.5</v>
      </c>
      <c r="K24" s="20">
        <v>0.8</v>
      </c>
      <c r="L24" s="28">
        <f t="shared" si="2"/>
        <v>803.6</v>
      </c>
      <c r="M24" s="28">
        <f t="shared" si="3"/>
        <v>200.9</v>
      </c>
      <c r="N24" s="12" t="s">
        <v>1538</v>
      </c>
      <c r="O24" s="4" t="s">
        <v>1123</v>
      </c>
      <c r="P24" s="29"/>
      <c r="Q24" s="12"/>
    </row>
    <row r="25" spans="1:17" ht="15" customHeight="1" x14ac:dyDescent="0.15">
      <c r="A25" s="12" t="s">
        <v>41</v>
      </c>
      <c r="B25" s="12" t="s">
        <v>206</v>
      </c>
      <c r="C25" s="12" t="s">
        <v>186</v>
      </c>
      <c r="D25" s="17" t="s">
        <v>1126</v>
      </c>
      <c r="E25" s="17" t="s">
        <v>1161</v>
      </c>
      <c r="F25" s="17" t="s">
        <v>173</v>
      </c>
      <c r="G25" s="26">
        <v>10</v>
      </c>
      <c r="H25" s="26">
        <v>10</v>
      </c>
      <c r="I25" s="27">
        <f t="shared" si="0"/>
        <v>4900</v>
      </c>
      <c r="J25" s="28">
        <f t="shared" si="1"/>
        <v>200.9</v>
      </c>
      <c r="K25" s="20">
        <v>0.8</v>
      </c>
      <c r="L25" s="28">
        <f t="shared" si="2"/>
        <v>160.72000000000003</v>
      </c>
      <c r="M25" s="28">
        <f t="shared" si="3"/>
        <v>40.180000000000007</v>
      </c>
      <c r="N25" s="12" t="s">
        <v>1538</v>
      </c>
      <c r="O25" s="4" t="s">
        <v>1123</v>
      </c>
      <c r="P25" s="29"/>
      <c r="Q25" s="12"/>
    </row>
    <row r="26" spans="1:17" ht="15" customHeight="1" x14ac:dyDescent="0.15">
      <c r="A26" s="12" t="s">
        <v>42</v>
      </c>
      <c r="B26" s="12" t="s">
        <v>208</v>
      </c>
      <c r="C26" s="12" t="s">
        <v>186</v>
      </c>
      <c r="D26" s="17" t="s">
        <v>1132</v>
      </c>
      <c r="E26" s="17" t="s">
        <v>1164</v>
      </c>
      <c r="F26" s="17" t="s">
        <v>173</v>
      </c>
      <c r="G26" s="26">
        <v>10</v>
      </c>
      <c r="H26" s="26">
        <v>10</v>
      </c>
      <c r="I26" s="27">
        <f t="shared" si="0"/>
        <v>4900</v>
      </c>
      <c r="J26" s="28">
        <f t="shared" si="1"/>
        <v>200.9</v>
      </c>
      <c r="K26" s="20">
        <v>0.8</v>
      </c>
      <c r="L26" s="28">
        <f t="shared" si="2"/>
        <v>160.72000000000003</v>
      </c>
      <c r="M26" s="28">
        <f t="shared" si="3"/>
        <v>40.180000000000007</v>
      </c>
      <c r="N26" s="12" t="s">
        <v>1539</v>
      </c>
      <c r="O26" s="4" t="s">
        <v>1123</v>
      </c>
      <c r="P26" s="29"/>
      <c r="Q26" s="12"/>
    </row>
    <row r="27" spans="1:17" ht="15" customHeight="1" x14ac:dyDescent="0.15">
      <c r="A27" s="12" t="s">
        <v>43</v>
      </c>
      <c r="B27" s="12" t="s">
        <v>210</v>
      </c>
      <c r="C27" s="12" t="s">
        <v>186</v>
      </c>
      <c r="D27" s="17" t="s">
        <v>1156</v>
      </c>
      <c r="E27" s="17" t="s">
        <v>1166</v>
      </c>
      <c r="F27" s="17" t="s">
        <v>173</v>
      </c>
      <c r="G27" s="26">
        <v>20</v>
      </c>
      <c r="H27" s="26">
        <v>20</v>
      </c>
      <c r="I27" s="27">
        <f t="shared" si="0"/>
        <v>9800</v>
      </c>
      <c r="J27" s="28">
        <f t="shared" si="1"/>
        <v>401.8</v>
      </c>
      <c r="K27" s="20">
        <v>0.8</v>
      </c>
      <c r="L27" s="28">
        <f t="shared" si="2"/>
        <v>321.44000000000005</v>
      </c>
      <c r="M27" s="28">
        <f t="shared" si="3"/>
        <v>80.360000000000014</v>
      </c>
      <c r="N27" s="12" t="s">
        <v>1538</v>
      </c>
      <c r="O27" s="4" t="s">
        <v>1123</v>
      </c>
      <c r="P27" s="29"/>
      <c r="Q27" s="12"/>
    </row>
    <row r="28" spans="1:17" ht="15" customHeight="1" x14ac:dyDescent="0.15">
      <c r="A28" s="12" t="s">
        <v>44</v>
      </c>
      <c r="B28" s="12" t="s">
        <v>213</v>
      </c>
      <c r="C28" s="12" t="s">
        <v>186</v>
      </c>
      <c r="D28" s="17" t="s">
        <v>1170</v>
      </c>
      <c r="E28" s="17" t="s">
        <v>1171</v>
      </c>
      <c r="F28" s="17" t="s">
        <v>173</v>
      </c>
      <c r="G28" s="26">
        <v>15</v>
      </c>
      <c r="H28" s="26">
        <v>15</v>
      </c>
      <c r="I28" s="27">
        <f t="shared" si="0"/>
        <v>7350</v>
      </c>
      <c r="J28" s="28">
        <f t="shared" si="1"/>
        <v>301.35000000000002</v>
      </c>
      <c r="K28" s="20">
        <v>0.8</v>
      </c>
      <c r="L28" s="28">
        <f t="shared" si="2"/>
        <v>241.08000000000004</v>
      </c>
      <c r="M28" s="28">
        <f t="shared" si="3"/>
        <v>60.27000000000001</v>
      </c>
      <c r="N28" s="12" t="s">
        <v>1539</v>
      </c>
      <c r="O28" s="4" t="s">
        <v>1123</v>
      </c>
      <c r="P28" s="29"/>
      <c r="Q28" s="12"/>
    </row>
    <row r="29" spans="1:17" ht="15" customHeight="1" x14ac:dyDescent="0.15">
      <c r="A29" s="12" t="s">
        <v>45</v>
      </c>
      <c r="B29" s="12" t="s">
        <v>214</v>
      </c>
      <c r="C29" s="12" t="s">
        <v>186</v>
      </c>
      <c r="D29" s="17" t="s">
        <v>1172</v>
      </c>
      <c r="E29" s="17" t="s">
        <v>1173</v>
      </c>
      <c r="F29" s="17" t="s">
        <v>173</v>
      </c>
      <c r="G29" s="26">
        <v>30</v>
      </c>
      <c r="H29" s="26">
        <v>30</v>
      </c>
      <c r="I29" s="27">
        <f t="shared" si="0"/>
        <v>14700</v>
      </c>
      <c r="J29" s="28">
        <f t="shared" si="1"/>
        <v>602.70000000000005</v>
      </c>
      <c r="K29" s="20">
        <v>0.8</v>
      </c>
      <c r="L29" s="28">
        <f t="shared" si="2"/>
        <v>482.16000000000008</v>
      </c>
      <c r="M29" s="28">
        <f t="shared" si="3"/>
        <v>120.54000000000002</v>
      </c>
      <c r="N29" s="12" t="s">
        <v>1538</v>
      </c>
      <c r="O29" s="4" t="s">
        <v>1123</v>
      </c>
      <c r="P29" s="29"/>
      <c r="Q29" s="12"/>
    </row>
    <row r="30" spans="1:17" ht="15" customHeight="1" x14ac:dyDescent="0.15">
      <c r="A30" s="12" t="s">
        <v>46</v>
      </c>
      <c r="B30" s="12" t="s">
        <v>216</v>
      </c>
      <c r="C30" s="12" t="s">
        <v>186</v>
      </c>
      <c r="D30" s="17" t="s">
        <v>1146</v>
      </c>
      <c r="E30" s="17" t="s">
        <v>1175</v>
      </c>
      <c r="F30" s="17" t="s">
        <v>173</v>
      </c>
      <c r="G30" s="26">
        <v>35</v>
      </c>
      <c r="H30" s="26">
        <v>35</v>
      </c>
      <c r="I30" s="27">
        <f t="shared" si="0"/>
        <v>17150</v>
      </c>
      <c r="J30" s="28">
        <f t="shared" si="1"/>
        <v>703.15</v>
      </c>
      <c r="K30" s="20">
        <v>0.8</v>
      </c>
      <c r="L30" s="28">
        <f t="shared" si="2"/>
        <v>562.52</v>
      </c>
      <c r="M30" s="28">
        <f t="shared" si="3"/>
        <v>140.63</v>
      </c>
      <c r="N30" s="12" t="s">
        <v>1538</v>
      </c>
      <c r="O30" s="4" t="s">
        <v>1123</v>
      </c>
      <c r="P30" s="29"/>
      <c r="Q30" s="12"/>
    </row>
    <row r="31" spans="1:17" ht="15" customHeight="1" x14ac:dyDescent="0.15">
      <c r="A31" s="12" t="s">
        <v>47</v>
      </c>
      <c r="B31" s="12" t="s">
        <v>217</v>
      </c>
      <c r="C31" s="12" t="s">
        <v>186</v>
      </c>
      <c r="D31" s="17" t="s">
        <v>1176</v>
      </c>
      <c r="E31" s="17" t="s">
        <v>1177</v>
      </c>
      <c r="F31" s="17" t="s">
        <v>173</v>
      </c>
      <c r="G31" s="26">
        <v>22</v>
      </c>
      <c r="H31" s="26">
        <v>22</v>
      </c>
      <c r="I31" s="27">
        <f t="shared" si="0"/>
        <v>10780</v>
      </c>
      <c r="J31" s="28">
        <f t="shared" si="1"/>
        <v>441.98</v>
      </c>
      <c r="K31" s="20">
        <v>0.8</v>
      </c>
      <c r="L31" s="28">
        <f t="shared" si="2"/>
        <v>353.58400000000006</v>
      </c>
      <c r="M31" s="28">
        <f t="shared" si="3"/>
        <v>88.396000000000015</v>
      </c>
      <c r="N31" s="12" t="s">
        <v>1538</v>
      </c>
      <c r="O31" s="4" t="s">
        <v>1123</v>
      </c>
      <c r="P31" s="29"/>
      <c r="Q31" s="12"/>
    </row>
    <row r="32" spans="1:17" ht="15" customHeight="1" x14ac:dyDescent="0.15">
      <c r="A32" s="12" t="s">
        <v>48</v>
      </c>
      <c r="B32" s="12" t="s">
        <v>218</v>
      </c>
      <c r="C32" s="12" t="s">
        <v>186</v>
      </c>
      <c r="D32" s="17" t="s">
        <v>1134</v>
      </c>
      <c r="E32" s="17" t="s">
        <v>1178</v>
      </c>
      <c r="F32" s="17" t="s">
        <v>173</v>
      </c>
      <c r="G32" s="26">
        <v>12</v>
      </c>
      <c r="H32" s="26">
        <v>12</v>
      </c>
      <c r="I32" s="27">
        <f t="shared" si="0"/>
        <v>5880</v>
      </c>
      <c r="J32" s="28">
        <f t="shared" si="1"/>
        <v>241.07999999999998</v>
      </c>
      <c r="K32" s="20">
        <v>0.8</v>
      </c>
      <c r="L32" s="28">
        <f t="shared" si="2"/>
        <v>192.864</v>
      </c>
      <c r="M32" s="28">
        <f t="shared" si="3"/>
        <v>48.216000000000001</v>
      </c>
      <c r="N32" s="12" t="s">
        <v>1538</v>
      </c>
      <c r="O32" s="4" t="s">
        <v>1123</v>
      </c>
      <c r="P32" s="29"/>
      <c r="Q32" s="12"/>
    </row>
    <row r="33" spans="1:17" ht="15" customHeight="1" x14ac:dyDescent="0.15">
      <c r="A33" s="12" t="s">
        <v>49</v>
      </c>
      <c r="B33" s="12" t="s">
        <v>219</v>
      </c>
      <c r="C33" s="12" t="s">
        <v>186</v>
      </c>
      <c r="D33" s="17" t="s">
        <v>1154</v>
      </c>
      <c r="E33" s="17" t="s">
        <v>1179</v>
      </c>
      <c r="F33" s="17" t="s">
        <v>173</v>
      </c>
      <c r="G33" s="26">
        <v>15</v>
      </c>
      <c r="H33" s="26">
        <v>15</v>
      </c>
      <c r="I33" s="27">
        <f t="shared" si="0"/>
        <v>7350</v>
      </c>
      <c r="J33" s="28">
        <f t="shared" si="1"/>
        <v>301.35000000000002</v>
      </c>
      <c r="K33" s="20">
        <v>0.8</v>
      </c>
      <c r="L33" s="28">
        <f t="shared" si="2"/>
        <v>241.08000000000004</v>
      </c>
      <c r="M33" s="28">
        <f t="shared" si="3"/>
        <v>60.27000000000001</v>
      </c>
      <c r="N33" s="12" t="s">
        <v>1538</v>
      </c>
      <c r="O33" s="4" t="s">
        <v>1123</v>
      </c>
      <c r="P33" s="29"/>
      <c r="Q33" s="12"/>
    </row>
    <row r="34" spans="1:17" ht="15" customHeight="1" x14ac:dyDescent="0.15">
      <c r="A34" s="12" t="s">
        <v>50</v>
      </c>
      <c r="B34" s="12" t="s">
        <v>220</v>
      </c>
      <c r="C34" s="12" t="s">
        <v>186</v>
      </c>
      <c r="D34" s="17" t="s">
        <v>1128</v>
      </c>
      <c r="E34" s="17" t="s">
        <v>1180</v>
      </c>
      <c r="F34" s="17" t="s">
        <v>173</v>
      </c>
      <c r="G34" s="26">
        <v>35</v>
      </c>
      <c r="H34" s="26">
        <v>35</v>
      </c>
      <c r="I34" s="27">
        <f t="shared" si="0"/>
        <v>17150</v>
      </c>
      <c r="J34" s="28">
        <f t="shared" si="1"/>
        <v>703.15</v>
      </c>
      <c r="K34" s="20">
        <v>0.8</v>
      </c>
      <c r="L34" s="28">
        <f t="shared" si="2"/>
        <v>562.52</v>
      </c>
      <c r="M34" s="28">
        <f t="shared" si="3"/>
        <v>140.63</v>
      </c>
      <c r="N34" s="12" t="s">
        <v>1538</v>
      </c>
      <c r="O34" s="4" t="s">
        <v>1123</v>
      </c>
      <c r="P34" s="29"/>
      <c r="Q34" s="12"/>
    </row>
    <row r="35" spans="1:17" ht="15" customHeight="1" x14ac:dyDescent="0.15">
      <c r="A35" s="12" t="s">
        <v>51</v>
      </c>
      <c r="B35" s="12" t="s">
        <v>221</v>
      </c>
      <c r="C35" s="12" t="s">
        <v>186</v>
      </c>
      <c r="D35" s="17" t="s">
        <v>1148</v>
      </c>
      <c r="E35" s="17" t="s">
        <v>1181</v>
      </c>
      <c r="F35" s="17" t="s">
        <v>173</v>
      </c>
      <c r="G35" s="26">
        <v>20</v>
      </c>
      <c r="H35" s="26">
        <v>20</v>
      </c>
      <c r="I35" s="27">
        <f t="shared" si="0"/>
        <v>9800</v>
      </c>
      <c r="J35" s="28">
        <f t="shared" si="1"/>
        <v>401.8</v>
      </c>
      <c r="K35" s="20">
        <v>0.8</v>
      </c>
      <c r="L35" s="28">
        <f t="shared" si="2"/>
        <v>321.44000000000005</v>
      </c>
      <c r="M35" s="28">
        <f t="shared" si="3"/>
        <v>80.360000000000014</v>
      </c>
      <c r="N35" s="12" t="s">
        <v>1538</v>
      </c>
      <c r="O35" s="4" t="s">
        <v>1123</v>
      </c>
      <c r="P35" s="29"/>
      <c r="Q35" s="12"/>
    </row>
    <row r="36" spans="1:17" ht="15" customHeight="1" x14ac:dyDescent="0.15">
      <c r="A36" s="12" t="s">
        <v>52</v>
      </c>
      <c r="B36" s="12" t="s">
        <v>222</v>
      </c>
      <c r="C36" s="12" t="s">
        <v>186</v>
      </c>
      <c r="D36" s="17" t="s">
        <v>1134</v>
      </c>
      <c r="E36" s="17" t="s">
        <v>1182</v>
      </c>
      <c r="F36" s="17" t="s">
        <v>173</v>
      </c>
      <c r="G36" s="26">
        <v>36</v>
      </c>
      <c r="H36" s="26">
        <v>36</v>
      </c>
      <c r="I36" s="27">
        <f t="shared" si="0"/>
        <v>17640</v>
      </c>
      <c r="J36" s="28">
        <f t="shared" si="1"/>
        <v>723.24</v>
      </c>
      <c r="K36" s="20">
        <v>0.8</v>
      </c>
      <c r="L36" s="28">
        <f t="shared" si="2"/>
        <v>578.59199999999998</v>
      </c>
      <c r="M36" s="28">
        <f t="shared" si="3"/>
        <v>144.648</v>
      </c>
      <c r="N36" s="12" t="s">
        <v>1538</v>
      </c>
      <c r="O36" s="4" t="s">
        <v>1123</v>
      </c>
      <c r="P36" s="29"/>
      <c r="Q36" s="12"/>
    </row>
    <row r="37" spans="1:17" ht="15" customHeight="1" x14ac:dyDescent="0.15">
      <c r="A37" s="12" t="s">
        <v>53</v>
      </c>
      <c r="B37" s="12" t="s">
        <v>1102</v>
      </c>
      <c r="C37" s="12" t="s">
        <v>186</v>
      </c>
      <c r="D37" s="17" t="s">
        <v>1240</v>
      </c>
      <c r="E37" s="17" t="s">
        <v>1574</v>
      </c>
      <c r="F37" s="17" t="s">
        <v>173</v>
      </c>
      <c r="G37" s="26">
        <v>25</v>
      </c>
      <c r="H37" s="26">
        <v>25</v>
      </c>
      <c r="I37" s="27">
        <f t="shared" si="0"/>
        <v>12250</v>
      </c>
      <c r="J37" s="28">
        <f t="shared" si="1"/>
        <v>502.25</v>
      </c>
      <c r="K37" s="20">
        <v>0.8</v>
      </c>
      <c r="L37" s="28">
        <f t="shared" si="2"/>
        <v>401.8</v>
      </c>
      <c r="M37" s="28">
        <f t="shared" si="3"/>
        <v>100.45</v>
      </c>
      <c r="N37" s="12" t="s">
        <v>1539</v>
      </c>
      <c r="O37" s="4" t="s">
        <v>1123</v>
      </c>
      <c r="P37" s="29"/>
      <c r="Q37" s="12"/>
    </row>
    <row r="38" spans="1:17" ht="15" customHeight="1" x14ac:dyDescent="0.15">
      <c r="A38" s="12" t="s">
        <v>54</v>
      </c>
      <c r="B38" s="12" t="s">
        <v>225</v>
      </c>
      <c r="C38" s="12" t="s">
        <v>186</v>
      </c>
      <c r="D38" s="17" t="s">
        <v>1176</v>
      </c>
      <c r="E38" s="17" t="s">
        <v>1186</v>
      </c>
      <c r="F38" s="17" t="s">
        <v>173</v>
      </c>
      <c r="G38" s="26">
        <v>14</v>
      </c>
      <c r="H38" s="26">
        <v>14</v>
      </c>
      <c r="I38" s="27">
        <f t="shared" si="0"/>
        <v>6860</v>
      </c>
      <c r="J38" s="28">
        <f t="shared" si="1"/>
        <v>281.26</v>
      </c>
      <c r="K38" s="20">
        <v>0.8</v>
      </c>
      <c r="L38" s="28">
        <f t="shared" si="2"/>
        <v>225.00800000000001</v>
      </c>
      <c r="M38" s="28">
        <f t="shared" si="3"/>
        <v>56.252000000000002</v>
      </c>
      <c r="N38" s="12" t="s">
        <v>1539</v>
      </c>
      <c r="O38" s="4" t="s">
        <v>1123</v>
      </c>
      <c r="P38" s="29"/>
      <c r="Q38" s="12"/>
    </row>
    <row r="39" spans="1:17" ht="15" customHeight="1" x14ac:dyDescent="0.15">
      <c r="A39" s="12" t="s">
        <v>55</v>
      </c>
      <c r="B39" s="12" t="s">
        <v>1103</v>
      </c>
      <c r="C39" s="12" t="s">
        <v>186</v>
      </c>
      <c r="D39" s="17" t="s">
        <v>1572</v>
      </c>
      <c r="E39" s="17" t="s">
        <v>1575</v>
      </c>
      <c r="F39" s="17" t="s">
        <v>173</v>
      </c>
      <c r="G39" s="26">
        <v>7</v>
      </c>
      <c r="H39" s="26">
        <v>7</v>
      </c>
      <c r="I39" s="27">
        <f t="shared" si="0"/>
        <v>3430</v>
      </c>
      <c r="J39" s="28">
        <f t="shared" si="1"/>
        <v>140.63</v>
      </c>
      <c r="K39" s="20">
        <v>0.8</v>
      </c>
      <c r="L39" s="28">
        <f t="shared" si="2"/>
        <v>112.504</v>
      </c>
      <c r="M39" s="28">
        <f t="shared" si="3"/>
        <v>28.126000000000001</v>
      </c>
      <c r="N39" s="12" t="s">
        <v>1546</v>
      </c>
      <c r="O39" s="4" t="s">
        <v>1123</v>
      </c>
      <c r="P39" s="29"/>
      <c r="Q39" s="12"/>
    </row>
    <row r="40" spans="1:17" ht="15" customHeight="1" x14ac:dyDescent="0.15">
      <c r="A40" s="12" t="s">
        <v>56</v>
      </c>
      <c r="B40" s="12" t="s">
        <v>226</v>
      </c>
      <c r="C40" s="12" t="s">
        <v>186</v>
      </c>
      <c r="D40" s="17" t="s">
        <v>1154</v>
      </c>
      <c r="E40" s="17" t="s">
        <v>1187</v>
      </c>
      <c r="F40" s="17" t="s">
        <v>173</v>
      </c>
      <c r="G40" s="26">
        <v>20</v>
      </c>
      <c r="H40" s="26">
        <v>20</v>
      </c>
      <c r="I40" s="27">
        <f t="shared" si="0"/>
        <v>9800</v>
      </c>
      <c r="J40" s="28">
        <f t="shared" si="1"/>
        <v>401.8</v>
      </c>
      <c r="K40" s="20">
        <v>0.8</v>
      </c>
      <c r="L40" s="28">
        <f t="shared" si="2"/>
        <v>321.44000000000005</v>
      </c>
      <c r="M40" s="28">
        <f t="shared" si="3"/>
        <v>80.360000000000014</v>
      </c>
      <c r="N40" s="12" t="s">
        <v>1538</v>
      </c>
      <c r="O40" s="4" t="s">
        <v>1123</v>
      </c>
      <c r="P40" s="29"/>
      <c r="Q40" s="12"/>
    </row>
    <row r="41" spans="1:17" ht="15" customHeight="1" x14ac:dyDescent="0.15">
      <c r="A41" s="12" t="s">
        <v>57</v>
      </c>
      <c r="B41" s="12" t="s">
        <v>227</v>
      </c>
      <c r="C41" s="12" t="s">
        <v>186</v>
      </c>
      <c r="D41" s="17" t="s">
        <v>1154</v>
      </c>
      <c r="E41" s="17" t="s">
        <v>1188</v>
      </c>
      <c r="F41" s="17" t="s">
        <v>173</v>
      </c>
      <c r="G41" s="26">
        <v>23</v>
      </c>
      <c r="H41" s="26">
        <v>23</v>
      </c>
      <c r="I41" s="27">
        <f t="shared" si="0"/>
        <v>11270</v>
      </c>
      <c r="J41" s="28">
        <f t="shared" si="1"/>
        <v>462.07</v>
      </c>
      <c r="K41" s="20">
        <v>0.8</v>
      </c>
      <c r="L41" s="28">
        <f t="shared" si="2"/>
        <v>369.65600000000001</v>
      </c>
      <c r="M41" s="28">
        <f t="shared" si="3"/>
        <v>92.414000000000001</v>
      </c>
      <c r="N41" s="12" t="s">
        <v>1538</v>
      </c>
      <c r="O41" s="4" t="s">
        <v>1123</v>
      </c>
      <c r="P41" s="29"/>
      <c r="Q41" s="12"/>
    </row>
    <row r="42" spans="1:17" ht="15" customHeight="1" x14ac:dyDescent="0.15">
      <c r="A42" s="12" t="s">
        <v>58</v>
      </c>
      <c r="B42" s="12" t="s">
        <v>242</v>
      </c>
      <c r="C42" s="12" t="s">
        <v>186</v>
      </c>
      <c r="D42" s="17" t="s">
        <v>1134</v>
      </c>
      <c r="E42" s="17" t="s">
        <v>1207</v>
      </c>
      <c r="F42" s="17" t="s">
        <v>175</v>
      </c>
      <c r="G42" s="26">
        <v>25</v>
      </c>
      <c r="H42" s="26">
        <v>25</v>
      </c>
      <c r="I42" s="27">
        <f t="shared" si="0"/>
        <v>12250</v>
      </c>
      <c r="J42" s="28">
        <f t="shared" si="1"/>
        <v>502.25</v>
      </c>
      <c r="K42" s="20">
        <v>0.8</v>
      </c>
      <c r="L42" s="28">
        <f t="shared" si="2"/>
        <v>401.8</v>
      </c>
      <c r="M42" s="28">
        <f t="shared" si="3"/>
        <v>100.45</v>
      </c>
      <c r="N42" s="12" t="s">
        <v>1538</v>
      </c>
      <c r="O42" s="4" t="s">
        <v>1123</v>
      </c>
      <c r="P42" s="29"/>
      <c r="Q42" s="12"/>
    </row>
    <row r="43" spans="1:17" ht="15" customHeight="1" x14ac:dyDescent="0.15">
      <c r="A43" s="12" t="s">
        <v>59</v>
      </c>
      <c r="B43" s="12" t="s">
        <v>243</v>
      </c>
      <c r="C43" s="12" t="s">
        <v>186</v>
      </c>
      <c r="D43" s="17" t="s">
        <v>1140</v>
      </c>
      <c r="E43" s="17" t="s">
        <v>1247</v>
      </c>
      <c r="F43" s="17" t="s">
        <v>175</v>
      </c>
      <c r="G43" s="26">
        <v>9</v>
      </c>
      <c r="H43" s="26">
        <v>9</v>
      </c>
      <c r="I43" s="27">
        <f t="shared" si="0"/>
        <v>4410</v>
      </c>
      <c r="J43" s="28">
        <f t="shared" si="1"/>
        <v>180.81</v>
      </c>
      <c r="K43" s="20">
        <v>0.8</v>
      </c>
      <c r="L43" s="28">
        <f t="shared" si="2"/>
        <v>144.648</v>
      </c>
      <c r="M43" s="28">
        <f t="shared" si="3"/>
        <v>36.161999999999999</v>
      </c>
      <c r="N43" s="12" t="s">
        <v>1545</v>
      </c>
      <c r="O43" s="4" t="s">
        <v>1123</v>
      </c>
      <c r="P43" s="29"/>
      <c r="Q43" s="12"/>
    </row>
    <row r="44" spans="1:17" ht="15" customHeight="1" x14ac:dyDescent="0.15">
      <c r="A44" s="12" t="s">
        <v>60</v>
      </c>
      <c r="B44" s="12" t="s">
        <v>246</v>
      </c>
      <c r="C44" s="12" t="s">
        <v>186</v>
      </c>
      <c r="D44" s="17" t="s">
        <v>1176</v>
      </c>
      <c r="E44" s="17" t="s">
        <v>1211</v>
      </c>
      <c r="F44" s="17" t="s">
        <v>175</v>
      </c>
      <c r="G44" s="26">
        <v>8</v>
      </c>
      <c r="H44" s="26">
        <v>8</v>
      </c>
      <c r="I44" s="27">
        <f t="shared" si="0"/>
        <v>3920</v>
      </c>
      <c r="J44" s="28">
        <f t="shared" si="1"/>
        <v>160.72</v>
      </c>
      <c r="K44" s="20">
        <v>0.8</v>
      </c>
      <c r="L44" s="28">
        <f t="shared" si="2"/>
        <v>128.57599999999999</v>
      </c>
      <c r="M44" s="28">
        <f t="shared" si="3"/>
        <v>32.143999999999998</v>
      </c>
      <c r="N44" s="12" t="s">
        <v>1539</v>
      </c>
      <c r="O44" s="4" t="s">
        <v>1123</v>
      </c>
      <c r="P44" s="29"/>
      <c r="Q44" s="12"/>
    </row>
    <row r="45" spans="1:17" ht="15" customHeight="1" x14ac:dyDescent="0.15">
      <c r="A45" s="12" t="s">
        <v>61</v>
      </c>
      <c r="B45" s="12" t="s">
        <v>249</v>
      </c>
      <c r="C45" s="12" t="s">
        <v>186</v>
      </c>
      <c r="D45" s="17" t="s">
        <v>1126</v>
      </c>
      <c r="E45" s="17" t="s">
        <v>1215</v>
      </c>
      <c r="F45" s="17" t="s">
        <v>175</v>
      </c>
      <c r="G45" s="26">
        <v>20</v>
      </c>
      <c r="H45" s="26">
        <v>20</v>
      </c>
      <c r="I45" s="27">
        <f t="shared" si="0"/>
        <v>9800</v>
      </c>
      <c r="J45" s="28">
        <f t="shared" si="1"/>
        <v>401.8</v>
      </c>
      <c r="K45" s="20">
        <v>0.8</v>
      </c>
      <c r="L45" s="28">
        <f t="shared" si="2"/>
        <v>321.44000000000005</v>
      </c>
      <c r="M45" s="28">
        <f t="shared" si="3"/>
        <v>80.360000000000014</v>
      </c>
      <c r="N45" s="12" t="s">
        <v>1538</v>
      </c>
      <c r="O45" s="4" t="s">
        <v>1123</v>
      </c>
      <c r="P45" s="29"/>
      <c r="Q45" s="12"/>
    </row>
    <row r="46" spans="1:17" ht="15" customHeight="1" x14ac:dyDescent="0.15">
      <c r="A46" s="12" t="s">
        <v>62</v>
      </c>
      <c r="B46" s="12" t="s">
        <v>259</v>
      </c>
      <c r="C46" s="12" t="s">
        <v>186</v>
      </c>
      <c r="D46" s="17" t="s">
        <v>1132</v>
      </c>
      <c r="E46" s="17" t="s">
        <v>1230</v>
      </c>
      <c r="F46" s="17" t="s">
        <v>175</v>
      </c>
      <c r="G46" s="26">
        <v>6</v>
      </c>
      <c r="H46" s="26">
        <v>6</v>
      </c>
      <c r="I46" s="27">
        <f t="shared" si="0"/>
        <v>2940</v>
      </c>
      <c r="J46" s="28">
        <f t="shared" si="1"/>
        <v>120.53999999999999</v>
      </c>
      <c r="K46" s="20">
        <v>0.8</v>
      </c>
      <c r="L46" s="28">
        <f t="shared" si="2"/>
        <v>96.432000000000002</v>
      </c>
      <c r="M46" s="28">
        <f t="shared" si="3"/>
        <v>24.108000000000001</v>
      </c>
      <c r="N46" s="12" t="s">
        <v>1538</v>
      </c>
      <c r="O46" s="4" t="s">
        <v>1123</v>
      </c>
      <c r="P46" s="29"/>
      <c r="Q46" s="12"/>
    </row>
    <row r="47" spans="1:17" ht="15" customHeight="1" x14ac:dyDescent="0.15">
      <c r="A47" s="12" t="s">
        <v>63</v>
      </c>
      <c r="B47" s="12" t="s">
        <v>262</v>
      </c>
      <c r="C47" s="12" t="s">
        <v>186</v>
      </c>
      <c r="D47" s="17" t="s">
        <v>1148</v>
      </c>
      <c r="E47" s="17" t="s">
        <v>1233</v>
      </c>
      <c r="F47" s="17" t="s">
        <v>175</v>
      </c>
      <c r="G47" s="26">
        <v>19</v>
      </c>
      <c r="H47" s="26">
        <v>19</v>
      </c>
      <c r="I47" s="27">
        <f t="shared" si="0"/>
        <v>9310</v>
      </c>
      <c r="J47" s="28">
        <f t="shared" si="1"/>
        <v>381.71</v>
      </c>
      <c r="K47" s="20">
        <v>0.8</v>
      </c>
      <c r="L47" s="28">
        <f t="shared" si="2"/>
        <v>305.36799999999999</v>
      </c>
      <c r="M47" s="28">
        <f t="shared" si="3"/>
        <v>76.341999999999999</v>
      </c>
      <c r="N47" s="12" t="s">
        <v>1539</v>
      </c>
      <c r="O47" s="4" t="s">
        <v>1123</v>
      </c>
      <c r="P47" s="29"/>
      <c r="Q47" s="12"/>
    </row>
    <row r="48" spans="1:17" ht="15" customHeight="1" x14ac:dyDescent="0.15">
      <c r="A48" s="12" t="s">
        <v>64</v>
      </c>
      <c r="B48" s="12" t="s">
        <v>316</v>
      </c>
      <c r="C48" s="12" t="s">
        <v>186</v>
      </c>
      <c r="D48" s="17" t="s">
        <v>1162</v>
      </c>
      <c r="E48" s="17" t="s">
        <v>1300</v>
      </c>
      <c r="F48" s="17" t="s">
        <v>177</v>
      </c>
      <c r="G48" s="26">
        <v>21</v>
      </c>
      <c r="H48" s="26">
        <v>21</v>
      </c>
      <c r="I48" s="27">
        <f t="shared" si="0"/>
        <v>10290</v>
      </c>
      <c r="J48" s="28">
        <f t="shared" si="1"/>
        <v>421.89</v>
      </c>
      <c r="K48" s="20">
        <v>0.8</v>
      </c>
      <c r="L48" s="28">
        <f t="shared" si="2"/>
        <v>337.512</v>
      </c>
      <c r="M48" s="28">
        <f t="shared" si="3"/>
        <v>84.378</v>
      </c>
      <c r="N48" s="12" t="s">
        <v>1539</v>
      </c>
      <c r="O48" s="4" t="s">
        <v>1123</v>
      </c>
      <c r="P48" s="29"/>
      <c r="Q48" s="12"/>
    </row>
    <row r="49" spans="1:17" ht="15" customHeight="1" x14ac:dyDescent="0.15">
      <c r="A49" s="12" t="s">
        <v>65</v>
      </c>
      <c r="B49" s="12" t="s">
        <v>317</v>
      </c>
      <c r="C49" s="12" t="s">
        <v>186</v>
      </c>
      <c r="D49" s="17" t="s">
        <v>1183</v>
      </c>
      <c r="E49" s="17" t="s">
        <v>1301</v>
      </c>
      <c r="F49" s="17" t="s">
        <v>177</v>
      </c>
      <c r="G49" s="26">
        <v>5</v>
      </c>
      <c r="H49" s="26">
        <v>5</v>
      </c>
      <c r="I49" s="27">
        <f t="shared" si="0"/>
        <v>2450</v>
      </c>
      <c r="J49" s="28">
        <f t="shared" si="1"/>
        <v>100.45</v>
      </c>
      <c r="K49" s="20">
        <v>0.8</v>
      </c>
      <c r="L49" s="28">
        <f t="shared" si="2"/>
        <v>80.360000000000014</v>
      </c>
      <c r="M49" s="28">
        <f t="shared" si="3"/>
        <v>20.090000000000003</v>
      </c>
      <c r="N49" s="12" t="s">
        <v>1554</v>
      </c>
      <c r="O49" s="4" t="s">
        <v>1123</v>
      </c>
      <c r="P49" s="29"/>
      <c r="Q49" s="12"/>
    </row>
    <row r="50" spans="1:17" ht="15" customHeight="1" x14ac:dyDescent="0.15">
      <c r="A50" s="12" t="s">
        <v>66</v>
      </c>
      <c r="B50" s="12" t="s">
        <v>318</v>
      </c>
      <c r="C50" s="12" t="s">
        <v>186</v>
      </c>
      <c r="D50" s="17" t="s">
        <v>1128</v>
      </c>
      <c r="E50" s="17" t="s">
        <v>1302</v>
      </c>
      <c r="F50" s="17" t="s">
        <v>177</v>
      </c>
      <c r="G50" s="26">
        <v>4</v>
      </c>
      <c r="H50" s="26">
        <v>4</v>
      </c>
      <c r="I50" s="27">
        <f t="shared" si="0"/>
        <v>1960</v>
      </c>
      <c r="J50" s="28">
        <f t="shared" si="1"/>
        <v>80.36</v>
      </c>
      <c r="K50" s="20">
        <v>0.8</v>
      </c>
      <c r="L50" s="28">
        <f t="shared" si="2"/>
        <v>64.287999999999997</v>
      </c>
      <c r="M50" s="28">
        <f t="shared" si="3"/>
        <v>16.071999999999999</v>
      </c>
      <c r="N50" s="12" t="s">
        <v>1539</v>
      </c>
      <c r="O50" s="4" t="s">
        <v>1123</v>
      </c>
      <c r="P50" s="29"/>
      <c r="Q50" s="12"/>
    </row>
    <row r="51" spans="1:17" ht="15" customHeight="1" x14ac:dyDescent="0.15">
      <c r="A51" s="12" t="s">
        <v>67</v>
      </c>
      <c r="B51" s="12" t="s">
        <v>319</v>
      </c>
      <c r="C51" s="12" t="s">
        <v>186</v>
      </c>
      <c r="D51" s="17" t="s">
        <v>1240</v>
      </c>
      <c r="E51" s="17" t="s">
        <v>1303</v>
      </c>
      <c r="F51" s="17" t="s">
        <v>177</v>
      </c>
      <c r="G51" s="26">
        <v>19</v>
      </c>
      <c r="H51" s="26">
        <v>19</v>
      </c>
      <c r="I51" s="27">
        <f t="shared" si="0"/>
        <v>9310</v>
      </c>
      <c r="J51" s="28">
        <f t="shared" si="1"/>
        <v>381.71</v>
      </c>
      <c r="K51" s="20">
        <v>0.8</v>
      </c>
      <c r="L51" s="28">
        <f t="shared" si="2"/>
        <v>305.36799999999999</v>
      </c>
      <c r="M51" s="28">
        <f t="shared" si="3"/>
        <v>76.341999999999999</v>
      </c>
      <c r="N51" s="12" t="s">
        <v>1539</v>
      </c>
      <c r="O51" s="4" t="s">
        <v>1123</v>
      </c>
      <c r="P51" s="29"/>
      <c r="Q51" s="12"/>
    </row>
    <row r="52" spans="1:17" ht="15" customHeight="1" x14ac:dyDescent="0.15">
      <c r="A52" s="12" t="s">
        <v>68</v>
      </c>
      <c r="B52" s="12" t="s">
        <v>321</v>
      </c>
      <c r="C52" s="12" t="s">
        <v>186</v>
      </c>
      <c r="D52" s="17" t="s">
        <v>1183</v>
      </c>
      <c r="E52" s="17" t="s">
        <v>1305</v>
      </c>
      <c r="F52" s="17" t="s">
        <v>177</v>
      </c>
      <c r="G52" s="26">
        <v>10</v>
      </c>
      <c r="H52" s="26">
        <v>10</v>
      </c>
      <c r="I52" s="27">
        <f t="shared" si="0"/>
        <v>4900</v>
      </c>
      <c r="J52" s="28">
        <f t="shared" si="1"/>
        <v>200.9</v>
      </c>
      <c r="K52" s="20">
        <v>0.8</v>
      </c>
      <c r="L52" s="28">
        <f t="shared" si="2"/>
        <v>160.72000000000003</v>
      </c>
      <c r="M52" s="28">
        <f t="shared" si="3"/>
        <v>40.180000000000007</v>
      </c>
      <c r="N52" s="12" t="s">
        <v>1538</v>
      </c>
      <c r="O52" s="4" t="s">
        <v>1123</v>
      </c>
      <c r="P52" s="29"/>
      <c r="Q52" s="12"/>
    </row>
    <row r="53" spans="1:17" ht="15" customHeight="1" x14ac:dyDescent="0.15">
      <c r="A53" s="12" t="s">
        <v>69</v>
      </c>
      <c r="B53" s="12" t="s">
        <v>322</v>
      </c>
      <c r="C53" s="12" t="s">
        <v>186</v>
      </c>
      <c r="D53" s="17" t="s">
        <v>1176</v>
      </c>
      <c r="E53" s="17" t="s">
        <v>1306</v>
      </c>
      <c r="F53" s="17" t="s">
        <v>177</v>
      </c>
      <c r="G53" s="26">
        <v>3</v>
      </c>
      <c r="H53" s="26">
        <v>3</v>
      </c>
      <c r="I53" s="27">
        <f t="shared" si="0"/>
        <v>1470</v>
      </c>
      <c r="J53" s="28">
        <f t="shared" si="1"/>
        <v>60.269999999999996</v>
      </c>
      <c r="K53" s="20">
        <v>0.8</v>
      </c>
      <c r="L53" s="28">
        <f t="shared" si="2"/>
        <v>48.216000000000001</v>
      </c>
      <c r="M53" s="28">
        <f t="shared" si="3"/>
        <v>12.054</v>
      </c>
      <c r="N53" s="12" t="s">
        <v>1538</v>
      </c>
      <c r="O53" s="4" t="s">
        <v>1123</v>
      </c>
      <c r="P53" s="29"/>
      <c r="Q53" s="12"/>
    </row>
    <row r="54" spans="1:17" ht="15" customHeight="1" x14ac:dyDescent="0.15">
      <c r="A54" s="12" t="s">
        <v>70</v>
      </c>
      <c r="B54" s="12" t="s">
        <v>323</v>
      </c>
      <c r="C54" s="12" t="s">
        <v>186</v>
      </c>
      <c r="D54" s="17" t="s">
        <v>1183</v>
      </c>
      <c r="E54" s="17" t="s">
        <v>1307</v>
      </c>
      <c r="F54" s="17" t="s">
        <v>177</v>
      </c>
      <c r="G54" s="26">
        <v>5</v>
      </c>
      <c r="H54" s="26">
        <v>5</v>
      </c>
      <c r="I54" s="27">
        <f t="shared" si="0"/>
        <v>2450</v>
      </c>
      <c r="J54" s="28">
        <f t="shared" si="1"/>
        <v>100.45</v>
      </c>
      <c r="K54" s="20">
        <v>0.8</v>
      </c>
      <c r="L54" s="28">
        <f t="shared" si="2"/>
        <v>80.360000000000014</v>
      </c>
      <c r="M54" s="28">
        <f t="shared" si="3"/>
        <v>20.090000000000003</v>
      </c>
      <c r="N54" s="12" t="s">
        <v>1556</v>
      </c>
      <c r="O54" s="4" t="s">
        <v>1123</v>
      </c>
      <c r="P54" s="29"/>
      <c r="Q54" s="12"/>
    </row>
    <row r="55" spans="1:17" ht="15" customHeight="1" x14ac:dyDescent="0.15">
      <c r="A55" s="12" t="s">
        <v>71</v>
      </c>
      <c r="B55" s="12" t="s">
        <v>324</v>
      </c>
      <c r="C55" s="12" t="s">
        <v>186</v>
      </c>
      <c r="D55" s="17" t="s">
        <v>1156</v>
      </c>
      <c r="E55" s="17" t="s">
        <v>1308</v>
      </c>
      <c r="F55" s="17" t="s">
        <v>177</v>
      </c>
      <c r="G55" s="26">
        <v>18</v>
      </c>
      <c r="H55" s="26">
        <v>18</v>
      </c>
      <c r="I55" s="27">
        <f t="shared" si="0"/>
        <v>8820</v>
      </c>
      <c r="J55" s="28">
        <f t="shared" si="1"/>
        <v>361.62</v>
      </c>
      <c r="K55" s="20">
        <v>0.8</v>
      </c>
      <c r="L55" s="28">
        <f t="shared" si="2"/>
        <v>289.29599999999999</v>
      </c>
      <c r="M55" s="28">
        <f t="shared" si="3"/>
        <v>72.323999999999998</v>
      </c>
      <c r="N55" s="12" t="s">
        <v>1538</v>
      </c>
      <c r="O55" s="4" t="s">
        <v>1123</v>
      </c>
      <c r="P55" s="29"/>
      <c r="Q55" s="12"/>
    </row>
    <row r="56" spans="1:17" ht="15" customHeight="1" x14ac:dyDescent="0.15">
      <c r="A56" s="12" t="s">
        <v>72</v>
      </c>
      <c r="B56" s="12" t="s">
        <v>325</v>
      </c>
      <c r="C56" s="12" t="s">
        <v>186</v>
      </c>
      <c r="D56" s="17" t="s">
        <v>1170</v>
      </c>
      <c r="E56" s="17" t="s">
        <v>1309</v>
      </c>
      <c r="F56" s="17" t="s">
        <v>177</v>
      </c>
      <c r="G56" s="26">
        <v>10</v>
      </c>
      <c r="H56" s="26">
        <v>10</v>
      </c>
      <c r="I56" s="27">
        <f t="shared" si="0"/>
        <v>4900</v>
      </c>
      <c r="J56" s="28">
        <f t="shared" si="1"/>
        <v>200.9</v>
      </c>
      <c r="K56" s="20">
        <v>0.8</v>
      </c>
      <c r="L56" s="28">
        <f t="shared" si="2"/>
        <v>160.72000000000003</v>
      </c>
      <c r="M56" s="28">
        <f t="shared" si="3"/>
        <v>40.180000000000007</v>
      </c>
      <c r="N56" s="12" t="s">
        <v>1538</v>
      </c>
      <c r="O56" s="4" t="s">
        <v>1123</v>
      </c>
      <c r="P56" s="29"/>
      <c r="Q56" s="12"/>
    </row>
    <row r="57" spans="1:17" ht="15" customHeight="1" x14ac:dyDescent="0.15">
      <c r="A57" s="12" t="s">
        <v>73</v>
      </c>
      <c r="B57" s="12" t="s">
        <v>326</v>
      </c>
      <c r="C57" s="12" t="s">
        <v>186</v>
      </c>
      <c r="D57" s="17" t="s">
        <v>1162</v>
      </c>
      <c r="E57" s="17" t="s">
        <v>1310</v>
      </c>
      <c r="F57" s="17" t="s">
        <v>177</v>
      </c>
      <c r="G57" s="26">
        <v>22</v>
      </c>
      <c r="H57" s="26">
        <v>22</v>
      </c>
      <c r="I57" s="27">
        <f t="shared" si="0"/>
        <v>10780</v>
      </c>
      <c r="J57" s="28">
        <f t="shared" si="1"/>
        <v>441.98</v>
      </c>
      <c r="K57" s="20">
        <v>0.8</v>
      </c>
      <c r="L57" s="28">
        <f t="shared" si="2"/>
        <v>353.58400000000006</v>
      </c>
      <c r="M57" s="28">
        <f t="shared" si="3"/>
        <v>88.396000000000015</v>
      </c>
      <c r="N57" s="12" t="s">
        <v>1538</v>
      </c>
      <c r="O57" s="4" t="s">
        <v>1123</v>
      </c>
      <c r="P57" s="29"/>
      <c r="Q57" s="12"/>
    </row>
    <row r="58" spans="1:17" ht="15" customHeight="1" x14ac:dyDescent="0.15">
      <c r="A58" s="12" t="s">
        <v>74</v>
      </c>
      <c r="B58" s="12" t="s">
        <v>327</v>
      </c>
      <c r="C58" s="12" t="s">
        <v>186</v>
      </c>
      <c r="D58" s="17" t="s">
        <v>1154</v>
      </c>
      <c r="E58" s="17" t="s">
        <v>1311</v>
      </c>
      <c r="F58" s="17" t="s">
        <v>177</v>
      </c>
      <c r="G58" s="26">
        <v>6</v>
      </c>
      <c r="H58" s="26">
        <v>6</v>
      </c>
      <c r="I58" s="27">
        <f t="shared" si="0"/>
        <v>2940</v>
      </c>
      <c r="J58" s="28">
        <f t="shared" si="1"/>
        <v>120.53999999999999</v>
      </c>
      <c r="K58" s="20">
        <v>0.8</v>
      </c>
      <c r="L58" s="28">
        <f t="shared" si="2"/>
        <v>96.432000000000002</v>
      </c>
      <c r="M58" s="28">
        <f t="shared" si="3"/>
        <v>24.108000000000001</v>
      </c>
      <c r="N58" s="12" t="s">
        <v>1538</v>
      </c>
      <c r="O58" s="4" t="s">
        <v>1123</v>
      </c>
      <c r="P58" s="29"/>
      <c r="Q58" s="12"/>
    </row>
    <row r="59" spans="1:17" ht="15" customHeight="1" x14ac:dyDescent="0.15">
      <c r="A59" s="12" t="s">
        <v>75</v>
      </c>
      <c r="B59" s="12" t="s">
        <v>328</v>
      </c>
      <c r="C59" s="12" t="s">
        <v>186</v>
      </c>
      <c r="D59" s="17" t="s">
        <v>1130</v>
      </c>
      <c r="E59" s="17" t="s">
        <v>1312</v>
      </c>
      <c r="F59" s="17" t="s">
        <v>177</v>
      </c>
      <c r="G59" s="26">
        <v>16</v>
      </c>
      <c r="H59" s="26">
        <v>16</v>
      </c>
      <c r="I59" s="27">
        <f t="shared" si="0"/>
        <v>7840</v>
      </c>
      <c r="J59" s="28">
        <f t="shared" si="1"/>
        <v>321.44</v>
      </c>
      <c r="K59" s="20">
        <v>0.8</v>
      </c>
      <c r="L59" s="28">
        <f t="shared" si="2"/>
        <v>257.15199999999999</v>
      </c>
      <c r="M59" s="28">
        <f t="shared" si="3"/>
        <v>64.287999999999997</v>
      </c>
      <c r="N59" s="12" t="s">
        <v>1538</v>
      </c>
      <c r="O59" s="4" t="s">
        <v>1123</v>
      </c>
      <c r="P59" s="29"/>
      <c r="Q59" s="12"/>
    </row>
    <row r="60" spans="1:17" ht="15" customHeight="1" x14ac:dyDescent="0.15">
      <c r="A60" s="12" t="s">
        <v>76</v>
      </c>
      <c r="B60" s="12" t="s">
        <v>330</v>
      </c>
      <c r="C60" s="12" t="s">
        <v>186</v>
      </c>
      <c r="D60" s="17" t="s">
        <v>1136</v>
      </c>
      <c r="E60" s="17" t="s">
        <v>1314</v>
      </c>
      <c r="F60" s="17" t="s">
        <v>177</v>
      </c>
      <c r="G60" s="26">
        <v>5</v>
      </c>
      <c r="H60" s="26">
        <v>5</v>
      </c>
      <c r="I60" s="27">
        <f t="shared" si="0"/>
        <v>2450</v>
      </c>
      <c r="J60" s="28">
        <f t="shared" si="1"/>
        <v>100.45</v>
      </c>
      <c r="K60" s="20">
        <v>0.8</v>
      </c>
      <c r="L60" s="28">
        <f t="shared" si="2"/>
        <v>80.360000000000014</v>
      </c>
      <c r="M60" s="28">
        <f t="shared" si="3"/>
        <v>20.090000000000003</v>
      </c>
      <c r="N60" s="12" t="s">
        <v>1538</v>
      </c>
      <c r="O60" s="4" t="s">
        <v>1123</v>
      </c>
      <c r="P60" s="29"/>
      <c r="Q60" s="12"/>
    </row>
    <row r="61" spans="1:17" ht="15" customHeight="1" x14ac:dyDescent="0.15">
      <c r="A61" s="12" t="s">
        <v>77</v>
      </c>
      <c r="B61" s="12" t="s">
        <v>331</v>
      </c>
      <c r="C61" s="12" t="s">
        <v>186</v>
      </c>
      <c r="D61" s="17" t="s">
        <v>1315</v>
      </c>
      <c r="E61" s="17" t="s">
        <v>1316</v>
      </c>
      <c r="F61" s="17" t="s">
        <v>177</v>
      </c>
      <c r="G61" s="26">
        <v>12</v>
      </c>
      <c r="H61" s="26">
        <v>12</v>
      </c>
      <c r="I61" s="27">
        <f t="shared" si="0"/>
        <v>5880</v>
      </c>
      <c r="J61" s="28">
        <f t="shared" si="1"/>
        <v>241.07999999999998</v>
      </c>
      <c r="K61" s="20">
        <v>0.8</v>
      </c>
      <c r="L61" s="28">
        <f t="shared" si="2"/>
        <v>192.864</v>
      </c>
      <c r="M61" s="28">
        <f t="shared" si="3"/>
        <v>48.216000000000001</v>
      </c>
      <c r="N61" s="12" t="s">
        <v>1557</v>
      </c>
      <c r="O61" s="4" t="s">
        <v>1123</v>
      </c>
      <c r="P61" s="29"/>
      <c r="Q61" s="12"/>
    </row>
    <row r="62" spans="1:17" ht="15" customHeight="1" x14ac:dyDescent="0.15">
      <c r="A62" s="12" t="s">
        <v>78</v>
      </c>
      <c r="B62" s="12" t="s">
        <v>333</v>
      </c>
      <c r="C62" s="12" t="s">
        <v>186</v>
      </c>
      <c r="D62" s="17" t="s">
        <v>1132</v>
      </c>
      <c r="E62" s="17" t="s">
        <v>1318</v>
      </c>
      <c r="F62" s="17" t="s">
        <v>177</v>
      </c>
      <c r="G62" s="26">
        <v>20</v>
      </c>
      <c r="H62" s="26">
        <v>20</v>
      </c>
      <c r="I62" s="27">
        <f t="shared" si="0"/>
        <v>9800</v>
      </c>
      <c r="J62" s="28">
        <f t="shared" si="1"/>
        <v>401.8</v>
      </c>
      <c r="K62" s="20">
        <v>0.8</v>
      </c>
      <c r="L62" s="28">
        <f t="shared" si="2"/>
        <v>321.44000000000005</v>
      </c>
      <c r="M62" s="28">
        <f t="shared" si="3"/>
        <v>80.360000000000014</v>
      </c>
      <c r="N62" s="12" t="s">
        <v>1538</v>
      </c>
      <c r="O62" s="4" t="s">
        <v>1123</v>
      </c>
      <c r="P62" s="29"/>
      <c r="Q62" s="12"/>
    </row>
    <row r="63" spans="1:17" ht="15" customHeight="1" x14ac:dyDescent="0.15">
      <c r="A63" s="12" t="s">
        <v>79</v>
      </c>
      <c r="B63" s="12" t="s">
        <v>334</v>
      </c>
      <c r="C63" s="12" t="s">
        <v>186</v>
      </c>
      <c r="D63" s="17" t="s">
        <v>1226</v>
      </c>
      <c r="E63" s="17" t="s">
        <v>1319</v>
      </c>
      <c r="F63" s="17" t="s">
        <v>177</v>
      </c>
      <c r="G63" s="26">
        <v>22</v>
      </c>
      <c r="H63" s="26">
        <v>22</v>
      </c>
      <c r="I63" s="27">
        <f t="shared" si="0"/>
        <v>10780</v>
      </c>
      <c r="J63" s="28">
        <f t="shared" si="1"/>
        <v>441.98</v>
      </c>
      <c r="K63" s="20">
        <v>0.8</v>
      </c>
      <c r="L63" s="28">
        <f t="shared" si="2"/>
        <v>353.58400000000006</v>
      </c>
      <c r="M63" s="28">
        <f t="shared" si="3"/>
        <v>88.396000000000015</v>
      </c>
      <c r="N63" s="12" t="s">
        <v>1539</v>
      </c>
      <c r="O63" s="4" t="s">
        <v>1123</v>
      </c>
      <c r="P63" s="29"/>
      <c r="Q63" s="12"/>
    </row>
    <row r="64" spans="1:17" ht="15" customHeight="1" x14ac:dyDescent="0.15">
      <c r="A64" s="12" t="s">
        <v>80</v>
      </c>
      <c r="B64" s="12" t="s">
        <v>336</v>
      </c>
      <c r="C64" s="12" t="s">
        <v>186</v>
      </c>
      <c r="D64" s="17" t="s">
        <v>1138</v>
      </c>
      <c r="E64" s="17" t="s">
        <v>1321</v>
      </c>
      <c r="F64" s="17" t="s">
        <v>178</v>
      </c>
      <c r="G64" s="26">
        <v>36</v>
      </c>
      <c r="H64" s="26">
        <v>36</v>
      </c>
      <c r="I64" s="27">
        <f t="shared" si="0"/>
        <v>17640</v>
      </c>
      <c r="J64" s="28">
        <f t="shared" si="1"/>
        <v>723.24</v>
      </c>
      <c r="K64" s="20">
        <v>0.8</v>
      </c>
      <c r="L64" s="28">
        <f t="shared" si="2"/>
        <v>578.59199999999998</v>
      </c>
      <c r="M64" s="28">
        <f t="shared" si="3"/>
        <v>144.648</v>
      </c>
      <c r="N64" s="12" t="s">
        <v>1542</v>
      </c>
      <c r="O64" s="4" t="s">
        <v>1123</v>
      </c>
      <c r="P64" s="29"/>
      <c r="Q64" s="12"/>
    </row>
    <row r="65" spans="1:17" ht="15" customHeight="1" x14ac:dyDescent="0.15">
      <c r="A65" s="12" t="s">
        <v>81</v>
      </c>
      <c r="B65" s="12" t="s">
        <v>338</v>
      </c>
      <c r="C65" s="12" t="s">
        <v>186</v>
      </c>
      <c r="D65" s="17" t="s">
        <v>1156</v>
      </c>
      <c r="E65" s="17" t="s">
        <v>1323</v>
      </c>
      <c r="F65" s="17" t="s">
        <v>178</v>
      </c>
      <c r="G65" s="26">
        <v>10</v>
      </c>
      <c r="H65" s="26">
        <v>10</v>
      </c>
      <c r="I65" s="27">
        <f t="shared" si="0"/>
        <v>4900</v>
      </c>
      <c r="J65" s="28">
        <f t="shared" si="1"/>
        <v>200.9</v>
      </c>
      <c r="K65" s="20">
        <v>0.8</v>
      </c>
      <c r="L65" s="28">
        <f t="shared" si="2"/>
        <v>160.72000000000003</v>
      </c>
      <c r="M65" s="28">
        <f t="shared" si="3"/>
        <v>40.180000000000007</v>
      </c>
      <c r="N65" s="12" t="s">
        <v>1538</v>
      </c>
      <c r="O65" s="4" t="s">
        <v>1123</v>
      </c>
      <c r="P65" s="29"/>
      <c r="Q65" s="12"/>
    </row>
    <row r="66" spans="1:17" ht="15" customHeight="1" x14ac:dyDescent="0.15">
      <c r="A66" s="12" t="s">
        <v>82</v>
      </c>
      <c r="B66" s="12" t="s">
        <v>180</v>
      </c>
      <c r="C66" s="12" t="s">
        <v>186</v>
      </c>
      <c r="D66" s="17" t="s">
        <v>1126</v>
      </c>
      <c r="E66" s="17" t="s">
        <v>1324</v>
      </c>
      <c r="F66" s="17" t="s">
        <v>178</v>
      </c>
      <c r="G66" s="26">
        <v>3</v>
      </c>
      <c r="H66" s="26">
        <v>3</v>
      </c>
      <c r="I66" s="27">
        <f t="shared" si="0"/>
        <v>1470</v>
      </c>
      <c r="J66" s="28">
        <f t="shared" si="1"/>
        <v>60.269999999999996</v>
      </c>
      <c r="K66" s="20">
        <v>0.8</v>
      </c>
      <c r="L66" s="28">
        <f t="shared" si="2"/>
        <v>48.216000000000001</v>
      </c>
      <c r="M66" s="28">
        <f t="shared" si="3"/>
        <v>12.054</v>
      </c>
      <c r="N66" s="12" t="s">
        <v>1539</v>
      </c>
      <c r="O66" s="4" t="s">
        <v>1123</v>
      </c>
      <c r="P66" s="29"/>
      <c r="Q66" s="12"/>
    </row>
    <row r="67" spans="1:17" ht="15" customHeight="1" x14ac:dyDescent="0.15">
      <c r="A67" s="12" t="s">
        <v>83</v>
      </c>
      <c r="B67" s="12" t="s">
        <v>339</v>
      </c>
      <c r="C67" s="12" t="s">
        <v>186</v>
      </c>
      <c r="D67" s="17" t="s">
        <v>1217</v>
      </c>
      <c r="E67" s="17" t="s">
        <v>1325</v>
      </c>
      <c r="F67" s="17" t="s">
        <v>178</v>
      </c>
      <c r="G67" s="26">
        <v>10</v>
      </c>
      <c r="H67" s="26">
        <v>10</v>
      </c>
      <c r="I67" s="27">
        <f t="shared" si="0"/>
        <v>4900</v>
      </c>
      <c r="J67" s="28">
        <f t="shared" si="1"/>
        <v>200.9</v>
      </c>
      <c r="K67" s="20">
        <v>0.8</v>
      </c>
      <c r="L67" s="28">
        <f t="shared" si="2"/>
        <v>160.72000000000003</v>
      </c>
      <c r="M67" s="28">
        <f t="shared" si="3"/>
        <v>40.180000000000007</v>
      </c>
      <c r="N67" s="12" t="s">
        <v>1538</v>
      </c>
      <c r="O67" s="4" t="s">
        <v>1123</v>
      </c>
      <c r="P67" s="29"/>
      <c r="Q67" s="12"/>
    </row>
    <row r="68" spans="1:17" ht="15" customHeight="1" x14ac:dyDescent="0.15">
      <c r="A68" s="12" t="s">
        <v>84</v>
      </c>
      <c r="B68" s="12" t="s">
        <v>340</v>
      </c>
      <c r="C68" s="12" t="s">
        <v>186</v>
      </c>
      <c r="D68" s="17" t="s">
        <v>1154</v>
      </c>
      <c r="E68" s="17" t="s">
        <v>1326</v>
      </c>
      <c r="F68" s="17" t="s">
        <v>178</v>
      </c>
      <c r="G68" s="26">
        <v>42</v>
      </c>
      <c r="H68" s="26">
        <v>42</v>
      </c>
      <c r="I68" s="27">
        <f t="shared" si="0"/>
        <v>20580</v>
      </c>
      <c r="J68" s="28">
        <f t="shared" si="1"/>
        <v>843.78</v>
      </c>
      <c r="K68" s="20">
        <v>0.8</v>
      </c>
      <c r="L68" s="28">
        <f t="shared" si="2"/>
        <v>675.024</v>
      </c>
      <c r="M68" s="28">
        <f t="shared" si="3"/>
        <v>168.756</v>
      </c>
      <c r="N68" s="12" t="s">
        <v>1542</v>
      </c>
      <c r="O68" s="4" t="s">
        <v>1123</v>
      </c>
      <c r="P68" s="29"/>
      <c r="Q68" s="12"/>
    </row>
    <row r="69" spans="1:17" ht="15" customHeight="1" x14ac:dyDescent="0.15">
      <c r="A69" s="12" t="s">
        <v>85</v>
      </c>
      <c r="B69" s="12" t="s">
        <v>341</v>
      </c>
      <c r="C69" s="12" t="s">
        <v>186</v>
      </c>
      <c r="D69" s="17" t="s">
        <v>1154</v>
      </c>
      <c r="E69" s="17" t="s">
        <v>1327</v>
      </c>
      <c r="F69" s="17" t="s">
        <v>178</v>
      </c>
      <c r="G69" s="26">
        <v>7</v>
      </c>
      <c r="H69" s="26">
        <v>7</v>
      </c>
      <c r="I69" s="27">
        <f t="shared" si="0"/>
        <v>3430</v>
      </c>
      <c r="J69" s="28">
        <f t="shared" si="1"/>
        <v>140.63</v>
      </c>
      <c r="K69" s="20">
        <v>0.8</v>
      </c>
      <c r="L69" s="28">
        <f t="shared" si="2"/>
        <v>112.504</v>
      </c>
      <c r="M69" s="28">
        <f t="shared" si="3"/>
        <v>28.126000000000001</v>
      </c>
      <c r="N69" s="12" t="s">
        <v>1539</v>
      </c>
      <c r="O69" s="4" t="s">
        <v>1123</v>
      </c>
      <c r="P69" s="29"/>
      <c r="Q69" s="12"/>
    </row>
    <row r="70" spans="1:17" ht="15" customHeight="1" x14ac:dyDescent="0.15">
      <c r="A70" s="12" t="s">
        <v>86</v>
      </c>
      <c r="B70" s="12" t="s">
        <v>342</v>
      </c>
      <c r="C70" s="12" t="s">
        <v>186</v>
      </c>
      <c r="D70" s="17" t="s">
        <v>1328</v>
      </c>
      <c r="E70" s="17" t="s">
        <v>1329</v>
      </c>
      <c r="F70" s="17" t="s">
        <v>178</v>
      </c>
      <c r="G70" s="26">
        <v>50</v>
      </c>
      <c r="H70" s="26">
        <v>50</v>
      </c>
      <c r="I70" s="27">
        <f t="shared" si="0"/>
        <v>24500</v>
      </c>
      <c r="J70" s="28">
        <f t="shared" si="1"/>
        <v>1004.5</v>
      </c>
      <c r="K70" s="20">
        <v>0.8</v>
      </c>
      <c r="L70" s="28">
        <f t="shared" si="2"/>
        <v>803.6</v>
      </c>
      <c r="M70" s="28">
        <f t="shared" si="3"/>
        <v>200.9</v>
      </c>
      <c r="N70" s="12" t="s">
        <v>1539</v>
      </c>
      <c r="O70" s="4" t="s">
        <v>1123</v>
      </c>
      <c r="P70" s="29"/>
      <c r="Q70" s="12"/>
    </row>
    <row r="71" spans="1:17" ht="15" customHeight="1" x14ac:dyDescent="0.15">
      <c r="A71" s="12" t="s">
        <v>87</v>
      </c>
      <c r="B71" s="12" t="s">
        <v>343</v>
      </c>
      <c r="C71" s="12" t="s">
        <v>186</v>
      </c>
      <c r="D71" s="17" t="s">
        <v>1128</v>
      </c>
      <c r="E71" s="17" t="s">
        <v>1330</v>
      </c>
      <c r="F71" s="17" t="s">
        <v>178</v>
      </c>
      <c r="G71" s="26">
        <v>28</v>
      </c>
      <c r="H71" s="26">
        <v>28</v>
      </c>
      <c r="I71" s="27">
        <f t="shared" si="0"/>
        <v>13720</v>
      </c>
      <c r="J71" s="28">
        <f t="shared" si="1"/>
        <v>562.52</v>
      </c>
      <c r="K71" s="20">
        <v>0.8</v>
      </c>
      <c r="L71" s="28">
        <f t="shared" si="2"/>
        <v>450.01600000000002</v>
      </c>
      <c r="M71" s="28">
        <f t="shared" si="3"/>
        <v>112.504</v>
      </c>
      <c r="N71" s="12" t="s">
        <v>1558</v>
      </c>
      <c r="O71" s="4" t="s">
        <v>1123</v>
      </c>
      <c r="P71" s="29"/>
      <c r="Q71" s="12"/>
    </row>
    <row r="72" spans="1:17" ht="15" customHeight="1" x14ac:dyDescent="0.15">
      <c r="A72" s="12" t="s">
        <v>88</v>
      </c>
      <c r="B72" s="12" t="s">
        <v>344</v>
      </c>
      <c r="C72" s="12" t="s">
        <v>186</v>
      </c>
      <c r="D72" s="17" t="s">
        <v>1128</v>
      </c>
      <c r="E72" s="17" t="s">
        <v>1331</v>
      </c>
      <c r="F72" s="17" t="s">
        <v>178</v>
      </c>
      <c r="G72" s="26">
        <v>45</v>
      </c>
      <c r="H72" s="26">
        <v>45</v>
      </c>
      <c r="I72" s="27">
        <f t="shared" si="0"/>
        <v>22050</v>
      </c>
      <c r="J72" s="28">
        <f t="shared" si="1"/>
        <v>904.05</v>
      </c>
      <c r="K72" s="20">
        <v>0.8</v>
      </c>
      <c r="L72" s="28">
        <f t="shared" si="2"/>
        <v>723.24</v>
      </c>
      <c r="M72" s="28">
        <f t="shared" si="3"/>
        <v>180.81</v>
      </c>
      <c r="N72" s="12" t="s">
        <v>1539</v>
      </c>
      <c r="O72" s="4" t="s">
        <v>1123</v>
      </c>
      <c r="P72" s="29"/>
      <c r="Q72" s="12"/>
    </row>
    <row r="73" spans="1:17" ht="15" customHeight="1" x14ac:dyDescent="0.15">
      <c r="A73" s="12" t="s">
        <v>89</v>
      </c>
      <c r="B73" s="12" t="s">
        <v>345</v>
      </c>
      <c r="C73" s="12" t="s">
        <v>186</v>
      </c>
      <c r="D73" s="17" t="s">
        <v>1332</v>
      </c>
      <c r="E73" s="17" t="s">
        <v>1333</v>
      </c>
      <c r="F73" s="17" t="s">
        <v>178</v>
      </c>
      <c r="G73" s="26">
        <v>41</v>
      </c>
      <c r="H73" s="26">
        <v>41</v>
      </c>
      <c r="I73" s="27">
        <f t="shared" si="0"/>
        <v>20090</v>
      </c>
      <c r="J73" s="28">
        <f t="shared" si="1"/>
        <v>823.68999999999994</v>
      </c>
      <c r="K73" s="20">
        <v>0.8</v>
      </c>
      <c r="L73" s="28">
        <f t="shared" si="2"/>
        <v>658.952</v>
      </c>
      <c r="M73" s="28">
        <f t="shared" si="3"/>
        <v>164.738</v>
      </c>
      <c r="N73" s="12" t="s">
        <v>1538</v>
      </c>
      <c r="O73" s="4" t="s">
        <v>1123</v>
      </c>
      <c r="P73" s="29"/>
      <c r="Q73" s="12"/>
    </row>
    <row r="74" spans="1:17" ht="15" customHeight="1" x14ac:dyDescent="0.15">
      <c r="A74" s="12" t="s">
        <v>90</v>
      </c>
      <c r="B74" s="12" t="s">
        <v>347</v>
      </c>
      <c r="C74" s="12" t="s">
        <v>186</v>
      </c>
      <c r="D74" s="17" t="s">
        <v>1201</v>
      </c>
      <c r="E74" s="17" t="s">
        <v>1335</v>
      </c>
      <c r="F74" s="17" t="s">
        <v>178</v>
      </c>
      <c r="G74" s="26">
        <v>14</v>
      </c>
      <c r="H74" s="26">
        <v>14</v>
      </c>
      <c r="I74" s="27">
        <f t="shared" ref="I74:I137" si="4">H74*490</f>
        <v>6860</v>
      </c>
      <c r="J74" s="28">
        <f t="shared" ref="J74:J137" si="5">H74*20.09</f>
        <v>281.26</v>
      </c>
      <c r="K74" s="20">
        <v>0.8</v>
      </c>
      <c r="L74" s="28">
        <f t="shared" ref="L74:L113" si="6">J74*0.8</f>
        <v>225.00800000000001</v>
      </c>
      <c r="M74" s="28">
        <f t="shared" ref="M74:M113" si="7">J74*0.2</f>
        <v>56.252000000000002</v>
      </c>
      <c r="N74" s="12" t="s">
        <v>1539</v>
      </c>
      <c r="O74" s="4" t="s">
        <v>1123</v>
      </c>
      <c r="P74" s="29"/>
      <c r="Q74" s="12"/>
    </row>
    <row r="75" spans="1:17" ht="15" customHeight="1" x14ac:dyDescent="0.15">
      <c r="A75" s="12" t="s">
        <v>91</v>
      </c>
      <c r="B75" s="12" t="s">
        <v>348</v>
      </c>
      <c r="C75" s="12" t="s">
        <v>186</v>
      </c>
      <c r="D75" s="17" t="s">
        <v>1146</v>
      </c>
      <c r="E75" s="17" t="s">
        <v>1336</v>
      </c>
      <c r="F75" s="17" t="s">
        <v>178</v>
      </c>
      <c r="G75" s="26">
        <v>18</v>
      </c>
      <c r="H75" s="26">
        <v>18</v>
      </c>
      <c r="I75" s="27">
        <f t="shared" si="4"/>
        <v>8820</v>
      </c>
      <c r="J75" s="28">
        <f t="shared" si="5"/>
        <v>361.62</v>
      </c>
      <c r="K75" s="20">
        <v>0.8</v>
      </c>
      <c r="L75" s="28">
        <f t="shared" si="6"/>
        <v>289.29599999999999</v>
      </c>
      <c r="M75" s="28">
        <f t="shared" si="7"/>
        <v>72.323999999999998</v>
      </c>
      <c r="N75" s="12" t="s">
        <v>1539</v>
      </c>
      <c r="O75" s="4" t="s">
        <v>1123</v>
      </c>
      <c r="P75" s="29"/>
      <c r="Q75" s="12"/>
    </row>
    <row r="76" spans="1:17" ht="15" customHeight="1" x14ac:dyDescent="0.15">
      <c r="A76" s="12" t="s">
        <v>92</v>
      </c>
      <c r="B76" s="12" t="s">
        <v>349</v>
      </c>
      <c r="C76" s="12" t="s">
        <v>186</v>
      </c>
      <c r="D76" s="17" t="s">
        <v>1146</v>
      </c>
      <c r="E76" s="17" t="s">
        <v>1337</v>
      </c>
      <c r="F76" s="17" t="s">
        <v>178</v>
      </c>
      <c r="G76" s="26">
        <v>18</v>
      </c>
      <c r="H76" s="26">
        <v>18</v>
      </c>
      <c r="I76" s="27">
        <f t="shared" si="4"/>
        <v>8820</v>
      </c>
      <c r="J76" s="28">
        <f t="shared" si="5"/>
        <v>361.62</v>
      </c>
      <c r="K76" s="20">
        <v>0.8</v>
      </c>
      <c r="L76" s="28">
        <f t="shared" si="6"/>
        <v>289.29599999999999</v>
      </c>
      <c r="M76" s="28">
        <f t="shared" si="7"/>
        <v>72.323999999999998</v>
      </c>
      <c r="N76" s="12" t="s">
        <v>1539</v>
      </c>
      <c r="O76" s="4" t="s">
        <v>1123</v>
      </c>
      <c r="P76" s="29"/>
      <c r="Q76" s="12"/>
    </row>
    <row r="77" spans="1:17" ht="15" customHeight="1" x14ac:dyDescent="0.15">
      <c r="A77" s="12" t="s">
        <v>93</v>
      </c>
      <c r="B77" s="12" t="s">
        <v>350</v>
      </c>
      <c r="C77" s="12" t="s">
        <v>186</v>
      </c>
      <c r="D77" s="17" t="s">
        <v>1170</v>
      </c>
      <c r="E77" s="17" t="s">
        <v>1338</v>
      </c>
      <c r="F77" s="17" t="s">
        <v>178</v>
      </c>
      <c r="G77" s="26">
        <v>22</v>
      </c>
      <c r="H77" s="26">
        <v>22</v>
      </c>
      <c r="I77" s="27">
        <f t="shared" si="4"/>
        <v>10780</v>
      </c>
      <c r="J77" s="28">
        <f t="shared" si="5"/>
        <v>441.98</v>
      </c>
      <c r="K77" s="20">
        <v>0.8</v>
      </c>
      <c r="L77" s="28">
        <f t="shared" si="6"/>
        <v>353.58400000000006</v>
      </c>
      <c r="M77" s="28">
        <f t="shared" si="7"/>
        <v>88.396000000000015</v>
      </c>
      <c r="N77" s="12" t="s">
        <v>1539</v>
      </c>
      <c r="O77" s="4" t="s">
        <v>1123</v>
      </c>
      <c r="P77" s="29"/>
      <c r="Q77" s="12"/>
    </row>
    <row r="78" spans="1:17" ht="15" customHeight="1" x14ac:dyDescent="0.15">
      <c r="A78" s="12" t="s">
        <v>94</v>
      </c>
      <c r="B78" s="12" t="s">
        <v>351</v>
      </c>
      <c r="C78" s="12" t="s">
        <v>186</v>
      </c>
      <c r="D78" s="17" t="s">
        <v>1339</v>
      </c>
      <c r="E78" s="17" t="s">
        <v>1340</v>
      </c>
      <c r="F78" s="17" t="s">
        <v>178</v>
      </c>
      <c r="G78" s="26">
        <v>8</v>
      </c>
      <c r="H78" s="26">
        <v>8</v>
      </c>
      <c r="I78" s="27">
        <f t="shared" si="4"/>
        <v>3920</v>
      </c>
      <c r="J78" s="28">
        <f t="shared" si="5"/>
        <v>160.72</v>
      </c>
      <c r="K78" s="20">
        <v>0.8</v>
      </c>
      <c r="L78" s="28">
        <f t="shared" si="6"/>
        <v>128.57599999999999</v>
      </c>
      <c r="M78" s="28">
        <f t="shared" si="7"/>
        <v>32.143999999999998</v>
      </c>
      <c r="N78" s="12" t="s">
        <v>1539</v>
      </c>
      <c r="O78" s="4" t="s">
        <v>1123</v>
      </c>
      <c r="P78" s="29"/>
      <c r="Q78" s="12"/>
    </row>
    <row r="79" spans="1:17" ht="15" customHeight="1" x14ac:dyDescent="0.15">
      <c r="A79" s="12" t="s">
        <v>95</v>
      </c>
      <c r="B79" s="12" t="s">
        <v>352</v>
      </c>
      <c r="C79" s="12" t="s">
        <v>186</v>
      </c>
      <c r="D79" s="17" t="s">
        <v>1226</v>
      </c>
      <c r="E79" s="17" t="s">
        <v>1576</v>
      </c>
      <c r="F79" s="17" t="s">
        <v>178</v>
      </c>
      <c r="G79" s="26">
        <v>10</v>
      </c>
      <c r="H79" s="26">
        <v>10</v>
      </c>
      <c r="I79" s="27">
        <f t="shared" si="4"/>
        <v>4900</v>
      </c>
      <c r="J79" s="28">
        <f t="shared" si="5"/>
        <v>200.9</v>
      </c>
      <c r="K79" s="20">
        <v>0.8</v>
      </c>
      <c r="L79" s="28">
        <f t="shared" si="6"/>
        <v>160.72000000000003</v>
      </c>
      <c r="M79" s="28">
        <f t="shared" si="7"/>
        <v>40.180000000000007</v>
      </c>
      <c r="N79" s="12" t="s">
        <v>1539</v>
      </c>
      <c r="O79" s="4" t="s">
        <v>1123</v>
      </c>
      <c r="P79" s="29"/>
      <c r="Q79" s="12"/>
    </row>
    <row r="80" spans="1:17" ht="15" customHeight="1" x14ac:dyDescent="0.15">
      <c r="A80" s="12" t="s">
        <v>96</v>
      </c>
      <c r="B80" s="12" t="s">
        <v>353</v>
      </c>
      <c r="C80" s="12" t="s">
        <v>186</v>
      </c>
      <c r="D80" s="17" t="s">
        <v>1146</v>
      </c>
      <c r="E80" s="17" t="s">
        <v>1342</v>
      </c>
      <c r="F80" s="17" t="s">
        <v>178</v>
      </c>
      <c r="G80" s="26">
        <v>28</v>
      </c>
      <c r="H80" s="26">
        <v>28</v>
      </c>
      <c r="I80" s="27">
        <f t="shared" si="4"/>
        <v>13720</v>
      </c>
      <c r="J80" s="28">
        <f t="shared" si="5"/>
        <v>562.52</v>
      </c>
      <c r="K80" s="20">
        <v>0.8</v>
      </c>
      <c r="L80" s="28">
        <f t="shared" si="6"/>
        <v>450.01600000000002</v>
      </c>
      <c r="M80" s="28">
        <f t="shared" si="7"/>
        <v>112.504</v>
      </c>
      <c r="N80" s="12" t="s">
        <v>1539</v>
      </c>
      <c r="O80" s="4" t="s">
        <v>1123</v>
      </c>
      <c r="P80" s="29"/>
      <c r="Q80" s="12"/>
    </row>
    <row r="81" spans="1:17" ht="15" customHeight="1" x14ac:dyDescent="0.15">
      <c r="A81" s="12" t="s">
        <v>97</v>
      </c>
      <c r="B81" s="12" t="s">
        <v>354</v>
      </c>
      <c r="C81" s="12" t="s">
        <v>186</v>
      </c>
      <c r="D81" s="17" t="s">
        <v>1343</v>
      </c>
      <c r="E81" s="17" t="s">
        <v>1344</v>
      </c>
      <c r="F81" s="17" t="s">
        <v>178</v>
      </c>
      <c r="G81" s="26">
        <v>50</v>
      </c>
      <c r="H81" s="26">
        <v>50</v>
      </c>
      <c r="I81" s="27">
        <f t="shared" si="4"/>
        <v>24500</v>
      </c>
      <c r="J81" s="28">
        <f t="shared" si="5"/>
        <v>1004.5</v>
      </c>
      <c r="K81" s="20">
        <v>0.8</v>
      </c>
      <c r="L81" s="28">
        <f t="shared" si="6"/>
        <v>803.6</v>
      </c>
      <c r="M81" s="28">
        <f t="shared" si="7"/>
        <v>200.9</v>
      </c>
      <c r="N81" s="12" t="s">
        <v>1539</v>
      </c>
      <c r="O81" s="4" t="s">
        <v>1123</v>
      </c>
      <c r="P81" s="29"/>
      <c r="Q81" s="12"/>
    </row>
    <row r="82" spans="1:17" ht="15" customHeight="1" x14ac:dyDescent="0.15">
      <c r="A82" s="12" t="s">
        <v>98</v>
      </c>
      <c r="B82" s="12" t="s">
        <v>355</v>
      </c>
      <c r="C82" s="12" t="s">
        <v>186</v>
      </c>
      <c r="D82" s="17" t="s">
        <v>1148</v>
      </c>
      <c r="E82" s="17" t="s">
        <v>1345</v>
      </c>
      <c r="F82" s="17" t="s">
        <v>178</v>
      </c>
      <c r="G82" s="26">
        <v>44</v>
      </c>
      <c r="H82" s="26">
        <v>44</v>
      </c>
      <c r="I82" s="27">
        <f t="shared" si="4"/>
        <v>21560</v>
      </c>
      <c r="J82" s="28">
        <f t="shared" si="5"/>
        <v>883.96</v>
      </c>
      <c r="K82" s="20">
        <v>0.8</v>
      </c>
      <c r="L82" s="28">
        <f t="shared" si="6"/>
        <v>707.16800000000012</v>
      </c>
      <c r="M82" s="28">
        <f t="shared" si="7"/>
        <v>176.79200000000003</v>
      </c>
      <c r="N82" s="12" t="s">
        <v>1538</v>
      </c>
      <c r="O82" s="4" t="s">
        <v>1123</v>
      </c>
      <c r="P82" s="29"/>
      <c r="Q82" s="12"/>
    </row>
    <row r="83" spans="1:17" ht="15" customHeight="1" x14ac:dyDescent="0.15">
      <c r="A83" s="12" t="s">
        <v>99</v>
      </c>
      <c r="B83" s="12" t="s">
        <v>356</v>
      </c>
      <c r="C83" s="12" t="s">
        <v>186</v>
      </c>
      <c r="D83" s="17" t="s">
        <v>1170</v>
      </c>
      <c r="E83" s="17" t="s">
        <v>1346</v>
      </c>
      <c r="F83" s="17" t="s">
        <v>178</v>
      </c>
      <c r="G83" s="26">
        <v>15</v>
      </c>
      <c r="H83" s="26">
        <v>15</v>
      </c>
      <c r="I83" s="27">
        <f t="shared" si="4"/>
        <v>7350</v>
      </c>
      <c r="J83" s="28">
        <f t="shared" si="5"/>
        <v>301.35000000000002</v>
      </c>
      <c r="K83" s="20">
        <v>0.8</v>
      </c>
      <c r="L83" s="28">
        <f t="shared" si="6"/>
        <v>241.08000000000004</v>
      </c>
      <c r="M83" s="28">
        <f t="shared" si="7"/>
        <v>60.27000000000001</v>
      </c>
      <c r="N83" s="12" t="s">
        <v>1539</v>
      </c>
      <c r="O83" s="4" t="s">
        <v>1123</v>
      </c>
      <c r="P83" s="29"/>
      <c r="Q83" s="12"/>
    </row>
    <row r="84" spans="1:17" ht="15" customHeight="1" x14ac:dyDescent="0.15">
      <c r="A84" s="12" t="s">
        <v>100</v>
      </c>
      <c r="B84" s="12" t="s">
        <v>357</v>
      </c>
      <c r="C84" s="12" t="s">
        <v>186</v>
      </c>
      <c r="D84" s="17" t="s">
        <v>1138</v>
      </c>
      <c r="E84" s="17" t="s">
        <v>1347</v>
      </c>
      <c r="F84" s="17" t="s">
        <v>178</v>
      </c>
      <c r="G84" s="26">
        <v>10</v>
      </c>
      <c r="H84" s="26">
        <v>10</v>
      </c>
      <c r="I84" s="27">
        <f t="shared" si="4"/>
        <v>4900</v>
      </c>
      <c r="J84" s="28">
        <f t="shared" si="5"/>
        <v>200.9</v>
      </c>
      <c r="K84" s="20">
        <v>0.8</v>
      </c>
      <c r="L84" s="28">
        <f t="shared" si="6"/>
        <v>160.72000000000003</v>
      </c>
      <c r="M84" s="28">
        <f t="shared" si="7"/>
        <v>40.180000000000007</v>
      </c>
      <c r="N84" s="12" t="s">
        <v>1539</v>
      </c>
      <c r="O84" s="4" t="s">
        <v>1123</v>
      </c>
      <c r="P84" s="29"/>
      <c r="Q84" s="12"/>
    </row>
    <row r="85" spans="1:17" ht="15" customHeight="1" x14ac:dyDescent="0.15">
      <c r="A85" s="12" t="s">
        <v>101</v>
      </c>
      <c r="B85" s="12" t="s">
        <v>401</v>
      </c>
      <c r="C85" s="12" t="s">
        <v>186</v>
      </c>
      <c r="D85" s="17" t="s">
        <v>1170</v>
      </c>
      <c r="E85" s="17" t="s">
        <v>1400</v>
      </c>
      <c r="F85" s="17" t="s">
        <v>171</v>
      </c>
      <c r="G85" s="26">
        <v>22</v>
      </c>
      <c r="H85" s="26">
        <v>22</v>
      </c>
      <c r="I85" s="27">
        <f t="shared" si="4"/>
        <v>10780</v>
      </c>
      <c r="J85" s="28">
        <f t="shared" si="5"/>
        <v>441.98</v>
      </c>
      <c r="K85" s="20">
        <v>0.8</v>
      </c>
      <c r="L85" s="28">
        <f t="shared" si="6"/>
        <v>353.58400000000006</v>
      </c>
      <c r="M85" s="28">
        <f t="shared" si="7"/>
        <v>88.396000000000015</v>
      </c>
      <c r="N85" s="12" t="s">
        <v>1539</v>
      </c>
      <c r="O85" s="4" t="s">
        <v>1123</v>
      </c>
      <c r="P85" s="29"/>
      <c r="Q85" s="12"/>
    </row>
    <row r="86" spans="1:17" ht="15" customHeight="1" x14ac:dyDescent="0.15">
      <c r="A86" s="12" t="s">
        <v>102</v>
      </c>
      <c r="B86" s="12" t="s">
        <v>402</v>
      </c>
      <c r="C86" s="12" t="s">
        <v>186</v>
      </c>
      <c r="D86" s="17" t="s">
        <v>1170</v>
      </c>
      <c r="E86" s="17" t="s">
        <v>1401</v>
      </c>
      <c r="F86" s="17" t="s">
        <v>171</v>
      </c>
      <c r="G86" s="26">
        <v>28</v>
      </c>
      <c r="H86" s="26">
        <v>28</v>
      </c>
      <c r="I86" s="27">
        <f t="shared" si="4"/>
        <v>13720</v>
      </c>
      <c r="J86" s="28">
        <f t="shared" si="5"/>
        <v>562.52</v>
      </c>
      <c r="K86" s="20">
        <v>0.8</v>
      </c>
      <c r="L86" s="28">
        <f t="shared" si="6"/>
        <v>450.01600000000002</v>
      </c>
      <c r="M86" s="28">
        <f t="shared" si="7"/>
        <v>112.504</v>
      </c>
      <c r="N86" s="12" t="s">
        <v>1539</v>
      </c>
      <c r="O86" s="4" t="s">
        <v>1123</v>
      </c>
      <c r="P86" s="29"/>
      <c r="Q86" s="12"/>
    </row>
    <row r="87" spans="1:17" ht="15" customHeight="1" x14ac:dyDescent="0.15">
      <c r="A87" s="12" t="s">
        <v>103</v>
      </c>
      <c r="B87" s="12" t="s">
        <v>403</v>
      </c>
      <c r="C87" s="12" t="s">
        <v>186</v>
      </c>
      <c r="D87" s="17" t="s">
        <v>1268</v>
      </c>
      <c r="E87" s="17" t="s">
        <v>1402</v>
      </c>
      <c r="F87" s="17" t="s">
        <v>171</v>
      </c>
      <c r="G87" s="26">
        <v>30</v>
      </c>
      <c r="H87" s="26">
        <v>30</v>
      </c>
      <c r="I87" s="27">
        <f t="shared" si="4"/>
        <v>14700</v>
      </c>
      <c r="J87" s="28">
        <f t="shared" si="5"/>
        <v>602.70000000000005</v>
      </c>
      <c r="K87" s="20">
        <v>0.8</v>
      </c>
      <c r="L87" s="28">
        <f t="shared" si="6"/>
        <v>482.16000000000008</v>
      </c>
      <c r="M87" s="28">
        <f t="shared" si="7"/>
        <v>120.54000000000002</v>
      </c>
      <c r="N87" s="12" t="s">
        <v>1539</v>
      </c>
      <c r="O87" s="4" t="s">
        <v>1123</v>
      </c>
      <c r="P87" s="29"/>
      <c r="Q87" s="12"/>
    </row>
    <row r="88" spans="1:17" ht="15" customHeight="1" x14ac:dyDescent="0.15">
      <c r="A88" s="12" t="s">
        <v>104</v>
      </c>
      <c r="B88" s="12" t="s">
        <v>404</v>
      </c>
      <c r="C88" s="12" t="s">
        <v>186</v>
      </c>
      <c r="D88" s="17" t="s">
        <v>1138</v>
      </c>
      <c r="E88" s="17" t="s">
        <v>1403</v>
      </c>
      <c r="F88" s="17" t="s">
        <v>171</v>
      </c>
      <c r="G88" s="26">
        <v>34</v>
      </c>
      <c r="H88" s="26">
        <v>34</v>
      </c>
      <c r="I88" s="27">
        <f t="shared" si="4"/>
        <v>16660</v>
      </c>
      <c r="J88" s="28">
        <f t="shared" si="5"/>
        <v>683.06</v>
      </c>
      <c r="K88" s="20">
        <v>0.8</v>
      </c>
      <c r="L88" s="28">
        <f t="shared" si="6"/>
        <v>546.44799999999998</v>
      </c>
      <c r="M88" s="28">
        <f t="shared" si="7"/>
        <v>136.61199999999999</v>
      </c>
      <c r="N88" s="12" t="s">
        <v>1539</v>
      </c>
      <c r="O88" s="4" t="s">
        <v>1123</v>
      </c>
      <c r="P88" s="29"/>
      <c r="Q88" s="12"/>
    </row>
    <row r="89" spans="1:17" ht="15" customHeight="1" x14ac:dyDescent="0.15">
      <c r="A89" s="12" t="s">
        <v>105</v>
      </c>
      <c r="B89" s="12" t="s">
        <v>405</v>
      </c>
      <c r="C89" s="12" t="s">
        <v>186</v>
      </c>
      <c r="D89" s="17" t="s">
        <v>1404</v>
      </c>
      <c r="E89" s="17" t="s">
        <v>1405</v>
      </c>
      <c r="F89" s="17" t="s">
        <v>171</v>
      </c>
      <c r="G89" s="26">
        <v>30</v>
      </c>
      <c r="H89" s="26">
        <v>30</v>
      </c>
      <c r="I89" s="27">
        <f t="shared" si="4"/>
        <v>14700</v>
      </c>
      <c r="J89" s="28">
        <f t="shared" si="5"/>
        <v>602.70000000000005</v>
      </c>
      <c r="K89" s="20">
        <v>0.8</v>
      </c>
      <c r="L89" s="28">
        <f t="shared" si="6"/>
        <v>482.16000000000008</v>
      </c>
      <c r="M89" s="28">
        <f t="shared" si="7"/>
        <v>120.54000000000002</v>
      </c>
      <c r="N89" s="12" t="s">
        <v>1539</v>
      </c>
      <c r="O89" s="4" t="s">
        <v>1123</v>
      </c>
      <c r="P89" s="29"/>
      <c r="Q89" s="12"/>
    </row>
    <row r="90" spans="1:17" ht="15" customHeight="1" x14ac:dyDescent="0.15">
      <c r="A90" s="12" t="s">
        <v>106</v>
      </c>
      <c r="B90" s="12" t="s">
        <v>406</v>
      </c>
      <c r="C90" s="12" t="s">
        <v>186</v>
      </c>
      <c r="D90" s="17" t="s">
        <v>1128</v>
      </c>
      <c r="E90" s="17" t="s">
        <v>1406</v>
      </c>
      <c r="F90" s="17" t="s">
        <v>171</v>
      </c>
      <c r="G90" s="26">
        <v>18</v>
      </c>
      <c r="H90" s="26">
        <v>18</v>
      </c>
      <c r="I90" s="27">
        <f t="shared" si="4"/>
        <v>8820</v>
      </c>
      <c r="J90" s="28">
        <f t="shared" si="5"/>
        <v>361.62</v>
      </c>
      <c r="K90" s="20">
        <v>0.8</v>
      </c>
      <c r="L90" s="28">
        <f t="shared" si="6"/>
        <v>289.29599999999999</v>
      </c>
      <c r="M90" s="28">
        <f t="shared" si="7"/>
        <v>72.323999999999998</v>
      </c>
      <c r="N90" s="12" t="s">
        <v>1539</v>
      </c>
      <c r="O90" s="4" t="s">
        <v>1123</v>
      </c>
      <c r="P90" s="29"/>
      <c r="Q90" s="12"/>
    </row>
    <row r="91" spans="1:17" ht="15" customHeight="1" x14ac:dyDescent="0.15">
      <c r="A91" s="12" t="s">
        <v>107</v>
      </c>
      <c r="B91" s="12" t="s">
        <v>407</v>
      </c>
      <c r="C91" s="12" t="s">
        <v>186</v>
      </c>
      <c r="D91" s="17" t="s">
        <v>1138</v>
      </c>
      <c r="E91" s="17" t="s">
        <v>1407</v>
      </c>
      <c r="F91" s="17" t="s">
        <v>171</v>
      </c>
      <c r="G91" s="26">
        <v>15</v>
      </c>
      <c r="H91" s="26">
        <v>15</v>
      </c>
      <c r="I91" s="27">
        <f t="shared" si="4"/>
        <v>7350</v>
      </c>
      <c r="J91" s="28">
        <f t="shared" si="5"/>
        <v>301.35000000000002</v>
      </c>
      <c r="K91" s="20">
        <v>0.8</v>
      </c>
      <c r="L91" s="28">
        <f t="shared" si="6"/>
        <v>241.08000000000004</v>
      </c>
      <c r="M91" s="28">
        <f t="shared" si="7"/>
        <v>60.27000000000001</v>
      </c>
      <c r="N91" s="12" t="s">
        <v>1539</v>
      </c>
      <c r="O91" s="4" t="s">
        <v>1123</v>
      </c>
      <c r="P91" s="29"/>
      <c r="Q91" s="12"/>
    </row>
    <row r="92" spans="1:17" ht="15" customHeight="1" x14ac:dyDescent="0.15">
      <c r="A92" s="12" t="s">
        <v>108</v>
      </c>
      <c r="B92" s="12" t="s">
        <v>408</v>
      </c>
      <c r="C92" s="12" t="s">
        <v>186</v>
      </c>
      <c r="D92" s="17" t="s">
        <v>1170</v>
      </c>
      <c r="E92" s="17" t="s">
        <v>1408</v>
      </c>
      <c r="F92" s="17" t="s">
        <v>171</v>
      </c>
      <c r="G92" s="26">
        <v>15</v>
      </c>
      <c r="H92" s="26">
        <v>15</v>
      </c>
      <c r="I92" s="27">
        <f t="shared" si="4"/>
        <v>7350</v>
      </c>
      <c r="J92" s="28">
        <f t="shared" si="5"/>
        <v>301.35000000000002</v>
      </c>
      <c r="K92" s="20">
        <v>0.8</v>
      </c>
      <c r="L92" s="28">
        <f t="shared" si="6"/>
        <v>241.08000000000004</v>
      </c>
      <c r="M92" s="28">
        <f t="shared" si="7"/>
        <v>60.27000000000001</v>
      </c>
      <c r="N92" s="12" t="s">
        <v>1539</v>
      </c>
      <c r="O92" s="4" t="s">
        <v>1123</v>
      </c>
      <c r="P92" s="29"/>
      <c r="Q92" s="12"/>
    </row>
    <row r="93" spans="1:17" ht="15" customHeight="1" x14ac:dyDescent="0.15">
      <c r="A93" s="12" t="s">
        <v>109</v>
      </c>
      <c r="B93" s="12" t="s">
        <v>409</v>
      </c>
      <c r="C93" s="12" t="s">
        <v>186</v>
      </c>
      <c r="D93" s="17" t="s">
        <v>1126</v>
      </c>
      <c r="E93" s="17" t="s">
        <v>1409</v>
      </c>
      <c r="F93" s="17" t="s">
        <v>171</v>
      </c>
      <c r="G93" s="26">
        <v>30</v>
      </c>
      <c r="H93" s="26">
        <v>30</v>
      </c>
      <c r="I93" s="27">
        <f t="shared" si="4"/>
        <v>14700</v>
      </c>
      <c r="J93" s="28">
        <f t="shared" si="5"/>
        <v>602.70000000000005</v>
      </c>
      <c r="K93" s="20">
        <v>0.8</v>
      </c>
      <c r="L93" s="28">
        <f t="shared" si="6"/>
        <v>482.16000000000008</v>
      </c>
      <c r="M93" s="28">
        <f t="shared" si="7"/>
        <v>120.54000000000002</v>
      </c>
      <c r="N93" s="12" t="s">
        <v>1539</v>
      </c>
      <c r="O93" s="4" t="s">
        <v>1123</v>
      </c>
      <c r="P93" s="29"/>
      <c r="Q93" s="12"/>
    </row>
    <row r="94" spans="1:17" ht="15" customHeight="1" x14ac:dyDescent="0.15">
      <c r="A94" s="12" t="s">
        <v>110</v>
      </c>
      <c r="B94" s="12" t="s">
        <v>410</v>
      </c>
      <c r="C94" s="12" t="s">
        <v>186</v>
      </c>
      <c r="D94" s="17" t="s">
        <v>1162</v>
      </c>
      <c r="E94" s="17" t="s">
        <v>1410</v>
      </c>
      <c r="F94" s="17" t="s">
        <v>171</v>
      </c>
      <c r="G94" s="26">
        <v>11</v>
      </c>
      <c r="H94" s="26">
        <v>11</v>
      </c>
      <c r="I94" s="27">
        <f t="shared" si="4"/>
        <v>5390</v>
      </c>
      <c r="J94" s="28">
        <f t="shared" si="5"/>
        <v>220.99</v>
      </c>
      <c r="K94" s="20">
        <v>0.8</v>
      </c>
      <c r="L94" s="28">
        <f t="shared" si="6"/>
        <v>176.79200000000003</v>
      </c>
      <c r="M94" s="28">
        <f t="shared" si="7"/>
        <v>44.198000000000008</v>
      </c>
      <c r="N94" s="12" t="s">
        <v>1539</v>
      </c>
      <c r="O94" s="4" t="s">
        <v>1123</v>
      </c>
      <c r="P94" s="29"/>
      <c r="Q94" s="12"/>
    </row>
    <row r="95" spans="1:17" ht="15" customHeight="1" x14ac:dyDescent="0.15">
      <c r="A95" s="12" t="s">
        <v>111</v>
      </c>
      <c r="B95" s="12" t="s">
        <v>411</v>
      </c>
      <c r="C95" s="12" t="s">
        <v>186</v>
      </c>
      <c r="D95" s="17" t="s">
        <v>1170</v>
      </c>
      <c r="E95" s="17" t="s">
        <v>1411</v>
      </c>
      <c r="F95" s="17" t="s">
        <v>171</v>
      </c>
      <c r="G95" s="26">
        <v>89</v>
      </c>
      <c r="H95" s="26">
        <v>89</v>
      </c>
      <c r="I95" s="27">
        <f t="shared" si="4"/>
        <v>43610</v>
      </c>
      <c r="J95" s="28">
        <f t="shared" si="5"/>
        <v>1788.01</v>
      </c>
      <c r="K95" s="20">
        <v>0.8</v>
      </c>
      <c r="L95" s="28">
        <f t="shared" si="6"/>
        <v>1430.4080000000001</v>
      </c>
      <c r="M95" s="28">
        <f t="shared" si="7"/>
        <v>357.60200000000003</v>
      </c>
      <c r="N95" s="12" t="s">
        <v>1538</v>
      </c>
      <c r="O95" s="4" t="s">
        <v>1123</v>
      </c>
      <c r="P95" s="29"/>
      <c r="Q95" s="12"/>
    </row>
    <row r="96" spans="1:17" ht="15" customHeight="1" x14ac:dyDescent="0.15">
      <c r="A96" s="12" t="s">
        <v>112</v>
      </c>
      <c r="B96" s="12" t="s">
        <v>412</v>
      </c>
      <c r="C96" s="12" t="s">
        <v>186</v>
      </c>
      <c r="D96" s="17" t="s">
        <v>1162</v>
      </c>
      <c r="E96" s="17" t="s">
        <v>1412</v>
      </c>
      <c r="F96" s="17" t="s">
        <v>171</v>
      </c>
      <c r="G96" s="26">
        <v>40</v>
      </c>
      <c r="H96" s="26">
        <v>40</v>
      </c>
      <c r="I96" s="27">
        <f t="shared" si="4"/>
        <v>19600</v>
      </c>
      <c r="J96" s="28">
        <f t="shared" si="5"/>
        <v>803.6</v>
      </c>
      <c r="K96" s="20">
        <v>0.8</v>
      </c>
      <c r="L96" s="28">
        <f t="shared" si="6"/>
        <v>642.88000000000011</v>
      </c>
      <c r="M96" s="28">
        <f t="shared" si="7"/>
        <v>160.72000000000003</v>
      </c>
      <c r="N96" s="12" t="s">
        <v>1539</v>
      </c>
      <c r="O96" s="4" t="s">
        <v>1123</v>
      </c>
      <c r="P96" s="29"/>
      <c r="Q96" s="12"/>
    </row>
    <row r="97" spans="1:17" ht="15" customHeight="1" x14ac:dyDescent="0.15">
      <c r="A97" s="12" t="s">
        <v>113</v>
      </c>
      <c r="B97" s="12" t="s">
        <v>413</v>
      </c>
      <c r="C97" s="12" t="s">
        <v>186</v>
      </c>
      <c r="D97" s="17" t="s">
        <v>1201</v>
      </c>
      <c r="E97" s="17" t="s">
        <v>1420</v>
      </c>
      <c r="F97" s="17" t="s">
        <v>171</v>
      </c>
      <c r="G97" s="26">
        <v>36</v>
      </c>
      <c r="H97" s="26">
        <v>36</v>
      </c>
      <c r="I97" s="27">
        <f t="shared" si="4"/>
        <v>17640</v>
      </c>
      <c r="J97" s="28">
        <f t="shared" si="5"/>
        <v>723.24</v>
      </c>
      <c r="K97" s="20">
        <v>0.8</v>
      </c>
      <c r="L97" s="28">
        <f t="shared" si="6"/>
        <v>578.59199999999998</v>
      </c>
      <c r="M97" s="28">
        <f t="shared" si="7"/>
        <v>144.648</v>
      </c>
      <c r="N97" s="12" t="s">
        <v>1539</v>
      </c>
      <c r="O97" s="4" t="s">
        <v>1123</v>
      </c>
      <c r="P97" s="29"/>
      <c r="Q97" s="12"/>
    </row>
    <row r="98" spans="1:17" ht="15" customHeight="1" x14ac:dyDescent="0.15">
      <c r="A98" s="12" t="s">
        <v>114</v>
      </c>
      <c r="B98" s="12" t="s">
        <v>414</v>
      </c>
      <c r="C98" s="12" t="s">
        <v>186</v>
      </c>
      <c r="D98" s="17" t="s">
        <v>1414</v>
      </c>
      <c r="E98" s="17" t="s">
        <v>1415</v>
      </c>
      <c r="F98" s="17" t="s">
        <v>171</v>
      </c>
      <c r="G98" s="26">
        <v>15</v>
      </c>
      <c r="H98" s="26">
        <v>15</v>
      </c>
      <c r="I98" s="27">
        <f t="shared" si="4"/>
        <v>7350</v>
      </c>
      <c r="J98" s="28">
        <f t="shared" si="5"/>
        <v>301.35000000000002</v>
      </c>
      <c r="K98" s="20">
        <v>0.8</v>
      </c>
      <c r="L98" s="28">
        <f t="shared" si="6"/>
        <v>241.08000000000004</v>
      </c>
      <c r="M98" s="28">
        <f t="shared" si="7"/>
        <v>60.27000000000001</v>
      </c>
      <c r="N98" s="12" t="s">
        <v>1538</v>
      </c>
      <c r="O98" s="4" t="s">
        <v>1123</v>
      </c>
      <c r="P98" s="29"/>
      <c r="Q98" s="12"/>
    </row>
    <row r="99" spans="1:17" ht="15" customHeight="1" x14ac:dyDescent="0.15">
      <c r="A99" s="12" t="s">
        <v>115</v>
      </c>
      <c r="B99" s="12" t="s">
        <v>416</v>
      </c>
      <c r="C99" s="12" t="s">
        <v>186</v>
      </c>
      <c r="D99" s="17" t="s">
        <v>1162</v>
      </c>
      <c r="E99" s="17" t="s">
        <v>1417</v>
      </c>
      <c r="F99" s="17" t="s">
        <v>171</v>
      </c>
      <c r="G99" s="26">
        <v>28</v>
      </c>
      <c r="H99" s="26">
        <v>28</v>
      </c>
      <c r="I99" s="27">
        <f t="shared" si="4"/>
        <v>13720</v>
      </c>
      <c r="J99" s="28">
        <f t="shared" si="5"/>
        <v>562.52</v>
      </c>
      <c r="K99" s="20">
        <v>0.8</v>
      </c>
      <c r="L99" s="28">
        <f t="shared" si="6"/>
        <v>450.01600000000002</v>
      </c>
      <c r="M99" s="28">
        <f t="shared" si="7"/>
        <v>112.504</v>
      </c>
      <c r="N99" s="12" t="s">
        <v>1538</v>
      </c>
      <c r="O99" s="4" t="s">
        <v>1123</v>
      </c>
      <c r="P99" s="29"/>
      <c r="Q99" s="12"/>
    </row>
    <row r="100" spans="1:17" ht="15" customHeight="1" x14ac:dyDescent="0.15">
      <c r="A100" s="12" t="s">
        <v>116</v>
      </c>
      <c r="B100" s="12" t="s">
        <v>417</v>
      </c>
      <c r="C100" s="12" t="s">
        <v>186</v>
      </c>
      <c r="D100" s="17" t="s">
        <v>1226</v>
      </c>
      <c r="E100" s="17" t="s">
        <v>1418</v>
      </c>
      <c r="F100" s="17" t="s">
        <v>171</v>
      </c>
      <c r="G100" s="26">
        <v>30</v>
      </c>
      <c r="H100" s="26">
        <v>30</v>
      </c>
      <c r="I100" s="27">
        <f t="shared" si="4"/>
        <v>14700</v>
      </c>
      <c r="J100" s="28">
        <f t="shared" si="5"/>
        <v>602.70000000000005</v>
      </c>
      <c r="K100" s="20">
        <v>0.8</v>
      </c>
      <c r="L100" s="28">
        <f t="shared" si="6"/>
        <v>482.16000000000008</v>
      </c>
      <c r="M100" s="28">
        <f t="shared" si="7"/>
        <v>120.54000000000002</v>
      </c>
      <c r="N100" s="12" t="s">
        <v>1539</v>
      </c>
      <c r="O100" s="4" t="s">
        <v>1123</v>
      </c>
      <c r="P100" s="29"/>
      <c r="Q100" s="12"/>
    </row>
    <row r="101" spans="1:17" ht="15" customHeight="1" x14ac:dyDescent="0.15">
      <c r="A101" s="12" t="s">
        <v>117</v>
      </c>
      <c r="B101" s="12" t="s">
        <v>418</v>
      </c>
      <c r="C101" s="12" t="s">
        <v>186</v>
      </c>
      <c r="D101" s="17" t="s">
        <v>1154</v>
      </c>
      <c r="E101" s="17" t="s">
        <v>1421</v>
      </c>
      <c r="F101" s="17" t="s">
        <v>171</v>
      </c>
      <c r="G101" s="26">
        <v>15</v>
      </c>
      <c r="H101" s="26">
        <v>15</v>
      </c>
      <c r="I101" s="27">
        <f t="shared" si="4"/>
        <v>7350</v>
      </c>
      <c r="J101" s="28">
        <f t="shared" si="5"/>
        <v>301.35000000000002</v>
      </c>
      <c r="K101" s="20">
        <v>0.8</v>
      </c>
      <c r="L101" s="28">
        <f t="shared" si="6"/>
        <v>241.08000000000004</v>
      </c>
      <c r="M101" s="28">
        <f t="shared" si="7"/>
        <v>60.27000000000001</v>
      </c>
      <c r="N101" s="12" t="s">
        <v>1539</v>
      </c>
      <c r="O101" s="4" t="s">
        <v>1123</v>
      </c>
      <c r="P101" s="29"/>
      <c r="Q101" s="12"/>
    </row>
    <row r="102" spans="1:17" ht="15" customHeight="1" x14ac:dyDescent="0.15">
      <c r="A102" s="12" t="s">
        <v>118</v>
      </c>
      <c r="B102" s="12" t="s">
        <v>421</v>
      </c>
      <c r="C102" s="12" t="s">
        <v>186</v>
      </c>
      <c r="D102" s="17" t="s">
        <v>1183</v>
      </c>
      <c r="E102" s="17" t="s">
        <v>1422</v>
      </c>
      <c r="F102" s="17" t="s">
        <v>171</v>
      </c>
      <c r="G102" s="26">
        <v>25</v>
      </c>
      <c r="H102" s="26">
        <v>25</v>
      </c>
      <c r="I102" s="27">
        <f t="shared" si="4"/>
        <v>12250</v>
      </c>
      <c r="J102" s="28">
        <f t="shared" si="5"/>
        <v>502.25</v>
      </c>
      <c r="K102" s="20">
        <v>0.8</v>
      </c>
      <c r="L102" s="28">
        <f t="shared" si="6"/>
        <v>401.8</v>
      </c>
      <c r="M102" s="28">
        <f t="shared" si="7"/>
        <v>100.45</v>
      </c>
      <c r="N102" s="12" t="s">
        <v>1539</v>
      </c>
      <c r="O102" s="4" t="s">
        <v>1123</v>
      </c>
      <c r="P102" s="29"/>
      <c r="Q102" s="12"/>
    </row>
    <row r="103" spans="1:17" ht="15" customHeight="1" x14ac:dyDescent="0.15">
      <c r="A103" s="12" t="s">
        <v>119</v>
      </c>
      <c r="B103" s="12" t="s">
        <v>422</v>
      </c>
      <c r="C103" s="12" t="s">
        <v>186</v>
      </c>
      <c r="D103" s="17" t="s">
        <v>1134</v>
      </c>
      <c r="E103" s="17" t="s">
        <v>1423</v>
      </c>
      <c r="F103" s="17" t="s">
        <v>171</v>
      </c>
      <c r="G103" s="26">
        <v>6</v>
      </c>
      <c r="H103" s="26">
        <v>6</v>
      </c>
      <c r="I103" s="27">
        <f t="shared" si="4"/>
        <v>2940</v>
      </c>
      <c r="J103" s="28">
        <f t="shared" si="5"/>
        <v>120.53999999999999</v>
      </c>
      <c r="K103" s="20">
        <v>0.8</v>
      </c>
      <c r="L103" s="28">
        <f t="shared" si="6"/>
        <v>96.432000000000002</v>
      </c>
      <c r="M103" s="28">
        <f t="shared" si="7"/>
        <v>24.108000000000001</v>
      </c>
      <c r="N103" s="12" t="s">
        <v>1539</v>
      </c>
      <c r="O103" s="4" t="s">
        <v>1123</v>
      </c>
      <c r="P103" s="29"/>
      <c r="Q103" s="12"/>
    </row>
    <row r="104" spans="1:17" ht="15" customHeight="1" x14ac:dyDescent="0.15">
      <c r="A104" s="12" t="s">
        <v>120</v>
      </c>
      <c r="B104" s="12" t="s">
        <v>423</v>
      </c>
      <c r="C104" s="12" t="s">
        <v>186</v>
      </c>
      <c r="D104" s="17" t="s">
        <v>1170</v>
      </c>
      <c r="E104" s="17" t="s">
        <v>1424</v>
      </c>
      <c r="F104" s="17" t="s">
        <v>171</v>
      </c>
      <c r="G104" s="26">
        <v>30</v>
      </c>
      <c r="H104" s="26">
        <v>30</v>
      </c>
      <c r="I104" s="27">
        <f t="shared" si="4"/>
        <v>14700</v>
      </c>
      <c r="J104" s="28">
        <f t="shared" si="5"/>
        <v>602.70000000000005</v>
      </c>
      <c r="K104" s="20">
        <v>0.8</v>
      </c>
      <c r="L104" s="28">
        <f t="shared" si="6"/>
        <v>482.16000000000008</v>
      </c>
      <c r="M104" s="28">
        <f t="shared" si="7"/>
        <v>120.54000000000002</v>
      </c>
      <c r="N104" s="12" t="s">
        <v>1539</v>
      </c>
      <c r="O104" s="4" t="s">
        <v>1123</v>
      </c>
      <c r="P104" s="29"/>
      <c r="Q104" s="12"/>
    </row>
    <row r="105" spans="1:17" ht="15" customHeight="1" x14ac:dyDescent="0.15">
      <c r="A105" s="12" t="s">
        <v>121</v>
      </c>
      <c r="B105" s="12" t="s">
        <v>424</v>
      </c>
      <c r="C105" s="12" t="s">
        <v>186</v>
      </c>
      <c r="D105" s="17" t="s">
        <v>1138</v>
      </c>
      <c r="E105" s="17" t="s">
        <v>1425</v>
      </c>
      <c r="F105" s="17" t="s">
        <v>171</v>
      </c>
      <c r="G105" s="26">
        <v>18</v>
      </c>
      <c r="H105" s="26">
        <v>18</v>
      </c>
      <c r="I105" s="27">
        <f t="shared" si="4"/>
        <v>8820</v>
      </c>
      <c r="J105" s="28">
        <f t="shared" si="5"/>
        <v>361.62</v>
      </c>
      <c r="K105" s="20">
        <v>0.8</v>
      </c>
      <c r="L105" s="28">
        <f t="shared" si="6"/>
        <v>289.29599999999999</v>
      </c>
      <c r="M105" s="28">
        <f t="shared" si="7"/>
        <v>72.323999999999998</v>
      </c>
      <c r="N105" s="12" t="s">
        <v>1542</v>
      </c>
      <c r="O105" s="4" t="s">
        <v>1123</v>
      </c>
      <c r="P105" s="29"/>
      <c r="Q105" s="12"/>
    </row>
    <row r="106" spans="1:17" ht="15" customHeight="1" x14ac:dyDescent="0.15">
      <c r="A106" s="12" t="s">
        <v>122</v>
      </c>
      <c r="B106" s="12" t="s">
        <v>425</v>
      </c>
      <c r="C106" s="12" t="s">
        <v>186</v>
      </c>
      <c r="D106" s="17" t="s">
        <v>1156</v>
      </c>
      <c r="E106" s="17" t="s">
        <v>1426</v>
      </c>
      <c r="F106" s="17" t="s">
        <v>171</v>
      </c>
      <c r="G106" s="26">
        <v>10</v>
      </c>
      <c r="H106" s="26">
        <v>10</v>
      </c>
      <c r="I106" s="27">
        <f t="shared" si="4"/>
        <v>4900</v>
      </c>
      <c r="J106" s="28">
        <f t="shared" si="5"/>
        <v>200.9</v>
      </c>
      <c r="K106" s="20">
        <v>0.8</v>
      </c>
      <c r="L106" s="28">
        <f t="shared" si="6"/>
        <v>160.72000000000003</v>
      </c>
      <c r="M106" s="28">
        <f t="shared" si="7"/>
        <v>40.180000000000007</v>
      </c>
      <c r="N106" s="12" t="s">
        <v>1539</v>
      </c>
      <c r="O106" s="4" t="s">
        <v>1123</v>
      </c>
      <c r="P106" s="29"/>
      <c r="Q106" s="12"/>
    </row>
    <row r="107" spans="1:17" ht="15" customHeight="1" x14ac:dyDescent="0.15">
      <c r="A107" s="12" t="s">
        <v>123</v>
      </c>
      <c r="B107" s="12" t="s">
        <v>427</v>
      </c>
      <c r="C107" s="12" t="s">
        <v>186</v>
      </c>
      <c r="D107" s="17" t="s">
        <v>1170</v>
      </c>
      <c r="E107" s="17" t="s">
        <v>1428</v>
      </c>
      <c r="F107" s="17" t="s">
        <v>705</v>
      </c>
      <c r="G107" s="26">
        <v>20</v>
      </c>
      <c r="H107" s="26">
        <v>20</v>
      </c>
      <c r="I107" s="27">
        <f t="shared" si="4"/>
        <v>9800</v>
      </c>
      <c r="J107" s="28">
        <f t="shared" si="5"/>
        <v>401.8</v>
      </c>
      <c r="K107" s="20">
        <v>0.8</v>
      </c>
      <c r="L107" s="28">
        <f t="shared" si="6"/>
        <v>321.44000000000005</v>
      </c>
      <c r="M107" s="28">
        <f t="shared" si="7"/>
        <v>80.360000000000014</v>
      </c>
      <c r="N107" s="12" t="s">
        <v>1539</v>
      </c>
      <c r="O107" s="4" t="s">
        <v>1123</v>
      </c>
      <c r="P107" s="29"/>
      <c r="Q107" s="12"/>
    </row>
    <row r="108" spans="1:17" ht="15" customHeight="1" x14ac:dyDescent="0.15">
      <c r="A108" s="12" t="s">
        <v>124</v>
      </c>
      <c r="B108" s="12" t="s">
        <v>428</v>
      </c>
      <c r="C108" s="12" t="s">
        <v>186</v>
      </c>
      <c r="D108" s="17" t="s">
        <v>1128</v>
      </c>
      <c r="E108" s="17" t="s">
        <v>1429</v>
      </c>
      <c r="F108" s="17" t="s">
        <v>705</v>
      </c>
      <c r="G108" s="26">
        <v>30</v>
      </c>
      <c r="H108" s="26">
        <v>30</v>
      </c>
      <c r="I108" s="27">
        <f t="shared" si="4"/>
        <v>14700</v>
      </c>
      <c r="J108" s="28">
        <f t="shared" si="5"/>
        <v>602.70000000000005</v>
      </c>
      <c r="K108" s="20">
        <v>0.8</v>
      </c>
      <c r="L108" s="28">
        <f t="shared" si="6"/>
        <v>482.16000000000008</v>
      </c>
      <c r="M108" s="28">
        <f t="shared" si="7"/>
        <v>120.54000000000002</v>
      </c>
      <c r="N108" s="12" t="s">
        <v>1538</v>
      </c>
      <c r="O108" s="4" t="s">
        <v>1123</v>
      </c>
      <c r="P108" s="29"/>
      <c r="Q108" s="12"/>
    </row>
    <row r="109" spans="1:17" ht="15" customHeight="1" x14ac:dyDescent="0.15">
      <c r="A109" s="12" t="s">
        <v>125</v>
      </c>
      <c r="B109" s="12" t="s">
        <v>429</v>
      </c>
      <c r="C109" s="12" t="s">
        <v>186</v>
      </c>
      <c r="D109" s="17" t="s">
        <v>1226</v>
      </c>
      <c r="E109" s="17" t="s">
        <v>1430</v>
      </c>
      <c r="F109" s="17" t="s">
        <v>705</v>
      </c>
      <c r="G109" s="26">
        <v>23</v>
      </c>
      <c r="H109" s="26">
        <v>23</v>
      </c>
      <c r="I109" s="27">
        <f t="shared" si="4"/>
        <v>11270</v>
      </c>
      <c r="J109" s="28">
        <f t="shared" si="5"/>
        <v>462.07</v>
      </c>
      <c r="K109" s="20">
        <v>0.8</v>
      </c>
      <c r="L109" s="28">
        <f t="shared" si="6"/>
        <v>369.65600000000001</v>
      </c>
      <c r="M109" s="28">
        <f t="shared" si="7"/>
        <v>92.414000000000001</v>
      </c>
      <c r="N109" s="12" t="s">
        <v>1538</v>
      </c>
      <c r="O109" s="4" t="s">
        <v>1123</v>
      </c>
      <c r="P109" s="29"/>
      <c r="Q109" s="12"/>
    </row>
    <row r="110" spans="1:17" ht="15" customHeight="1" x14ac:dyDescent="0.15">
      <c r="A110" s="12" t="s">
        <v>126</v>
      </c>
      <c r="B110" s="12" t="s">
        <v>430</v>
      </c>
      <c r="C110" s="12" t="s">
        <v>186</v>
      </c>
      <c r="D110" s="17" t="s">
        <v>1146</v>
      </c>
      <c r="E110" s="17" t="s">
        <v>1431</v>
      </c>
      <c r="F110" s="17" t="s">
        <v>705</v>
      </c>
      <c r="G110" s="26">
        <v>15</v>
      </c>
      <c r="H110" s="26">
        <v>15</v>
      </c>
      <c r="I110" s="27">
        <f t="shared" si="4"/>
        <v>7350</v>
      </c>
      <c r="J110" s="28">
        <f t="shared" si="5"/>
        <v>301.35000000000002</v>
      </c>
      <c r="K110" s="20">
        <v>0.8</v>
      </c>
      <c r="L110" s="28">
        <f t="shared" si="6"/>
        <v>241.08000000000004</v>
      </c>
      <c r="M110" s="28">
        <f t="shared" si="7"/>
        <v>60.27000000000001</v>
      </c>
      <c r="N110" s="12" t="s">
        <v>1538</v>
      </c>
      <c r="O110" s="4" t="s">
        <v>1123</v>
      </c>
      <c r="P110" s="29"/>
      <c r="Q110" s="12"/>
    </row>
    <row r="111" spans="1:17" ht="15" customHeight="1" x14ac:dyDescent="0.15">
      <c r="A111" s="12" t="s">
        <v>127</v>
      </c>
      <c r="B111" s="12" t="s">
        <v>431</v>
      </c>
      <c r="C111" s="12" t="s">
        <v>186</v>
      </c>
      <c r="D111" s="17" t="s">
        <v>1162</v>
      </c>
      <c r="E111" s="17" t="s">
        <v>1432</v>
      </c>
      <c r="F111" s="17" t="s">
        <v>705</v>
      </c>
      <c r="G111" s="26">
        <v>22</v>
      </c>
      <c r="H111" s="26">
        <v>22</v>
      </c>
      <c r="I111" s="27">
        <f t="shared" si="4"/>
        <v>10780</v>
      </c>
      <c r="J111" s="28">
        <f t="shared" si="5"/>
        <v>441.98</v>
      </c>
      <c r="K111" s="20">
        <v>0.8</v>
      </c>
      <c r="L111" s="28">
        <f t="shared" si="6"/>
        <v>353.58400000000006</v>
      </c>
      <c r="M111" s="28">
        <f t="shared" si="7"/>
        <v>88.396000000000015</v>
      </c>
      <c r="N111" s="12" t="s">
        <v>1538</v>
      </c>
      <c r="O111" s="4" t="s">
        <v>1123</v>
      </c>
      <c r="P111" s="29"/>
      <c r="Q111" s="12"/>
    </row>
    <row r="112" spans="1:17" ht="15" customHeight="1" x14ac:dyDescent="0.15">
      <c r="A112" s="12" t="s">
        <v>128</v>
      </c>
      <c r="B112" s="12" t="s">
        <v>432</v>
      </c>
      <c r="C112" s="12" t="s">
        <v>186</v>
      </c>
      <c r="D112" s="17" t="s">
        <v>1162</v>
      </c>
      <c r="E112" s="17" t="s">
        <v>1508</v>
      </c>
      <c r="F112" s="17" t="s">
        <v>705</v>
      </c>
      <c r="G112" s="26">
        <v>20</v>
      </c>
      <c r="H112" s="26">
        <v>20</v>
      </c>
      <c r="I112" s="27">
        <f t="shared" si="4"/>
        <v>9800</v>
      </c>
      <c r="J112" s="28">
        <f t="shared" si="5"/>
        <v>401.8</v>
      </c>
      <c r="K112" s="20">
        <v>0.8</v>
      </c>
      <c r="L112" s="28">
        <f t="shared" si="6"/>
        <v>321.44000000000005</v>
      </c>
      <c r="M112" s="28">
        <f t="shared" si="7"/>
        <v>80.360000000000014</v>
      </c>
      <c r="N112" s="12" t="s">
        <v>1539</v>
      </c>
      <c r="O112" s="4" t="s">
        <v>1123</v>
      </c>
      <c r="P112" s="29"/>
      <c r="Q112" s="12"/>
    </row>
    <row r="113" spans="1:17" ht="15" customHeight="1" x14ac:dyDescent="0.15">
      <c r="A113" s="12" t="s">
        <v>129</v>
      </c>
      <c r="B113" s="12" t="s">
        <v>1104</v>
      </c>
      <c r="C113" s="12" t="s">
        <v>186</v>
      </c>
      <c r="D113" s="17" t="s">
        <v>1154</v>
      </c>
      <c r="E113" s="17" t="s">
        <v>1577</v>
      </c>
      <c r="F113" s="17" t="s">
        <v>705</v>
      </c>
      <c r="G113" s="26">
        <v>10</v>
      </c>
      <c r="H113" s="26">
        <v>10</v>
      </c>
      <c r="I113" s="27">
        <f t="shared" si="4"/>
        <v>4900</v>
      </c>
      <c r="J113" s="28">
        <f t="shared" si="5"/>
        <v>200.9</v>
      </c>
      <c r="K113" s="20">
        <v>0.8</v>
      </c>
      <c r="L113" s="28">
        <f t="shared" si="6"/>
        <v>160.72000000000003</v>
      </c>
      <c r="M113" s="28">
        <f t="shared" si="7"/>
        <v>40.180000000000007</v>
      </c>
      <c r="N113" s="12" t="s">
        <v>1538</v>
      </c>
      <c r="O113" s="4" t="s">
        <v>1123</v>
      </c>
      <c r="P113" s="29"/>
      <c r="Q113" s="12"/>
    </row>
    <row r="114" spans="1:17" ht="15" customHeight="1" x14ac:dyDescent="0.15">
      <c r="A114" s="12" t="s">
        <v>130</v>
      </c>
      <c r="B114" s="12" t="s">
        <v>433</v>
      </c>
      <c r="C114" s="12" t="s">
        <v>186</v>
      </c>
      <c r="D114" s="17" t="s">
        <v>1395</v>
      </c>
      <c r="E114" s="17" t="s">
        <v>1434</v>
      </c>
      <c r="F114" s="17" t="s">
        <v>705</v>
      </c>
      <c r="G114" s="26">
        <v>27</v>
      </c>
      <c r="H114" s="26">
        <v>27</v>
      </c>
      <c r="I114" s="27">
        <f t="shared" si="4"/>
        <v>13230</v>
      </c>
      <c r="J114" s="28">
        <f t="shared" si="5"/>
        <v>542.42999999999995</v>
      </c>
      <c r="K114" s="20">
        <v>0.8</v>
      </c>
      <c r="L114" s="28">
        <f>J114*0.8</f>
        <v>433.94399999999996</v>
      </c>
      <c r="M114" s="28">
        <f>J114*0.2</f>
        <v>108.48599999999999</v>
      </c>
      <c r="N114" s="12" t="s">
        <v>1539</v>
      </c>
      <c r="O114" s="4" t="s">
        <v>1123</v>
      </c>
      <c r="P114" s="29"/>
      <c r="Q114" s="12"/>
    </row>
    <row r="115" spans="1:17" ht="15" customHeight="1" x14ac:dyDescent="0.15">
      <c r="A115" s="12" t="s">
        <v>131</v>
      </c>
      <c r="B115" s="12" t="s">
        <v>434</v>
      </c>
      <c r="C115" s="12" t="s">
        <v>186</v>
      </c>
      <c r="D115" s="17" t="s">
        <v>1154</v>
      </c>
      <c r="E115" s="17" t="s">
        <v>1435</v>
      </c>
      <c r="F115" s="17" t="s">
        <v>705</v>
      </c>
      <c r="G115" s="26">
        <v>20</v>
      </c>
      <c r="H115" s="26">
        <v>20</v>
      </c>
      <c r="I115" s="27">
        <f t="shared" si="4"/>
        <v>9800</v>
      </c>
      <c r="J115" s="28">
        <f t="shared" si="5"/>
        <v>401.8</v>
      </c>
      <c r="K115" s="20">
        <v>0.8</v>
      </c>
      <c r="L115" s="28">
        <f t="shared" ref="L115:L144" si="8">J115*0.8</f>
        <v>321.44000000000005</v>
      </c>
      <c r="M115" s="28">
        <f t="shared" ref="M115:M144" si="9">J115*0.2</f>
        <v>80.360000000000014</v>
      </c>
      <c r="N115" s="12" t="s">
        <v>1539</v>
      </c>
      <c r="O115" s="4" t="s">
        <v>1123</v>
      </c>
      <c r="P115" s="29"/>
      <c r="Q115" s="12"/>
    </row>
    <row r="116" spans="1:17" ht="15" customHeight="1" x14ac:dyDescent="0.15">
      <c r="A116" s="12" t="s">
        <v>132</v>
      </c>
      <c r="B116" s="12" t="s">
        <v>436</v>
      </c>
      <c r="C116" s="12" t="s">
        <v>186</v>
      </c>
      <c r="D116" s="17" t="s">
        <v>1437</v>
      </c>
      <c r="E116" s="17" t="s">
        <v>1438</v>
      </c>
      <c r="F116" s="17" t="s">
        <v>705</v>
      </c>
      <c r="G116" s="26">
        <v>17</v>
      </c>
      <c r="H116" s="26">
        <v>17</v>
      </c>
      <c r="I116" s="27">
        <f t="shared" si="4"/>
        <v>8330</v>
      </c>
      <c r="J116" s="28">
        <f t="shared" si="5"/>
        <v>341.53</v>
      </c>
      <c r="K116" s="20">
        <v>0.8</v>
      </c>
      <c r="L116" s="28">
        <f t="shared" si="8"/>
        <v>273.22399999999999</v>
      </c>
      <c r="M116" s="28">
        <f t="shared" si="9"/>
        <v>68.305999999999997</v>
      </c>
      <c r="N116" s="12" t="s">
        <v>1539</v>
      </c>
      <c r="O116" s="4" t="s">
        <v>1123</v>
      </c>
      <c r="P116" s="29"/>
      <c r="Q116" s="12"/>
    </row>
    <row r="117" spans="1:17" ht="15" customHeight="1" x14ac:dyDescent="0.15">
      <c r="A117" s="12" t="s">
        <v>133</v>
      </c>
      <c r="B117" s="12" t="s">
        <v>437</v>
      </c>
      <c r="C117" s="12" t="s">
        <v>186</v>
      </c>
      <c r="D117" s="17" t="s">
        <v>1201</v>
      </c>
      <c r="E117" s="17" t="s">
        <v>1439</v>
      </c>
      <c r="F117" s="17" t="s">
        <v>705</v>
      </c>
      <c r="G117" s="26">
        <v>25</v>
      </c>
      <c r="H117" s="26">
        <v>25</v>
      </c>
      <c r="I117" s="27">
        <f t="shared" si="4"/>
        <v>12250</v>
      </c>
      <c r="J117" s="28">
        <f t="shared" si="5"/>
        <v>502.25</v>
      </c>
      <c r="K117" s="20">
        <v>0.8</v>
      </c>
      <c r="L117" s="28">
        <f t="shared" si="8"/>
        <v>401.8</v>
      </c>
      <c r="M117" s="28">
        <f t="shared" si="9"/>
        <v>100.45</v>
      </c>
      <c r="N117" s="12" t="s">
        <v>1562</v>
      </c>
      <c r="O117" s="4" t="s">
        <v>1123</v>
      </c>
      <c r="P117" s="29"/>
      <c r="Q117" s="12"/>
    </row>
    <row r="118" spans="1:17" ht="15" customHeight="1" x14ac:dyDescent="0.15">
      <c r="A118" s="12" t="s">
        <v>134</v>
      </c>
      <c r="B118" s="12" t="s">
        <v>438</v>
      </c>
      <c r="C118" s="12" t="s">
        <v>186</v>
      </c>
      <c r="D118" s="17" t="s">
        <v>1132</v>
      </c>
      <c r="E118" s="17" t="s">
        <v>1440</v>
      </c>
      <c r="F118" s="17" t="s">
        <v>705</v>
      </c>
      <c r="G118" s="26">
        <v>18</v>
      </c>
      <c r="H118" s="26">
        <v>18</v>
      </c>
      <c r="I118" s="27">
        <f t="shared" si="4"/>
        <v>8820</v>
      </c>
      <c r="J118" s="28">
        <f t="shared" si="5"/>
        <v>361.62</v>
      </c>
      <c r="K118" s="20">
        <v>0.8</v>
      </c>
      <c r="L118" s="28">
        <f t="shared" si="8"/>
        <v>289.29599999999999</v>
      </c>
      <c r="M118" s="28">
        <f t="shared" si="9"/>
        <v>72.323999999999998</v>
      </c>
      <c r="N118" s="12" t="s">
        <v>1539</v>
      </c>
      <c r="O118" s="4" t="s">
        <v>1123</v>
      </c>
      <c r="P118" s="29"/>
      <c r="Q118" s="12"/>
    </row>
    <row r="119" spans="1:17" ht="15" customHeight="1" x14ac:dyDescent="0.15">
      <c r="A119" s="12" t="s">
        <v>135</v>
      </c>
      <c r="B119" s="12" t="s">
        <v>439</v>
      </c>
      <c r="C119" s="12" t="s">
        <v>186</v>
      </c>
      <c r="D119" s="17" t="s">
        <v>1130</v>
      </c>
      <c r="E119" s="17" t="s">
        <v>1441</v>
      </c>
      <c r="F119" s="17" t="s">
        <v>705</v>
      </c>
      <c r="G119" s="26">
        <v>13</v>
      </c>
      <c r="H119" s="26">
        <v>13</v>
      </c>
      <c r="I119" s="27">
        <f t="shared" si="4"/>
        <v>6370</v>
      </c>
      <c r="J119" s="28">
        <f t="shared" si="5"/>
        <v>261.17</v>
      </c>
      <c r="K119" s="20">
        <v>0.8</v>
      </c>
      <c r="L119" s="28">
        <f t="shared" si="8"/>
        <v>208.93600000000004</v>
      </c>
      <c r="M119" s="28">
        <f t="shared" si="9"/>
        <v>52.234000000000009</v>
      </c>
      <c r="N119" s="12" t="s">
        <v>1564</v>
      </c>
      <c r="O119" s="4" t="s">
        <v>1123</v>
      </c>
      <c r="P119" s="29"/>
      <c r="Q119" s="12"/>
    </row>
    <row r="120" spans="1:17" ht="15" customHeight="1" x14ac:dyDescent="0.15">
      <c r="A120" s="12" t="s">
        <v>136</v>
      </c>
      <c r="B120" s="12" t="s">
        <v>440</v>
      </c>
      <c r="C120" s="12" t="s">
        <v>186</v>
      </c>
      <c r="D120" s="17" t="s">
        <v>1162</v>
      </c>
      <c r="E120" s="17" t="s">
        <v>1442</v>
      </c>
      <c r="F120" s="17" t="s">
        <v>705</v>
      </c>
      <c r="G120" s="26">
        <v>10</v>
      </c>
      <c r="H120" s="26">
        <v>10</v>
      </c>
      <c r="I120" s="27">
        <f t="shared" si="4"/>
        <v>4900</v>
      </c>
      <c r="J120" s="28">
        <f t="shared" si="5"/>
        <v>200.9</v>
      </c>
      <c r="K120" s="20">
        <v>0.8</v>
      </c>
      <c r="L120" s="28">
        <f t="shared" si="8"/>
        <v>160.72000000000003</v>
      </c>
      <c r="M120" s="28">
        <f t="shared" si="9"/>
        <v>40.180000000000007</v>
      </c>
      <c r="N120" s="12" t="s">
        <v>1539</v>
      </c>
      <c r="O120" s="4" t="s">
        <v>1123</v>
      </c>
      <c r="P120" s="29"/>
      <c r="Q120" s="12"/>
    </row>
    <row r="121" spans="1:17" ht="15" customHeight="1" x14ac:dyDescent="0.15">
      <c r="A121" s="12" t="s">
        <v>137</v>
      </c>
      <c r="B121" s="12" t="s">
        <v>441</v>
      </c>
      <c r="C121" s="12" t="s">
        <v>186</v>
      </c>
      <c r="D121" s="17" t="s">
        <v>1226</v>
      </c>
      <c r="E121" s="17" t="s">
        <v>1443</v>
      </c>
      <c r="F121" s="17" t="s">
        <v>705</v>
      </c>
      <c r="G121" s="26">
        <v>40</v>
      </c>
      <c r="H121" s="26">
        <v>40</v>
      </c>
      <c r="I121" s="27">
        <f t="shared" si="4"/>
        <v>19600</v>
      </c>
      <c r="J121" s="28">
        <f t="shared" si="5"/>
        <v>803.6</v>
      </c>
      <c r="K121" s="20">
        <v>0.8</v>
      </c>
      <c r="L121" s="28">
        <f t="shared" si="8"/>
        <v>642.88000000000011</v>
      </c>
      <c r="M121" s="28">
        <f t="shared" si="9"/>
        <v>160.72000000000003</v>
      </c>
      <c r="N121" s="12" t="s">
        <v>1565</v>
      </c>
      <c r="O121" s="4" t="s">
        <v>1123</v>
      </c>
      <c r="P121" s="29"/>
      <c r="Q121" s="12"/>
    </row>
    <row r="122" spans="1:17" ht="15" customHeight="1" x14ac:dyDescent="0.15">
      <c r="A122" s="12" t="s">
        <v>138</v>
      </c>
      <c r="B122" s="12" t="s">
        <v>442</v>
      </c>
      <c r="C122" s="12" t="s">
        <v>186</v>
      </c>
      <c r="D122" s="17" t="s">
        <v>1268</v>
      </c>
      <c r="E122" s="17" t="s">
        <v>1444</v>
      </c>
      <c r="F122" s="17" t="s">
        <v>705</v>
      </c>
      <c r="G122" s="26">
        <v>24</v>
      </c>
      <c r="H122" s="26">
        <v>24</v>
      </c>
      <c r="I122" s="27">
        <f t="shared" si="4"/>
        <v>11760</v>
      </c>
      <c r="J122" s="28">
        <f t="shared" si="5"/>
        <v>482.15999999999997</v>
      </c>
      <c r="K122" s="20">
        <v>0.8</v>
      </c>
      <c r="L122" s="28">
        <f t="shared" si="8"/>
        <v>385.72800000000001</v>
      </c>
      <c r="M122" s="28">
        <f t="shared" si="9"/>
        <v>96.432000000000002</v>
      </c>
      <c r="N122" s="12" t="s">
        <v>1566</v>
      </c>
      <c r="O122" s="4" t="s">
        <v>1123</v>
      </c>
      <c r="P122" s="29"/>
      <c r="Q122" s="12"/>
    </row>
    <row r="123" spans="1:17" ht="15" customHeight="1" x14ac:dyDescent="0.15">
      <c r="A123" s="12" t="s">
        <v>139</v>
      </c>
      <c r="B123" s="12" t="s">
        <v>443</v>
      </c>
      <c r="C123" s="12" t="s">
        <v>186</v>
      </c>
      <c r="D123" s="17" t="s">
        <v>1445</v>
      </c>
      <c r="E123" s="17" t="s">
        <v>1446</v>
      </c>
      <c r="F123" s="17" t="s">
        <v>705</v>
      </c>
      <c r="G123" s="26">
        <v>23</v>
      </c>
      <c r="H123" s="26">
        <v>23</v>
      </c>
      <c r="I123" s="27">
        <f t="shared" si="4"/>
        <v>11270</v>
      </c>
      <c r="J123" s="28">
        <f t="shared" si="5"/>
        <v>462.07</v>
      </c>
      <c r="K123" s="20">
        <v>0.8</v>
      </c>
      <c r="L123" s="28">
        <f t="shared" si="8"/>
        <v>369.65600000000001</v>
      </c>
      <c r="M123" s="28">
        <f t="shared" si="9"/>
        <v>92.414000000000001</v>
      </c>
      <c r="N123" s="12" t="s">
        <v>1539</v>
      </c>
      <c r="O123" s="4" t="s">
        <v>1123</v>
      </c>
      <c r="P123" s="29"/>
      <c r="Q123" s="12"/>
    </row>
    <row r="124" spans="1:17" ht="15" customHeight="1" x14ac:dyDescent="0.15">
      <c r="A124" s="12" t="s">
        <v>140</v>
      </c>
      <c r="B124" s="12" t="s">
        <v>444</v>
      </c>
      <c r="C124" s="12" t="s">
        <v>186</v>
      </c>
      <c r="D124" s="17" t="s">
        <v>1447</v>
      </c>
      <c r="E124" s="17" t="s">
        <v>1448</v>
      </c>
      <c r="F124" s="17" t="s">
        <v>705</v>
      </c>
      <c r="G124" s="26">
        <v>32</v>
      </c>
      <c r="H124" s="26">
        <v>32</v>
      </c>
      <c r="I124" s="27">
        <f t="shared" si="4"/>
        <v>15680</v>
      </c>
      <c r="J124" s="28">
        <f t="shared" si="5"/>
        <v>642.88</v>
      </c>
      <c r="K124" s="20">
        <v>0.8</v>
      </c>
      <c r="L124" s="28">
        <f t="shared" si="8"/>
        <v>514.30399999999997</v>
      </c>
      <c r="M124" s="28">
        <f t="shared" si="9"/>
        <v>128.57599999999999</v>
      </c>
      <c r="N124" s="12" t="s">
        <v>1539</v>
      </c>
      <c r="O124" s="4" t="s">
        <v>1123</v>
      </c>
      <c r="P124" s="29"/>
      <c r="Q124" s="12"/>
    </row>
    <row r="125" spans="1:17" ht="15" customHeight="1" x14ac:dyDescent="0.15">
      <c r="A125" s="12" t="s">
        <v>141</v>
      </c>
      <c r="B125" s="12" t="s">
        <v>445</v>
      </c>
      <c r="C125" s="12" t="s">
        <v>186</v>
      </c>
      <c r="D125" s="17" t="s">
        <v>1213</v>
      </c>
      <c r="E125" s="17" t="s">
        <v>1449</v>
      </c>
      <c r="F125" s="17" t="s">
        <v>705</v>
      </c>
      <c r="G125" s="26">
        <v>30</v>
      </c>
      <c r="H125" s="26">
        <v>30</v>
      </c>
      <c r="I125" s="27">
        <f t="shared" si="4"/>
        <v>14700</v>
      </c>
      <c r="J125" s="28">
        <f t="shared" si="5"/>
        <v>602.70000000000005</v>
      </c>
      <c r="K125" s="20">
        <v>0.8</v>
      </c>
      <c r="L125" s="28">
        <f t="shared" si="8"/>
        <v>482.16000000000008</v>
      </c>
      <c r="M125" s="28">
        <f t="shared" si="9"/>
        <v>120.54000000000002</v>
      </c>
      <c r="N125" s="12" t="s">
        <v>1538</v>
      </c>
      <c r="O125" s="4" t="s">
        <v>1123</v>
      </c>
      <c r="P125" s="29"/>
      <c r="Q125" s="12"/>
    </row>
    <row r="126" spans="1:17" ht="15" customHeight="1" x14ac:dyDescent="0.15">
      <c r="A126" s="12" t="s">
        <v>142</v>
      </c>
      <c r="B126" s="12" t="s">
        <v>446</v>
      </c>
      <c r="C126" s="12" t="s">
        <v>186</v>
      </c>
      <c r="D126" s="17" t="s">
        <v>1134</v>
      </c>
      <c r="E126" s="17" t="s">
        <v>1450</v>
      </c>
      <c r="F126" s="17" t="s">
        <v>705</v>
      </c>
      <c r="G126" s="26">
        <v>30</v>
      </c>
      <c r="H126" s="26">
        <v>30</v>
      </c>
      <c r="I126" s="27">
        <f t="shared" si="4"/>
        <v>14700</v>
      </c>
      <c r="J126" s="28">
        <f t="shared" si="5"/>
        <v>602.70000000000005</v>
      </c>
      <c r="K126" s="20">
        <v>0.8</v>
      </c>
      <c r="L126" s="28">
        <f t="shared" si="8"/>
        <v>482.16000000000008</v>
      </c>
      <c r="M126" s="28">
        <f t="shared" si="9"/>
        <v>120.54000000000002</v>
      </c>
      <c r="N126" s="12" t="s">
        <v>1539</v>
      </c>
      <c r="O126" s="4" t="s">
        <v>1123</v>
      </c>
      <c r="P126" s="29"/>
      <c r="Q126" s="12"/>
    </row>
    <row r="127" spans="1:17" ht="15" customHeight="1" x14ac:dyDescent="0.15">
      <c r="A127" s="12" t="s">
        <v>143</v>
      </c>
      <c r="B127" s="12" t="s">
        <v>448</v>
      </c>
      <c r="C127" s="12" t="s">
        <v>186</v>
      </c>
      <c r="D127" s="17" t="s">
        <v>1156</v>
      </c>
      <c r="E127" s="17" t="s">
        <v>1452</v>
      </c>
      <c r="F127" s="17" t="s">
        <v>705</v>
      </c>
      <c r="G127" s="26">
        <v>40</v>
      </c>
      <c r="H127" s="26">
        <v>40</v>
      </c>
      <c r="I127" s="27">
        <f t="shared" si="4"/>
        <v>19600</v>
      </c>
      <c r="J127" s="28">
        <f t="shared" si="5"/>
        <v>803.6</v>
      </c>
      <c r="K127" s="20">
        <v>0.8</v>
      </c>
      <c r="L127" s="28">
        <f t="shared" si="8"/>
        <v>642.88000000000011</v>
      </c>
      <c r="M127" s="28">
        <f t="shared" si="9"/>
        <v>160.72000000000003</v>
      </c>
      <c r="N127" s="12" t="s">
        <v>1539</v>
      </c>
      <c r="O127" s="4" t="s">
        <v>1123</v>
      </c>
      <c r="P127" s="29"/>
      <c r="Q127" s="12"/>
    </row>
    <row r="128" spans="1:17" ht="15" customHeight="1" x14ac:dyDescent="0.15">
      <c r="A128" s="12" t="s">
        <v>144</v>
      </c>
      <c r="B128" s="12" t="s">
        <v>449</v>
      </c>
      <c r="C128" s="12" t="s">
        <v>186</v>
      </c>
      <c r="D128" s="17" t="s">
        <v>1138</v>
      </c>
      <c r="E128" s="17" t="s">
        <v>1453</v>
      </c>
      <c r="F128" s="17" t="s">
        <v>705</v>
      </c>
      <c r="G128" s="26">
        <v>26</v>
      </c>
      <c r="H128" s="26">
        <v>26</v>
      </c>
      <c r="I128" s="27">
        <f t="shared" si="4"/>
        <v>12740</v>
      </c>
      <c r="J128" s="28">
        <f t="shared" si="5"/>
        <v>522.34</v>
      </c>
      <c r="K128" s="20">
        <v>0.8</v>
      </c>
      <c r="L128" s="28">
        <f t="shared" si="8"/>
        <v>417.87200000000007</v>
      </c>
      <c r="M128" s="28">
        <f t="shared" si="9"/>
        <v>104.46800000000002</v>
      </c>
      <c r="N128" s="12" t="s">
        <v>1539</v>
      </c>
      <c r="O128" s="4" t="s">
        <v>1123</v>
      </c>
      <c r="P128" s="29"/>
      <c r="Q128" s="12"/>
    </row>
    <row r="129" spans="1:17" ht="15" customHeight="1" x14ac:dyDescent="0.15">
      <c r="A129" s="12" t="s">
        <v>145</v>
      </c>
      <c r="B129" s="12" t="s">
        <v>450</v>
      </c>
      <c r="C129" s="12" t="s">
        <v>186</v>
      </c>
      <c r="D129" s="17" t="s">
        <v>1454</v>
      </c>
      <c r="E129" s="17" t="s">
        <v>1455</v>
      </c>
      <c r="F129" s="17" t="s">
        <v>705</v>
      </c>
      <c r="G129" s="26">
        <v>16</v>
      </c>
      <c r="H129" s="26">
        <v>16</v>
      </c>
      <c r="I129" s="27">
        <f t="shared" si="4"/>
        <v>7840</v>
      </c>
      <c r="J129" s="28">
        <f t="shared" si="5"/>
        <v>321.44</v>
      </c>
      <c r="K129" s="20">
        <v>0.8</v>
      </c>
      <c r="L129" s="28">
        <f t="shared" si="8"/>
        <v>257.15199999999999</v>
      </c>
      <c r="M129" s="28">
        <f t="shared" si="9"/>
        <v>64.287999999999997</v>
      </c>
      <c r="N129" s="12" t="s">
        <v>1539</v>
      </c>
      <c r="O129" s="4" t="s">
        <v>1123</v>
      </c>
      <c r="P129" s="29"/>
      <c r="Q129" s="12"/>
    </row>
    <row r="130" spans="1:17" ht="15" customHeight="1" x14ac:dyDescent="0.15">
      <c r="A130" s="12" t="s">
        <v>146</v>
      </c>
      <c r="B130" s="12" t="s">
        <v>451</v>
      </c>
      <c r="C130" s="12" t="s">
        <v>186</v>
      </c>
      <c r="D130" s="17" t="s">
        <v>1242</v>
      </c>
      <c r="E130" s="17" t="s">
        <v>1456</v>
      </c>
      <c r="F130" s="17" t="s">
        <v>705</v>
      </c>
      <c r="G130" s="26">
        <v>5</v>
      </c>
      <c r="H130" s="26">
        <v>5</v>
      </c>
      <c r="I130" s="27">
        <f t="shared" si="4"/>
        <v>2450</v>
      </c>
      <c r="J130" s="28">
        <f t="shared" si="5"/>
        <v>100.45</v>
      </c>
      <c r="K130" s="20">
        <v>0.8</v>
      </c>
      <c r="L130" s="28">
        <f t="shared" si="8"/>
        <v>80.360000000000014</v>
      </c>
      <c r="M130" s="28">
        <f t="shared" si="9"/>
        <v>20.090000000000003</v>
      </c>
      <c r="N130" s="12" t="s">
        <v>1538</v>
      </c>
      <c r="O130" s="4" t="s">
        <v>1123</v>
      </c>
      <c r="P130" s="29"/>
      <c r="Q130" s="12"/>
    </row>
    <row r="131" spans="1:17" ht="15" customHeight="1" x14ac:dyDescent="0.15">
      <c r="A131" s="12" t="s">
        <v>147</v>
      </c>
      <c r="B131" s="12" t="s">
        <v>452</v>
      </c>
      <c r="C131" s="12" t="s">
        <v>186</v>
      </c>
      <c r="D131" s="17" t="s">
        <v>1445</v>
      </c>
      <c r="E131" s="17" t="s">
        <v>1457</v>
      </c>
      <c r="F131" s="17" t="s">
        <v>705</v>
      </c>
      <c r="G131" s="26">
        <v>20</v>
      </c>
      <c r="H131" s="26">
        <v>20</v>
      </c>
      <c r="I131" s="27">
        <f t="shared" si="4"/>
        <v>9800</v>
      </c>
      <c r="J131" s="28">
        <f t="shared" si="5"/>
        <v>401.8</v>
      </c>
      <c r="K131" s="20">
        <v>0.8</v>
      </c>
      <c r="L131" s="28">
        <f t="shared" si="8"/>
        <v>321.44000000000005</v>
      </c>
      <c r="M131" s="28">
        <f t="shared" si="9"/>
        <v>80.360000000000014</v>
      </c>
      <c r="N131" s="12" t="s">
        <v>1546</v>
      </c>
      <c r="O131" s="4" t="s">
        <v>1123</v>
      </c>
      <c r="P131" s="29"/>
      <c r="Q131" s="12"/>
    </row>
    <row r="132" spans="1:17" ht="15" customHeight="1" x14ac:dyDescent="0.15">
      <c r="A132" s="12" t="s">
        <v>148</v>
      </c>
      <c r="B132" s="12" t="s">
        <v>453</v>
      </c>
      <c r="C132" s="12" t="s">
        <v>186</v>
      </c>
      <c r="D132" s="17" t="s">
        <v>1367</v>
      </c>
      <c r="E132" s="17" t="s">
        <v>1458</v>
      </c>
      <c r="F132" s="17" t="s">
        <v>705</v>
      </c>
      <c r="G132" s="26">
        <v>30</v>
      </c>
      <c r="H132" s="26">
        <v>30</v>
      </c>
      <c r="I132" s="27">
        <f t="shared" si="4"/>
        <v>14700</v>
      </c>
      <c r="J132" s="28">
        <f t="shared" si="5"/>
        <v>602.70000000000005</v>
      </c>
      <c r="K132" s="20">
        <v>0.8</v>
      </c>
      <c r="L132" s="28">
        <f t="shared" si="8"/>
        <v>482.16000000000008</v>
      </c>
      <c r="M132" s="28">
        <f t="shared" si="9"/>
        <v>120.54000000000002</v>
      </c>
      <c r="N132" s="12" t="s">
        <v>1539</v>
      </c>
      <c r="O132" s="4" t="s">
        <v>1123</v>
      </c>
      <c r="P132" s="29"/>
      <c r="Q132" s="12"/>
    </row>
    <row r="133" spans="1:17" ht="15" customHeight="1" x14ac:dyDescent="0.15">
      <c r="A133" s="12" t="s">
        <v>149</v>
      </c>
      <c r="B133" s="12" t="s">
        <v>455</v>
      </c>
      <c r="C133" s="12" t="s">
        <v>186</v>
      </c>
      <c r="D133" s="17" t="s">
        <v>1148</v>
      </c>
      <c r="E133" s="17" t="s">
        <v>1460</v>
      </c>
      <c r="F133" s="17" t="s">
        <v>705</v>
      </c>
      <c r="G133" s="26">
        <v>30</v>
      </c>
      <c r="H133" s="26">
        <v>30</v>
      </c>
      <c r="I133" s="27">
        <f t="shared" si="4"/>
        <v>14700</v>
      </c>
      <c r="J133" s="28">
        <f t="shared" si="5"/>
        <v>602.70000000000005</v>
      </c>
      <c r="K133" s="20">
        <v>0.8</v>
      </c>
      <c r="L133" s="28">
        <f t="shared" si="8"/>
        <v>482.16000000000008</v>
      </c>
      <c r="M133" s="28">
        <f t="shared" si="9"/>
        <v>120.54000000000002</v>
      </c>
      <c r="N133" s="12" t="s">
        <v>1538</v>
      </c>
      <c r="O133" s="4" t="s">
        <v>1123</v>
      </c>
      <c r="P133" s="29"/>
      <c r="Q133" s="12"/>
    </row>
    <row r="134" spans="1:17" ht="15" customHeight="1" x14ac:dyDescent="0.15">
      <c r="A134" s="12" t="s">
        <v>150</v>
      </c>
      <c r="B134" s="12" t="s">
        <v>511</v>
      </c>
      <c r="C134" s="12" t="s">
        <v>186</v>
      </c>
      <c r="D134" s="17" t="s">
        <v>1128</v>
      </c>
      <c r="E134" s="17" t="s">
        <v>1521</v>
      </c>
      <c r="F134" s="17" t="s">
        <v>744</v>
      </c>
      <c r="G134" s="26">
        <v>10</v>
      </c>
      <c r="H134" s="26">
        <v>10</v>
      </c>
      <c r="I134" s="27">
        <f t="shared" si="4"/>
        <v>4900</v>
      </c>
      <c r="J134" s="28">
        <f t="shared" si="5"/>
        <v>200.9</v>
      </c>
      <c r="K134" s="20">
        <v>0.8</v>
      </c>
      <c r="L134" s="28">
        <f t="shared" si="8"/>
        <v>160.72000000000003</v>
      </c>
      <c r="M134" s="28">
        <f t="shared" si="9"/>
        <v>40.180000000000007</v>
      </c>
      <c r="N134" s="12" t="s">
        <v>1539</v>
      </c>
      <c r="O134" s="4" t="s">
        <v>1123</v>
      </c>
      <c r="P134" s="29"/>
      <c r="Q134" s="12"/>
    </row>
    <row r="135" spans="1:17" ht="15" customHeight="1" x14ac:dyDescent="0.15">
      <c r="A135" s="12" t="s">
        <v>151</v>
      </c>
      <c r="B135" s="12" t="s">
        <v>513</v>
      </c>
      <c r="C135" s="12" t="s">
        <v>186</v>
      </c>
      <c r="D135" s="17" t="s">
        <v>1126</v>
      </c>
      <c r="E135" s="17" t="s">
        <v>1524</v>
      </c>
      <c r="F135" s="17" t="s">
        <v>744</v>
      </c>
      <c r="G135" s="26">
        <v>22</v>
      </c>
      <c r="H135" s="26">
        <v>22</v>
      </c>
      <c r="I135" s="27">
        <f t="shared" si="4"/>
        <v>10780</v>
      </c>
      <c r="J135" s="28">
        <f t="shared" si="5"/>
        <v>441.98</v>
      </c>
      <c r="K135" s="20">
        <v>0.8</v>
      </c>
      <c r="L135" s="28">
        <f t="shared" si="8"/>
        <v>353.58400000000006</v>
      </c>
      <c r="M135" s="28">
        <f t="shared" si="9"/>
        <v>88.396000000000015</v>
      </c>
      <c r="N135" s="12" t="s">
        <v>1539</v>
      </c>
      <c r="O135" s="4" t="s">
        <v>1123</v>
      </c>
      <c r="P135" s="29"/>
      <c r="Q135" s="12"/>
    </row>
    <row r="136" spans="1:17" ht="15" customHeight="1" x14ac:dyDescent="0.15">
      <c r="A136" s="12" t="s">
        <v>152</v>
      </c>
      <c r="B136" s="12" t="s">
        <v>514</v>
      </c>
      <c r="C136" s="12" t="s">
        <v>186</v>
      </c>
      <c r="D136" s="17" t="s">
        <v>1156</v>
      </c>
      <c r="E136" s="17" t="s">
        <v>1525</v>
      </c>
      <c r="F136" s="17" t="s">
        <v>744</v>
      </c>
      <c r="G136" s="26">
        <v>8</v>
      </c>
      <c r="H136" s="26">
        <v>8</v>
      </c>
      <c r="I136" s="27">
        <f t="shared" si="4"/>
        <v>3920</v>
      </c>
      <c r="J136" s="28">
        <f t="shared" si="5"/>
        <v>160.72</v>
      </c>
      <c r="K136" s="20">
        <v>0.8</v>
      </c>
      <c r="L136" s="28">
        <f t="shared" si="8"/>
        <v>128.57599999999999</v>
      </c>
      <c r="M136" s="28">
        <f t="shared" si="9"/>
        <v>32.143999999999998</v>
      </c>
      <c r="N136" s="12" t="s">
        <v>1548</v>
      </c>
      <c r="O136" s="4" t="s">
        <v>1123</v>
      </c>
      <c r="P136" s="29"/>
      <c r="Q136" s="12"/>
    </row>
    <row r="137" spans="1:17" ht="15" customHeight="1" x14ac:dyDescent="0.15">
      <c r="A137" s="12" t="s">
        <v>153</v>
      </c>
      <c r="B137" s="12" t="s">
        <v>515</v>
      </c>
      <c r="C137" s="12" t="s">
        <v>186</v>
      </c>
      <c r="D137" s="17" t="s">
        <v>1213</v>
      </c>
      <c r="E137" s="17" t="s">
        <v>1526</v>
      </c>
      <c r="F137" s="17" t="s">
        <v>744</v>
      </c>
      <c r="G137" s="26">
        <v>10</v>
      </c>
      <c r="H137" s="26">
        <v>10</v>
      </c>
      <c r="I137" s="27">
        <f t="shared" si="4"/>
        <v>4900</v>
      </c>
      <c r="J137" s="28">
        <f t="shared" si="5"/>
        <v>200.9</v>
      </c>
      <c r="K137" s="20">
        <v>0.8</v>
      </c>
      <c r="L137" s="28">
        <f t="shared" si="8"/>
        <v>160.72000000000003</v>
      </c>
      <c r="M137" s="28">
        <f t="shared" si="9"/>
        <v>40.180000000000007</v>
      </c>
      <c r="N137" s="12" t="s">
        <v>1538</v>
      </c>
      <c r="O137" s="4" t="s">
        <v>1123</v>
      </c>
      <c r="P137" s="29"/>
      <c r="Q137" s="12"/>
    </row>
    <row r="138" spans="1:17" ht="15" customHeight="1" x14ac:dyDescent="0.15">
      <c r="A138" s="12" t="s">
        <v>154</v>
      </c>
      <c r="B138" s="12" t="s">
        <v>516</v>
      </c>
      <c r="C138" s="12" t="s">
        <v>186</v>
      </c>
      <c r="D138" s="17" t="s">
        <v>1134</v>
      </c>
      <c r="E138" s="17" t="s">
        <v>1527</v>
      </c>
      <c r="F138" s="17" t="s">
        <v>744</v>
      </c>
      <c r="G138" s="26">
        <v>3</v>
      </c>
      <c r="H138" s="26">
        <v>3</v>
      </c>
      <c r="I138" s="27">
        <f t="shared" ref="I138:I145" si="10">H138*490</f>
        <v>1470</v>
      </c>
      <c r="J138" s="28">
        <f t="shared" ref="J138:J145" si="11">H138*20.09</f>
        <v>60.269999999999996</v>
      </c>
      <c r="K138" s="20">
        <v>0.8</v>
      </c>
      <c r="L138" s="28">
        <f t="shared" si="8"/>
        <v>48.216000000000001</v>
      </c>
      <c r="M138" s="28">
        <f t="shared" si="9"/>
        <v>12.054</v>
      </c>
      <c r="N138" s="12" t="s">
        <v>1538</v>
      </c>
      <c r="O138" s="4" t="s">
        <v>1123</v>
      </c>
      <c r="P138" s="29"/>
      <c r="Q138" s="12"/>
    </row>
    <row r="139" spans="1:17" ht="15" customHeight="1" x14ac:dyDescent="0.15">
      <c r="A139" s="12" t="s">
        <v>155</v>
      </c>
      <c r="B139" s="12" t="s">
        <v>518</v>
      </c>
      <c r="C139" s="12" t="s">
        <v>186</v>
      </c>
      <c r="D139" s="17" t="s">
        <v>1529</v>
      </c>
      <c r="E139" s="17" t="s">
        <v>1530</v>
      </c>
      <c r="F139" s="17" t="s">
        <v>744</v>
      </c>
      <c r="G139" s="26">
        <v>17</v>
      </c>
      <c r="H139" s="26">
        <v>17</v>
      </c>
      <c r="I139" s="27">
        <f t="shared" si="10"/>
        <v>8330</v>
      </c>
      <c r="J139" s="28">
        <f t="shared" si="11"/>
        <v>341.53</v>
      </c>
      <c r="K139" s="20">
        <v>0.8</v>
      </c>
      <c r="L139" s="28">
        <f t="shared" si="8"/>
        <v>273.22399999999999</v>
      </c>
      <c r="M139" s="28">
        <f t="shared" si="9"/>
        <v>68.305999999999997</v>
      </c>
      <c r="N139" s="12" t="s">
        <v>1538</v>
      </c>
      <c r="O139" s="4" t="s">
        <v>1123</v>
      </c>
      <c r="P139" s="29"/>
      <c r="Q139" s="12"/>
    </row>
    <row r="140" spans="1:17" ht="15" customHeight="1" x14ac:dyDescent="0.15">
      <c r="A140" s="12" t="s">
        <v>156</v>
      </c>
      <c r="B140" s="12" t="s">
        <v>519</v>
      </c>
      <c r="C140" s="12" t="s">
        <v>186</v>
      </c>
      <c r="D140" s="17" t="s">
        <v>1162</v>
      </c>
      <c r="E140" s="17" t="s">
        <v>1531</v>
      </c>
      <c r="F140" s="17" t="s">
        <v>744</v>
      </c>
      <c r="G140" s="26">
        <v>4.5</v>
      </c>
      <c r="H140" s="26">
        <v>4.5</v>
      </c>
      <c r="I140" s="27">
        <f t="shared" si="10"/>
        <v>2205</v>
      </c>
      <c r="J140" s="28">
        <f t="shared" si="11"/>
        <v>90.405000000000001</v>
      </c>
      <c r="K140" s="20">
        <v>0.8</v>
      </c>
      <c r="L140" s="28">
        <f t="shared" si="8"/>
        <v>72.323999999999998</v>
      </c>
      <c r="M140" s="28">
        <f t="shared" si="9"/>
        <v>18.081</v>
      </c>
      <c r="N140" s="12" t="s">
        <v>1538</v>
      </c>
      <c r="O140" s="4" t="s">
        <v>1123</v>
      </c>
      <c r="P140" s="29"/>
      <c r="Q140" s="12"/>
    </row>
    <row r="141" spans="1:17" ht="15" customHeight="1" x14ac:dyDescent="0.15">
      <c r="A141" s="12" t="s">
        <v>157</v>
      </c>
      <c r="B141" s="12" t="s">
        <v>520</v>
      </c>
      <c r="C141" s="12" t="s">
        <v>186</v>
      </c>
      <c r="D141" s="17" t="s">
        <v>1162</v>
      </c>
      <c r="E141" s="17" t="s">
        <v>1532</v>
      </c>
      <c r="F141" s="17" t="s">
        <v>744</v>
      </c>
      <c r="G141" s="26">
        <v>10</v>
      </c>
      <c r="H141" s="26">
        <v>10</v>
      </c>
      <c r="I141" s="27">
        <f t="shared" si="10"/>
        <v>4900</v>
      </c>
      <c r="J141" s="28">
        <f t="shared" si="11"/>
        <v>200.9</v>
      </c>
      <c r="K141" s="20">
        <v>0.8</v>
      </c>
      <c r="L141" s="28">
        <f t="shared" si="8"/>
        <v>160.72000000000003</v>
      </c>
      <c r="M141" s="28">
        <f t="shared" si="9"/>
        <v>40.180000000000007</v>
      </c>
      <c r="N141" s="12" t="s">
        <v>1538</v>
      </c>
      <c r="O141" s="4" t="s">
        <v>1123</v>
      </c>
      <c r="P141" s="29"/>
      <c r="Q141" s="12"/>
    </row>
    <row r="142" spans="1:17" ht="15" customHeight="1" x14ac:dyDescent="0.15">
      <c r="A142" s="12" t="s">
        <v>158</v>
      </c>
      <c r="B142" s="12" t="s">
        <v>1105</v>
      </c>
      <c r="C142" s="12" t="s">
        <v>186</v>
      </c>
      <c r="D142" s="17" t="s">
        <v>1126</v>
      </c>
      <c r="E142" s="17" t="s">
        <v>1578</v>
      </c>
      <c r="F142" s="17" t="s">
        <v>744</v>
      </c>
      <c r="G142" s="26">
        <v>14</v>
      </c>
      <c r="H142" s="26">
        <v>14</v>
      </c>
      <c r="I142" s="27">
        <f t="shared" si="10"/>
        <v>6860</v>
      </c>
      <c r="J142" s="28">
        <f t="shared" si="11"/>
        <v>281.26</v>
      </c>
      <c r="K142" s="20">
        <v>0.8</v>
      </c>
      <c r="L142" s="28">
        <f t="shared" si="8"/>
        <v>225.00800000000001</v>
      </c>
      <c r="M142" s="28">
        <f t="shared" si="9"/>
        <v>56.252000000000002</v>
      </c>
      <c r="N142" s="12" t="s">
        <v>1579</v>
      </c>
      <c r="O142" s="4" t="s">
        <v>1123</v>
      </c>
      <c r="P142" s="29"/>
      <c r="Q142" s="12"/>
    </row>
    <row r="143" spans="1:17" ht="15" customHeight="1" x14ac:dyDescent="0.15">
      <c r="A143" s="12" t="s">
        <v>159</v>
      </c>
      <c r="B143" s="12" t="s">
        <v>523</v>
      </c>
      <c r="C143" s="12" t="s">
        <v>186</v>
      </c>
      <c r="D143" s="17" t="s">
        <v>1162</v>
      </c>
      <c r="E143" s="17" t="s">
        <v>1535</v>
      </c>
      <c r="F143" s="17" t="s">
        <v>744</v>
      </c>
      <c r="G143" s="26">
        <v>10</v>
      </c>
      <c r="H143" s="26">
        <v>10</v>
      </c>
      <c r="I143" s="27">
        <f t="shared" si="10"/>
        <v>4900</v>
      </c>
      <c r="J143" s="28">
        <f t="shared" si="11"/>
        <v>200.9</v>
      </c>
      <c r="K143" s="20">
        <v>0.8</v>
      </c>
      <c r="L143" s="28">
        <f t="shared" si="8"/>
        <v>160.72000000000003</v>
      </c>
      <c r="M143" s="28">
        <f t="shared" si="9"/>
        <v>40.180000000000007</v>
      </c>
      <c r="N143" s="12" t="s">
        <v>1538</v>
      </c>
      <c r="O143" s="4" t="s">
        <v>1123</v>
      </c>
      <c r="P143" s="29"/>
      <c r="Q143" s="12"/>
    </row>
    <row r="144" spans="1:17" ht="15" customHeight="1" x14ac:dyDescent="0.15">
      <c r="A144" s="12" t="s">
        <v>160</v>
      </c>
      <c r="B144" s="12" t="s">
        <v>524</v>
      </c>
      <c r="C144" s="12" t="s">
        <v>186</v>
      </c>
      <c r="D144" s="17" t="s">
        <v>1240</v>
      </c>
      <c r="E144" s="17" t="s">
        <v>1536</v>
      </c>
      <c r="F144" s="17" t="s">
        <v>744</v>
      </c>
      <c r="G144" s="26">
        <v>15</v>
      </c>
      <c r="H144" s="26">
        <v>15</v>
      </c>
      <c r="I144" s="27">
        <f t="shared" si="10"/>
        <v>7350</v>
      </c>
      <c r="J144" s="28">
        <f t="shared" si="11"/>
        <v>301.35000000000002</v>
      </c>
      <c r="K144" s="20">
        <v>0.8</v>
      </c>
      <c r="L144" s="28">
        <f t="shared" si="8"/>
        <v>241.08000000000004</v>
      </c>
      <c r="M144" s="28">
        <f t="shared" si="9"/>
        <v>60.27000000000001</v>
      </c>
      <c r="N144" s="12" t="s">
        <v>1571</v>
      </c>
      <c r="O144" s="4" t="s">
        <v>1123</v>
      </c>
      <c r="P144" s="29"/>
      <c r="Q144" s="12"/>
    </row>
    <row r="145" spans="1:17" s="34" customFormat="1" ht="15" customHeight="1" x14ac:dyDescent="0.15">
      <c r="A145" s="30"/>
      <c r="B145" s="30" t="s">
        <v>183</v>
      </c>
      <c r="C145" s="30"/>
      <c r="D145" s="30"/>
      <c r="E145" s="30"/>
      <c r="F145" s="30"/>
      <c r="G145" s="31">
        <f>SUM(G9:G144)</f>
        <v>2927.5</v>
      </c>
      <c r="H145" s="31">
        <f>SUM(H9:H144)</f>
        <v>2927.5</v>
      </c>
      <c r="I145" s="27">
        <f t="shared" si="10"/>
        <v>1434475</v>
      </c>
      <c r="J145" s="28">
        <f t="shared" si="11"/>
        <v>58813.474999999999</v>
      </c>
      <c r="K145" s="33"/>
      <c r="L145" s="32">
        <f>SUM(L9:L144)</f>
        <v>47050.780000000101</v>
      </c>
      <c r="M145" s="32">
        <f>SUM(M9:M144)</f>
        <v>11762.695000000025</v>
      </c>
      <c r="N145" s="30"/>
      <c r="O145" s="30"/>
      <c r="P145" s="30"/>
      <c r="Q145" s="30"/>
    </row>
    <row r="146" spans="1:17" s="21" customFormat="1" ht="32.25" customHeight="1" x14ac:dyDescent="0.15">
      <c r="A146" s="61" t="s">
        <v>170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</row>
    <row r="147" spans="1:17" s="34" customFormat="1" ht="11.25" x14ac:dyDescent="0.15">
      <c r="I147" s="35"/>
      <c r="J147" s="35"/>
      <c r="K147" s="36"/>
      <c r="L147" s="35"/>
      <c r="M147" s="35"/>
    </row>
    <row r="148" spans="1:17" s="34" customFormat="1" ht="11.25" x14ac:dyDescent="0.15">
      <c r="I148" s="35"/>
      <c r="J148" s="35"/>
      <c r="K148" s="36"/>
      <c r="L148" s="35"/>
      <c r="M148" s="35"/>
    </row>
    <row r="149" spans="1:17" s="34" customFormat="1" ht="11.25" x14ac:dyDescent="0.15">
      <c r="I149" s="35"/>
      <c r="J149" s="35"/>
      <c r="K149" s="36"/>
      <c r="L149" s="35"/>
      <c r="M149" s="35"/>
    </row>
    <row r="150" spans="1:17" s="34" customFormat="1" ht="11.25" x14ac:dyDescent="0.15">
      <c r="I150" s="35"/>
      <c r="J150" s="35"/>
      <c r="K150" s="36"/>
      <c r="L150" s="35"/>
      <c r="M150" s="35"/>
    </row>
    <row r="151" spans="1:17" s="34" customFormat="1" ht="11.25" x14ac:dyDescent="0.15">
      <c r="I151" s="35"/>
      <c r="J151" s="35"/>
      <c r="K151" s="36"/>
      <c r="L151" s="35"/>
      <c r="M151" s="35"/>
    </row>
    <row r="152" spans="1:17" s="34" customFormat="1" ht="11.25" x14ac:dyDescent="0.15">
      <c r="I152" s="35"/>
      <c r="J152" s="35"/>
      <c r="K152" s="36"/>
      <c r="L152" s="35"/>
      <c r="M152" s="35"/>
    </row>
    <row r="153" spans="1:17" s="34" customFormat="1" ht="11.25" x14ac:dyDescent="0.15">
      <c r="I153" s="35"/>
      <c r="J153" s="35"/>
      <c r="K153" s="36"/>
      <c r="L153" s="35"/>
      <c r="M153" s="35"/>
    </row>
    <row r="154" spans="1:17" s="34" customFormat="1" ht="11.25" x14ac:dyDescent="0.15">
      <c r="I154" s="35"/>
      <c r="J154" s="35"/>
      <c r="K154" s="36"/>
      <c r="L154" s="35"/>
      <c r="M154" s="35"/>
    </row>
    <row r="155" spans="1:17" s="34" customFormat="1" ht="11.25" x14ac:dyDescent="0.15">
      <c r="I155" s="35"/>
      <c r="J155" s="35"/>
      <c r="K155" s="36"/>
      <c r="L155" s="35"/>
      <c r="M155" s="35"/>
    </row>
    <row r="156" spans="1:17" s="34" customFormat="1" ht="11.25" x14ac:dyDescent="0.15">
      <c r="I156" s="35"/>
      <c r="J156" s="35"/>
      <c r="K156" s="36"/>
      <c r="L156" s="35"/>
      <c r="M156" s="35"/>
    </row>
    <row r="157" spans="1:17" s="34" customFormat="1" ht="11.25" x14ac:dyDescent="0.15">
      <c r="I157" s="35"/>
      <c r="J157" s="35"/>
      <c r="K157" s="36"/>
      <c r="L157" s="35"/>
      <c r="M157" s="35"/>
    </row>
    <row r="158" spans="1:17" s="34" customFormat="1" ht="11.25" x14ac:dyDescent="0.15">
      <c r="I158" s="35"/>
      <c r="J158" s="35"/>
      <c r="K158" s="36"/>
      <c r="L158" s="35"/>
      <c r="M158" s="35"/>
    </row>
    <row r="159" spans="1:17" s="34" customFormat="1" ht="11.25" x14ac:dyDescent="0.15">
      <c r="I159" s="35"/>
      <c r="J159" s="35"/>
      <c r="K159" s="36"/>
      <c r="L159" s="35"/>
      <c r="M159" s="35"/>
    </row>
    <row r="160" spans="1:17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1:45" s="34" customFormat="1" ht="11.25" x14ac:dyDescent="0.15">
      <c r="I8321" s="35"/>
      <c r="J8321" s="35"/>
      <c r="K8321" s="36"/>
      <c r="L8321" s="35"/>
      <c r="M8321" s="35"/>
    </row>
    <row r="8322" spans="1:45" s="34" customFormat="1" ht="11.25" x14ac:dyDescent="0.15">
      <c r="I8322" s="35"/>
      <c r="J8322" s="35"/>
      <c r="K8322" s="36"/>
      <c r="L8322" s="35"/>
      <c r="M8322" s="35"/>
    </row>
    <row r="8323" spans="1:45" s="34" customFormat="1" ht="11.25" x14ac:dyDescent="0.15">
      <c r="I8323" s="35"/>
      <c r="J8323" s="35"/>
      <c r="K8323" s="36"/>
      <c r="L8323" s="35"/>
      <c r="M8323" s="35"/>
    </row>
    <row r="8324" spans="1:45" s="34" customFormat="1" ht="11.25" x14ac:dyDescent="0.15">
      <c r="I8324" s="35"/>
      <c r="J8324" s="35"/>
      <c r="K8324" s="36"/>
      <c r="L8324" s="35"/>
      <c r="M8324" s="35"/>
    </row>
    <row r="8325" spans="1:45" s="34" customFormat="1" ht="11.25" x14ac:dyDescent="0.15">
      <c r="I8325" s="35"/>
      <c r="J8325" s="35"/>
      <c r="K8325" s="36"/>
      <c r="L8325" s="35"/>
      <c r="M8325" s="35"/>
    </row>
    <row r="8326" spans="1:45" s="34" customFormat="1" ht="11.25" x14ac:dyDescent="0.15">
      <c r="I8326" s="35"/>
      <c r="J8326" s="35"/>
      <c r="K8326" s="36"/>
      <c r="L8326" s="35"/>
      <c r="M8326" s="35"/>
    </row>
    <row r="8327" spans="1:45" s="34" customFormat="1" ht="11.25" x14ac:dyDescent="0.15">
      <c r="I8327" s="35"/>
      <c r="J8327" s="35"/>
      <c r="K8327" s="36"/>
      <c r="L8327" s="35"/>
      <c r="M8327" s="35"/>
    </row>
    <row r="8328" spans="1:45" s="34" customFormat="1" ht="11.25" x14ac:dyDescent="0.15">
      <c r="I8328" s="35"/>
      <c r="J8328" s="35"/>
      <c r="K8328" s="36"/>
      <c r="L8328" s="35"/>
      <c r="M8328" s="35"/>
    </row>
    <row r="8329" spans="1:45" s="34" customFormat="1" ht="11.25" x14ac:dyDescent="0.15">
      <c r="I8329" s="35"/>
      <c r="J8329" s="35"/>
      <c r="K8329" s="36"/>
      <c r="L8329" s="35"/>
      <c r="M8329" s="35"/>
    </row>
    <row r="8330" spans="1:45" s="34" customFormat="1" ht="11.25" x14ac:dyDescent="0.15">
      <c r="I8330" s="35"/>
      <c r="J8330" s="35"/>
      <c r="K8330" s="36"/>
      <c r="L8330" s="35"/>
      <c r="M8330" s="35"/>
    </row>
    <row r="8331" spans="1:45" s="34" customFormat="1" ht="11.25" x14ac:dyDescent="0.15">
      <c r="I8331" s="35"/>
      <c r="J8331" s="35"/>
      <c r="K8331" s="36"/>
      <c r="L8331" s="35"/>
      <c r="M8331" s="35"/>
    </row>
    <row r="8332" spans="1:45" s="34" customFormat="1" ht="11.25" x14ac:dyDescent="0.15">
      <c r="I8332" s="35"/>
      <c r="J8332" s="35"/>
      <c r="K8332" s="36"/>
      <c r="L8332" s="35"/>
      <c r="M8332" s="35"/>
    </row>
    <row r="8333" spans="1:45" s="34" customFormat="1" ht="11.25" x14ac:dyDescent="0.15">
      <c r="I8333" s="35"/>
      <c r="J8333" s="35"/>
      <c r="K8333" s="36"/>
      <c r="L8333" s="35"/>
      <c r="M8333" s="35"/>
    </row>
    <row r="8334" spans="1:45" x14ac:dyDescent="0.15">
      <c r="A8334" s="34"/>
      <c r="B8334" s="34"/>
      <c r="C8334" s="34"/>
      <c r="D8334" s="34"/>
      <c r="E8334" s="34"/>
      <c r="F8334" s="34"/>
      <c r="G8334" s="34"/>
      <c r="H8334" s="34"/>
      <c r="I8334" s="35"/>
      <c r="J8334" s="35"/>
      <c r="K8334" s="36"/>
      <c r="L8334" s="35"/>
      <c r="M8334" s="35"/>
      <c r="N8334" s="34"/>
      <c r="O8334" s="34"/>
      <c r="P8334" s="34"/>
      <c r="Q8334" s="34"/>
      <c r="R8334" s="34"/>
      <c r="S8334" s="34"/>
      <c r="T8334" s="34"/>
      <c r="U8334" s="34"/>
      <c r="V8334" s="34"/>
      <c r="W8334" s="34"/>
      <c r="X8334" s="34"/>
      <c r="Y8334" s="34"/>
      <c r="Z8334" s="34"/>
      <c r="AA8334" s="34"/>
      <c r="AB8334" s="34"/>
      <c r="AC8334" s="34"/>
      <c r="AD8334" s="34"/>
      <c r="AE8334" s="34"/>
      <c r="AF8334" s="34"/>
      <c r="AG8334" s="34"/>
      <c r="AH8334" s="34"/>
      <c r="AI8334" s="34"/>
      <c r="AJ8334" s="34"/>
      <c r="AK8334" s="34"/>
      <c r="AL8334" s="34"/>
      <c r="AM8334" s="34"/>
      <c r="AN8334" s="34"/>
      <c r="AO8334" s="34"/>
      <c r="AP8334" s="34"/>
      <c r="AQ8334" s="34"/>
      <c r="AR8334" s="34"/>
      <c r="AS8334" s="34"/>
    </row>
    <row r="8335" spans="1:45" x14ac:dyDescent="0.15">
      <c r="A8335" s="34"/>
      <c r="B8335" s="34"/>
      <c r="C8335" s="34"/>
      <c r="D8335" s="34"/>
      <c r="E8335" s="34"/>
      <c r="F8335" s="34"/>
      <c r="G8335" s="34"/>
      <c r="H8335" s="34"/>
      <c r="I8335" s="35"/>
      <c r="J8335" s="35"/>
      <c r="K8335" s="36"/>
      <c r="L8335" s="35"/>
      <c r="M8335" s="35"/>
      <c r="N8335" s="34"/>
      <c r="O8335" s="34"/>
      <c r="P8335" s="34"/>
      <c r="Q8335" s="34"/>
      <c r="R8335" s="34"/>
      <c r="S8335" s="34"/>
      <c r="T8335" s="34"/>
      <c r="U8335" s="34"/>
      <c r="V8335" s="34"/>
      <c r="W8335" s="34"/>
      <c r="X8335" s="34"/>
      <c r="Y8335" s="34"/>
      <c r="Z8335" s="34"/>
      <c r="AA8335" s="34"/>
      <c r="AB8335" s="34"/>
      <c r="AC8335" s="34"/>
      <c r="AD8335" s="34"/>
      <c r="AE8335" s="34"/>
      <c r="AF8335" s="34"/>
      <c r="AG8335" s="34"/>
      <c r="AH8335" s="34"/>
      <c r="AI8335" s="34"/>
      <c r="AJ8335" s="34"/>
      <c r="AK8335" s="34"/>
      <c r="AL8335" s="34"/>
      <c r="AM8335" s="34"/>
      <c r="AN8335" s="34"/>
      <c r="AO8335" s="34"/>
      <c r="AP8335" s="34"/>
      <c r="AQ8335" s="34"/>
      <c r="AR8335" s="34"/>
      <c r="AS8335" s="34"/>
    </row>
    <row r="8336" spans="1:45" x14ac:dyDescent="0.15">
      <c r="A8336" s="34"/>
      <c r="B8336" s="34"/>
      <c r="C8336" s="34"/>
      <c r="D8336" s="34"/>
      <c r="E8336" s="34"/>
      <c r="F8336" s="34"/>
      <c r="G8336" s="34"/>
      <c r="H8336" s="34"/>
      <c r="I8336" s="35"/>
      <c r="J8336" s="35"/>
      <c r="K8336" s="36"/>
      <c r="L8336" s="35"/>
      <c r="M8336" s="35"/>
      <c r="N8336" s="34"/>
      <c r="O8336" s="34"/>
      <c r="P8336" s="34"/>
      <c r="Q8336" s="34"/>
      <c r="R8336" s="34"/>
      <c r="S8336" s="34"/>
      <c r="T8336" s="34"/>
      <c r="U8336" s="34"/>
      <c r="V8336" s="34"/>
      <c r="W8336" s="34"/>
      <c r="X8336" s="34"/>
      <c r="Y8336" s="34"/>
      <c r="Z8336" s="34"/>
      <c r="AA8336" s="34"/>
      <c r="AB8336" s="34"/>
      <c r="AC8336" s="34"/>
      <c r="AD8336" s="34"/>
      <c r="AE8336" s="34"/>
      <c r="AF8336" s="34"/>
      <c r="AG8336" s="34"/>
      <c r="AH8336" s="34"/>
      <c r="AI8336" s="34"/>
      <c r="AJ8336" s="34"/>
      <c r="AK8336" s="34"/>
      <c r="AL8336" s="34"/>
      <c r="AM8336" s="34"/>
      <c r="AN8336" s="34"/>
      <c r="AO8336" s="34"/>
      <c r="AP8336" s="34"/>
      <c r="AQ8336" s="34"/>
      <c r="AR8336" s="34"/>
      <c r="AS8336" s="34"/>
    </row>
    <row r="8337" spans="1:45" x14ac:dyDescent="0.15">
      <c r="A8337" s="34"/>
      <c r="B8337" s="34"/>
      <c r="C8337" s="34"/>
      <c r="D8337" s="34"/>
      <c r="E8337" s="34"/>
      <c r="F8337" s="34"/>
      <c r="G8337" s="34"/>
      <c r="H8337" s="34"/>
      <c r="I8337" s="35"/>
      <c r="J8337" s="35"/>
      <c r="K8337" s="36"/>
      <c r="L8337" s="35"/>
      <c r="M8337" s="35"/>
      <c r="N8337" s="34"/>
      <c r="O8337" s="34"/>
      <c r="P8337" s="34"/>
      <c r="Q8337" s="34"/>
      <c r="R8337" s="34"/>
      <c r="S8337" s="34"/>
      <c r="T8337" s="34"/>
      <c r="U8337" s="34"/>
      <c r="V8337" s="34"/>
      <c r="W8337" s="34"/>
      <c r="X8337" s="34"/>
      <c r="Y8337" s="34"/>
      <c r="Z8337" s="34"/>
      <c r="AA8337" s="34"/>
      <c r="AB8337" s="34"/>
      <c r="AC8337" s="34"/>
      <c r="AD8337" s="34"/>
      <c r="AE8337" s="34"/>
      <c r="AF8337" s="34"/>
      <c r="AG8337" s="34"/>
      <c r="AH8337" s="34"/>
      <c r="AI8337" s="34"/>
      <c r="AJ8337" s="34"/>
      <c r="AK8337" s="34"/>
      <c r="AL8337" s="34"/>
      <c r="AM8337" s="34"/>
      <c r="AN8337" s="34"/>
      <c r="AO8337" s="34"/>
      <c r="AP8337" s="34"/>
      <c r="AQ8337" s="34"/>
      <c r="AR8337" s="34"/>
      <c r="AS8337" s="34"/>
    </row>
    <row r="8338" spans="1:45" x14ac:dyDescent="0.15">
      <c r="A8338" s="34"/>
      <c r="B8338" s="34"/>
      <c r="C8338" s="34"/>
      <c r="D8338" s="34"/>
      <c r="E8338" s="34"/>
      <c r="F8338" s="34"/>
      <c r="G8338" s="34"/>
      <c r="H8338" s="34"/>
      <c r="I8338" s="35"/>
      <c r="J8338" s="35"/>
      <c r="K8338" s="36"/>
      <c r="L8338" s="35"/>
      <c r="M8338" s="35"/>
      <c r="N8338" s="34"/>
      <c r="O8338" s="34"/>
      <c r="P8338" s="34"/>
      <c r="Q8338" s="34"/>
      <c r="R8338" s="34"/>
      <c r="S8338" s="34"/>
      <c r="T8338" s="34"/>
      <c r="U8338" s="34"/>
      <c r="V8338" s="34"/>
      <c r="W8338" s="34"/>
      <c r="X8338" s="34"/>
      <c r="Y8338" s="34"/>
      <c r="Z8338" s="34"/>
      <c r="AA8338" s="34"/>
      <c r="AB8338" s="34"/>
      <c r="AC8338" s="34"/>
      <c r="AD8338" s="34"/>
      <c r="AE8338" s="34"/>
      <c r="AF8338" s="34"/>
      <c r="AG8338" s="34"/>
      <c r="AH8338" s="34"/>
      <c r="AI8338" s="34"/>
      <c r="AJ8338" s="34"/>
      <c r="AK8338" s="34"/>
      <c r="AL8338" s="34"/>
      <c r="AM8338" s="34"/>
      <c r="AN8338" s="34"/>
      <c r="AO8338" s="34"/>
      <c r="AP8338" s="34"/>
      <c r="AQ8338" s="34"/>
      <c r="AR8338" s="34"/>
      <c r="AS8338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46:Q146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A15" sqref="A15:Q15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168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169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1124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1125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161</v>
      </c>
      <c r="D7" s="62" t="s">
        <v>5</v>
      </c>
      <c r="E7" s="74" t="s">
        <v>162</v>
      </c>
      <c r="F7" s="74" t="s">
        <v>163</v>
      </c>
      <c r="G7" s="62" t="s">
        <v>19</v>
      </c>
      <c r="H7" s="70" t="s">
        <v>20</v>
      </c>
      <c r="I7" s="72" t="s">
        <v>164</v>
      </c>
      <c r="J7" s="24" t="s">
        <v>21</v>
      </c>
      <c r="K7" s="64" t="s">
        <v>165</v>
      </c>
      <c r="L7" s="66" t="s">
        <v>166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200</v>
      </c>
      <c r="C9" s="12" t="s">
        <v>186</v>
      </c>
      <c r="D9" s="17" t="s">
        <v>1150</v>
      </c>
      <c r="E9" s="17" t="s">
        <v>1139</v>
      </c>
      <c r="F9" s="17" t="s">
        <v>173</v>
      </c>
      <c r="G9" s="26">
        <v>3</v>
      </c>
      <c r="H9" s="26">
        <v>3</v>
      </c>
      <c r="I9" s="27">
        <f>H9*270</f>
        <v>810</v>
      </c>
      <c r="J9" s="28">
        <f>H9*13.77</f>
        <v>41.31</v>
      </c>
      <c r="K9" s="20">
        <v>0.8</v>
      </c>
      <c r="L9" s="28">
        <f>J9*0.8</f>
        <v>33.048000000000002</v>
      </c>
      <c r="M9" s="28">
        <f>J9*0.2</f>
        <v>8.2620000000000005</v>
      </c>
      <c r="N9" s="12" t="s">
        <v>1580</v>
      </c>
      <c r="O9" s="4" t="s">
        <v>1123</v>
      </c>
      <c r="P9" s="29"/>
      <c r="Q9" s="12"/>
    </row>
    <row r="10" spans="1:45" ht="15" customHeight="1" x14ac:dyDescent="0.15">
      <c r="A10" s="12" t="s">
        <v>26</v>
      </c>
      <c r="B10" s="12" t="s">
        <v>181</v>
      </c>
      <c r="C10" s="12" t="s">
        <v>186</v>
      </c>
      <c r="D10" s="17" t="s">
        <v>1134</v>
      </c>
      <c r="E10" s="17" t="s">
        <v>1159</v>
      </c>
      <c r="F10" s="17" t="s">
        <v>173</v>
      </c>
      <c r="G10" s="26">
        <v>15</v>
      </c>
      <c r="H10" s="26">
        <v>15</v>
      </c>
      <c r="I10" s="27">
        <f t="shared" ref="I10:I14" si="0">H10*270</f>
        <v>4050</v>
      </c>
      <c r="J10" s="28">
        <f t="shared" ref="J10:J14" si="1">H10*13.77</f>
        <v>206.54999999999998</v>
      </c>
      <c r="K10" s="20">
        <v>0.8</v>
      </c>
      <c r="L10" s="28">
        <f t="shared" ref="L10:L13" si="2">J10*0.8</f>
        <v>165.24</v>
      </c>
      <c r="M10" s="28">
        <f t="shared" ref="M10:M13" si="3">J10*0.2</f>
        <v>41.31</v>
      </c>
      <c r="N10" s="12" t="s">
        <v>1581</v>
      </c>
      <c r="O10" s="4" t="s">
        <v>1123</v>
      </c>
      <c r="P10" s="29"/>
      <c r="Q10" s="12"/>
    </row>
    <row r="11" spans="1:45" ht="15" customHeight="1" x14ac:dyDescent="0.15">
      <c r="A11" s="12" t="s">
        <v>27</v>
      </c>
      <c r="B11" s="12" t="s">
        <v>214</v>
      </c>
      <c r="C11" s="12" t="s">
        <v>186</v>
      </c>
      <c r="D11" s="17" t="s">
        <v>1172</v>
      </c>
      <c r="E11" s="17" t="s">
        <v>1173</v>
      </c>
      <c r="F11" s="17" t="s">
        <v>173</v>
      </c>
      <c r="G11" s="26">
        <v>2</v>
      </c>
      <c r="H11" s="26">
        <v>2</v>
      </c>
      <c r="I11" s="27">
        <f t="shared" si="0"/>
        <v>540</v>
      </c>
      <c r="J11" s="28">
        <f t="shared" si="1"/>
        <v>27.54</v>
      </c>
      <c r="K11" s="20">
        <v>0.8</v>
      </c>
      <c r="L11" s="28">
        <f t="shared" si="2"/>
        <v>22.032</v>
      </c>
      <c r="M11" s="28">
        <f t="shared" si="3"/>
        <v>5.508</v>
      </c>
      <c r="N11" s="12" t="s">
        <v>1582</v>
      </c>
      <c r="O11" s="4" t="s">
        <v>1123</v>
      </c>
      <c r="P11" s="29"/>
      <c r="Q11" s="12"/>
    </row>
    <row r="12" spans="1:45" ht="15" customHeight="1" x14ac:dyDescent="0.15">
      <c r="A12" s="12" t="s">
        <v>28</v>
      </c>
      <c r="B12" s="12" t="s">
        <v>225</v>
      </c>
      <c r="C12" s="12" t="s">
        <v>186</v>
      </c>
      <c r="D12" s="17" t="s">
        <v>1176</v>
      </c>
      <c r="E12" s="17" t="s">
        <v>1186</v>
      </c>
      <c r="F12" s="17" t="s">
        <v>173</v>
      </c>
      <c r="G12" s="26">
        <v>1</v>
      </c>
      <c r="H12" s="26">
        <v>1</v>
      </c>
      <c r="I12" s="27">
        <f t="shared" si="0"/>
        <v>270</v>
      </c>
      <c r="J12" s="28">
        <f t="shared" si="1"/>
        <v>13.77</v>
      </c>
      <c r="K12" s="20">
        <v>0.8</v>
      </c>
      <c r="L12" s="28">
        <f t="shared" si="2"/>
        <v>11.016</v>
      </c>
      <c r="M12" s="28">
        <f t="shared" si="3"/>
        <v>2.754</v>
      </c>
      <c r="N12" s="12" t="s">
        <v>1581</v>
      </c>
      <c r="O12" s="4" t="s">
        <v>1123</v>
      </c>
      <c r="P12" s="29"/>
      <c r="Q12" s="12"/>
    </row>
    <row r="13" spans="1:45" ht="15" customHeight="1" x14ac:dyDescent="0.15">
      <c r="A13" s="12" t="s">
        <v>29</v>
      </c>
      <c r="B13" s="12" t="s">
        <v>514</v>
      </c>
      <c r="C13" s="12" t="s">
        <v>186</v>
      </c>
      <c r="D13" s="17" t="s">
        <v>1156</v>
      </c>
      <c r="E13" s="17" t="s">
        <v>1525</v>
      </c>
      <c r="F13" s="17" t="s">
        <v>744</v>
      </c>
      <c r="G13" s="26">
        <v>2</v>
      </c>
      <c r="H13" s="26">
        <v>2</v>
      </c>
      <c r="I13" s="27">
        <f t="shared" si="0"/>
        <v>540</v>
      </c>
      <c r="J13" s="28">
        <f t="shared" si="1"/>
        <v>27.54</v>
      </c>
      <c r="K13" s="20">
        <v>0.8</v>
      </c>
      <c r="L13" s="28">
        <f t="shared" si="2"/>
        <v>22.032</v>
      </c>
      <c r="M13" s="28">
        <f t="shared" si="3"/>
        <v>5.508</v>
      </c>
      <c r="N13" s="12" t="s">
        <v>1583</v>
      </c>
      <c r="O13" s="4" t="s">
        <v>1123</v>
      </c>
      <c r="P13" s="29"/>
      <c r="Q13" s="12"/>
    </row>
    <row r="14" spans="1:45" s="34" customFormat="1" ht="15" customHeight="1" x14ac:dyDescent="0.15">
      <c r="A14" s="30"/>
      <c r="B14" s="30" t="s">
        <v>183</v>
      </c>
      <c r="C14" s="30"/>
      <c r="D14" s="30"/>
      <c r="E14" s="30"/>
      <c r="F14" s="30"/>
      <c r="G14" s="31">
        <f>SUM(G9:G13)</f>
        <v>23</v>
      </c>
      <c r="H14" s="31">
        <f>SUM(H9:H13)</f>
        <v>23</v>
      </c>
      <c r="I14" s="27">
        <f t="shared" si="0"/>
        <v>6210</v>
      </c>
      <c r="J14" s="28">
        <f t="shared" si="1"/>
        <v>316.70999999999998</v>
      </c>
      <c r="K14" s="33"/>
      <c r="L14" s="32">
        <f>SUM(L9:L13)</f>
        <v>253.36800000000002</v>
      </c>
      <c r="M14" s="32">
        <f>SUM(M9:M13)</f>
        <v>63.342000000000006</v>
      </c>
      <c r="N14" s="30"/>
      <c r="O14" s="30"/>
      <c r="P14" s="30"/>
      <c r="Q14" s="30"/>
    </row>
    <row r="15" spans="1:45" s="21" customFormat="1" ht="32.25" customHeight="1" x14ac:dyDescent="0.15">
      <c r="A15" s="61" t="s">
        <v>170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45" s="34" customFormat="1" ht="11.25" x14ac:dyDescent="0.15">
      <c r="I16" s="35"/>
      <c r="J16" s="35"/>
      <c r="K16" s="36"/>
      <c r="L16" s="35"/>
      <c r="M16" s="35"/>
    </row>
    <row r="17" spans="9:13" s="34" customFormat="1" ht="11.25" x14ac:dyDescent="0.15">
      <c r="I17" s="35"/>
      <c r="J17" s="35"/>
      <c r="K17" s="36"/>
      <c r="L17" s="35"/>
      <c r="M17" s="35"/>
    </row>
    <row r="18" spans="9:13" s="34" customFormat="1" ht="11.25" x14ac:dyDescent="0.15">
      <c r="I18" s="35"/>
      <c r="J18" s="35"/>
      <c r="K18" s="36"/>
      <c r="L18" s="35"/>
      <c r="M18" s="35"/>
    </row>
    <row r="19" spans="9:13" s="34" customFormat="1" ht="11.25" x14ac:dyDescent="0.15">
      <c r="I19" s="35"/>
      <c r="J19" s="35"/>
      <c r="K19" s="36"/>
      <c r="L19" s="35"/>
      <c r="M19" s="35"/>
    </row>
    <row r="20" spans="9:13" s="34" customFormat="1" ht="11.25" x14ac:dyDescent="0.15">
      <c r="I20" s="35"/>
      <c r="J20" s="35"/>
      <c r="K20" s="36"/>
      <c r="L20" s="35"/>
      <c r="M20" s="35"/>
    </row>
    <row r="21" spans="9:13" s="34" customFormat="1" ht="11.25" x14ac:dyDescent="0.15">
      <c r="I21" s="35"/>
      <c r="J21" s="35"/>
      <c r="K21" s="36"/>
      <c r="L21" s="35"/>
      <c r="M21" s="35"/>
    </row>
    <row r="22" spans="9:13" s="34" customFormat="1" ht="11.25" x14ac:dyDescent="0.15">
      <c r="I22" s="35"/>
      <c r="J22" s="35"/>
      <c r="K22" s="36"/>
      <c r="L22" s="35"/>
      <c r="M22" s="35"/>
    </row>
    <row r="23" spans="9:13" s="34" customFormat="1" ht="11.25" x14ac:dyDescent="0.15">
      <c r="I23" s="35"/>
      <c r="J23" s="35"/>
      <c r="K23" s="36"/>
      <c r="L23" s="35"/>
      <c r="M23" s="35"/>
    </row>
    <row r="24" spans="9:13" s="34" customFormat="1" ht="11.25" x14ac:dyDescent="0.15">
      <c r="I24" s="35"/>
      <c r="J24" s="35"/>
      <c r="K24" s="36"/>
      <c r="L24" s="35"/>
      <c r="M24" s="35"/>
    </row>
    <row r="25" spans="9:13" s="34" customFormat="1" ht="11.25" x14ac:dyDescent="0.15">
      <c r="I25" s="35"/>
      <c r="J25" s="35"/>
      <c r="K25" s="36"/>
      <c r="L25" s="35"/>
      <c r="M25" s="35"/>
    </row>
    <row r="26" spans="9:13" s="34" customFormat="1" ht="11.25" x14ac:dyDescent="0.15">
      <c r="I26" s="35"/>
      <c r="J26" s="35"/>
      <c r="K26" s="36"/>
      <c r="L26" s="35"/>
      <c r="M26" s="35"/>
    </row>
    <row r="27" spans="9:13" s="34" customFormat="1" ht="11.25" x14ac:dyDescent="0.15">
      <c r="I27" s="35"/>
      <c r="J27" s="35"/>
      <c r="K27" s="36"/>
      <c r="L27" s="35"/>
      <c r="M27" s="35"/>
    </row>
    <row r="28" spans="9:13" s="34" customFormat="1" ht="11.25" x14ac:dyDescent="0.15">
      <c r="I28" s="35"/>
      <c r="J28" s="35"/>
      <c r="K28" s="36"/>
      <c r="L28" s="35"/>
      <c r="M28" s="35"/>
    </row>
    <row r="29" spans="9:13" s="34" customFormat="1" ht="11.25" x14ac:dyDescent="0.15">
      <c r="I29" s="35"/>
      <c r="J29" s="35"/>
      <c r="K29" s="36"/>
      <c r="L29" s="35"/>
      <c r="M29" s="35"/>
    </row>
    <row r="30" spans="9:13" s="34" customFormat="1" ht="11.25" x14ac:dyDescent="0.15">
      <c r="I30" s="35"/>
      <c r="J30" s="35"/>
      <c r="K30" s="36"/>
      <c r="L30" s="35"/>
      <c r="M30" s="35"/>
    </row>
    <row r="31" spans="9:13" s="34" customFormat="1" ht="11.25" x14ac:dyDescent="0.15">
      <c r="I31" s="35"/>
      <c r="J31" s="35"/>
      <c r="K31" s="36"/>
      <c r="L31" s="35"/>
      <c r="M31" s="35"/>
    </row>
    <row r="32" spans="9:13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3"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  <mergeCell ref="A15:Q15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花生</vt:lpstr>
      <vt:lpstr>大豆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