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西佛\线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水稻!$A$1:$AS$77</definedName>
    <definedName name="_xlnm.Print_Area" localSheetId="0">玉米!$A$1:$Q$43</definedName>
    <definedName name="_xlnm.Print_Titles" localSheetId="1">水稻!$1:$7</definedName>
  </definedNames>
  <calcPr calcId="162913"/>
</workbook>
</file>

<file path=xl/calcChain.xml><?xml version="1.0" encoding="utf-8"?>
<calcChain xmlns="http://schemas.openxmlformats.org/spreadsheetml/2006/main">
  <c r="J75" i="2" l="1"/>
  <c r="M75" i="2" s="1"/>
  <c r="I75" i="2"/>
  <c r="J74" i="2"/>
  <c r="M74" i="2" s="1"/>
  <c r="I74" i="2"/>
  <c r="J73" i="2"/>
  <c r="L73" i="2" s="1"/>
  <c r="I73" i="2"/>
  <c r="J72" i="2"/>
  <c r="M72" i="2" s="1"/>
  <c r="I72" i="2"/>
  <c r="J71" i="2"/>
  <c r="L71" i="2" s="1"/>
  <c r="I71" i="2"/>
  <c r="J70" i="2"/>
  <c r="M70" i="2" s="1"/>
  <c r="I70" i="2"/>
  <c r="J69" i="2"/>
  <c r="L69" i="2" s="1"/>
  <c r="I69" i="2"/>
  <c r="J68" i="2"/>
  <c r="M68" i="2" s="1"/>
  <c r="I68" i="2"/>
  <c r="J67" i="2"/>
  <c r="L67" i="2" s="1"/>
  <c r="I67" i="2"/>
  <c r="J66" i="2"/>
  <c r="M66" i="2" s="1"/>
  <c r="I66" i="2"/>
  <c r="J65" i="2"/>
  <c r="M65" i="2" s="1"/>
  <c r="I65" i="2"/>
  <c r="J64" i="2"/>
  <c r="M64" i="2" s="1"/>
  <c r="I64" i="2"/>
  <c r="J63" i="2"/>
  <c r="M63" i="2" s="1"/>
  <c r="I63" i="2"/>
  <c r="J62" i="2"/>
  <c r="M62" i="2" s="1"/>
  <c r="I62" i="2"/>
  <c r="J61" i="2"/>
  <c r="M61" i="2" s="1"/>
  <c r="I61" i="2"/>
  <c r="J60" i="2"/>
  <c r="M60" i="2" s="1"/>
  <c r="I60" i="2"/>
  <c r="J59" i="2"/>
  <c r="L59" i="2" s="1"/>
  <c r="I59" i="2"/>
  <c r="J58" i="2"/>
  <c r="M58" i="2" s="1"/>
  <c r="I58" i="2"/>
  <c r="J57" i="2"/>
  <c r="L57" i="2" s="1"/>
  <c r="I57" i="2"/>
  <c r="J56" i="2"/>
  <c r="M56" i="2" s="1"/>
  <c r="I56" i="2"/>
  <c r="J55" i="2"/>
  <c r="L55" i="2" s="1"/>
  <c r="I55" i="2"/>
  <c r="J54" i="2"/>
  <c r="M54" i="2" s="1"/>
  <c r="I54" i="2"/>
  <c r="J53" i="2"/>
  <c r="M53" i="2" s="1"/>
  <c r="I53" i="2"/>
  <c r="J52" i="2"/>
  <c r="M52" i="2" s="1"/>
  <c r="I52" i="2"/>
  <c r="J51" i="2"/>
  <c r="M51" i="2" s="1"/>
  <c r="I51" i="2"/>
  <c r="J50" i="2"/>
  <c r="M50" i="2" s="1"/>
  <c r="I50" i="2"/>
  <c r="J49" i="2"/>
  <c r="L49" i="2" s="1"/>
  <c r="I49" i="2"/>
  <c r="J48" i="2"/>
  <c r="M48" i="2" s="1"/>
  <c r="I48" i="2"/>
  <c r="J47" i="2"/>
  <c r="M47" i="2" s="1"/>
  <c r="I47" i="2"/>
  <c r="J46" i="2"/>
  <c r="M46" i="2" s="1"/>
  <c r="I46" i="2"/>
  <c r="J45" i="2"/>
  <c r="M45" i="2" s="1"/>
  <c r="I45" i="2"/>
  <c r="J44" i="2"/>
  <c r="M44" i="2" s="1"/>
  <c r="I44" i="2"/>
  <c r="J43" i="2"/>
  <c r="M43" i="2" s="1"/>
  <c r="I43" i="2"/>
  <c r="J42" i="2"/>
  <c r="M42" i="2" s="1"/>
  <c r="I42" i="2"/>
  <c r="J41" i="2"/>
  <c r="M41" i="2" s="1"/>
  <c r="I41" i="2"/>
  <c r="J40" i="2"/>
  <c r="M40" i="2" s="1"/>
  <c r="I40" i="2"/>
  <c r="J39" i="2"/>
  <c r="L39" i="2" s="1"/>
  <c r="I39" i="2"/>
  <c r="J38" i="2"/>
  <c r="M38" i="2" s="1"/>
  <c r="I38" i="2"/>
  <c r="J37" i="2"/>
  <c r="M37" i="2" s="1"/>
  <c r="I37" i="2"/>
  <c r="J36" i="2"/>
  <c r="M36" i="2" s="1"/>
  <c r="I36" i="2"/>
  <c r="J35" i="2"/>
  <c r="M35" i="2" s="1"/>
  <c r="I35" i="2"/>
  <c r="J34" i="2"/>
  <c r="M34" i="2" s="1"/>
  <c r="I34" i="2"/>
  <c r="J33" i="2"/>
  <c r="M33" i="2" s="1"/>
  <c r="I33" i="2"/>
  <c r="J32" i="2"/>
  <c r="M32" i="2" s="1"/>
  <c r="I32" i="2"/>
  <c r="J31" i="2"/>
  <c r="M31" i="2" s="1"/>
  <c r="I31" i="2"/>
  <c r="J30" i="2"/>
  <c r="M30" i="2" s="1"/>
  <c r="I30" i="2"/>
  <c r="J29" i="2"/>
  <c r="L29" i="2" s="1"/>
  <c r="I29" i="2"/>
  <c r="J28" i="2"/>
  <c r="M28" i="2" s="1"/>
  <c r="I28" i="2"/>
  <c r="J27" i="2"/>
  <c r="M27" i="2" s="1"/>
  <c r="I27" i="2"/>
  <c r="J26" i="2"/>
  <c r="M26" i="2" s="1"/>
  <c r="I26" i="2"/>
  <c r="J25" i="2"/>
  <c r="L25" i="2" s="1"/>
  <c r="I25" i="2"/>
  <c r="J24" i="2"/>
  <c r="M24" i="2" s="1"/>
  <c r="I24" i="2"/>
  <c r="J23" i="2"/>
  <c r="M23" i="2" s="1"/>
  <c r="I23" i="2"/>
  <c r="J22" i="2"/>
  <c r="M22" i="2" s="1"/>
  <c r="I22" i="2"/>
  <c r="J21" i="2"/>
  <c r="M21" i="2" s="1"/>
  <c r="I21" i="2"/>
  <c r="J20" i="2"/>
  <c r="M20" i="2" s="1"/>
  <c r="I20" i="2"/>
  <c r="J19" i="2"/>
  <c r="L19" i="2" s="1"/>
  <c r="I19" i="2"/>
  <c r="J18" i="2"/>
  <c r="M18" i="2" s="1"/>
  <c r="I18" i="2"/>
  <c r="J17" i="2"/>
  <c r="L17" i="2" s="1"/>
  <c r="I17" i="2"/>
  <c r="J16" i="2"/>
  <c r="M16" i="2" s="1"/>
  <c r="I16" i="2"/>
  <c r="J15" i="2"/>
  <c r="M15" i="2" s="1"/>
  <c r="I15" i="2"/>
  <c r="J14" i="2"/>
  <c r="M14" i="2" s="1"/>
  <c r="I14" i="2"/>
  <c r="J13" i="2"/>
  <c r="M13" i="2" s="1"/>
  <c r="I13" i="2"/>
  <c r="J12" i="2"/>
  <c r="M12" i="2" s="1"/>
  <c r="I12" i="2"/>
  <c r="J11" i="2"/>
  <c r="L11" i="2" s="1"/>
  <c r="I11" i="2"/>
  <c r="J10" i="2"/>
  <c r="M10" i="2" s="1"/>
  <c r="I10" i="2"/>
  <c r="J9" i="2"/>
  <c r="M9" i="2" s="1"/>
  <c r="I9" i="2"/>
  <c r="L15" i="2" l="1"/>
  <c r="L21" i="2"/>
  <c r="L27" i="2"/>
  <c r="L33" i="2"/>
  <c r="L41" i="2"/>
  <c r="L47" i="2"/>
  <c r="L53" i="2"/>
  <c r="L61" i="2"/>
  <c r="L75" i="2"/>
  <c r="M11" i="2"/>
  <c r="M19" i="2"/>
  <c r="M29" i="2"/>
  <c r="M39" i="2"/>
  <c r="M55" i="2"/>
  <c r="M59" i="2"/>
  <c r="M67" i="2"/>
  <c r="M71" i="2"/>
  <c r="M73" i="2"/>
  <c r="L13" i="2"/>
  <c r="L37" i="2"/>
  <c r="L45" i="2"/>
  <c r="M17" i="2"/>
  <c r="M25" i="2"/>
  <c r="M49" i="2"/>
  <c r="M57" i="2"/>
  <c r="M69" i="2"/>
  <c r="L9" i="2"/>
  <c r="L23" i="2"/>
  <c r="L35" i="2"/>
  <c r="L43" i="2"/>
  <c r="L51" i="2"/>
  <c r="L63" i="2"/>
  <c r="L10" i="2"/>
  <c r="L12" i="2"/>
  <c r="L14" i="2"/>
  <c r="L16" i="2"/>
  <c r="L18" i="2"/>
  <c r="L20" i="2"/>
  <c r="L22" i="2"/>
  <c r="L24" i="2"/>
  <c r="L26" i="2"/>
  <c r="L28" i="2"/>
  <c r="L30" i="2"/>
  <c r="L32" i="2"/>
  <c r="L34" i="2"/>
  <c r="L36" i="2"/>
  <c r="L38" i="2"/>
  <c r="L40" i="2"/>
  <c r="L42" i="2"/>
  <c r="L44" i="2"/>
  <c r="L46" i="2"/>
  <c r="L48" i="2"/>
  <c r="L50" i="2"/>
  <c r="L52" i="2"/>
  <c r="L54" i="2"/>
  <c r="L56" i="2"/>
  <c r="L58" i="2"/>
  <c r="L60" i="2"/>
  <c r="L62" i="2"/>
  <c r="L64" i="2"/>
  <c r="L66" i="2"/>
  <c r="L68" i="2"/>
  <c r="L70" i="2"/>
  <c r="L72" i="2"/>
  <c r="L74" i="2"/>
  <c r="L31" i="2"/>
  <c r="L65" i="2"/>
  <c r="J41" i="1" l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L8" i="1" l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10" i="1"/>
  <c r="L9" i="1"/>
  <c r="L11" i="1"/>
  <c r="L13" i="1"/>
  <c r="L15" i="1"/>
  <c r="L17" i="1"/>
  <c r="L19" i="1"/>
  <c r="L21" i="1"/>
  <c r="L23" i="1"/>
  <c r="L25" i="1"/>
  <c r="L27" i="1"/>
  <c r="L29" i="1"/>
  <c r="L31" i="1"/>
  <c r="L33" i="1"/>
  <c r="L35" i="1"/>
  <c r="L37" i="1"/>
  <c r="L39" i="1"/>
  <c r="L41" i="1"/>
  <c r="G76" i="2" l="1"/>
  <c r="H76" i="2"/>
  <c r="G42" i="1"/>
  <c r="H42" i="1"/>
  <c r="J8" i="2" l="1"/>
  <c r="I8" i="2"/>
  <c r="M8" i="2" l="1"/>
  <c r="L8" i="2"/>
  <c r="J7" i="1" l="1"/>
  <c r="J42" i="1" l="1"/>
  <c r="M76" i="2"/>
  <c r="L76" i="2"/>
  <c r="J76" i="2"/>
  <c r="I76" i="2"/>
  <c r="M7" i="1"/>
  <c r="L7" i="1"/>
  <c r="I7" i="1"/>
  <c r="I42" i="1" l="1"/>
  <c r="L42" i="1"/>
  <c r="M42" i="1"/>
</calcChain>
</file>

<file path=xl/sharedStrings.xml><?xml version="1.0" encoding="utf-8"?>
<sst xmlns="http://schemas.openxmlformats.org/spreadsheetml/2006/main" count="938" uniqueCount="447">
  <si>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</si>
  <si>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</si>
  <si>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</si>
  <si>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</si>
  <si>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</si>
  <si>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</si>
  <si>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</si>
  <si>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</si>
  <si>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</si>
  <si>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</si>
  <si>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</si>
  <si>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</si>
  <si>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</si>
  <si>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</si>
  <si>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</si>
  <si>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</si>
  <si>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</si>
  <si>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</si>
  <si>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</si>
  <si>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</si>
  <si>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</si>
  <si>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</si>
  <si>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</si>
  <si>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</si>
  <si>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</si>
  <si>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</si>
  <si>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</si>
  <si>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</si>
  <si>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</si>
  <si>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</si>
  <si>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</si>
  <si>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</si>
  <si>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</si>
  <si>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</si>
  <si>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</si>
  <si>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</si>
  <si>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</si>
  <si>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</si>
  <si>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</si>
  <si>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</si>
  <si>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</si>
  <si>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</si>
  <si>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</si>
  <si>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</si>
  <si>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</si>
  <si>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</si>
  <si>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</si>
  <si>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</si>
  <si>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</si>
  <si>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</si>
  <si>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</si>
  <si>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</si>
  <si>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</si>
  <si>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</si>
  <si>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</si>
  <si>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</si>
  <si>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</si>
  <si>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</si>
  <si>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</si>
  <si>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</si>
  <si>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</si>
  <si>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</si>
  <si>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</si>
  <si>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</si>
  <si>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</si>
  <si>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</si>
  <si>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</si>
  <si>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</si>
  <si>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</si>
  <si>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</si>
  <si>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</si>
  <si>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</si>
  <si>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</si>
  <si>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</si>
  <si>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</si>
  <si>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</si>
  <si>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</si>
  <si>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</si>
  <si>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</si>
  <si>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</si>
  <si>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1组</t>
  </si>
  <si>
    <t>2组</t>
  </si>
  <si>
    <t>3组</t>
  </si>
  <si>
    <t>4组</t>
  </si>
  <si>
    <t>辽宁农村商业银行股份有限公司台安西佛支行</t>
    <phoneticPr fontId="9" type="noConversion"/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</si>
  <si>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</si>
  <si>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</si>
  <si>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</si>
  <si>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</si>
  <si>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</si>
  <si>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</si>
  <si>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</si>
  <si>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</si>
  <si>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</si>
  <si>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</si>
  <si>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</si>
  <si>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</si>
  <si>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</si>
  <si>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</si>
  <si>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</si>
  <si>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</si>
  <si>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</si>
  <si>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</si>
  <si>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</si>
  <si>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</si>
  <si>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</si>
  <si>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</si>
  <si>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</si>
  <si>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</si>
  <si>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于文斌</t>
  </si>
  <si>
    <t>张万力</t>
  </si>
  <si>
    <t>李秀廷</t>
  </si>
  <si>
    <t>李文江</t>
  </si>
  <si>
    <t>刘敏</t>
  </si>
  <si>
    <t>刘青山</t>
  </si>
  <si>
    <t>张万库</t>
  </si>
  <si>
    <t>张万生</t>
  </si>
  <si>
    <t>李军</t>
  </si>
  <si>
    <t>杨忠金</t>
  </si>
  <si>
    <t>李文昌</t>
  </si>
  <si>
    <t>何任权</t>
  </si>
  <si>
    <t>何任武</t>
  </si>
  <si>
    <t>李广学</t>
  </si>
  <si>
    <t>李树环</t>
  </si>
  <si>
    <t>雷凤斌</t>
  </si>
  <si>
    <t>庞显贵</t>
  </si>
  <si>
    <t>庞亮</t>
  </si>
  <si>
    <t>雷凤林</t>
  </si>
  <si>
    <t>刘利华</t>
  </si>
  <si>
    <t>方志忠</t>
  </si>
  <si>
    <t>于守权</t>
  </si>
  <si>
    <t>张伟</t>
  </si>
  <si>
    <t>李树林</t>
  </si>
  <si>
    <t>李勇</t>
  </si>
  <si>
    <t>栾建玲</t>
  </si>
  <si>
    <t>任希凤</t>
  </si>
  <si>
    <t>张洪斌</t>
  </si>
  <si>
    <t>张洪权</t>
  </si>
  <si>
    <t>何任宽</t>
  </si>
  <si>
    <t>李奎宝</t>
  </si>
  <si>
    <t>罗文政</t>
  </si>
  <si>
    <t>李广月</t>
  </si>
  <si>
    <t>黄河军</t>
  </si>
  <si>
    <t>宋柱山</t>
  </si>
  <si>
    <t>6214490830045547708</t>
  </si>
  <si>
    <t>6214490830045548060</t>
  </si>
  <si>
    <t>6214490830045545801</t>
  </si>
  <si>
    <t>6214490830045545520</t>
  </si>
  <si>
    <t>6214490830045546262</t>
  </si>
  <si>
    <t>6214490830045546270</t>
  </si>
  <si>
    <t>6214490830045548052</t>
  </si>
  <si>
    <t>6214490830045548102</t>
  </si>
  <si>
    <t>6214490830045545116</t>
  </si>
  <si>
    <t>6214490830045547435</t>
  </si>
  <si>
    <t>6214490830045545488</t>
  </si>
  <si>
    <t>6214490830045544416</t>
  </si>
  <si>
    <t>6214490830045544424</t>
  </si>
  <si>
    <t>6214490830045544911</t>
  </si>
  <si>
    <t>6214490830045545280</t>
  </si>
  <si>
    <t>6214490830045544689</t>
  </si>
  <si>
    <t>6214490830045546627</t>
  </si>
  <si>
    <t>6214490830067124709</t>
  </si>
  <si>
    <t>6214490830045544697</t>
  </si>
  <si>
    <t>6214490830045546239</t>
  </si>
  <si>
    <t>6214490830045544143</t>
  </si>
  <si>
    <t>6214490861814145713</t>
  </si>
  <si>
    <t>6214490861814190891</t>
  </si>
  <si>
    <t>6214490830045545330</t>
  </si>
  <si>
    <t>6214490830045545959</t>
  </si>
  <si>
    <t>6214490830045548474</t>
  </si>
  <si>
    <t>6214490830045546742</t>
  </si>
  <si>
    <t>6214490830045547823</t>
  </si>
  <si>
    <t>6214490830045547831</t>
  </si>
  <si>
    <t>6214490830045544390</t>
  </si>
  <si>
    <t>6214490861814145903</t>
  </si>
  <si>
    <t>6214490830045546353</t>
  </si>
  <si>
    <t>6214490830045544929</t>
  </si>
  <si>
    <t>6214490830045544507</t>
  </si>
  <si>
    <t>6214490830045546882</t>
  </si>
  <si>
    <r>
      <t>投保人：辽宁省鞍山市台安县西佛镇古家（通江）村于文斌、张万力等35户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</si>
  <si>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投保组织者：辽宁省鞍山市台安县西佛镇古家村村民委员会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通江村</t>
    </r>
    <phoneticPr fontId="9" type="noConversion"/>
  </si>
  <si>
    <t>通江村</t>
  </si>
  <si>
    <t>通江村</t>
    <phoneticPr fontId="9" type="noConversion"/>
  </si>
  <si>
    <t xml:space="preserve">投保人：辽宁省鞍山市台安县西佛镇古家（通江）村庞萍、张万进等68户   单位保额：1290元   保险费率：4.10 %     单位保费：52.89元      </t>
    <phoneticPr fontId="9" type="noConversion"/>
  </si>
  <si>
    <t xml:space="preserve">投保组织者：辽宁省鞍山市台安县西佛镇古家村村民委员会   投保险种：水稻保险          投保作物: 水稻          所在村名：通江村  </t>
    <phoneticPr fontId="11" type="noConversion"/>
  </si>
  <si>
    <t>张万进</t>
  </si>
  <si>
    <t>付秀山</t>
  </si>
  <si>
    <t>刘宝财</t>
  </si>
  <si>
    <t>梁华新</t>
  </si>
  <si>
    <t>赵云汉</t>
  </si>
  <si>
    <t>李树岩</t>
  </si>
  <si>
    <t>李文武</t>
  </si>
  <si>
    <t>曹长福</t>
  </si>
  <si>
    <t>庞萍</t>
  </si>
  <si>
    <t>许洪海</t>
  </si>
  <si>
    <t>李成星</t>
  </si>
  <si>
    <t>李小龙</t>
  </si>
  <si>
    <t>刘长利</t>
  </si>
  <si>
    <t>李文龙</t>
  </si>
  <si>
    <t>李树胜</t>
  </si>
  <si>
    <t>李文新</t>
  </si>
  <si>
    <t>杨海清</t>
  </si>
  <si>
    <t>于守东</t>
  </si>
  <si>
    <t>于岳飞</t>
  </si>
  <si>
    <t>于守金</t>
  </si>
  <si>
    <t>于彦岑</t>
  </si>
  <si>
    <t>李成伟</t>
  </si>
  <si>
    <t>庞立芹</t>
  </si>
  <si>
    <t>李侠</t>
  </si>
  <si>
    <t>李秀友</t>
  </si>
  <si>
    <t>孙永平</t>
  </si>
  <si>
    <t>李树俊</t>
  </si>
  <si>
    <t>史海合</t>
  </si>
  <si>
    <t>李文亮</t>
  </si>
  <si>
    <t>方志仁</t>
  </si>
  <si>
    <t>裴亚芝</t>
  </si>
  <si>
    <t>李广新</t>
  </si>
  <si>
    <t>徐术华</t>
  </si>
  <si>
    <t>李晓波</t>
  </si>
  <si>
    <t>张万昌</t>
  </si>
  <si>
    <t>李奎良</t>
  </si>
  <si>
    <t>张红</t>
  </si>
  <si>
    <t>李奎昌</t>
  </si>
  <si>
    <t>付志才</t>
  </si>
  <si>
    <t>付志人</t>
  </si>
  <si>
    <t>李伟</t>
  </si>
  <si>
    <t>栾建光</t>
  </si>
  <si>
    <t>庞希文</t>
  </si>
  <si>
    <t>刘海山</t>
  </si>
  <si>
    <t>罗文志</t>
  </si>
  <si>
    <t>赵洪亮</t>
  </si>
  <si>
    <t>李凤云</t>
  </si>
  <si>
    <t>于艳明</t>
  </si>
  <si>
    <t>李文道</t>
  </si>
  <si>
    <t>李文禄</t>
  </si>
  <si>
    <t>任力智</t>
  </si>
  <si>
    <t>方志华</t>
  </si>
  <si>
    <t>李树玉</t>
  </si>
  <si>
    <t>张万平</t>
  </si>
  <si>
    <t>梁凯</t>
  </si>
  <si>
    <t>李帅</t>
  </si>
  <si>
    <t>李树军</t>
  </si>
  <si>
    <t>庞研</t>
  </si>
  <si>
    <t>任秀芬</t>
  </si>
  <si>
    <t>李美</t>
  </si>
  <si>
    <t>于守君</t>
  </si>
  <si>
    <t>6214490830069550588</t>
  </si>
  <si>
    <t>6214490830045544242</t>
  </si>
  <si>
    <t>6214490830045546114</t>
  </si>
  <si>
    <t>6214490830045546056</t>
  </si>
  <si>
    <t>6214490830045548318</t>
  </si>
  <si>
    <t>6214490830045545397</t>
  </si>
  <si>
    <t>6214490830045545611</t>
  </si>
  <si>
    <t>6214490830045543921</t>
  </si>
  <si>
    <t>6214490830045546528</t>
  </si>
  <si>
    <t>6214490830045547351</t>
  </si>
  <si>
    <t>6214490830045544796</t>
  </si>
  <si>
    <t>6214490861814157239</t>
  </si>
  <si>
    <t>6214490830045546130</t>
  </si>
  <si>
    <t>6214490830045545579</t>
  </si>
  <si>
    <t>6214490830045545363</t>
  </si>
  <si>
    <t>6214490830070194210</t>
  </si>
  <si>
    <t>6214490830045547401</t>
  </si>
  <si>
    <t>6214490830045547641</t>
  </si>
  <si>
    <t>6214490830045547765</t>
  </si>
  <si>
    <t>6214490830045547674</t>
  </si>
  <si>
    <t>6214490830045547740</t>
  </si>
  <si>
    <t>6214490830045544770</t>
  </si>
  <si>
    <t>6214490830045546502</t>
  </si>
  <si>
    <t>6214490830045545702</t>
  </si>
  <si>
    <t>6214490830045545819</t>
  </si>
  <si>
    <t>6214490830045546999</t>
  </si>
  <si>
    <t>6214490830045545314</t>
  </si>
  <si>
    <t>6214490830065173054</t>
  </si>
  <si>
    <t>6214490810018389205</t>
  </si>
  <si>
    <t>6214490830045544135</t>
  </si>
  <si>
    <t>6214490830045546668</t>
  </si>
  <si>
    <t>6214490830045544903</t>
  </si>
  <si>
    <t>6214490861814190875</t>
  </si>
  <si>
    <t>6214490830045545736</t>
  </si>
  <si>
    <t>6214490830045548029</t>
  </si>
  <si>
    <t>6214490830045545132</t>
  </si>
  <si>
    <t>6214490830045547856</t>
  </si>
  <si>
    <t>6214490861814164896</t>
  </si>
  <si>
    <t>6214490861814164888</t>
  </si>
  <si>
    <t>6214490861821109959</t>
  </si>
  <si>
    <t>6214490830060719299</t>
  </si>
  <si>
    <t>6214490830045548458</t>
  </si>
  <si>
    <t>6210260790000203166</t>
  </si>
  <si>
    <t>6214490830045546205</t>
  </si>
  <si>
    <t>6214490830045546361</t>
  </si>
  <si>
    <t>6214490830045548227</t>
  </si>
  <si>
    <t>6214490830045544853</t>
  </si>
  <si>
    <t>6214490830045547716</t>
  </si>
  <si>
    <t>6214490861803586000</t>
  </si>
  <si>
    <t>6214490830045545587</t>
  </si>
  <si>
    <t>6210260790008476525</t>
  </si>
  <si>
    <t>6214490861814145705</t>
  </si>
  <si>
    <t>6214490830045545421</t>
  </si>
  <si>
    <t>6210260790008480147</t>
  </si>
  <si>
    <t>6214493001800190723</t>
  </si>
  <si>
    <t>6214490861821149179</t>
  </si>
  <si>
    <t>6214490830045545306</t>
  </si>
  <si>
    <t>6214490810030678981</t>
  </si>
  <si>
    <t>6214490830045546650</t>
  </si>
  <si>
    <t>6214490830045546783</t>
  </si>
  <si>
    <t>6214490830045545181</t>
  </si>
  <si>
    <t>6210260500062377091</t>
  </si>
  <si>
    <t>210321********0814</t>
  </si>
  <si>
    <t>158****9365</t>
  </si>
  <si>
    <t>210321********1032</t>
  </si>
  <si>
    <t>152****6018</t>
  </si>
  <si>
    <t>210321********1031</t>
  </si>
  <si>
    <t>150****6422</t>
  </si>
  <si>
    <t>210321********1111</t>
  </si>
  <si>
    <t>134****9452</t>
  </si>
  <si>
    <t>210321********1046</t>
  </si>
  <si>
    <t>135****3711</t>
  </si>
  <si>
    <t>210321********1019</t>
  </si>
  <si>
    <t>134****8552</t>
  </si>
  <si>
    <t>210321********1034</t>
  </si>
  <si>
    <t>138****6748</t>
  </si>
  <si>
    <t>210321********1018</t>
  </si>
  <si>
    <t>147****4426</t>
  </si>
  <si>
    <t>210321********101X</t>
  </si>
  <si>
    <t>134****9552</t>
  </si>
  <si>
    <t>210321********1015</t>
  </si>
  <si>
    <t>135****2711</t>
  </si>
  <si>
    <t>210321********1035</t>
  </si>
  <si>
    <t>150****1928</t>
  </si>
  <si>
    <t>210321********1017</t>
  </si>
  <si>
    <t>170****6887</t>
  </si>
  <si>
    <t>210321********1016</t>
  </si>
  <si>
    <t>138****5907</t>
  </si>
  <si>
    <t>210321********1011</t>
  </si>
  <si>
    <t>135****6598</t>
  </si>
  <si>
    <t>136****8327</t>
  </si>
  <si>
    <t>210321********1036</t>
  </si>
  <si>
    <t>138****1482</t>
  </si>
  <si>
    <t>210321********1038</t>
  </si>
  <si>
    <t>135****2422</t>
  </si>
  <si>
    <t>210321********1012</t>
  </si>
  <si>
    <t>147****2918</t>
  </si>
  <si>
    <t>139****9794</t>
  </si>
  <si>
    <t>210321********1039</t>
  </si>
  <si>
    <t>170****8611</t>
  </si>
  <si>
    <t>210321********1010</t>
  </si>
  <si>
    <t>130****2185</t>
  </si>
  <si>
    <t>134****7428</t>
  </si>
  <si>
    <t>210321********1056</t>
  </si>
  <si>
    <t>155****8770</t>
  </si>
  <si>
    <t>210321********1043</t>
  </si>
  <si>
    <t>210321********1030</t>
  </si>
  <si>
    <t>138****4828</t>
  </si>
  <si>
    <t>138****9668</t>
  </si>
  <si>
    <t>134****0285</t>
  </si>
  <si>
    <t>151****8967</t>
  </si>
  <si>
    <t>139****5310</t>
  </si>
  <si>
    <t>210321********1013</t>
  </si>
  <si>
    <t>135****9045</t>
  </si>
  <si>
    <t>230229********2012</t>
  </si>
  <si>
    <t>137****2421</t>
  </si>
  <si>
    <t>170****2303</t>
  </si>
  <si>
    <t>621449083004554****</t>
  </si>
  <si>
    <t>621449083006712****</t>
  </si>
  <si>
    <t>621449086181414****</t>
  </si>
  <si>
    <t>621449086181419****</t>
  </si>
  <si>
    <t>210321********1014</t>
  </si>
  <si>
    <t>134****9500</t>
  </si>
  <si>
    <t>134****9162</t>
  </si>
  <si>
    <t>134****6552</t>
  </si>
  <si>
    <t>135****2311</t>
  </si>
  <si>
    <t>135****4151</t>
  </si>
  <si>
    <t>135****3111</t>
  </si>
  <si>
    <t>134****9562</t>
  </si>
  <si>
    <t>210321********1022</t>
  </si>
  <si>
    <t>135****2231</t>
  </si>
  <si>
    <t>135****2611</t>
  </si>
  <si>
    <t>134****5552</t>
  </si>
  <si>
    <t>136****4392</t>
  </si>
  <si>
    <t>136****2890</t>
  </si>
  <si>
    <t>137****5912</t>
  </si>
  <si>
    <t>138****1806</t>
  </si>
  <si>
    <t>156****0489</t>
  </si>
  <si>
    <t>135****2447</t>
  </si>
  <si>
    <t>210321********1055</t>
  </si>
  <si>
    <t>138****9551</t>
  </si>
  <si>
    <t>147****2917</t>
  </si>
  <si>
    <t>210321********102X</t>
  </si>
  <si>
    <t>135****2421</t>
  </si>
  <si>
    <t>210321********1042</t>
  </si>
  <si>
    <t>138****8732</t>
  </si>
  <si>
    <t>137****5805</t>
  </si>
  <si>
    <t>210321********1037</t>
  </si>
  <si>
    <t>138****8731</t>
  </si>
  <si>
    <t>135****2424</t>
  </si>
  <si>
    <t>135****2322</t>
  </si>
  <si>
    <t>135****2412</t>
  </si>
  <si>
    <t>135****2462</t>
  </si>
  <si>
    <t>135****2452</t>
  </si>
  <si>
    <t>210321********1024</t>
  </si>
  <si>
    <t>135****2712</t>
  </si>
  <si>
    <t>139****6310</t>
  </si>
  <si>
    <t>138****8285</t>
  </si>
  <si>
    <t>159****5589</t>
  </si>
  <si>
    <t>188****8819</t>
  </si>
  <si>
    <t>138****8287</t>
  </si>
  <si>
    <t>158****7852</t>
  </si>
  <si>
    <t>152****0832</t>
  </si>
  <si>
    <t>210321********1057</t>
  </si>
  <si>
    <t>151****8969</t>
  </si>
  <si>
    <t>139****5320</t>
  </si>
  <si>
    <t>210321********103X</t>
  </si>
  <si>
    <t>138****4890</t>
  </si>
  <si>
    <t>134****2850</t>
  </si>
  <si>
    <t>137****2411</t>
  </si>
  <si>
    <t>210122********0314</t>
  </si>
  <si>
    <t>151****8767</t>
  </si>
  <si>
    <t>138****8286</t>
  </si>
  <si>
    <t>171****3597</t>
  </si>
  <si>
    <t>138****9358</t>
  </si>
  <si>
    <t>159****5532</t>
  </si>
  <si>
    <t>171****3197</t>
  </si>
  <si>
    <t>138****9658</t>
  </si>
  <si>
    <t>159****4531</t>
  </si>
  <si>
    <t>143****3403</t>
  </si>
  <si>
    <t>210321********1026</t>
  </si>
  <si>
    <t>135****7839</t>
  </si>
  <si>
    <t>210321********1025</t>
  </si>
  <si>
    <t>137****2275</t>
  </si>
  <si>
    <t>134****9550</t>
  </si>
  <si>
    <t>621449083006955****</t>
  </si>
  <si>
    <t>621449086181415****</t>
  </si>
  <si>
    <t>621449083007019****</t>
  </si>
  <si>
    <t>621449083006517****</t>
  </si>
  <si>
    <t>621449081001838****</t>
  </si>
  <si>
    <t>621449086181416****</t>
  </si>
  <si>
    <t>621449086182110****</t>
  </si>
  <si>
    <t>621449083006071****</t>
  </si>
  <si>
    <t>621026079000020****</t>
  </si>
  <si>
    <t>621449086180358****</t>
  </si>
  <si>
    <t>621026079000847****</t>
  </si>
  <si>
    <t>621026079000848****</t>
  </si>
  <si>
    <t>621449300180019****</t>
  </si>
  <si>
    <t>621449086182114****</t>
  </si>
  <si>
    <t>621449081003067****</t>
  </si>
  <si>
    <t>621026050006237****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</si>
</sst>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43"/>
  <sheetViews>
    <sheetView tabSelected="1" zoomScaleNormal="100" workbookViewId="0">
      <selection activeCell="N7" sqref="N7:N41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180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179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109</v>
      </c>
      <c r="C7" s="17" t="s">
        <v>182</v>
      </c>
      <c r="D7" s="5" t="s">
        <v>308</v>
      </c>
      <c r="E7" s="5" t="s">
        <v>309</v>
      </c>
      <c r="F7" s="5" t="s">
        <v>80</v>
      </c>
      <c r="G7" s="6">
        <v>8</v>
      </c>
      <c r="H7" s="6">
        <v>8</v>
      </c>
      <c r="I7" s="12">
        <f>H7*880</f>
        <v>7040</v>
      </c>
      <c r="J7" s="18">
        <f>G7*53.68</f>
        <v>429.44</v>
      </c>
      <c r="K7" s="20">
        <v>0.8</v>
      </c>
      <c r="L7" s="13">
        <f>J7*0.8</f>
        <v>343.55200000000002</v>
      </c>
      <c r="M7" s="18">
        <f>J7*0.2</f>
        <v>85.888000000000005</v>
      </c>
      <c r="N7" s="4" t="s">
        <v>363</v>
      </c>
      <c r="O7" s="4" t="s">
        <v>84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110</v>
      </c>
      <c r="C8" s="17" t="s">
        <v>182</v>
      </c>
      <c r="D8" s="5" t="s">
        <v>310</v>
      </c>
      <c r="E8" s="5" t="s">
        <v>311</v>
      </c>
      <c r="F8" s="5" t="s">
        <v>80</v>
      </c>
      <c r="G8" s="6">
        <v>8</v>
      </c>
      <c r="H8" s="6">
        <v>8</v>
      </c>
      <c r="I8" s="12">
        <f t="shared" ref="I8:I41" si="0">H8*880</f>
        <v>7040</v>
      </c>
      <c r="J8" s="18">
        <f t="shared" ref="J8:J41" si="1">G8*53.68</f>
        <v>429.44</v>
      </c>
      <c r="K8" s="20">
        <v>0.8</v>
      </c>
      <c r="L8" s="13">
        <f t="shared" ref="L8:L41" si="2">J8*0.8</f>
        <v>343.55200000000002</v>
      </c>
      <c r="M8" s="18">
        <f t="shared" ref="M8:M41" si="3">J8*0.2</f>
        <v>85.888000000000005</v>
      </c>
      <c r="N8" s="4" t="s">
        <v>363</v>
      </c>
      <c r="O8" s="4" t="s">
        <v>84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111</v>
      </c>
      <c r="C9" s="17" t="s">
        <v>182</v>
      </c>
      <c r="D9" s="5" t="s">
        <v>312</v>
      </c>
      <c r="E9" s="5" t="s">
        <v>313</v>
      </c>
      <c r="F9" s="5" t="s">
        <v>80</v>
      </c>
      <c r="G9" s="6">
        <v>14</v>
      </c>
      <c r="H9" s="6">
        <v>14</v>
      </c>
      <c r="I9" s="12">
        <f t="shared" si="0"/>
        <v>12320</v>
      </c>
      <c r="J9" s="18">
        <f t="shared" si="1"/>
        <v>751.52</v>
      </c>
      <c r="K9" s="20">
        <v>0.8</v>
      </c>
      <c r="L9" s="13">
        <f t="shared" si="2"/>
        <v>601.21600000000001</v>
      </c>
      <c r="M9" s="18">
        <f t="shared" si="3"/>
        <v>150.304</v>
      </c>
      <c r="N9" s="4" t="s">
        <v>363</v>
      </c>
      <c r="O9" s="4" t="s">
        <v>84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112</v>
      </c>
      <c r="C10" s="17" t="s">
        <v>182</v>
      </c>
      <c r="D10" s="5" t="s">
        <v>314</v>
      </c>
      <c r="E10" s="5" t="s">
        <v>315</v>
      </c>
      <c r="F10" s="5" t="s">
        <v>80</v>
      </c>
      <c r="G10" s="6">
        <v>10</v>
      </c>
      <c r="H10" s="6">
        <v>10</v>
      </c>
      <c r="I10" s="12">
        <f t="shared" si="0"/>
        <v>8800</v>
      </c>
      <c r="J10" s="18">
        <f t="shared" si="1"/>
        <v>536.79999999999995</v>
      </c>
      <c r="K10" s="20">
        <v>0.8</v>
      </c>
      <c r="L10" s="13">
        <f t="shared" si="2"/>
        <v>429.44</v>
      </c>
      <c r="M10" s="18">
        <f t="shared" si="3"/>
        <v>107.36</v>
      </c>
      <c r="N10" s="4" t="s">
        <v>363</v>
      </c>
      <c r="O10" s="4" t="s">
        <v>84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113</v>
      </c>
      <c r="C11" s="17" t="s">
        <v>182</v>
      </c>
      <c r="D11" s="5" t="s">
        <v>316</v>
      </c>
      <c r="E11" s="5" t="s">
        <v>317</v>
      </c>
      <c r="F11" s="5" t="s">
        <v>80</v>
      </c>
      <c r="G11" s="6">
        <v>8</v>
      </c>
      <c r="H11" s="6">
        <v>8</v>
      </c>
      <c r="I11" s="12">
        <f t="shared" si="0"/>
        <v>7040</v>
      </c>
      <c r="J11" s="18">
        <f t="shared" si="1"/>
        <v>429.44</v>
      </c>
      <c r="K11" s="20">
        <v>0.8</v>
      </c>
      <c r="L11" s="13">
        <f t="shared" si="2"/>
        <v>343.55200000000002</v>
      </c>
      <c r="M11" s="18">
        <f t="shared" si="3"/>
        <v>85.888000000000005</v>
      </c>
      <c r="N11" s="4" t="s">
        <v>363</v>
      </c>
      <c r="O11" s="4" t="s">
        <v>84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114</v>
      </c>
      <c r="C12" s="17" t="s">
        <v>182</v>
      </c>
      <c r="D12" s="5" t="s">
        <v>318</v>
      </c>
      <c r="E12" s="5" t="s">
        <v>319</v>
      </c>
      <c r="F12" s="5" t="s">
        <v>80</v>
      </c>
      <c r="G12" s="6">
        <v>16</v>
      </c>
      <c r="H12" s="6">
        <v>16</v>
      </c>
      <c r="I12" s="12">
        <f t="shared" si="0"/>
        <v>14080</v>
      </c>
      <c r="J12" s="18">
        <f t="shared" si="1"/>
        <v>858.88</v>
      </c>
      <c r="K12" s="20">
        <v>0.8</v>
      </c>
      <c r="L12" s="13">
        <f t="shared" si="2"/>
        <v>687.10400000000004</v>
      </c>
      <c r="M12" s="18">
        <f t="shared" si="3"/>
        <v>171.77600000000001</v>
      </c>
      <c r="N12" s="4" t="s">
        <v>363</v>
      </c>
      <c r="O12" s="4" t="s">
        <v>84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115</v>
      </c>
      <c r="C13" s="17" t="s">
        <v>182</v>
      </c>
      <c r="D13" s="5" t="s">
        <v>320</v>
      </c>
      <c r="E13" s="5" t="s">
        <v>321</v>
      </c>
      <c r="F13" s="5" t="s">
        <v>80</v>
      </c>
      <c r="G13" s="6">
        <v>8</v>
      </c>
      <c r="H13" s="6">
        <v>8</v>
      </c>
      <c r="I13" s="12">
        <f t="shared" si="0"/>
        <v>7040</v>
      </c>
      <c r="J13" s="18">
        <f t="shared" si="1"/>
        <v>429.44</v>
      </c>
      <c r="K13" s="20">
        <v>0.8</v>
      </c>
      <c r="L13" s="13">
        <f t="shared" si="2"/>
        <v>343.55200000000002</v>
      </c>
      <c r="M13" s="18">
        <f t="shared" si="3"/>
        <v>85.888000000000005</v>
      </c>
      <c r="N13" s="4" t="s">
        <v>363</v>
      </c>
      <c r="O13" s="4" t="s">
        <v>84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116</v>
      </c>
      <c r="C14" s="17" t="s">
        <v>182</v>
      </c>
      <c r="D14" s="5" t="s">
        <v>322</v>
      </c>
      <c r="E14" s="5" t="s">
        <v>323</v>
      </c>
      <c r="F14" s="5" t="s">
        <v>80</v>
      </c>
      <c r="G14" s="6">
        <v>8</v>
      </c>
      <c r="H14" s="6">
        <v>8</v>
      </c>
      <c r="I14" s="12">
        <f t="shared" si="0"/>
        <v>7040</v>
      </c>
      <c r="J14" s="18">
        <f t="shared" si="1"/>
        <v>429.44</v>
      </c>
      <c r="K14" s="20">
        <v>0.8</v>
      </c>
      <c r="L14" s="13">
        <f t="shared" si="2"/>
        <v>343.55200000000002</v>
      </c>
      <c r="M14" s="18">
        <f t="shared" si="3"/>
        <v>85.888000000000005</v>
      </c>
      <c r="N14" s="4" t="s">
        <v>363</v>
      </c>
      <c r="O14" s="4" t="s">
        <v>84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117</v>
      </c>
      <c r="C15" s="17" t="s">
        <v>182</v>
      </c>
      <c r="D15" s="5" t="s">
        <v>324</v>
      </c>
      <c r="E15" s="5" t="s">
        <v>325</v>
      </c>
      <c r="F15" s="5" t="s">
        <v>80</v>
      </c>
      <c r="G15" s="6">
        <v>10</v>
      </c>
      <c r="H15" s="6">
        <v>10</v>
      </c>
      <c r="I15" s="12">
        <f t="shared" si="0"/>
        <v>8800</v>
      </c>
      <c r="J15" s="18">
        <f t="shared" si="1"/>
        <v>536.79999999999995</v>
      </c>
      <c r="K15" s="20">
        <v>0.8</v>
      </c>
      <c r="L15" s="13">
        <f t="shared" si="2"/>
        <v>429.44</v>
      </c>
      <c r="M15" s="18">
        <f t="shared" si="3"/>
        <v>107.36</v>
      </c>
      <c r="N15" s="4" t="s">
        <v>363</v>
      </c>
      <c r="O15" s="4" t="s">
        <v>84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118</v>
      </c>
      <c r="C16" s="17" t="s">
        <v>182</v>
      </c>
      <c r="D16" s="5" t="s">
        <v>326</v>
      </c>
      <c r="E16" s="5" t="s">
        <v>327</v>
      </c>
      <c r="F16" s="5" t="s">
        <v>80</v>
      </c>
      <c r="G16" s="6">
        <v>8</v>
      </c>
      <c r="H16" s="6">
        <v>8</v>
      </c>
      <c r="I16" s="12">
        <f t="shared" si="0"/>
        <v>7040</v>
      </c>
      <c r="J16" s="18">
        <f t="shared" si="1"/>
        <v>429.44</v>
      </c>
      <c r="K16" s="20">
        <v>0.8</v>
      </c>
      <c r="L16" s="13">
        <f t="shared" si="2"/>
        <v>343.55200000000002</v>
      </c>
      <c r="M16" s="18">
        <f t="shared" si="3"/>
        <v>85.888000000000005</v>
      </c>
      <c r="N16" s="4" t="s">
        <v>363</v>
      </c>
      <c r="O16" s="4" t="s">
        <v>84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119</v>
      </c>
      <c r="C17" s="17" t="s">
        <v>182</v>
      </c>
      <c r="D17" s="5" t="s">
        <v>328</v>
      </c>
      <c r="E17" s="5" t="s">
        <v>329</v>
      </c>
      <c r="F17" s="5" t="s">
        <v>80</v>
      </c>
      <c r="G17" s="6">
        <v>10</v>
      </c>
      <c r="H17" s="6">
        <v>10</v>
      </c>
      <c r="I17" s="12">
        <f t="shared" si="0"/>
        <v>8800</v>
      </c>
      <c r="J17" s="18">
        <f t="shared" si="1"/>
        <v>536.79999999999995</v>
      </c>
      <c r="K17" s="20">
        <v>0.8</v>
      </c>
      <c r="L17" s="13">
        <f t="shared" si="2"/>
        <v>429.44</v>
      </c>
      <c r="M17" s="18">
        <f t="shared" si="3"/>
        <v>107.36</v>
      </c>
      <c r="N17" s="4" t="s">
        <v>363</v>
      </c>
      <c r="O17" s="4" t="s">
        <v>84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120</v>
      </c>
      <c r="C18" s="17" t="s">
        <v>182</v>
      </c>
      <c r="D18" s="5" t="s">
        <v>330</v>
      </c>
      <c r="E18" s="5" t="s">
        <v>325</v>
      </c>
      <c r="F18" s="5" t="s">
        <v>80</v>
      </c>
      <c r="G18" s="6">
        <v>8</v>
      </c>
      <c r="H18" s="6">
        <v>8</v>
      </c>
      <c r="I18" s="12">
        <f t="shared" si="0"/>
        <v>7040</v>
      </c>
      <c r="J18" s="18">
        <f t="shared" si="1"/>
        <v>429.44</v>
      </c>
      <c r="K18" s="20">
        <v>0.8</v>
      </c>
      <c r="L18" s="13">
        <f t="shared" si="2"/>
        <v>343.55200000000002</v>
      </c>
      <c r="M18" s="18">
        <f t="shared" si="3"/>
        <v>85.888000000000005</v>
      </c>
      <c r="N18" s="4" t="s">
        <v>363</v>
      </c>
      <c r="O18" s="4" t="s">
        <v>84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121</v>
      </c>
      <c r="C19" s="17" t="s">
        <v>182</v>
      </c>
      <c r="D19" s="5" t="s">
        <v>326</v>
      </c>
      <c r="E19" s="5" t="s">
        <v>331</v>
      </c>
      <c r="F19" s="5" t="s">
        <v>80</v>
      </c>
      <c r="G19" s="6">
        <v>10</v>
      </c>
      <c r="H19" s="6">
        <v>10</v>
      </c>
      <c r="I19" s="12">
        <f t="shared" si="0"/>
        <v>8800</v>
      </c>
      <c r="J19" s="18">
        <f t="shared" si="1"/>
        <v>536.79999999999995</v>
      </c>
      <c r="K19" s="20">
        <v>0.8</v>
      </c>
      <c r="L19" s="13">
        <f t="shared" si="2"/>
        <v>429.44</v>
      </c>
      <c r="M19" s="18">
        <f t="shared" si="3"/>
        <v>107.36</v>
      </c>
      <c r="N19" s="4" t="s">
        <v>363</v>
      </c>
      <c r="O19" s="4" t="s">
        <v>84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122</v>
      </c>
      <c r="C20" s="17" t="s">
        <v>182</v>
      </c>
      <c r="D20" s="5" t="s">
        <v>332</v>
      </c>
      <c r="E20" s="5" t="s">
        <v>333</v>
      </c>
      <c r="F20" s="5" t="s">
        <v>80</v>
      </c>
      <c r="G20" s="6">
        <v>8</v>
      </c>
      <c r="H20" s="6">
        <v>8</v>
      </c>
      <c r="I20" s="12">
        <f t="shared" si="0"/>
        <v>7040</v>
      </c>
      <c r="J20" s="18">
        <f t="shared" si="1"/>
        <v>429.44</v>
      </c>
      <c r="K20" s="20">
        <v>0.8</v>
      </c>
      <c r="L20" s="13">
        <f t="shared" si="2"/>
        <v>343.55200000000002</v>
      </c>
      <c r="M20" s="18">
        <f t="shared" si="3"/>
        <v>85.888000000000005</v>
      </c>
      <c r="N20" s="4" t="s">
        <v>363</v>
      </c>
      <c r="O20" s="4" t="s">
        <v>84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123</v>
      </c>
      <c r="C21" s="17" t="s">
        <v>182</v>
      </c>
      <c r="D21" s="5" t="s">
        <v>334</v>
      </c>
      <c r="E21" s="5" t="s">
        <v>335</v>
      </c>
      <c r="F21" s="5" t="s">
        <v>80</v>
      </c>
      <c r="G21" s="6">
        <v>10</v>
      </c>
      <c r="H21" s="6">
        <v>10</v>
      </c>
      <c r="I21" s="12">
        <f t="shared" si="0"/>
        <v>8800</v>
      </c>
      <c r="J21" s="18">
        <f t="shared" si="1"/>
        <v>536.79999999999995</v>
      </c>
      <c r="K21" s="20">
        <v>0.8</v>
      </c>
      <c r="L21" s="13">
        <f t="shared" si="2"/>
        <v>429.44</v>
      </c>
      <c r="M21" s="18">
        <f t="shared" si="3"/>
        <v>107.36</v>
      </c>
      <c r="N21" s="4" t="s">
        <v>363</v>
      </c>
      <c r="O21" s="4" t="s">
        <v>84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124</v>
      </c>
      <c r="C22" s="17" t="s">
        <v>182</v>
      </c>
      <c r="D22" s="5" t="s">
        <v>328</v>
      </c>
      <c r="E22" s="5" t="s">
        <v>336</v>
      </c>
      <c r="F22" s="5" t="s">
        <v>81</v>
      </c>
      <c r="G22" s="6">
        <v>15</v>
      </c>
      <c r="H22" s="6">
        <v>15</v>
      </c>
      <c r="I22" s="12">
        <f t="shared" si="0"/>
        <v>13200</v>
      </c>
      <c r="J22" s="18">
        <f t="shared" si="1"/>
        <v>805.2</v>
      </c>
      <c r="K22" s="20">
        <v>0.8</v>
      </c>
      <c r="L22" s="13">
        <f t="shared" si="2"/>
        <v>644.16000000000008</v>
      </c>
      <c r="M22" s="18">
        <f t="shared" si="3"/>
        <v>161.04000000000002</v>
      </c>
      <c r="N22" s="4" t="s">
        <v>363</v>
      </c>
      <c r="O22" s="4" t="s">
        <v>84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125</v>
      </c>
      <c r="C23" s="17" t="s">
        <v>182</v>
      </c>
      <c r="D23" s="5" t="s">
        <v>337</v>
      </c>
      <c r="E23" s="5" t="s">
        <v>338</v>
      </c>
      <c r="F23" s="5" t="s">
        <v>81</v>
      </c>
      <c r="G23" s="6">
        <v>12</v>
      </c>
      <c r="H23" s="6">
        <v>12</v>
      </c>
      <c r="I23" s="12">
        <f t="shared" si="0"/>
        <v>10560</v>
      </c>
      <c r="J23" s="18">
        <f t="shared" si="1"/>
        <v>644.16</v>
      </c>
      <c r="K23" s="20">
        <v>0.8</v>
      </c>
      <c r="L23" s="13">
        <f t="shared" si="2"/>
        <v>515.32799999999997</v>
      </c>
      <c r="M23" s="18">
        <f t="shared" si="3"/>
        <v>128.83199999999999</v>
      </c>
      <c r="N23" s="4" t="s">
        <v>363</v>
      </c>
      <c r="O23" s="4" t="s">
        <v>84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126</v>
      </c>
      <c r="C24" s="17" t="s">
        <v>182</v>
      </c>
      <c r="D24" s="5" t="s">
        <v>339</v>
      </c>
      <c r="E24" s="5" t="s">
        <v>340</v>
      </c>
      <c r="F24" s="5" t="s">
        <v>81</v>
      </c>
      <c r="G24" s="6">
        <v>12</v>
      </c>
      <c r="H24" s="6">
        <v>12</v>
      </c>
      <c r="I24" s="12">
        <f t="shared" si="0"/>
        <v>10560</v>
      </c>
      <c r="J24" s="18">
        <f t="shared" si="1"/>
        <v>644.16</v>
      </c>
      <c r="K24" s="20">
        <v>0.8</v>
      </c>
      <c r="L24" s="13">
        <f t="shared" si="2"/>
        <v>515.32799999999997</v>
      </c>
      <c r="M24" s="18">
        <f t="shared" si="3"/>
        <v>128.83199999999999</v>
      </c>
      <c r="N24" s="4" t="s">
        <v>364</v>
      </c>
      <c r="O24" s="4" t="s">
        <v>84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127</v>
      </c>
      <c r="C25" s="17" t="s">
        <v>182</v>
      </c>
      <c r="D25" s="5" t="s">
        <v>341</v>
      </c>
      <c r="E25" s="5" t="s">
        <v>342</v>
      </c>
      <c r="F25" s="5" t="s">
        <v>81</v>
      </c>
      <c r="G25" s="6">
        <v>10</v>
      </c>
      <c r="H25" s="6">
        <v>10</v>
      </c>
      <c r="I25" s="12">
        <f t="shared" si="0"/>
        <v>8800</v>
      </c>
      <c r="J25" s="18">
        <f t="shared" si="1"/>
        <v>536.79999999999995</v>
      </c>
      <c r="K25" s="20">
        <v>0.8</v>
      </c>
      <c r="L25" s="13">
        <f t="shared" si="2"/>
        <v>429.44</v>
      </c>
      <c r="M25" s="18">
        <f t="shared" si="3"/>
        <v>107.36</v>
      </c>
      <c r="N25" s="4" t="s">
        <v>363</v>
      </c>
      <c r="O25" s="4" t="s">
        <v>84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128</v>
      </c>
      <c r="C26" s="17" t="s">
        <v>182</v>
      </c>
      <c r="D26" s="5" t="s">
        <v>334</v>
      </c>
      <c r="E26" s="5" t="s">
        <v>343</v>
      </c>
      <c r="F26" s="5" t="s">
        <v>81</v>
      </c>
      <c r="G26" s="6">
        <v>10</v>
      </c>
      <c r="H26" s="6">
        <v>10</v>
      </c>
      <c r="I26" s="12">
        <f t="shared" si="0"/>
        <v>8800</v>
      </c>
      <c r="J26" s="18">
        <f t="shared" si="1"/>
        <v>536.79999999999995</v>
      </c>
      <c r="K26" s="20">
        <v>0.8</v>
      </c>
      <c r="L26" s="13">
        <f t="shared" si="2"/>
        <v>429.44</v>
      </c>
      <c r="M26" s="18">
        <f t="shared" si="3"/>
        <v>107.36</v>
      </c>
      <c r="N26" s="4" t="s">
        <v>363</v>
      </c>
      <c r="O26" s="4" t="s">
        <v>84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129</v>
      </c>
      <c r="C27" s="17" t="s">
        <v>182</v>
      </c>
      <c r="D27" s="5" t="s">
        <v>344</v>
      </c>
      <c r="E27" s="5" t="s">
        <v>345</v>
      </c>
      <c r="F27" s="5" t="s">
        <v>81</v>
      </c>
      <c r="G27" s="6">
        <v>10</v>
      </c>
      <c r="H27" s="6">
        <v>10</v>
      </c>
      <c r="I27" s="12">
        <f t="shared" si="0"/>
        <v>8800</v>
      </c>
      <c r="J27" s="18">
        <f t="shared" si="1"/>
        <v>536.79999999999995</v>
      </c>
      <c r="K27" s="20">
        <v>0.8</v>
      </c>
      <c r="L27" s="13">
        <f t="shared" si="2"/>
        <v>429.44</v>
      </c>
      <c r="M27" s="18">
        <f t="shared" si="3"/>
        <v>107.36</v>
      </c>
      <c r="N27" s="4" t="s">
        <v>363</v>
      </c>
      <c r="O27" s="4" t="s">
        <v>84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130</v>
      </c>
      <c r="C28" s="17" t="s">
        <v>182</v>
      </c>
      <c r="D28" s="5" t="s">
        <v>346</v>
      </c>
      <c r="E28" s="5" t="s">
        <v>342</v>
      </c>
      <c r="F28" s="5" t="s">
        <v>81</v>
      </c>
      <c r="G28" s="6">
        <v>10</v>
      </c>
      <c r="H28" s="6">
        <v>10</v>
      </c>
      <c r="I28" s="12">
        <f t="shared" si="0"/>
        <v>8800</v>
      </c>
      <c r="J28" s="18">
        <f t="shared" si="1"/>
        <v>536.79999999999995</v>
      </c>
      <c r="K28" s="20">
        <v>0.8</v>
      </c>
      <c r="L28" s="13">
        <f t="shared" si="2"/>
        <v>429.44</v>
      </c>
      <c r="M28" s="18">
        <f t="shared" si="3"/>
        <v>107.36</v>
      </c>
      <c r="N28" s="4" t="s">
        <v>365</v>
      </c>
      <c r="O28" s="4" t="s">
        <v>84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131</v>
      </c>
      <c r="C29" s="17" t="s">
        <v>182</v>
      </c>
      <c r="D29" s="5" t="s">
        <v>334</v>
      </c>
      <c r="E29" s="5" t="s">
        <v>347</v>
      </c>
      <c r="F29" s="5" t="s">
        <v>81</v>
      </c>
      <c r="G29" s="6">
        <v>10</v>
      </c>
      <c r="H29" s="6">
        <v>10</v>
      </c>
      <c r="I29" s="12">
        <f t="shared" si="0"/>
        <v>8800</v>
      </c>
      <c r="J29" s="18">
        <f t="shared" si="1"/>
        <v>536.79999999999995</v>
      </c>
      <c r="K29" s="20">
        <v>0.8</v>
      </c>
      <c r="L29" s="13">
        <f t="shared" si="2"/>
        <v>429.44</v>
      </c>
      <c r="M29" s="18">
        <f t="shared" si="3"/>
        <v>107.36</v>
      </c>
      <c r="N29" s="4" t="s">
        <v>366</v>
      </c>
      <c r="O29" s="4" t="s">
        <v>84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132</v>
      </c>
      <c r="C30" s="17" t="s">
        <v>182</v>
      </c>
      <c r="D30" s="5" t="s">
        <v>330</v>
      </c>
      <c r="E30" s="5" t="s">
        <v>348</v>
      </c>
      <c r="F30" s="5" t="s">
        <v>81</v>
      </c>
      <c r="G30" s="6">
        <v>8</v>
      </c>
      <c r="H30" s="6">
        <v>8</v>
      </c>
      <c r="I30" s="12">
        <f t="shared" si="0"/>
        <v>7040</v>
      </c>
      <c r="J30" s="18">
        <f t="shared" si="1"/>
        <v>429.44</v>
      </c>
      <c r="K30" s="20">
        <v>0.8</v>
      </c>
      <c r="L30" s="13">
        <f t="shared" si="2"/>
        <v>343.55200000000002</v>
      </c>
      <c r="M30" s="18">
        <f t="shared" si="3"/>
        <v>85.888000000000005</v>
      </c>
      <c r="N30" s="4" t="s">
        <v>363</v>
      </c>
      <c r="O30" s="4" t="s">
        <v>84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133</v>
      </c>
      <c r="C31" s="17" t="s">
        <v>182</v>
      </c>
      <c r="D31" s="5" t="s">
        <v>349</v>
      </c>
      <c r="E31" s="5" t="s">
        <v>350</v>
      </c>
      <c r="F31" s="5" t="s">
        <v>81</v>
      </c>
      <c r="G31" s="6">
        <v>6</v>
      </c>
      <c r="H31" s="6">
        <v>6</v>
      </c>
      <c r="I31" s="12">
        <f t="shared" si="0"/>
        <v>5280</v>
      </c>
      <c r="J31" s="18">
        <f t="shared" si="1"/>
        <v>322.08</v>
      </c>
      <c r="K31" s="20">
        <v>0.8</v>
      </c>
      <c r="L31" s="13">
        <f t="shared" si="2"/>
        <v>257.66399999999999</v>
      </c>
      <c r="M31" s="18">
        <f t="shared" si="3"/>
        <v>64.415999999999997</v>
      </c>
      <c r="N31" s="4" t="s">
        <v>363</v>
      </c>
      <c r="O31" s="4" t="s">
        <v>84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134</v>
      </c>
      <c r="C32" s="17" t="s">
        <v>182</v>
      </c>
      <c r="D32" s="5" t="s">
        <v>351</v>
      </c>
      <c r="E32" s="5" t="s">
        <v>340</v>
      </c>
      <c r="F32" s="5" t="s">
        <v>81</v>
      </c>
      <c r="G32" s="6">
        <v>4</v>
      </c>
      <c r="H32" s="6">
        <v>4</v>
      </c>
      <c r="I32" s="12">
        <f t="shared" si="0"/>
        <v>3520</v>
      </c>
      <c r="J32" s="18">
        <f t="shared" si="1"/>
        <v>214.72</v>
      </c>
      <c r="K32" s="20">
        <v>0.8</v>
      </c>
      <c r="L32" s="13">
        <f t="shared" si="2"/>
        <v>171.77600000000001</v>
      </c>
      <c r="M32" s="18">
        <f t="shared" si="3"/>
        <v>42.944000000000003</v>
      </c>
      <c r="N32" s="4" t="s">
        <v>363</v>
      </c>
      <c r="O32" s="4" t="s">
        <v>84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135</v>
      </c>
      <c r="C33" s="17" t="s">
        <v>182</v>
      </c>
      <c r="D33" s="5" t="s">
        <v>352</v>
      </c>
      <c r="E33" s="5" t="s">
        <v>353</v>
      </c>
      <c r="F33" s="5" t="s">
        <v>81</v>
      </c>
      <c r="G33" s="6">
        <v>5</v>
      </c>
      <c r="H33" s="6">
        <v>5</v>
      </c>
      <c r="I33" s="12">
        <f t="shared" si="0"/>
        <v>4400</v>
      </c>
      <c r="J33" s="18">
        <f t="shared" si="1"/>
        <v>268.39999999999998</v>
      </c>
      <c r="K33" s="20">
        <v>0.8</v>
      </c>
      <c r="L33" s="13">
        <f t="shared" si="2"/>
        <v>214.72</v>
      </c>
      <c r="M33" s="18">
        <f t="shared" si="3"/>
        <v>53.68</v>
      </c>
      <c r="N33" s="4" t="s">
        <v>363</v>
      </c>
      <c r="O33" s="4" t="s">
        <v>84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136</v>
      </c>
      <c r="C34" s="17" t="s">
        <v>182</v>
      </c>
      <c r="D34" s="5" t="s">
        <v>318</v>
      </c>
      <c r="E34" s="5" t="s">
        <v>354</v>
      </c>
      <c r="F34" s="5" t="s">
        <v>81</v>
      </c>
      <c r="G34" s="6">
        <v>5</v>
      </c>
      <c r="H34" s="6">
        <v>5</v>
      </c>
      <c r="I34" s="12">
        <f t="shared" si="0"/>
        <v>4400</v>
      </c>
      <c r="J34" s="18">
        <f t="shared" si="1"/>
        <v>268.39999999999998</v>
      </c>
      <c r="K34" s="20">
        <v>0.8</v>
      </c>
      <c r="L34" s="13">
        <f t="shared" si="2"/>
        <v>214.72</v>
      </c>
      <c r="M34" s="18">
        <f t="shared" si="3"/>
        <v>53.68</v>
      </c>
      <c r="N34" s="4" t="s">
        <v>363</v>
      </c>
      <c r="O34" s="4" t="s">
        <v>84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137</v>
      </c>
      <c r="C35" s="17" t="s">
        <v>182</v>
      </c>
      <c r="D35" s="5" t="s">
        <v>330</v>
      </c>
      <c r="E35" s="5" t="s">
        <v>340</v>
      </c>
      <c r="F35" s="5" t="s">
        <v>81</v>
      </c>
      <c r="G35" s="6">
        <v>5</v>
      </c>
      <c r="H35" s="6">
        <v>5</v>
      </c>
      <c r="I35" s="12">
        <f t="shared" si="0"/>
        <v>4400</v>
      </c>
      <c r="J35" s="18">
        <f t="shared" si="1"/>
        <v>268.39999999999998</v>
      </c>
      <c r="K35" s="20">
        <v>0.8</v>
      </c>
      <c r="L35" s="13">
        <f t="shared" si="2"/>
        <v>214.72</v>
      </c>
      <c r="M35" s="18">
        <f t="shared" si="3"/>
        <v>53.68</v>
      </c>
      <c r="N35" s="4" t="s">
        <v>363</v>
      </c>
      <c r="O35" s="4" t="s">
        <v>84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138</v>
      </c>
      <c r="C36" s="17" t="s">
        <v>182</v>
      </c>
      <c r="D36" s="5" t="s">
        <v>318</v>
      </c>
      <c r="E36" s="5" t="s">
        <v>355</v>
      </c>
      <c r="F36" s="5" t="s">
        <v>81</v>
      </c>
      <c r="G36" s="6">
        <v>8</v>
      </c>
      <c r="H36" s="6">
        <v>8</v>
      </c>
      <c r="I36" s="12">
        <f t="shared" si="0"/>
        <v>7040</v>
      </c>
      <c r="J36" s="18">
        <f t="shared" si="1"/>
        <v>429.44</v>
      </c>
      <c r="K36" s="20">
        <v>0.8</v>
      </c>
      <c r="L36" s="13">
        <f t="shared" si="2"/>
        <v>343.55200000000002</v>
      </c>
      <c r="M36" s="18">
        <f t="shared" si="3"/>
        <v>85.888000000000005</v>
      </c>
      <c r="N36" s="4" t="s">
        <v>363</v>
      </c>
      <c r="O36" s="4" t="s">
        <v>84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139</v>
      </c>
      <c r="C37" s="17" t="s">
        <v>182</v>
      </c>
      <c r="D37" s="5" t="s">
        <v>334</v>
      </c>
      <c r="E37" s="5" t="s">
        <v>356</v>
      </c>
      <c r="F37" s="5" t="s">
        <v>81</v>
      </c>
      <c r="G37" s="6">
        <v>8</v>
      </c>
      <c r="H37" s="6">
        <v>8</v>
      </c>
      <c r="I37" s="12">
        <f t="shared" si="0"/>
        <v>7040</v>
      </c>
      <c r="J37" s="18">
        <f t="shared" si="1"/>
        <v>429.44</v>
      </c>
      <c r="K37" s="20">
        <v>0.8</v>
      </c>
      <c r="L37" s="13">
        <f t="shared" si="2"/>
        <v>343.55200000000002</v>
      </c>
      <c r="M37" s="18">
        <f t="shared" si="3"/>
        <v>85.888000000000005</v>
      </c>
      <c r="N37" s="4" t="s">
        <v>365</v>
      </c>
      <c r="O37" s="4" t="s">
        <v>84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140</v>
      </c>
      <c r="C38" s="17" t="s">
        <v>182</v>
      </c>
      <c r="D38" s="5" t="s">
        <v>334</v>
      </c>
      <c r="E38" s="5" t="s">
        <v>357</v>
      </c>
      <c r="F38" s="5" t="s">
        <v>82</v>
      </c>
      <c r="G38" s="6">
        <v>8</v>
      </c>
      <c r="H38" s="6">
        <v>8</v>
      </c>
      <c r="I38" s="12">
        <f t="shared" si="0"/>
        <v>7040</v>
      </c>
      <c r="J38" s="18">
        <f t="shared" si="1"/>
        <v>429.44</v>
      </c>
      <c r="K38" s="20">
        <v>0.8</v>
      </c>
      <c r="L38" s="13">
        <f t="shared" si="2"/>
        <v>343.55200000000002</v>
      </c>
      <c r="M38" s="18">
        <f t="shared" si="3"/>
        <v>85.888000000000005</v>
      </c>
      <c r="N38" s="4" t="s">
        <v>363</v>
      </c>
      <c r="O38" s="4" t="s">
        <v>84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141</v>
      </c>
      <c r="C39" s="17" t="s">
        <v>182</v>
      </c>
      <c r="D39" s="5" t="s">
        <v>358</v>
      </c>
      <c r="E39" s="5" t="s">
        <v>359</v>
      </c>
      <c r="F39" s="5" t="s">
        <v>82</v>
      </c>
      <c r="G39" s="6">
        <v>10</v>
      </c>
      <c r="H39" s="6">
        <v>10</v>
      </c>
      <c r="I39" s="12">
        <f t="shared" si="0"/>
        <v>8800</v>
      </c>
      <c r="J39" s="18">
        <f t="shared" si="1"/>
        <v>536.79999999999995</v>
      </c>
      <c r="K39" s="20">
        <v>0.8</v>
      </c>
      <c r="L39" s="13">
        <f t="shared" si="2"/>
        <v>429.44</v>
      </c>
      <c r="M39" s="18">
        <f t="shared" si="3"/>
        <v>107.36</v>
      </c>
      <c r="N39" s="4" t="s">
        <v>363</v>
      </c>
      <c r="O39" s="4" t="s">
        <v>84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142</v>
      </c>
      <c r="C40" s="17" t="s">
        <v>182</v>
      </c>
      <c r="D40" s="5" t="s">
        <v>360</v>
      </c>
      <c r="E40" s="5" t="s">
        <v>361</v>
      </c>
      <c r="F40" s="5" t="s">
        <v>83</v>
      </c>
      <c r="G40" s="6">
        <v>6</v>
      </c>
      <c r="H40" s="6">
        <v>6</v>
      </c>
      <c r="I40" s="12">
        <f t="shared" si="0"/>
        <v>5280</v>
      </c>
      <c r="J40" s="18">
        <f t="shared" si="1"/>
        <v>322.08</v>
      </c>
      <c r="K40" s="20">
        <v>0.8</v>
      </c>
      <c r="L40" s="13">
        <f t="shared" si="2"/>
        <v>257.66399999999999</v>
      </c>
      <c r="M40" s="18">
        <f t="shared" si="3"/>
        <v>64.415999999999997</v>
      </c>
      <c r="N40" s="4" t="s">
        <v>363</v>
      </c>
      <c r="O40" s="4" t="s">
        <v>84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143</v>
      </c>
      <c r="C41" s="17" t="s">
        <v>182</v>
      </c>
      <c r="D41" s="5" t="s">
        <v>328</v>
      </c>
      <c r="E41" s="5" t="s">
        <v>362</v>
      </c>
      <c r="F41" s="5" t="s">
        <v>83</v>
      </c>
      <c r="G41" s="6">
        <v>14</v>
      </c>
      <c r="H41" s="6">
        <v>14</v>
      </c>
      <c r="I41" s="12">
        <f t="shared" si="0"/>
        <v>12320</v>
      </c>
      <c r="J41" s="18">
        <f t="shared" si="1"/>
        <v>751.52</v>
      </c>
      <c r="K41" s="20">
        <v>0.8</v>
      </c>
      <c r="L41" s="13">
        <f t="shared" si="2"/>
        <v>601.21600000000001</v>
      </c>
      <c r="M41" s="18">
        <f t="shared" si="3"/>
        <v>150.304</v>
      </c>
      <c r="N41" s="4" t="s">
        <v>363</v>
      </c>
      <c r="O41" s="4" t="s">
        <v>84</v>
      </c>
      <c r="P41" s="16"/>
      <c r="Q41" s="16"/>
      <c r="R41" s="10"/>
    </row>
    <row r="42" spans="1:18" s="43" customFormat="1" ht="24" customHeight="1" x14ac:dyDescent="0.15">
      <c r="A42" s="39"/>
      <c r="B42" s="19" t="s">
        <v>78</v>
      </c>
      <c r="C42" s="39"/>
      <c r="D42" s="19"/>
      <c r="E42" s="39"/>
      <c r="F42" s="39"/>
      <c r="G42" s="40">
        <f>SUM(G7:G41)</f>
        <v>320</v>
      </c>
      <c r="H42" s="40">
        <f>SUM(H7:H41)</f>
        <v>320</v>
      </c>
      <c r="I42" s="41">
        <f>SUM(I7:I41)</f>
        <v>281600</v>
      </c>
      <c r="J42" s="42">
        <f>SUM(J7:J41)</f>
        <v>17177.599999999995</v>
      </c>
      <c r="K42" s="39"/>
      <c r="L42" s="42">
        <f t="shared" ref="L42" si="4">J42*0.8</f>
        <v>13742.079999999996</v>
      </c>
      <c r="M42" s="42">
        <f t="shared" ref="M42" si="5">J42*0.2</f>
        <v>3435.5199999999991</v>
      </c>
      <c r="N42" s="39"/>
      <c r="O42" s="39"/>
      <c r="P42" s="39"/>
      <c r="Q42" s="39"/>
    </row>
    <row r="43" spans="1:18" s="22" customFormat="1" ht="33" customHeight="1" x14ac:dyDescent="0.15">
      <c r="A43" s="47" t="s">
        <v>77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</sheetData>
  <mergeCells count="6">
    <mergeCell ref="A43:Q43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69"/>
  <sheetViews>
    <sheetView zoomScaleNormal="100" workbookViewId="0">
      <selection activeCell="N8" sqref="N8:N75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23.25" customHeight="1" x14ac:dyDescent="0.25">
      <c r="A2" s="69" t="s">
        <v>75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s="23" customFormat="1" ht="20.25" customHeight="1" x14ac:dyDescent="0.15">
      <c r="A3" s="70" t="s">
        <v>76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3" customFormat="1" ht="20.25" customHeight="1" x14ac:dyDescent="0.15">
      <c r="A4" s="57" t="s">
        <v>184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3" customFormat="1" ht="20.25" customHeight="1" x14ac:dyDescent="0.15">
      <c r="A5" s="57" t="s">
        <v>183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ht="20.25" customHeight="1" x14ac:dyDescent="0.15">
      <c r="A6" s="72" t="s">
        <v>2</v>
      </c>
      <c r="B6" s="64" t="s">
        <v>3</v>
      </c>
      <c r="C6" s="72" t="s">
        <v>69</v>
      </c>
      <c r="D6" s="72" t="s">
        <v>5</v>
      </c>
      <c r="E6" s="63" t="s">
        <v>70</v>
      </c>
      <c r="F6" s="63" t="s">
        <v>71</v>
      </c>
      <c r="G6" s="72" t="s">
        <v>19</v>
      </c>
      <c r="H6" s="64" t="s">
        <v>20</v>
      </c>
      <c r="I6" s="66" t="s">
        <v>72</v>
      </c>
      <c r="J6" s="24" t="s">
        <v>21</v>
      </c>
      <c r="K6" s="74" t="s">
        <v>73</v>
      </c>
      <c r="L6" s="76" t="s">
        <v>74</v>
      </c>
      <c r="M6" s="66" t="s">
        <v>22</v>
      </c>
      <c r="N6" s="63" t="s">
        <v>15</v>
      </c>
      <c r="O6" s="61" t="s">
        <v>16</v>
      </c>
      <c r="P6" s="72" t="s">
        <v>23</v>
      </c>
      <c r="Q6" s="72" t="s">
        <v>18</v>
      </c>
    </row>
    <row r="7" spans="1:45" ht="20.25" customHeight="1" x14ac:dyDescent="0.15">
      <c r="A7" s="73"/>
      <c r="B7" s="65"/>
      <c r="C7" s="73"/>
      <c r="D7" s="73"/>
      <c r="E7" s="63"/>
      <c r="F7" s="63"/>
      <c r="G7" s="73"/>
      <c r="H7" s="65"/>
      <c r="I7" s="67"/>
      <c r="J7" s="25" t="s">
        <v>24</v>
      </c>
      <c r="K7" s="75"/>
      <c r="L7" s="77"/>
      <c r="M7" s="67"/>
      <c r="N7" s="63"/>
      <c r="O7" s="62"/>
      <c r="P7" s="73"/>
      <c r="Q7" s="73"/>
    </row>
    <row r="8" spans="1:45" ht="20.25" customHeight="1" x14ac:dyDescent="0.15">
      <c r="A8" s="12" t="s">
        <v>25</v>
      </c>
      <c r="B8" s="12" t="s">
        <v>185</v>
      </c>
      <c r="C8" s="12" t="s">
        <v>181</v>
      </c>
      <c r="D8" s="17" t="s">
        <v>367</v>
      </c>
      <c r="E8" s="17" t="s">
        <v>368</v>
      </c>
      <c r="F8" s="17" t="s">
        <v>80</v>
      </c>
      <c r="G8" s="26">
        <v>40</v>
      </c>
      <c r="H8" s="26">
        <v>40</v>
      </c>
      <c r="I8" s="27">
        <f>G8*1290</f>
        <v>51600</v>
      </c>
      <c r="J8" s="28">
        <f>G8*52.89</f>
        <v>2115.6</v>
      </c>
      <c r="K8" s="20">
        <v>0.8</v>
      </c>
      <c r="L8" s="28">
        <f>J8*0.8</f>
        <v>1692.48</v>
      </c>
      <c r="M8" s="28">
        <f>J8*0.2</f>
        <v>423.12</v>
      </c>
      <c r="N8" s="12" t="s">
        <v>431</v>
      </c>
      <c r="O8" s="4" t="s">
        <v>84</v>
      </c>
      <c r="P8" s="29"/>
      <c r="Q8" s="12"/>
    </row>
    <row r="9" spans="1:45" ht="20.25" customHeight="1" x14ac:dyDescent="0.15">
      <c r="A9" s="12" t="s">
        <v>26</v>
      </c>
      <c r="B9" s="12" t="s">
        <v>186</v>
      </c>
      <c r="C9" s="12" t="s">
        <v>181</v>
      </c>
      <c r="D9" s="17" t="s">
        <v>334</v>
      </c>
      <c r="E9" s="17">
        <v>13464979152</v>
      </c>
      <c r="F9" s="17" t="s">
        <v>80</v>
      </c>
      <c r="G9" s="26">
        <v>12</v>
      </c>
      <c r="H9" s="26">
        <v>12</v>
      </c>
      <c r="I9" s="27">
        <f t="shared" ref="I9:I72" si="0">G9*1290</f>
        <v>15480</v>
      </c>
      <c r="J9" s="28">
        <f t="shared" ref="J9:J72" si="1">G9*52.89</f>
        <v>634.68000000000006</v>
      </c>
      <c r="K9" s="20">
        <v>0.8</v>
      </c>
      <c r="L9" s="28">
        <f t="shared" ref="L9:L72" si="2">J9*0.8</f>
        <v>507.74400000000009</v>
      </c>
      <c r="M9" s="28">
        <f t="shared" ref="M9:M72" si="3">J9*0.2</f>
        <v>126.93600000000002</v>
      </c>
      <c r="N9" s="12" t="s">
        <v>363</v>
      </c>
      <c r="O9" s="4" t="s">
        <v>84</v>
      </c>
      <c r="P9" s="29"/>
      <c r="Q9" s="12"/>
    </row>
    <row r="10" spans="1:45" ht="20.25" customHeight="1" x14ac:dyDescent="0.15">
      <c r="A10" s="12" t="s">
        <v>27</v>
      </c>
      <c r="B10" s="12" t="s">
        <v>187</v>
      </c>
      <c r="C10" s="12" t="s">
        <v>181</v>
      </c>
      <c r="D10" s="17" t="s">
        <v>322</v>
      </c>
      <c r="E10" s="17" t="s">
        <v>369</v>
      </c>
      <c r="F10" s="17" t="s">
        <v>80</v>
      </c>
      <c r="G10" s="26">
        <v>12</v>
      </c>
      <c r="H10" s="26">
        <v>12</v>
      </c>
      <c r="I10" s="27">
        <f t="shared" si="0"/>
        <v>15480</v>
      </c>
      <c r="J10" s="28">
        <f t="shared" si="1"/>
        <v>634.68000000000006</v>
      </c>
      <c r="K10" s="20">
        <v>0.8</v>
      </c>
      <c r="L10" s="28">
        <f t="shared" si="2"/>
        <v>507.74400000000009</v>
      </c>
      <c r="M10" s="28">
        <f t="shared" si="3"/>
        <v>126.93600000000002</v>
      </c>
      <c r="N10" s="12" t="s">
        <v>363</v>
      </c>
      <c r="O10" s="4" t="s">
        <v>84</v>
      </c>
      <c r="P10" s="29"/>
      <c r="Q10" s="12"/>
    </row>
    <row r="11" spans="1:45" ht="20.25" customHeight="1" x14ac:dyDescent="0.15">
      <c r="A11" s="12" t="s">
        <v>28</v>
      </c>
      <c r="B11" s="12" t="s">
        <v>188</v>
      </c>
      <c r="C11" s="12" t="s">
        <v>181</v>
      </c>
      <c r="D11" s="17" t="s">
        <v>326</v>
      </c>
      <c r="E11" s="17" t="s">
        <v>370</v>
      </c>
      <c r="F11" s="17" t="s">
        <v>80</v>
      </c>
      <c r="G11" s="26">
        <v>8</v>
      </c>
      <c r="H11" s="26">
        <v>8</v>
      </c>
      <c r="I11" s="27">
        <f t="shared" si="0"/>
        <v>10320</v>
      </c>
      <c r="J11" s="28">
        <f t="shared" si="1"/>
        <v>423.12</v>
      </c>
      <c r="K11" s="20">
        <v>0.8</v>
      </c>
      <c r="L11" s="28">
        <f t="shared" si="2"/>
        <v>338.49600000000004</v>
      </c>
      <c r="M11" s="28">
        <f t="shared" si="3"/>
        <v>84.624000000000009</v>
      </c>
      <c r="N11" s="12" t="s">
        <v>363</v>
      </c>
      <c r="O11" s="4" t="s">
        <v>84</v>
      </c>
      <c r="P11" s="29"/>
      <c r="Q11" s="12"/>
    </row>
    <row r="12" spans="1:45" ht="20.25" customHeight="1" x14ac:dyDescent="0.15">
      <c r="A12" s="12" t="s">
        <v>29</v>
      </c>
      <c r="B12" s="12" t="s">
        <v>189</v>
      </c>
      <c r="C12" s="12" t="s">
        <v>181</v>
      </c>
      <c r="D12" s="17" t="s">
        <v>344</v>
      </c>
      <c r="E12" s="17" t="s">
        <v>371</v>
      </c>
      <c r="F12" s="17" t="s">
        <v>80</v>
      </c>
      <c r="G12" s="26">
        <v>12</v>
      </c>
      <c r="H12" s="26">
        <v>12</v>
      </c>
      <c r="I12" s="27">
        <f t="shared" si="0"/>
        <v>15480</v>
      </c>
      <c r="J12" s="28">
        <f t="shared" si="1"/>
        <v>634.68000000000006</v>
      </c>
      <c r="K12" s="20">
        <v>0.8</v>
      </c>
      <c r="L12" s="28">
        <f t="shared" si="2"/>
        <v>507.74400000000009</v>
      </c>
      <c r="M12" s="28">
        <f t="shared" si="3"/>
        <v>126.93600000000002</v>
      </c>
      <c r="N12" s="12" t="s">
        <v>363</v>
      </c>
      <c r="O12" s="4" t="s">
        <v>84</v>
      </c>
      <c r="P12" s="29"/>
      <c r="Q12" s="12"/>
    </row>
    <row r="13" spans="1:45" ht="20.25" customHeight="1" x14ac:dyDescent="0.15">
      <c r="A13" s="12" t="s">
        <v>30</v>
      </c>
      <c r="B13" s="12" t="s">
        <v>190</v>
      </c>
      <c r="C13" s="12" t="s">
        <v>181</v>
      </c>
      <c r="D13" s="17" t="s">
        <v>326</v>
      </c>
      <c r="E13" s="17" t="s">
        <v>372</v>
      </c>
      <c r="F13" s="17" t="s">
        <v>80</v>
      </c>
      <c r="G13" s="26">
        <v>19</v>
      </c>
      <c r="H13" s="26">
        <v>19</v>
      </c>
      <c r="I13" s="27">
        <f t="shared" si="0"/>
        <v>24510</v>
      </c>
      <c r="J13" s="28">
        <f t="shared" si="1"/>
        <v>1004.91</v>
      </c>
      <c r="K13" s="20">
        <v>0.8</v>
      </c>
      <c r="L13" s="28">
        <f t="shared" si="2"/>
        <v>803.928</v>
      </c>
      <c r="M13" s="28">
        <f t="shared" si="3"/>
        <v>200.982</v>
      </c>
      <c r="N13" s="12" t="s">
        <v>363</v>
      </c>
      <c r="O13" s="4" t="s">
        <v>84</v>
      </c>
      <c r="P13" s="29"/>
      <c r="Q13" s="12"/>
    </row>
    <row r="14" spans="1:45" ht="20.25" customHeight="1" x14ac:dyDescent="0.15">
      <c r="A14" s="12" t="s">
        <v>31</v>
      </c>
      <c r="B14" s="12" t="s">
        <v>191</v>
      </c>
      <c r="C14" s="12" t="s">
        <v>181</v>
      </c>
      <c r="D14" s="17" t="s">
        <v>367</v>
      </c>
      <c r="E14" s="17" t="s">
        <v>373</v>
      </c>
      <c r="F14" s="17" t="s">
        <v>80</v>
      </c>
      <c r="G14" s="26">
        <v>10</v>
      </c>
      <c r="H14" s="26">
        <v>10</v>
      </c>
      <c r="I14" s="27">
        <f t="shared" si="0"/>
        <v>12900</v>
      </c>
      <c r="J14" s="28">
        <f t="shared" si="1"/>
        <v>528.9</v>
      </c>
      <c r="K14" s="20">
        <v>0.8</v>
      </c>
      <c r="L14" s="28">
        <f t="shared" si="2"/>
        <v>423.12</v>
      </c>
      <c r="M14" s="28">
        <f t="shared" si="3"/>
        <v>105.78</v>
      </c>
      <c r="N14" s="12" t="s">
        <v>363</v>
      </c>
      <c r="O14" s="4" t="s">
        <v>84</v>
      </c>
      <c r="P14" s="29"/>
      <c r="Q14" s="12"/>
    </row>
    <row r="15" spans="1:45" ht="20.25" customHeight="1" x14ac:dyDescent="0.15">
      <c r="A15" s="12" t="s">
        <v>32</v>
      </c>
      <c r="B15" s="12" t="s">
        <v>192</v>
      </c>
      <c r="C15" s="12" t="s">
        <v>181</v>
      </c>
      <c r="D15" s="17" t="s">
        <v>318</v>
      </c>
      <c r="E15" s="17" t="s">
        <v>374</v>
      </c>
      <c r="F15" s="17" t="s">
        <v>80</v>
      </c>
      <c r="G15" s="26">
        <v>17</v>
      </c>
      <c r="H15" s="26">
        <v>17</v>
      </c>
      <c r="I15" s="27">
        <f t="shared" si="0"/>
        <v>21930</v>
      </c>
      <c r="J15" s="28">
        <f t="shared" si="1"/>
        <v>899.13</v>
      </c>
      <c r="K15" s="20">
        <v>0.8</v>
      </c>
      <c r="L15" s="28">
        <f t="shared" si="2"/>
        <v>719.30400000000009</v>
      </c>
      <c r="M15" s="28">
        <f t="shared" si="3"/>
        <v>179.82600000000002</v>
      </c>
      <c r="N15" s="12" t="s">
        <v>363</v>
      </c>
      <c r="O15" s="4" t="s">
        <v>84</v>
      </c>
      <c r="P15" s="29"/>
      <c r="Q15" s="12"/>
    </row>
    <row r="16" spans="1:45" ht="20.25" customHeight="1" x14ac:dyDescent="0.15">
      <c r="A16" s="12" t="s">
        <v>33</v>
      </c>
      <c r="B16" s="12" t="s">
        <v>193</v>
      </c>
      <c r="C16" s="12" t="s">
        <v>181</v>
      </c>
      <c r="D16" s="17" t="s">
        <v>375</v>
      </c>
      <c r="E16" s="17" t="s">
        <v>376</v>
      </c>
      <c r="F16" s="17" t="s">
        <v>80</v>
      </c>
      <c r="G16" s="26">
        <v>35</v>
      </c>
      <c r="H16" s="26">
        <v>35</v>
      </c>
      <c r="I16" s="27">
        <f t="shared" si="0"/>
        <v>45150</v>
      </c>
      <c r="J16" s="28">
        <f t="shared" si="1"/>
        <v>1851.15</v>
      </c>
      <c r="K16" s="20">
        <v>0.8</v>
      </c>
      <c r="L16" s="28">
        <f t="shared" si="2"/>
        <v>1480.92</v>
      </c>
      <c r="M16" s="28">
        <f t="shared" si="3"/>
        <v>370.23</v>
      </c>
      <c r="N16" s="12" t="s">
        <v>363</v>
      </c>
      <c r="O16" s="4" t="s">
        <v>84</v>
      </c>
      <c r="P16" s="29"/>
      <c r="Q16" s="12"/>
    </row>
    <row r="17" spans="1:17" ht="20.25" customHeight="1" x14ac:dyDescent="0.15">
      <c r="A17" s="12" t="s">
        <v>34</v>
      </c>
      <c r="B17" s="12" t="s">
        <v>120</v>
      </c>
      <c r="C17" s="12" t="s">
        <v>181</v>
      </c>
      <c r="D17" s="17" t="s">
        <v>330</v>
      </c>
      <c r="E17" s="17" t="s">
        <v>325</v>
      </c>
      <c r="F17" s="17" t="s">
        <v>80</v>
      </c>
      <c r="G17" s="26">
        <v>8</v>
      </c>
      <c r="H17" s="26">
        <v>8</v>
      </c>
      <c r="I17" s="27">
        <f t="shared" si="0"/>
        <v>10320</v>
      </c>
      <c r="J17" s="28">
        <f t="shared" si="1"/>
        <v>423.12</v>
      </c>
      <c r="K17" s="20">
        <v>0.8</v>
      </c>
      <c r="L17" s="28">
        <f t="shared" si="2"/>
        <v>338.49600000000004</v>
      </c>
      <c r="M17" s="28">
        <f t="shared" si="3"/>
        <v>84.624000000000009</v>
      </c>
      <c r="N17" s="12" t="s">
        <v>363</v>
      </c>
      <c r="O17" s="4" t="s">
        <v>84</v>
      </c>
      <c r="P17" s="29"/>
      <c r="Q17" s="12"/>
    </row>
    <row r="18" spans="1:17" ht="20.25" customHeight="1" x14ac:dyDescent="0.15">
      <c r="A18" s="12" t="s">
        <v>35</v>
      </c>
      <c r="B18" s="12" t="s">
        <v>194</v>
      </c>
      <c r="C18" s="12" t="s">
        <v>181</v>
      </c>
      <c r="D18" s="17" t="s">
        <v>334</v>
      </c>
      <c r="E18" s="17" t="s">
        <v>377</v>
      </c>
      <c r="F18" s="17" t="s">
        <v>80</v>
      </c>
      <c r="G18" s="26">
        <v>30</v>
      </c>
      <c r="H18" s="26">
        <v>30</v>
      </c>
      <c r="I18" s="27">
        <f t="shared" si="0"/>
        <v>38700</v>
      </c>
      <c r="J18" s="28">
        <f t="shared" si="1"/>
        <v>1586.7</v>
      </c>
      <c r="K18" s="20">
        <v>0.8</v>
      </c>
      <c r="L18" s="28">
        <f t="shared" si="2"/>
        <v>1269.3600000000001</v>
      </c>
      <c r="M18" s="28">
        <f t="shared" si="3"/>
        <v>317.34000000000003</v>
      </c>
      <c r="N18" s="12" t="s">
        <v>363</v>
      </c>
      <c r="O18" s="4" t="s">
        <v>84</v>
      </c>
      <c r="P18" s="29"/>
      <c r="Q18" s="12"/>
    </row>
    <row r="19" spans="1:17" ht="20.25" customHeight="1" x14ac:dyDescent="0.15">
      <c r="A19" s="12" t="s">
        <v>36</v>
      </c>
      <c r="B19" s="12" t="s">
        <v>195</v>
      </c>
      <c r="C19" s="12" t="s">
        <v>181</v>
      </c>
      <c r="D19" s="17" t="s">
        <v>346</v>
      </c>
      <c r="E19" s="17" t="s">
        <v>327</v>
      </c>
      <c r="F19" s="17" t="s">
        <v>80</v>
      </c>
      <c r="G19" s="26">
        <v>20</v>
      </c>
      <c r="H19" s="26">
        <v>20</v>
      </c>
      <c r="I19" s="27">
        <f t="shared" si="0"/>
        <v>25800</v>
      </c>
      <c r="J19" s="28">
        <f t="shared" si="1"/>
        <v>1057.8</v>
      </c>
      <c r="K19" s="20">
        <v>0.8</v>
      </c>
      <c r="L19" s="28">
        <f t="shared" si="2"/>
        <v>846.24</v>
      </c>
      <c r="M19" s="28">
        <f t="shared" si="3"/>
        <v>211.56</v>
      </c>
      <c r="N19" s="12" t="s">
        <v>363</v>
      </c>
      <c r="O19" s="4" t="s">
        <v>84</v>
      </c>
      <c r="P19" s="29"/>
      <c r="Q19" s="12"/>
    </row>
    <row r="20" spans="1:17" ht="20.25" customHeight="1" x14ac:dyDescent="0.15">
      <c r="A20" s="12" t="s">
        <v>37</v>
      </c>
      <c r="B20" s="12" t="s">
        <v>196</v>
      </c>
      <c r="C20" s="12" t="s">
        <v>181</v>
      </c>
      <c r="D20" s="17" t="s">
        <v>341</v>
      </c>
      <c r="E20" s="17" t="s">
        <v>378</v>
      </c>
      <c r="F20" s="17" t="s">
        <v>80</v>
      </c>
      <c r="G20" s="26">
        <v>18</v>
      </c>
      <c r="H20" s="26">
        <v>18</v>
      </c>
      <c r="I20" s="27">
        <f t="shared" si="0"/>
        <v>23220</v>
      </c>
      <c r="J20" s="28">
        <f t="shared" si="1"/>
        <v>952.02</v>
      </c>
      <c r="K20" s="20">
        <v>0.8</v>
      </c>
      <c r="L20" s="28">
        <f t="shared" si="2"/>
        <v>761.61599999999999</v>
      </c>
      <c r="M20" s="28">
        <f t="shared" si="3"/>
        <v>190.404</v>
      </c>
      <c r="N20" s="12" t="s">
        <v>432</v>
      </c>
      <c r="O20" s="4" t="s">
        <v>84</v>
      </c>
      <c r="P20" s="29"/>
      <c r="Q20" s="12"/>
    </row>
    <row r="21" spans="1:17" ht="20.25" customHeight="1" x14ac:dyDescent="0.15">
      <c r="A21" s="12" t="s">
        <v>38</v>
      </c>
      <c r="B21" s="12" t="s">
        <v>197</v>
      </c>
      <c r="C21" s="12" t="s">
        <v>181</v>
      </c>
      <c r="D21" s="17" t="s">
        <v>322</v>
      </c>
      <c r="E21" s="17" t="s">
        <v>379</v>
      </c>
      <c r="F21" s="17" t="s">
        <v>80</v>
      </c>
      <c r="G21" s="26">
        <v>14</v>
      </c>
      <c r="H21" s="26">
        <v>14</v>
      </c>
      <c r="I21" s="27">
        <f t="shared" si="0"/>
        <v>18060</v>
      </c>
      <c r="J21" s="28">
        <f t="shared" si="1"/>
        <v>740.46</v>
      </c>
      <c r="K21" s="20">
        <v>0.8</v>
      </c>
      <c r="L21" s="28">
        <f t="shared" si="2"/>
        <v>592.36800000000005</v>
      </c>
      <c r="M21" s="28">
        <f t="shared" si="3"/>
        <v>148.09200000000001</v>
      </c>
      <c r="N21" s="12" t="s">
        <v>363</v>
      </c>
      <c r="O21" s="4" t="s">
        <v>84</v>
      </c>
      <c r="P21" s="29"/>
      <c r="Q21" s="12"/>
    </row>
    <row r="22" spans="1:17" ht="20.25" customHeight="1" x14ac:dyDescent="0.15">
      <c r="A22" s="12" t="s">
        <v>39</v>
      </c>
      <c r="B22" s="12" t="s">
        <v>198</v>
      </c>
      <c r="C22" s="12" t="s">
        <v>181</v>
      </c>
      <c r="D22" s="17" t="s">
        <v>326</v>
      </c>
      <c r="E22" s="17" t="s">
        <v>380</v>
      </c>
      <c r="F22" s="17" t="s">
        <v>80</v>
      </c>
      <c r="G22" s="26">
        <v>20</v>
      </c>
      <c r="H22" s="26">
        <v>20</v>
      </c>
      <c r="I22" s="27">
        <f t="shared" si="0"/>
        <v>25800</v>
      </c>
      <c r="J22" s="28">
        <f t="shared" si="1"/>
        <v>1057.8</v>
      </c>
      <c r="K22" s="20">
        <v>0.8</v>
      </c>
      <c r="L22" s="28">
        <f t="shared" si="2"/>
        <v>846.24</v>
      </c>
      <c r="M22" s="28">
        <f t="shared" si="3"/>
        <v>211.56</v>
      </c>
      <c r="N22" s="12" t="s">
        <v>363</v>
      </c>
      <c r="O22" s="4" t="s">
        <v>84</v>
      </c>
      <c r="P22" s="29"/>
      <c r="Q22" s="12"/>
    </row>
    <row r="23" spans="1:17" ht="20.25" customHeight="1" x14ac:dyDescent="0.15">
      <c r="A23" s="12" t="s">
        <v>40</v>
      </c>
      <c r="B23" s="12" t="s">
        <v>199</v>
      </c>
      <c r="C23" s="12" t="s">
        <v>181</v>
      </c>
      <c r="D23" s="17" t="s">
        <v>339</v>
      </c>
      <c r="E23" s="17" t="s">
        <v>325</v>
      </c>
      <c r="F23" s="17" t="s">
        <v>80</v>
      </c>
      <c r="G23" s="26">
        <v>6</v>
      </c>
      <c r="H23" s="26">
        <v>6</v>
      </c>
      <c r="I23" s="27">
        <f t="shared" si="0"/>
        <v>7740</v>
      </c>
      <c r="J23" s="28">
        <f t="shared" si="1"/>
        <v>317.34000000000003</v>
      </c>
      <c r="K23" s="20">
        <v>0.8</v>
      </c>
      <c r="L23" s="28">
        <f t="shared" si="2"/>
        <v>253.87200000000004</v>
      </c>
      <c r="M23" s="28">
        <f t="shared" si="3"/>
        <v>63.468000000000011</v>
      </c>
      <c r="N23" s="12" t="s">
        <v>363</v>
      </c>
      <c r="O23" s="4" t="s">
        <v>84</v>
      </c>
      <c r="P23" s="29"/>
      <c r="Q23" s="12"/>
    </row>
    <row r="24" spans="1:17" ht="20.25" customHeight="1" x14ac:dyDescent="0.15">
      <c r="A24" s="12" t="s">
        <v>41</v>
      </c>
      <c r="B24" s="12" t="s">
        <v>200</v>
      </c>
      <c r="C24" s="12" t="s">
        <v>181</v>
      </c>
      <c r="D24" s="17" t="s">
        <v>346</v>
      </c>
      <c r="E24" s="17" t="s">
        <v>381</v>
      </c>
      <c r="F24" s="17" t="s">
        <v>80</v>
      </c>
      <c r="G24" s="26">
        <v>10</v>
      </c>
      <c r="H24" s="26">
        <v>10</v>
      </c>
      <c r="I24" s="27">
        <f t="shared" si="0"/>
        <v>12900</v>
      </c>
      <c r="J24" s="28">
        <f t="shared" si="1"/>
        <v>528.9</v>
      </c>
      <c r="K24" s="20">
        <v>0.8</v>
      </c>
      <c r="L24" s="28">
        <f t="shared" si="2"/>
        <v>423.12</v>
      </c>
      <c r="M24" s="28">
        <f t="shared" si="3"/>
        <v>105.78</v>
      </c>
      <c r="N24" s="12" t="s">
        <v>433</v>
      </c>
      <c r="O24" s="4" t="s">
        <v>84</v>
      </c>
      <c r="P24" s="29"/>
      <c r="Q24" s="12"/>
    </row>
    <row r="25" spans="1:17" ht="20.25" customHeight="1" x14ac:dyDescent="0.15">
      <c r="A25" s="12" t="s">
        <v>42</v>
      </c>
      <c r="B25" s="12" t="s">
        <v>201</v>
      </c>
      <c r="C25" s="12" t="s">
        <v>181</v>
      </c>
      <c r="D25" s="17" t="s">
        <v>337</v>
      </c>
      <c r="E25" s="17" t="s">
        <v>382</v>
      </c>
      <c r="F25" s="17" t="s">
        <v>80</v>
      </c>
      <c r="G25" s="26">
        <v>2</v>
      </c>
      <c r="H25" s="26">
        <v>2</v>
      </c>
      <c r="I25" s="27">
        <f t="shared" si="0"/>
        <v>2580</v>
      </c>
      <c r="J25" s="28">
        <f t="shared" si="1"/>
        <v>105.78</v>
      </c>
      <c r="K25" s="20">
        <v>0.8</v>
      </c>
      <c r="L25" s="28">
        <f t="shared" si="2"/>
        <v>84.624000000000009</v>
      </c>
      <c r="M25" s="28">
        <f t="shared" si="3"/>
        <v>21.156000000000002</v>
      </c>
      <c r="N25" s="12" t="s">
        <v>363</v>
      </c>
      <c r="O25" s="4" t="s">
        <v>84</v>
      </c>
      <c r="P25" s="29"/>
      <c r="Q25" s="12"/>
    </row>
    <row r="26" spans="1:17" ht="20.25" customHeight="1" x14ac:dyDescent="0.15">
      <c r="A26" s="12" t="s">
        <v>43</v>
      </c>
      <c r="B26" s="12" t="s">
        <v>202</v>
      </c>
      <c r="C26" s="12" t="s">
        <v>181</v>
      </c>
      <c r="D26" s="17" t="s">
        <v>341</v>
      </c>
      <c r="E26" s="17" t="s">
        <v>383</v>
      </c>
      <c r="F26" s="17" t="s">
        <v>81</v>
      </c>
      <c r="G26" s="26">
        <v>20</v>
      </c>
      <c r="H26" s="26">
        <v>20</v>
      </c>
      <c r="I26" s="27">
        <f t="shared" si="0"/>
        <v>25800</v>
      </c>
      <c r="J26" s="28">
        <f t="shared" si="1"/>
        <v>1057.8</v>
      </c>
      <c r="K26" s="20">
        <v>0.8</v>
      </c>
      <c r="L26" s="28">
        <f t="shared" si="2"/>
        <v>846.24</v>
      </c>
      <c r="M26" s="28">
        <f t="shared" si="3"/>
        <v>211.56</v>
      </c>
      <c r="N26" s="12" t="s">
        <v>363</v>
      </c>
      <c r="O26" s="4" t="s">
        <v>84</v>
      </c>
      <c r="P26" s="29"/>
      <c r="Q26" s="12"/>
    </row>
    <row r="27" spans="1:17" ht="20.25" customHeight="1" x14ac:dyDescent="0.15">
      <c r="A27" s="12" t="s">
        <v>44</v>
      </c>
      <c r="B27" s="12" t="s">
        <v>203</v>
      </c>
      <c r="C27" s="12" t="s">
        <v>181</v>
      </c>
      <c r="D27" s="17" t="s">
        <v>346</v>
      </c>
      <c r="E27" s="17" t="s">
        <v>340</v>
      </c>
      <c r="F27" s="17" t="s">
        <v>81</v>
      </c>
      <c r="G27" s="26">
        <v>20</v>
      </c>
      <c r="H27" s="26">
        <v>20</v>
      </c>
      <c r="I27" s="27">
        <f t="shared" si="0"/>
        <v>25800</v>
      </c>
      <c r="J27" s="28">
        <f t="shared" si="1"/>
        <v>1057.8</v>
      </c>
      <c r="K27" s="20">
        <v>0.8</v>
      </c>
      <c r="L27" s="28">
        <f t="shared" si="2"/>
        <v>846.24</v>
      </c>
      <c r="M27" s="28">
        <f t="shared" si="3"/>
        <v>211.56</v>
      </c>
      <c r="N27" s="12" t="s">
        <v>363</v>
      </c>
      <c r="O27" s="4" t="s">
        <v>84</v>
      </c>
      <c r="P27" s="29"/>
      <c r="Q27" s="12"/>
    </row>
    <row r="28" spans="1:17" ht="20.25" customHeight="1" x14ac:dyDescent="0.15">
      <c r="A28" s="12" t="s">
        <v>45</v>
      </c>
      <c r="B28" s="12" t="s">
        <v>204</v>
      </c>
      <c r="C28" s="12" t="s">
        <v>181</v>
      </c>
      <c r="D28" s="17" t="s">
        <v>324</v>
      </c>
      <c r="E28" s="17" t="s">
        <v>384</v>
      </c>
      <c r="F28" s="17" t="s">
        <v>81</v>
      </c>
      <c r="G28" s="26">
        <v>76</v>
      </c>
      <c r="H28" s="26">
        <v>76</v>
      </c>
      <c r="I28" s="27">
        <f t="shared" si="0"/>
        <v>98040</v>
      </c>
      <c r="J28" s="28">
        <f t="shared" si="1"/>
        <v>4019.64</v>
      </c>
      <c r="K28" s="20">
        <v>0.8</v>
      </c>
      <c r="L28" s="28">
        <f t="shared" si="2"/>
        <v>3215.712</v>
      </c>
      <c r="M28" s="28">
        <f t="shared" si="3"/>
        <v>803.928</v>
      </c>
      <c r="N28" s="12" t="s">
        <v>363</v>
      </c>
      <c r="O28" s="4" t="s">
        <v>84</v>
      </c>
      <c r="P28" s="29"/>
      <c r="Q28" s="12"/>
    </row>
    <row r="29" spans="1:17" ht="20.25" customHeight="1" x14ac:dyDescent="0.15">
      <c r="A29" s="12" t="s">
        <v>46</v>
      </c>
      <c r="B29" s="12" t="s">
        <v>205</v>
      </c>
      <c r="C29" s="12" t="s">
        <v>181</v>
      </c>
      <c r="D29" s="17" t="s">
        <v>385</v>
      </c>
      <c r="E29" s="17" t="s">
        <v>386</v>
      </c>
      <c r="F29" s="17" t="s">
        <v>81</v>
      </c>
      <c r="G29" s="26">
        <v>10</v>
      </c>
      <c r="H29" s="26">
        <v>10</v>
      </c>
      <c r="I29" s="27">
        <f t="shared" si="0"/>
        <v>12900</v>
      </c>
      <c r="J29" s="28">
        <f t="shared" si="1"/>
        <v>528.9</v>
      </c>
      <c r="K29" s="20">
        <v>0.8</v>
      </c>
      <c r="L29" s="28">
        <f t="shared" si="2"/>
        <v>423.12</v>
      </c>
      <c r="M29" s="28">
        <f t="shared" si="3"/>
        <v>105.78</v>
      </c>
      <c r="N29" s="12" t="s">
        <v>363</v>
      </c>
      <c r="O29" s="4" t="s">
        <v>84</v>
      </c>
      <c r="P29" s="29"/>
      <c r="Q29" s="12"/>
    </row>
    <row r="30" spans="1:17" ht="20.25" customHeight="1" x14ac:dyDescent="0.15">
      <c r="A30" s="12" t="s">
        <v>47</v>
      </c>
      <c r="B30" s="12" t="s">
        <v>206</v>
      </c>
      <c r="C30" s="12" t="s">
        <v>181</v>
      </c>
      <c r="D30" s="17" t="s">
        <v>352</v>
      </c>
      <c r="E30" s="17" t="s">
        <v>387</v>
      </c>
      <c r="F30" s="17" t="s">
        <v>81</v>
      </c>
      <c r="G30" s="26">
        <v>10</v>
      </c>
      <c r="H30" s="26">
        <v>10</v>
      </c>
      <c r="I30" s="27">
        <f t="shared" si="0"/>
        <v>12900</v>
      </c>
      <c r="J30" s="28">
        <f t="shared" si="1"/>
        <v>528.9</v>
      </c>
      <c r="K30" s="20">
        <v>0.8</v>
      </c>
      <c r="L30" s="28">
        <f t="shared" si="2"/>
        <v>423.12</v>
      </c>
      <c r="M30" s="28">
        <f t="shared" si="3"/>
        <v>105.78</v>
      </c>
      <c r="N30" s="12" t="s">
        <v>363</v>
      </c>
      <c r="O30" s="4" t="s">
        <v>84</v>
      </c>
      <c r="P30" s="29"/>
      <c r="Q30" s="12"/>
    </row>
    <row r="31" spans="1:17" ht="20.25" customHeight="1" x14ac:dyDescent="0.15">
      <c r="A31" s="12" t="s">
        <v>48</v>
      </c>
      <c r="B31" s="12" t="s">
        <v>207</v>
      </c>
      <c r="C31" s="12" t="s">
        <v>181</v>
      </c>
      <c r="D31" s="17" t="s">
        <v>388</v>
      </c>
      <c r="E31" s="17" t="s">
        <v>389</v>
      </c>
      <c r="F31" s="17" t="s">
        <v>81</v>
      </c>
      <c r="G31" s="26">
        <v>16</v>
      </c>
      <c r="H31" s="26">
        <v>16</v>
      </c>
      <c r="I31" s="27">
        <f t="shared" si="0"/>
        <v>20640</v>
      </c>
      <c r="J31" s="28">
        <f t="shared" si="1"/>
        <v>846.24</v>
      </c>
      <c r="K31" s="20">
        <v>0.8</v>
      </c>
      <c r="L31" s="28">
        <f t="shared" si="2"/>
        <v>676.99200000000008</v>
      </c>
      <c r="M31" s="28">
        <f t="shared" si="3"/>
        <v>169.24800000000002</v>
      </c>
      <c r="N31" s="12" t="s">
        <v>363</v>
      </c>
      <c r="O31" s="4" t="s">
        <v>84</v>
      </c>
      <c r="P31" s="29"/>
      <c r="Q31" s="12"/>
    </row>
    <row r="32" spans="1:17" ht="20.25" customHeight="1" x14ac:dyDescent="0.15">
      <c r="A32" s="12" t="s">
        <v>49</v>
      </c>
      <c r="B32" s="12" t="s">
        <v>208</v>
      </c>
      <c r="C32" s="12" t="s">
        <v>181</v>
      </c>
      <c r="D32" s="17" t="s">
        <v>390</v>
      </c>
      <c r="E32" s="17" t="s">
        <v>391</v>
      </c>
      <c r="F32" s="17" t="s">
        <v>81</v>
      </c>
      <c r="G32" s="26">
        <v>40</v>
      </c>
      <c r="H32" s="26">
        <v>40</v>
      </c>
      <c r="I32" s="27">
        <f t="shared" si="0"/>
        <v>51600</v>
      </c>
      <c r="J32" s="28">
        <f t="shared" si="1"/>
        <v>2115.6</v>
      </c>
      <c r="K32" s="20">
        <v>0.8</v>
      </c>
      <c r="L32" s="28">
        <f t="shared" si="2"/>
        <v>1692.48</v>
      </c>
      <c r="M32" s="28">
        <f t="shared" si="3"/>
        <v>423.12</v>
      </c>
      <c r="N32" s="12" t="s">
        <v>363</v>
      </c>
      <c r="O32" s="4" t="s">
        <v>84</v>
      </c>
      <c r="P32" s="29"/>
      <c r="Q32" s="12"/>
    </row>
    <row r="33" spans="1:17" ht="20.25" customHeight="1" x14ac:dyDescent="0.15">
      <c r="A33" s="12" t="s">
        <v>50</v>
      </c>
      <c r="B33" s="12" t="s">
        <v>209</v>
      </c>
      <c r="C33" s="12" t="s">
        <v>181</v>
      </c>
      <c r="D33" s="17" t="s">
        <v>332</v>
      </c>
      <c r="E33" s="17" t="s">
        <v>392</v>
      </c>
      <c r="F33" s="17" t="s">
        <v>81</v>
      </c>
      <c r="G33" s="26">
        <v>8</v>
      </c>
      <c r="H33" s="26">
        <v>8</v>
      </c>
      <c r="I33" s="27">
        <f t="shared" si="0"/>
        <v>10320</v>
      </c>
      <c r="J33" s="28">
        <f t="shared" si="1"/>
        <v>423.12</v>
      </c>
      <c r="K33" s="20">
        <v>0.8</v>
      </c>
      <c r="L33" s="28">
        <f t="shared" si="2"/>
        <v>338.49600000000004</v>
      </c>
      <c r="M33" s="28">
        <f t="shared" si="3"/>
        <v>84.624000000000009</v>
      </c>
      <c r="N33" s="12" t="s">
        <v>363</v>
      </c>
      <c r="O33" s="4" t="s">
        <v>84</v>
      </c>
      <c r="P33" s="29"/>
      <c r="Q33" s="12"/>
    </row>
    <row r="34" spans="1:17" ht="20.25" customHeight="1" x14ac:dyDescent="0.15">
      <c r="A34" s="12" t="s">
        <v>51</v>
      </c>
      <c r="B34" s="12" t="s">
        <v>210</v>
      </c>
      <c r="C34" s="12" t="s">
        <v>181</v>
      </c>
      <c r="D34" s="17" t="s">
        <v>393</v>
      </c>
      <c r="E34" s="17" t="s">
        <v>394</v>
      </c>
      <c r="F34" s="17" t="s">
        <v>81</v>
      </c>
      <c r="G34" s="26">
        <v>14</v>
      </c>
      <c r="H34" s="26">
        <v>14</v>
      </c>
      <c r="I34" s="27">
        <f t="shared" si="0"/>
        <v>18060</v>
      </c>
      <c r="J34" s="28">
        <f t="shared" si="1"/>
        <v>740.46</v>
      </c>
      <c r="K34" s="20">
        <v>0.8</v>
      </c>
      <c r="L34" s="28">
        <f t="shared" si="2"/>
        <v>592.36800000000005</v>
      </c>
      <c r="M34" s="28">
        <f t="shared" si="3"/>
        <v>148.09200000000001</v>
      </c>
      <c r="N34" s="12" t="s">
        <v>363</v>
      </c>
      <c r="O34" s="4" t="s">
        <v>84</v>
      </c>
      <c r="P34" s="29"/>
      <c r="Q34" s="12"/>
    </row>
    <row r="35" spans="1:17" ht="20.25" customHeight="1" x14ac:dyDescent="0.15">
      <c r="A35" s="12" t="s">
        <v>52</v>
      </c>
      <c r="B35" s="12" t="s">
        <v>211</v>
      </c>
      <c r="C35" s="12" t="s">
        <v>181</v>
      </c>
      <c r="D35" s="17" t="s">
        <v>341</v>
      </c>
      <c r="E35" s="17" t="s">
        <v>345</v>
      </c>
      <c r="F35" s="17" t="s">
        <v>81</v>
      </c>
      <c r="G35" s="26">
        <v>14</v>
      </c>
      <c r="H35" s="26">
        <v>14</v>
      </c>
      <c r="I35" s="27">
        <f t="shared" si="0"/>
        <v>18060</v>
      </c>
      <c r="J35" s="28">
        <f t="shared" si="1"/>
        <v>740.46</v>
      </c>
      <c r="K35" s="20">
        <v>0.8</v>
      </c>
      <c r="L35" s="28">
        <f t="shared" si="2"/>
        <v>592.36800000000005</v>
      </c>
      <c r="M35" s="28">
        <f t="shared" si="3"/>
        <v>148.09200000000001</v>
      </c>
      <c r="N35" s="12" t="s">
        <v>363</v>
      </c>
      <c r="O35" s="4" t="s">
        <v>84</v>
      </c>
      <c r="P35" s="29"/>
      <c r="Q35" s="12"/>
    </row>
    <row r="36" spans="1:17" ht="20.25" customHeight="1" x14ac:dyDescent="0.15">
      <c r="A36" s="12" t="s">
        <v>53</v>
      </c>
      <c r="B36" s="12" t="s">
        <v>212</v>
      </c>
      <c r="C36" s="12" t="s">
        <v>181</v>
      </c>
      <c r="D36" s="17" t="s">
        <v>322</v>
      </c>
      <c r="E36" s="17" t="s">
        <v>395</v>
      </c>
      <c r="F36" s="17" t="s">
        <v>81</v>
      </c>
      <c r="G36" s="26">
        <v>14</v>
      </c>
      <c r="H36" s="26">
        <v>14</v>
      </c>
      <c r="I36" s="27">
        <f t="shared" si="0"/>
        <v>18060</v>
      </c>
      <c r="J36" s="28">
        <f t="shared" si="1"/>
        <v>740.46</v>
      </c>
      <c r="K36" s="20">
        <v>0.8</v>
      </c>
      <c r="L36" s="28">
        <f t="shared" si="2"/>
        <v>592.36800000000005</v>
      </c>
      <c r="M36" s="28">
        <f t="shared" si="3"/>
        <v>148.09200000000001</v>
      </c>
      <c r="N36" s="12" t="s">
        <v>434</v>
      </c>
      <c r="O36" s="4" t="s">
        <v>84</v>
      </c>
      <c r="P36" s="29"/>
      <c r="Q36" s="12"/>
    </row>
    <row r="37" spans="1:17" ht="20.25" customHeight="1" x14ac:dyDescent="0.15">
      <c r="A37" s="12" t="s">
        <v>54</v>
      </c>
      <c r="B37" s="12" t="s">
        <v>213</v>
      </c>
      <c r="C37" s="12" t="s">
        <v>181</v>
      </c>
      <c r="D37" s="17" t="s">
        <v>339</v>
      </c>
      <c r="E37" s="17" t="s">
        <v>396</v>
      </c>
      <c r="F37" s="17" t="s">
        <v>81</v>
      </c>
      <c r="G37" s="26">
        <v>26</v>
      </c>
      <c r="H37" s="26">
        <v>26</v>
      </c>
      <c r="I37" s="27">
        <f t="shared" si="0"/>
        <v>33540</v>
      </c>
      <c r="J37" s="28">
        <f t="shared" si="1"/>
        <v>1375.14</v>
      </c>
      <c r="K37" s="20">
        <v>0.8</v>
      </c>
      <c r="L37" s="28">
        <f t="shared" si="2"/>
        <v>1100.1120000000001</v>
      </c>
      <c r="M37" s="28">
        <f t="shared" si="3"/>
        <v>275.02800000000002</v>
      </c>
      <c r="N37" s="12" t="s">
        <v>435</v>
      </c>
      <c r="O37" s="4" t="s">
        <v>84</v>
      </c>
      <c r="P37" s="29"/>
      <c r="Q37" s="12"/>
    </row>
    <row r="38" spans="1:17" ht="20.25" customHeight="1" x14ac:dyDescent="0.15">
      <c r="A38" s="12" t="s">
        <v>55</v>
      </c>
      <c r="B38" s="12" t="s">
        <v>214</v>
      </c>
      <c r="C38" s="12" t="s">
        <v>181</v>
      </c>
      <c r="D38" s="17" t="s">
        <v>367</v>
      </c>
      <c r="E38" s="17" t="s">
        <v>397</v>
      </c>
      <c r="F38" s="17" t="s">
        <v>81</v>
      </c>
      <c r="G38" s="26">
        <v>22</v>
      </c>
      <c r="H38" s="26">
        <v>22</v>
      </c>
      <c r="I38" s="27">
        <f t="shared" si="0"/>
        <v>28380</v>
      </c>
      <c r="J38" s="28">
        <f t="shared" si="1"/>
        <v>1163.58</v>
      </c>
      <c r="K38" s="20">
        <v>0.8</v>
      </c>
      <c r="L38" s="28">
        <f t="shared" si="2"/>
        <v>930.86400000000003</v>
      </c>
      <c r="M38" s="28">
        <f t="shared" si="3"/>
        <v>232.71600000000001</v>
      </c>
      <c r="N38" s="12" t="s">
        <v>363</v>
      </c>
      <c r="O38" s="4" t="s">
        <v>84</v>
      </c>
      <c r="P38" s="29"/>
      <c r="Q38" s="12"/>
    </row>
    <row r="39" spans="1:17" ht="20.25" customHeight="1" x14ac:dyDescent="0.15">
      <c r="A39" s="12" t="s">
        <v>56</v>
      </c>
      <c r="B39" s="12" t="s">
        <v>215</v>
      </c>
      <c r="C39" s="12" t="s">
        <v>181</v>
      </c>
      <c r="D39" s="17" t="s">
        <v>388</v>
      </c>
      <c r="E39" s="17" t="s">
        <v>398</v>
      </c>
      <c r="F39" s="17" t="s">
        <v>81</v>
      </c>
      <c r="G39" s="26">
        <v>8</v>
      </c>
      <c r="H39" s="26">
        <v>8</v>
      </c>
      <c r="I39" s="27">
        <f t="shared" si="0"/>
        <v>10320</v>
      </c>
      <c r="J39" s="28">
        <f t="shared" si="1"/>
        <v>423.12</v>
      </c>
      <c r="K39" s="20">
        <v>0.8</v>
      </c>
      <c r="L39" s="28">
        <f t="shared" si="2"/>
        <v>338.49600000000004</v>
      </c>
      <c r="M39" s="28">
        <f t="shared" si="3"/>
        <v>84.624000000000009</v>
      </c>
      <c r="N39" s="12" t="s">
        <v>363</v>
      </c>
      <c r="O39" s="4" t="s">
        <v>84</v>
      </c>
      <c r="P39" s="29"/>
      <c r="Q39" s="12"/>
    </row>
    <row r="40" spans="1:17" ht="20.25" customHeight="1" x14ac:dyDescent="0.15">
      <c r="A40" s="12" t="s">
        <v>57</v>
      </c>
      <c r="B40" s="12" t="s">
        <v>216</v>
      </c>
      <c r="C40" s="12" t="s">
        <v>181</v>
      </c>
      <c r="D40" s="17" t="s">
        <v>358</v>
      </c>
      <c r="E40" s="17" t="s">
        <v>399</v>
      </c>
      <c r="F40" s="17" t="s">
        <v>81</v>
      </c>
      <c r="G40" s="26">
        <v>15</v>
      </c>
      <c r="H40" s="26">
        <v>15</v>
      </c>
      <c r="I40" s="27">
        <f t="shared" si="0"/>
        <v>19350</v>
      </c>
      <c r="J40" s="28">
        <f t="shared" si="1"/>
        <v>793.35</v>
      </c>
      <c r="K40" s="20">
        <v>0.8</v>
      </c>
      <c r="L40" s="28">
        <f t="shared" si="2"/>
        <v>634.68000000000006</v>
      </c>
      <c r="M40" s="28">
        <f t="shared" si="3"/>
        <v>158.67000000000002</v>
      </c>
      <c r="N40" s="12" t="s">
        <v>363</v>
      </c>
      <c r="O40" s="4" t="s">
        <v>84</v>
      </c>
      <c r="P40" s="29"/>
      <c r="Q40" s="12"/>
    </row>
    <row r="41" spans="1:17" ht="20.25" customHeight="1" x14ac:dyDescent="0.15">
      <c r="A41" s="12" t="s">
        <v>58</v>
      </c>
      <c r="B41" s="12" t="s">
        <v>217</v>
      </c>
      <c r="C41" s="12" t="s">
        <v>181</v>
      </c>
      <c r="D41" s="17" t="s">
        <v>400</v>
      </c>
      <c r="E41" s="17" t="s">
        <v>401</v>
      </c>
      <c r="F41" s="17" t="s">
        <v>81</v>
      </c>
      <c r="G41" s="26">
        <v>8</v>
      </c>
      <c r="H41" s="26">
        <v>8</v>
      </c>
      <c r="I41" s="27">
        <f t="shared" si="0"/>
        <v>10320</v>
      </c>
      <c r="J41" s="28">
        <f t="shared" si="1"/>
        <v>423.12</v>
      </c>
      <c r="K41" s="20">
        <v>0.8</v>
      </c>
      <c r="L41" s="28">
        <f t="shared" si="2"/>
        <v>338.49600000000004</v>
      </c>
      <c r="M41" s="28">
        <f t="shared" si="3"/>
        <v>84.624000000000009</v>
      </c>
      <c r="N41" s="12" t="s">
        <v>366</v>
      </c>
      <c r="O41" s="4" t="s">
        <v>84</v>
      </c>
      <c r="P41" s="29"/>
      <c r="Q41" s="12"/>
    </row>
    <row r="42" spans="1:17" ht="20.25" customHeight="1" x14ac:dyDescent="0.15">
      <c r="A42" s="12" t="s">
        <v>59</v>
      </c>
      <c r="B42" s="12" t="s">
        <v>218</v>
      </c>
      <c r="C42" s="12" t="s">
        <v>181</v>
      </c>
      <c r="D42" s="17" t="s">
        <v>332</v>
      </c>
      <c r="E42" s="17" t="s">
        <v>343</v>
      </c>
      <c r="F42" s="17" t="s">
        <v>81</v>
      </c>
      <c r="G42" s="26">
        <v>10</v>
      </c>
      <c r="H42" s="26">
        <v>10</v>
      </c>
      <c r="I42" s="27">
        <f t="shared" si="0"/>
        <v>12900</v>
      </c>
      <c r="J42" s="28">
        <f t="shared" si="1"/>
        <v>528.9</v>
      </c>
      <c r="K42" s="20">
        <v>0.8</v>
      </c>
      <c r="L42" s="28">
        <f t="shared" si="2"/>
        <v>423.12</v>
      </c>
      <c r="M42" s="28">
        <f t="shared" si="3"/>
        <v>105.78</v>
      </c>
      <c r="N42" s="12" t="s">
        <v>363</v>
      </c>
      <c r="O42" s="4" t="s">
        <v>84</v>
      </c>
      <c r="P42" s="29"/>
      <c r="Q42" s="12"/>
    </row>
    <row r="43" spans="1:17" ht="20.25" customHeight="1" x14ac:dyDescent="0.15">
      <c r="A43" s="12" t="s">
        <v>60</v>
      </c>
      <c r="B43" s="12" t="s">
        <v>135</v>
      </c>
      <c r="C43" s="12" t="s">
        <v>181</v>
      </c>
      <c r="D43" s="17" t="s">
        <v>352</v>
      </c>
      <c r="E43" s="17" t="s">
        <v>353</v>
      </c>
      <c r="F43" s="17" t="s">
        <v>81</v>
      </c>
      <c r="G43" s="26">
        <v>19</v>
      </c>
      <c r="H43" s="26">
        <v>19</v>
      </c>
      <c r="I43" s="27">
        <f t="shared" si="0"/>
        <v>24510</v>
      </c>
      <c r="J43" s="28">
        <f t="shared" si="1"/>
        <v>1004.91</v>
      </c>
      <c r="K43" s="20">
        <v>0.8</v>
      </c>
      <c r="L43" s="28">
        <f t="shared" si="2"/>
        <v>803.928</v>
      </c>
      <c r="M43" s="28">
        <f t="shared" si="3"/>
        <v>200.982</v>
      </c>
      <c r="N43" s="12" t="s">
        <v>363</v>
      </c>
      <c r="O43" s="4" t="s">
        <v>84</v>
      </c>
      <c r="P43" s="29"/>
      <c r="Q43" s="12"/>
    </row>
    <row r="44" spans="1:17" ht="20.25" customHeight="1" x14ac:dyDescent="0.15">
      <c r="A44" s="12" t="s">
        <v>61</v>
      </c>
      <c r="B44" s="12" t="s">
        <v>136</v>
      </c>
      <c r="C44" s="12" t="s">
        <v>181</v>
      </c>
      <c r="D44" s="17" t="s">
        <v>318</v>
      </c>
      <c r="E44" s="17" t="s">
        <v>354</v>
      </c>
      <c r="F44" s="17" t="s">
        <v>81</v>
      </c>
      <c r="G44" s="26">
        <v>15</v>
      </c>
      <c r="H44" s="26">
        <v>15</v>
      </c>
      <c r="I44" s="27">
        <f t="shared" si="0"/>
        <v>19350</v>
      </c>
      <c r="J44" s="28">
        <f t="shared" si="1"/>
        <v>793.35</v>
      </c>
      <c r="K44" s="20">
        <v>0.8</v>
      </c>
      <c r="L44" s="28">
        <f t="shared" si="2"/>
        <v>634.68000000000006</v>
      </c>
      <c r="M44" s="28">
        <f t="shared" si="3"/>
        <v>158.67000000000002</v>
      </c>
      <c r="N44" s="12" t="s">
        <v>363</v>
      </c>
      <c r="O44" s="4" t="s">
        <v>84</v>
      </c>
      <c r="P44" s="29"/>
      <c r="Q44" s="12"/>
    </row>
    <row r="45" spans="1:17" ht="20.25" customHeight="1" x14ac:dyDescent="0.15">
      <c r="A45" s="12" t="s">
        <v>62</v>
      </c>
      <c r="B45" s="12" t="s">
        <v>137</v>
      </c>
      <c r="C45" s="12" t="s">
        <v>181</v>
      </c>
      <c r="D45" s="17" t="s">
        <v>330</v>
      </c>
      <c r="E45" s="17" t="s">
        <v>340</v>
      </c>
      <c r="F45" s="17" t="s">
        <v>81</v>
      </c>
      <c r="G45" s="26">
        <v>11</v>
      </c>
      <c r="H45" s="26">
        <v>11</v>
      </c>
      <c r="I45" s="27">
        <f t="shared" si="0"/>
        <v>14190</v>
      </c>
      <c r="J45" s="28">
        <f t="shared" si="1"/>
        <v>581.79</v>
      </c>
      <c r="K45" s="20">
        <v>0.8</v>
      </c>
      <c r="L45" s="28">
        <f t="shared" si="2"/>
        <v>465.43200000000002</v>
      </c>
      <c r="M45" s="28">
        <f t="shared" si="3"/>
        <v>116.358</v>
      </c>
      <c r="N45" s="12" t="s">
        <v>363</v>
      </c>
      <c r="O45" s="4" t="s">
        <v>84</v>
      </c>
      <c r="P45" s="29"/>
      <c r="Q45" s="12"/>
    </row>
    <row r="46" spans="1:17" ht="20.25" customHeight="1" x14ac:dyDescent="0.15">
      <c r="A46" s="12" t="s">
        <v>63</v>
      </c>
      <c r="B46" s="12" t="s">
        <v>219</v>
      </c>
      <c r="C46" s="12" t="s">
        <v>181</v>
      </c>
      <c r="D46" s="17" t="s">
        <v>310</v>
      </c>
      <c r="E46" s="17" t="s">
        <v>402</v>
      </c>
      <c r="F46" s="17" t="s">
        <v>82</v>
      </c>
      <c r="G46" s="26">
        <v>10</v>
      </c>
      <c r="H46" s="26">
        <v>10</v>
      </c>
      <c r="I46" s="27">
        <f t="shared" si="0"/>
        <v>12900</v>
      </c>
      <c r="J46" s="28">
        <f t="shared" si="1"/>
        <v>528.9</v>
      </c>
      <c r="K46" s="20">
        <v>0.8</v>
      </c>
      <c r="L46" s="28">
        <f t="shared" si="2"/>
        <v>423.12</v>
      </c>
      <c r="M46" s="28">
        <f t="shared" si="3"/>
        <v>105.78</v>
      </c>
      <c r="N46" s="12" t="s">
        <v>363</v>
      </c>
      <c r="O46" s="4" t="s">
        <v>84</v>
      </c>
      <c r="P46" s="29"/>
      <c r="Q46" s="12"/>
    </row>
    <row r="47" spans="1:17" ht="20.25" customHeight="1" x14ac:dyDescent="0.15">
      <c r="A47" s="12" t="s">
        <v>64</v>
      </c>
      <c r="B47" s="12" t="s">
        <v>220</v>
      </c>
      <c r="C47" s="12" t="s">
        <v>181</v>
      </c>
      <c r="D47" s="17" t="s">
        <v>346</v>
      </c>
      <c r="E47" s="17" t="s">
        <v>403</v>
      </c>
      <c r="F47" s="17" t="s">
        <v>82</v>
      </c>
      <c r="G47" s="26">
        <v>10</v>
      </c>
      <c r="H47" s="26">
        <v>10</v>
      </c>
      <c r="I47" s="27">
        <f t="shared" si="0"/>
        <v>12900</v>
      </c>
      <c r="J47" s="28">
        <f t="shared" si="1"/>
        <v>528.9</v>
      </c>
      <c r="K47" s="20">
        <v>0.8</v>
      </c>
      <c r="L47" s="28">
        <f t="shared" si="2"/>
        <v>423.12</v>
      </c>
      <c r="M47" s="28">
        <f t="shared" si="3"/>
        <v>105.78</v>
      </c>
      <c r="N47" s="12" t="s">
        <v>363</v>
      </c>
      <c r="O47" s="4" t="s">
        <v>84</v>
      </c>
      <c r="P47" s="29"/>
      <c r="Q47" s="12"/>
    </row>
    <row r="48" spans="1:17" ht="20.25" customHeight="1" x14ac:dyDescent="0.15">
      <c r="A48" s="12" t="s">
        <v>65</v>
      </c>
      <c r="B48" s="12" t="s">
        <v>221</v>
      </c>
      <c r="C48" s="12" t="s">
        <v>181</v>
      </c>
      <c r="D48" s="17" t="s">
        <v>388</v>
      </c>
      <c r="E48" s="17" t="s">
        <v>404</v>
      </c>
      <c r="F48" s="17" t="s">
        <v>82</v>
      </c>
      <c r="G48" s="26">
        <v>10</v>
      </c>
      <c r="H48" s="26">
        <v>10</v>
      </c>
      <c r="I48" s="27">
        <f t="shared" si="0"/>
        <v>12900</v>
      </c>
      <c r="J48" s="28">
        <f t="shared" si="1"/>
        <v>528.9</v>
      </c>
      <c r="K48" s="20">
        <v>0.8</v>
      </c>
      <c r="L48" s="28">
        <f t="shared" si="2"/>
        <v>423.12</v>
      </c>
      <c r="M48" s="28">
        <f t="shared" si="3"/>
        <v>105.78</v>
      </c>
      <c r="N48" s="12" t="s">
        <v>363</v>
      </c>
      <c r="O48" s="4" t="s">
        <v>84</v>
      </c>
      <c r="P48" s="29"/>
      <c r="Q48" s="12"/>
    </row>
    <row r="49" spans="1:17" ht="20.25" customHeight="1" x14ac:dyDescent="0.15">
      <c r="A49" s="12" t="s">
        <v>66</v>
      </c>
      <c r="B49" s="12" t="s">
        <v>222</v>
      </c>
      <c r="C49" s="12" t="s">
        <v>181</v>
      </c>
      <c r="D49" s="17" t="s">
        <v>324</v>
      </c>
      <c r="E49" s="17" t="s">
        <v>405</v>
      </c>
      <c r="F49" s="17" t="s">
        <v>82</v>
      </c>
      <c r="G49" s="26">
        <v>10</v>
      </c>
      <c r="H49" s="26">
        <v>10</v>
      </c>
      <c r="I49" s="27">
        <f t="shared" si="0"/>
        <v>12900</v>
      </c>
      <c r="J49" s="28">
        <f t="shared" si="1"/>
        <v>528.9</v>
      </c>
      <c r="K49" s="20">
        <v>0.8</v>
      </c>
      <c r="L49" s="28">
        <f t="shared" si="2"/>
        <v>423.12</v>
      </c>
      <c r="M49" s="28">
        <f t="shared" si="3"/>
        <v>105.78</v>
      </c>
      <c r="N49" s="12" t="s">
        <v>436</v>
      </c>
      <c r="O49" s="4" t="s">
        <v>84</v>
      </c>
      <c r="P49" s="29"/>
      <c r="Q49" s="12"/>
    </row>
    <row r="50" spans="1:17" ht="20.25" customHeight="1" x14ac:dyDescent="0.15">
      <c r="A50" s="12" t="s">
        <v>67</v>
      </c>
      <c r="B50" s="12" t="s">
        <v>223</v>
      </c>
      <c r="C50" s="12" t="s">
        <v>181</v>
      </c>
      <c r="D50" s="17" t="s">
        <v>367</v>
      </c>
      <c r="E50" s="17" t="s">
        <v>406</v>
      </c>
      <c r="F50" s="17" t="s">
        <v>82</v>
      </c>
      <c r="G50" s="26">
        <v>17</v>
      </c>
      <c r="H50" s="26">
        <v>17</v>
      </c>
      <c r="I50" s="27">
        <f t="shared" si="0"/>
        <v>21930</v>
      </c>
      <c r="J50" s="28">
        <f t="shared" si="1"/>
        <v>899.13</v>
      </c>
      <c r="K50" s="20">
        <v>0.8</v>
      </c>
      <c r="L50" s="28">
        <f t="shared" si="2"/>
        <v>719.30400000000009</v>
      </c>
      <c r="M50" s="28">
        <f t="shared" si="3"/>
        <v>179.82600000000002</v>
      </c>
      <c r="N50" s="12" t="s">
        <v>436</v>
      </c>
      <c r="O50" s="4" t="s">
        <v>84</v>
      </c>
      <c r="P50" s="29"/>
      <c r="Q50" s="12"/>
    </row>
    <row r="51" spans="1:17" ht="20.25" customHeight="1" x14ac:dyDescent="0.15">
      <c r="A51" s="12" t="s">
        <v>68</v>
      </c>
      <c r="B51" s="12" t="s">
        <v>224</v>
      </c>
      <c r="C51" s="12" t="s">
        <v>181</v>
      </c>
      <c r="D51" s="17" t="s">
        <v>318</v>
      </c>
      <c r="E51" s="17" t="s">
        <v>407</v>
      </c>
      <c r="F51" s="17" t="s">
        <v>82</v>
      </c>
      <c r="G51" s="26">
        <v>10</v>
      </c>
      <c r="H51" s="26">
        <v>10</v>
      </c>
      <c r="I51" s="27">
        <f t="shared" si="0"/>
        <v>12900</v>
      </c>
      <c r="J51" s="28">
        <f t="shared" si="1"/>
        <v>528.9</v>
      </c>
      <c r="K51" s="20">
        <v>0.8</v>
      </c>
      <c r="L51" s="28">
        <f t="shared" si="2"/>
        <v>423.12</v>
      </c>
      <c r="M51" s="28">
        <f t="shared" si="3"/>
        <v>105.78</v>
      </c>
      <c r="N51" s="12" t="s">
        <v>437</v>
      </c>
      <c r="O51" s="4" t="s">
        <v>84</v>
      </c>
      <c r="P51" s="29"/>
      <c r="Q51" s="12"/>
    </row>
    <row r="52" spans="1:17" ht="20.25" customHeight="1" x14ac:dyDescent="0.15">
      <c r="A52" s="12" t="s">
        <v>85</v>
      </c>
      <c r="B52" s="12" t="s">
        <v>225</v>
      </c>
      <c r="C52" s="12" t="s">
        <v>181</v>
      </c>
      <c r="D52" s="17" t="s">
        <v>346</v>
      </c>
      <c r="E52" s="17" t="s">
        <v>408</v>
      </c>
      <c r="F52" s="17" t="s">
        <v>82</v>
      </c>
      <c r="G52" s="26">
        <v>5</v>
      </c>
      <c r="H52" s="26">
        <v>5</v>
      </c>
      <c r="I52" s="27">
        <f t="shared" si="0"/>
        <v>6450</v>
      </c>
      <c r="J52" s="28">
        <f t="shared" si="1"/>
        <v>264.45</v>
      </c>
      <c r="K52" s="20">
        <v>0.8</v>
      </c>
      <c r="L52" s="28">
        <f t="shared" si="2"/>
        <v>211.56</v>
      </c>
      <c r="M52" s="28">
        <f t="shared" si="3"/>
        <v>52.89</v>
      </c>
      <c r="N52" s="12" t="s">
        <v>438</v>
      </c>
      <c r="O52" s="4" t="s">
        <v>84</v>
      </c>
      <c r="P52" s="29"/>
      <c r="Q52" s="12"/>
    </row>
    <row r="53" spans="1:17" ht="20.25" customHeight="1" x14ac:dyDescent="0.15">
      <c r="A53" s="12" t="s">
        <v>86</v>
      </c>
      <c r="B53" s="12" t="s">
        <v>226</v>
      </c>
      <c r="C53" s="12" t="s">
        <v>181</v>
      </c>
      <c r="D53" s="17" t="s">
        <v>409</v>
      </c>
      <c r="E53" s="17" t="s">
        <v>410</v>
      </c>
      <c r="F53" s="17" t="s">
        <v>82</v>
      </c>
      <c r="G53" s="26">
        <v>8</v>
      </c>
      <c r="H53" s="26">
        <v>8</v>
      </c>
      <c r="I53" s="27">
        <f t="shared" si="0"/>
        <v>10320</v>
      </c>
      <c r="J53" s="28">
        <f t="shared" si="1"/>
        <v>423.12</v>
      </c>
      <c r="K53" s="20">
        <v>0.8</v>
      </c>
      <c r="L53" s="28">
        <f t="shared" si="2"/>
        <v>338.49600000000004</v>
      </c>
      <c r="M53" s="28">
        <f t="shared" si="3"/>
        <v>84.624000000000009</v>
      </c>
      <c r="N53" s="12" t="s">
        <v>363</v>
      </c>
      <c r="O53" s="4" t="s">
        <v>84</v>
      </c>
      <c r="P53" s="29"/>
      <c r="Q53" s="12"/>
    </row>
    <row r="54" spans="1:17" ht="20.25" customHeight="1" x14ac:dyDescent="0.15">
      <c r="A54" s="12" t="s">
        <v>87</v>
      </c>
      <c r="B54" s="12" t="s">
        <v>140</v>
      </c>
      <c r="C54" s="12" t="s">
        <v>181</v>
      </c>
      <c r="D54" s="17" t="s">
        <v>334</v>
      </c>
      <c r="E54" s="17" t="s">
        <v>411</v>
      </c>
      <c r="F54" s="17" t="s">
        <v>82</v>
      </c>
      <c r="G54" s="26">
        <v>8</v>
      </c>
      <c r="H54" s="26">
        <v>8</v>
      </c>
      <c r="I54" s="27">
        <f t="shared" si="0"/>
        <v>10320</v>
      </c>
      <c r="J54" s="28">
        <f t="shared" si="1"/>
        <v>423.12</v>
      </c>
      <c r="K54" s="20">
        <v>0.8</v>
      </c>
      <c r="L54" s="28">
        <f t="shared" si="2"/>
        <v>338.49600000000004</v>
      </c>
      <c r="M54" s="28">
        <f t="shared" si="3"/>
        <v>84.624000000000009</v>
      </c>
      <c r="N54" s="12" t="s">
        <v>363</v>
      </c>
      <c r="O54" s="4" t="s">
        <v>84</v>
      </c>
      <c r="P54" s="29"/>
      <c r="Q54" s="12"/>
    </row>
    <row r="55" spans="1:17" ht="20.25" customHeight="1" x14ac:dyDescent="0.15">
      <c r="A55" s="12" t="s">
        <v>88</v>
      </c>
      <c r="B55" s="12" t="s">
        <v>227</v>
      </c>
      <c r="C55" s="12" t="s">
        <v>181</v>
      </c>
      <c r="D55" s="17" t="s">
        <v>412</v>
      </c>
      <c r="E55" s="17" t="s">
        <v>413</v>
      </c>
      <c r="F55" s="17" t="s">
        <v>82</v>
      </c>
      <c r="G55" s="26">
        <v>15</v>
      </c>
      <c r="H55" s="26">
        <v>15</v>
      </c>
      <c r="I55" s="27">
        <f t="shared" si="0"/>
        <v>19350</v>
      </c>
      <c r="J55" s="28">
        <f t="shared" si="1"/>
        <v>793.35</v>
      </c>
      <c r="K55" s="20">
        <v>0.8</v>
      </c>
      <c r="L55" s="28">
        <f t="shared" si="2"/>
        <v>634.68000000000006</v>
      </c>
      <c r="M55" s="28">
        <f t="shared" si="3"/>
        <v>158.67000000000002</v>
      </c>
      <c r="N55" s="12" t="s">
        <v>439</v>
      </c>
      <c r="O55" s="4" t="s">
        <v>84</v>
      </c>
      <c r="P55" s="29"/>
      <c r="Q55" s="12"/>
    </row>
    <row r="56" spans="1:17" ht="20.25" customHeight="1" x14ac:dyDescent="0.15">
      <c r="A56" s="12" t="s">
        <v>89</v>
      </c>
      <c r="B56" s="12" t="s">
        <v>228</v>
      </c>
      <c r="C56" s="12" t="s">
        <v>181</v>
      </c>
      <c r="D56" s="17" t="s">
        <v>341</v>
      </c>
      <c r="E56" s="17" t="s">
        <v>414</v>
      </c>
      <c r="F56" s="17" t="s">
        <v>82</v>
      </c>
      <c r="G56" s="26">
        <v>12</v>
      </c>
      <c r="H56" s="26">
        <v>12</v>
      </c>
      <c r="I56" s="27">
        <f t="shared" si="0"/>
        <v>15480</v>
      </c>
      <c r="J56" s="28">
        <f t="shared" si="1"/>
        <v>634.68000000000006</v>
      </c>
      <c r="K56" s="20">
        <v>0.8</v>
      </c>
      <c r="L56" s="28">
        <f t="shared" si="2"/>
        <v>507.74400000000009</v>
      </c>
      <c r="M56" s="28">
        <f t="shared" si="3"/>
        <v>126.93600000000002</v>
      </c>
      <c r="N56" s="12" t="s">
        <v>363</v>
      </c>
      <c r="O56" s="4" t="s">
        <v>84</v>
      </c>
      <c r="P56" s="29"/>
      <c r="Q56" s="12"/>
    </row>
    <row r="57" spans="1:17" ht="20.25" customHeight="1" x14ac:dyDescent="0.15">
      <c r="A57" s="12" t="s">
        <v>90</v>
      </c>
      <c r="B57" s="12" t="s">
        <v>229</v>
      </c>
      <c r="C57" s="12" t="s">
        <v>181</v>
      </c>
      <c r="D57" s="17" t="s">
        <v>330</v>
      </c>
      <c r="E57" s="17" t="s">
        <v>415</v>
      </c>
      <c r="F57" s="17" t="s">
        <v>82</v>
      </c>
      <c r="G57" s="26">
        <v>10</v>
      </c>
      <c r="H57" s="26">
        <v>10</v>
      </c>
      <c r="I57" s="27">
        <f t="shared" si="0"/>
        <v>12900</v>
      </c>
      <c r="J57" s="28">
        <f t="shared" si="1"/>
        <v>528.9</v>
      </c>
      <c r="K57" s="20">
        <v>0.8</v>
      </c>
      <c r="L57" s="28">
        <f t="shared" si="2"/>
        <v>423.12</v>
      </c>
      <c r="M57" s="28">
        <f t="shared" si="3"/>
        <v>105.78</v>
      </c>
      <c r="N57" s="12" t="s">
        <v>363</v>
      </c>
      <c r="O57" s="4" t="s">
        <v>84</v>
      </c>
      <c r="P57" s="29"/>
      <c r="Q57" s="12"/>
    </row>
    <row r="58" spans="1:17" ht="20.25" customHeight="1" x14ac:dyDescent="0.15">
      <c r="A58" s="12" t="s">
        <v>91</v>
      </c>
      <c r="B58" s="12" t="s">
        <v>230</v>
      </c>
      <c r="C58" s="12" t="s">
        <v>181</v>
      </c>
      <c r="D58" s="17" t="s">
        <v>416</v>
      </c>
      <c r="E58" s="17" t="s">
        <v>417</v>
      </c>
      <c r="F58" s="17" t="s">
        <v>82</v>
      </c>
      <c r="G58" s="26">
        <v>20</v>
      </c>
      <c r="H58" s="26">
        <v>20</v>
      </c>
      <c r="I58" s="27">
        <f t="shared" si="0"/>
        <v>25800</v>
      </c>
      <c r="J58" s="28">
        <f t="shared" si="1"/>
        <v>1057.8</v>
      </c>
      <c r="K58" s="20">
        <v>0.8</v>
      </c>
      <c r="L58" s="28">
        <f t="shared" si="2"/>
        <v>846.24</v>
      </c>
      <c r="M58" s="28">
        <f t="shared" si="3"/>
        <v>211.56</v>
      </c>
      <c r="N58" s="12" t="s">
        <v>363</v>
      </c>
      <c r="O58" s="4" t="s">
        <v>84</v>
      </c>
      <c r="P58" s="29"/>
      <c r="Q58" s="12"/>
    </row>
    <row r="59" spans="1:17" ht="20.25" customHeight="1" x14ac:dyDescent="0.15">
      <c r="A59" s="12" t="s">
        <v>92</v>
      </c>
      <c r="B59" s="12" t="s">
        <v>231</v>
      </c>
      <c r="C59" s="12" t="s">
        <v>181</v>
      </c>
      <c r="D59" s="17" t="s">
        <v>316</v>
      </c>
      <c r="E59" s="17" t="s">
        <v>357</v>
      </c>
      <c r="F59" s="17" t="s">
        <v>82</v>
      </c>
      <c r="G59" s="26">
        <v>20</v>
      </c>
      <c r="H59" s="26">
        <v>20</v>
      </c>
      <c r="I59" s="27">
        <f t="shared" si="0"/>
        <v>25800</v>
      </c>
      <c r="J59" s="28">
        <f t="shared" si="1"/>
        <v>1057.8</v>
      </c>
      <c r="K59" s="20">
        <v>0.8</v>
      </c>
      <c r="L59" s="28">
        <f t="shared" si="2"/>
        <v>846.24</v>
      </c>
      <c r="M59" s="28">
        <f t="shared" si="3"/>
        <v>211.56</v>
      </c>
      <c r="N59" s="12" t="s">
        <v>363</v>
      </c>
      <c r="O59" s="4" t="s">
        <v>84</v>
      </c>
      <c r="P59" s="29"/>
      <c r="Q59" s="12"/>
    </row>
    <row r="60" spans="1:17" ht="20.25" customHeight="1" x14ac:dyDescent="0.15">
      <c r="A60" s="12" t="s">
        <v>93</v>
      </c>
      <c r="B60" s="12" t="s">
        <v>232</v>
      </c>
      <c r="C60" s="12" t="s">
        <v>181</v>
      </c>
      <c r="D60" s="17" t="s">
        <v>324</v>
      </c>
      <c r="E60" s="17" t="s">
        <v>359</v>
      </c>
      <c r="F60" s="17" t="s">
        <v>82</v>
      </c>
      <c r="G60" s="26">
        <v>19</v>
      </c>
      <c r="H60" s="26">
        <v>19</v>
      </c>
      <c r="I60" s="27">
        <f t="shared" si="0"/>
        <v>24510</v>
      </c>
      <c r="J60" s="28">
        <f t="shared" si="1"/>
        <v>1004.91</v>
      </c>
      <c r="K60" s="20">
        <v>0.8</v>
      </c>
      <c r="L60" s="28">
        <f t="shared" si="2"/>
        <v>803.928</v>
      </c>
      <c r="M60" s="28">
        <f t="shared" si="3"/>
        <v>200.982</v>
      </c>
      <c r="N60" s="12" t="s">
        <v>363</v>
      </c>
      <c r="O60" s="4" t="s">
        <v>84</v>
      </c>
      <c r="P60" s="29"/>
      <c r="Q60" s="12"/>
    </row>
    <row r="61" spans="1:17" ht="20.25" customHeight="1" x14ac:dyDescent="0.15">
      <c r="A61" s="12" t="s">
        <v>94</v>
      </c>
      <c r="B61" s="12" t="s">
        <v>233</v>
      </c>
      <c r="C61" s="12" t="s">
        <v>181</v>
      </c>
      <c r="D61" s="17" t="s">
        <v>332</v>
      </c>
      <c r="E61" s="17" t="s">
        <v>418</v>
      </c>
      <c r="F61" s="17" t="s">
        <v>82</v>
      </c>
      <c r="G61" s="26">
        <v>14</v>
      </c>
      <c r="H61" s="26">
        <v>14</v>
      </c>
      <c r="I61" s="27">
        <f t="shared" si="0"/>
        <v>18060</v>
      </c>
      <c r="J61" s="28">
        <f t="shared" si="1"/>
        <v>740.46</v>
      </c>
      <c r="K61" s="20">
        <v>0.8</v>
      </c>
      <c r="L61" s="28">
        <f t="shared" si="2"/>
        <v>592.36800000000005</v>
      </c>
      <c r="M61" s="28">
        <f t="shared" si="3"/>
        <v>148.09200000000001</v>
      </c>
      <c r="N61" s="12" t="s">
        <v>440</v>
      </c>
      <c r="O61" s="4" t="s">
        <v>84</v>
      </c>
      <c r="P61" s="29"/>
      <c r="Q61" s="12"/>
    </row>
    <row r="62" spans="1:17" ht="20.25" customHeight="1" x14ac:dyDescent="0.15">
      <c r="A62" s="12" t="s">
        <v>95</v>
      </c>
      <c r="B62" s="12" t="s">
        <v>234</v>
      </c>
      <c r="C62" s="12" t="s">
        <v>181</v>
      </c>
      <c r="D62" s="17" t="s">
        <v>318</v>
      </c>
      <c r="E62" s="17" t="s">
        <v>419</v>
      </c>
      <c r="F62" s="17" t="s">
        <v>82</v>
      </c>
      <c r="G62" s="26">
        <v>9</v>
      </c>
      <c r="H62" s="26">
        <v>9</v>
      </c>
      <c r="I62" s="27">
        <f t="shared" si="0"/>
        <v>11610</v>
      </c>
      <c r="J62" s="28">
        <f t="shared" si="1"/>
        <v>476.01</v>
      </c>
      <c r="K62" s="20">
        <v>0.8</v>
      </c>
      <c r="L62" s="28">
        <f t="shared" si="2"/>
        <v>380.80799999999999</v>
      </c>
      <c r="M62" s="28">
        <f t="shared" si="3"/>
        <v>95.201999999999998</v>
      </c>
      <c r="N62" s="12" t="s">
        <v>363</v>
      </c>
      <c r="O62" s="4" t="s">
        <v>84</v>
      </c>
      <c r="P62" s="29"/>
      <c r="Q62" s="12"/>
    </row>
    <row r="63" spans="1:17" ht="20.25" customHeight="1" x14ac:dyDescent="0.15">
      <c r="A63" s="12" t="s">
        <v>96</v>
      </c>
      <c r="B63" s="12" t="s">
        <v>235</v>
      </c>
      <c r="C63" s="12" t="s">
        <v>181</v>
      </c>
      <c r="D63" s="17" t="s">
        <v>332</v>
      </c>
      <c r="E63" s="17" t="s">
        <v>361</v>
      </c>
      <c r="F63" s="17" t="s">
        <v>83</v>
      </c>
      <c r="G63" s="26">
        <v>12</v>
      </c>
      <c r="H63" s="26">
        <v>12</v>
      </c>
      <c r="I63" s="27">
        <f t="shared" si="0"/>
        <v>15480</v>
      </c>
      <c r="J63" s="28">
        <f t="shared" si="1"/>
        <v>634.68000000000006</v>
      </c>
      <c r="K63" s="20">
        <v>0.8</v>
      </c>
      <c r="L63" s="28">
        <f t="shared" si="2"/>
        <v>507.74400000000009</v>
      </c>
      <c r="M63" s="28">
        <f t="shared" si="3"/>
        <v>126.93600000000002</v>
      </c>
      <c r="N63" s="12" t="s">
        <v>441</v>
      </c>
      <c r="O63" s="4" t="s">
        <v>84</v>
      </c>
      <c r="P63" s="29"/>
      <c r="Q63" s="12"/>
    </row>
    <row r="64" spans="1:17" ht="20.25" customHeight="1" x14ac:dyDescent="0.15">
      <c r="A64" s="12" t="s">
        <v>97</v>
      </c>
      <c r="B64" s="12" t="s">
        <v>236</v>
      </c>
      <c r="C64" s="12" t="s">
        <v>181</v>
      </c>
      <c r="D64" s="17" t="s">
        <v>334</v>
      </c>
      <c r="E64" s="17" t="s">
        <v>355</v>
      </c>
      <c r="F64" s="17" t="s">
        <v>83</v>
      </c>
      <c r="G64" s="26">
        <v>10</v>
      </c>
      <c r="H64" s="26">
        <v>10</v>
      </c>
      <c r="I64" s="27">
        <f t="shared" si="0"/>
        <v>12900</v>
      </c>
      <c r="J64" s="28">
        <f t="shared" si="1"/>
        <v>528.9</v>
      </c>
      <c r="K64" s="20">
        <v>0.8</v>
      </c>
      <c r="L64" s="28">
        <f t="shared" si="2"/>
        <v>423.12</v>
      </c>
      <c r="M64" s="28">
        <f t="shared" si="3"/>
        <v>105.78</v>
      </c>
      <c r="N64" s="12" t="s">
        <v>365</v>
      </c>
      <c r="O64" s="4" t="s">
        <v>84</v>
      </c>
      <c r="P64" s="29"/>
      <c r="Q64" s="12"/>
    </row>
    <row r="65" spans="1:17" ht="20.25" customHeight="1" x14ac:dyDescent="0.15">
      <c r="A65" s="12" t="s">
        <v>98</v>
      </c>
      <c r="B65" s="12" t="s">
        <v>237</v>
      </c>
      <c r="C65" s="12" t="s">
        <v>181</v>
      </c>
      <c r="D65" s="17" t="s">
        <v>322</v>
      </c>
      <c r="E65" s="17" t="s">
        <v>343</v>
      </c>
      <c r="F65" s="17" t="s">
        <v>83</v>
      </c>
      <c r="G65" s="26">
        <v>16</v>
      </c>
      <c r="H65" s="26">
        <v>16</v>
      </c>
      <c r="I65" s="27">
        <f t="shared" si="0"/>
        <v>20640</v>
      </c>
      <c r="J65" s="28">
        <f t="shared" si="1"/>
        <v>846.24</v>
      </c>
      <c r="K65" s="20">
        <v>0.8</v>
      </c>
      <c r="L65" s="28">
        <f t="shared" si="2"/>
        <v>676.99200000000008</v>
      </c>
      <c r="M65" s="28">
        <f t="shared" si="3"/>
        <v>169.24800000000002</v>
      </c>
      <c r="N65" s="12" t="s">
        <v>363</v>
      </c>
      <c r="O65" s="4" t="s">
        <v>84</v>
      </c>
      <c r="P65" s="29"/>
      <c r="Q65" s="12"/>
    </row>
    <row r="66" spans="1:17" ht="20.25" customHeight="1" x14ac:dyDescent="0.15">
      <c r="A66" s="12" t="s">
        <v>99</v>
      </c>
      <c r="B66" s="12" t="s">
        <v>238</v>
      </c>
      <c r="C66" s="12" t="s">
        <v>181</v>
      </c>
      <c r="D66" s="17" t="s">
        <v>332</v>
      </c>
      <c r="E66" s="17" t="s">
        <v>420</v>
      </c>
      <c r="F66" s="17" t="s">
        <v>83</v>
      </c>
      <c r="G66" s="26">
        <v>8</v>
      </c>
      <c r="H66" s="26">
        <v>8</v>
      </c>
      <c r="I66" s="27">
        <f t="shared" si="0"/>
        <v>10320</v>
      </c>
      <c r="J66" s="28">
        <f t="shared" si="1"/>
        <v>423.12</v>
      </c>
      <c r="K66" s="20">
        <v>0.8</v>
      </c>
      <c r="L66" s="28">
        <f t="shared" si="2"/>
        <v>338.49600000000004</v>
      </c>
      <c r="M66" s="28">
        <f t="shared" si="3"/>
        <v>84.624000000000009</v>
      </c>
      <c r="N66" s="12" t="s">
        <v>442</v>
      </c>
      <c r="O66" s="4" t="s">
        <v>84</v>
      </c>
      <c r="P66" s="29"/>
      <c r="Q66" s="12"/>
    </row>
    <row r="67" spans="1:17" ht="20.25" customHeight="1" x14ac:dyDescent="0.15">
      <c r="A67" s="12" t="s">
        <v>100</v>
      </c>
      <c r="B67" s="12" t="s">
        <v>239</v>
      </c>
      <c r="C67" s="12" t="s">
        <v>181</v>
      </c>
      <c r="D67" s="17" t="s">
        <v>346</v>
      </c>
      <c r="E67" s="17" t="s">
        <v>421</v>
      </c>
      <c r="F67" s="17" t="s">
        <v>83</v>
      </c>
      <c r="G67" s="26">
        <v>6</v>
      </c>
      <c r="H67" s="26">
        <v>6</v>
      </c>
      <c r="I67" s="27">
        <f t="shared" si="0"/>
        <v>7740</v>
      </c>
      <c r="J67" s="28">
        <f t="shared" si="1"/>
        <v>317.34000000000003</v>
      </c>
      <c r="K67" s="20">
        <v>0.8</v>
      </c>
      <c r="L67" s="28">
        <f t="shared" si="2"/>
        <v>253.87200000000004</v>
      </c>
      <c r="M67" s="28">
        <f t="shared" si="3"/>
        <v>63.468000000000011</v>
      </c>
      <c r="N67" s="12" t="s">
        <v>443</v>
      </c>
      <c r="O67" s="4" t="s">
        <v>84</v>
      </c>
      <c r="P67" s="29"/>
      <c r="Q67" s="12"/>
    </row>
    <row r="68" spans="1:17" ht="20.25" customHeight="1" x14ac:dyDescent="0.15">
      <c r="A68" s="12" t="s">
        <v>101</v>
      </c>
      <c r="B68" s="12" t="s">
        <v>240</v>
      </c>
      <c r="C68" s="12" t="s">
        <v>181</v>
      </c>
      <c r="D68" s="17" t="s">
        <v>328</v>
      </c>
      <c r="E68" s="17" t="s">
        <v>422</v>
      </c>
      <c r="F68" s="17" t="s">
        <v>83</v>
      </c>
      <c r="G68" s="26">
        <v>90</v>
      </c>
      <c r="H68" s="26">
        <v>90</v>
      </c>
      <c r="I68" s="27">
        <f t="shared" si="0"/>
        <v>116100</v>
      </c>
      <c r="J68" s="28">
        <f t="shared" si="1"/>
        <v>4760.1000000000004</v>
      </c>
      <c r="K68" s="20">
        <v>0.8</v>
      </c>
      <c r="L68" s="28">
        <f t="shared" si="2"/>
        <v>3808.0800000000004</v>
      </c>
      <c r="M68" s="28">
        <f t="shared" si="3"/>
        <v>952.0200000000001</v>
      </c>
      <c r="N68" s="12" t="s">
        <v>444</v>
      </c>
      <c r="O68" s="4" t="s">
        <v>84</v>
      </c>
      <c r="P68" s="29"/>
      <c r="Q68" s="12"/>
    </row>
    <row r="69" spans="1:17" ht="20.25" customHeight="1" x14ac:dyDescent="0.15">
      <c r="A69" s="12" t="s">
        <v>102</v>
      </c>
      <c r="B69" s="12" t="s">
        <v>241</v>
      </c>
      <c r="C69" s="12" t="s">
        <v>181</v>
      </c>
      <c r="D69" s="17" t="s">
        <v>367</v>
      </c>
      <c r="E69" s="17" t="s">
        <v>423</v>
      </c>
      <c r="F69" s="17" t="s">
        <v>83</v>
      </c>
      <c r="G69" s="26">
        <v>96</v>
      </c>
      <c r="H69" s="26">
        <v>96</v>
      </c>
      <c r="I69" s="27">
        <f t="shared" si="0"/>
        <v>123840</v>
      </c>
      <c r="J69" s="28">
        <f t="shared" si="1"/>
        <v>5077.4400000000005</v>
      </c>
      <c r="K69" s="20">
        <v>0.8</v>
      </c>
      <c r="L69" s="28">
        <f t="shared" si="2"/>
        <v>4061.9520000000007</v>
      </c>
      <c r="M69" s="28">
        <f t="shared" si="3"/>
        <v>1015.4880000000002</v>
      </c>
      <c r="N69" s="12" t="s">
        <v>363</v>
      </c>
      <c r="O69" s="4" t="s">
        <v>84</v>
      </c>
      <c r="P69" s="29"/>
      <c r="Q69" s="12"/>
    </row>
    <row r="70" spans="1:17" ht="20.25" customHeight="1" x14ac:dyDescent="0.15">
      <c r="A70" s="12" t="s">
        <v>103</v>
      </c>
      <c r="B70" s="12" t="s">
        <v>240</v>
      </c>
      <c r="C70" s="12" t="s">
        <v>181</v>
      </c>
      <c r="D70" s="17" t="s">
        <v>358</v>
      </c>
      <c r="E70" s="17" t="s">
        <v>424</v>
      </c>
      <c r="F70" s="17" t="s">
        <v>83</v>
      </c>
      <c r="G70" s="26">
        <v>65</v>
      </c>
      <c r="H70" s="26">
        <v>65</v>
      </c>
      <c r="I70" s="27">
        <f t="shared" si="0"/>
        <v>83850</v>
      </c>
      <c r="J70" s="28">
        <f t="shared" si="1"/>
        <v>3437.85</v>
      </c>
      <c r="K70" s="20">
        <v>0.8</v>
      </c>
      <c r="L70" s="28">
        <f t="shared" si="2"/>
        <v>2750.28</v>
      </c>
      <c r="M70" s="28">
        <f t="shared" si="3"/>
        <v>687.57</v>
      </c>
      <c r="N70" s="12" t="s">
        <v>445</v>
      </c>
      <c r="O70" s="4" t="s">
        <v>84</v>
      </c>
      <c r="P70" s="29"/>
      <c r="Q70" s="12"/>
    </row>
    <row r="71" spans="1:17" ht="20.25" customHeight="1" x14ac:dyDescent="0.15">
      <c r="A71" s="12" t="s">
        <v>104</v>
      </c>
      <c r="B71" s="12" t="s">
        <v>139</v>
      </c>
      <c r="C71" s="12" t="s">
        <v>181</v>
      </c>
      <c r="D71" s="17" t="s">
        <v>334</v>
      </c>
      <c r="E71" s="17" t="s">
        <v>356</v>
      </c>
      <c r="F71" s="17" t="s">
        <v>81</v>
      </c>
      <c r="G71" s="26">
        <v>67</v>
      </c>
      <c r="H71" s="26">
        <v>67</v>
      </c>
      <c r="I71" s="27">
        <f t="shared" si="0"/>
        <v>86430</v>
      </c>
      <c r="J71" s="28">
        <f t="shared" si="1"/>
        <v>3543.63</v>
      </c>
      <c r="K71" s="20">
        <v>0.8</v>
      </c>
      <c r="L71" s="28">
        <f t="shared" si="2"/>
        <v>2834.9040000000005</v>
      </c>
      <c r="M71" s="28">
        <f t="shared" si="3"/>
        <v>708.72600000000011</v>
      </c>
      <c r="N71" s="12" t="s">
        <v>365</v>
      </c>
      <c r="O71" s="4" t="s">
        <v>84</v>
      </c>
      <c r="P71" s="29"/>
      <c r="Q71" s="12"/>
    </row>
    <row r="72" spans="1:17" ht="20.25" customHeight="1" x14ac:dyDescent="0.15">
      <c r="A72" s="12" t="s">
        <v>105</v>
      </c>
      <c r="B72" s="12" t="s">
        <v>242</v>
      </c>
      <c r="C72" s="12" t="s">
        <v>181</v>
      </c>
      <c r="D72" s="17" t="s">
        <v>332</v>
      </c>
      <c r="E72" s="17" t="s">
        <v>425</v>
      </c>
      <c r="F72" s="17" t="s">
        <v>82</v>
      </c>
      <c r="G72" s="26">
        <v>8</v>
      </c>
      <c r="H72" s="26">
        <v>8</v>
      </c>
      <c r="I72" s="27">
        <f t="shared" si="0"/>
        <v>10320</v>
      </c>
      <c r="J72" s="28">
        <f t="shared" si="1"/>
        <v>423.12</v>
      </c>
      <c r="K72" s="20">
        <v>0.8</v>
      </c>
      <c r="L72" s="28">
        <f t="shared" si="2"/>
        <v>338.49600000000004</v>
      </c>
      <c r="M72" s="28">
        <f t="shared" si="3"/>
        <v>84.624000000000009</v>
      </c>
      <c r="N72" s="12" t="s">
        <v>363</v>
      </c>
      <c r="O72" s="4" t="s">
        <v>84</v>
      </c>
      <c r="P72" s="29"/>
      <c r="Q72" s="12"/>
    </row>
    <row r="73" spans="1:17" ht="20.25" customHeight="1" x14ac:dyDescent="0.15">
      <c r="A73" s="12" t="s">
        <v>106</v>
      </c>
      <c r="B73" s="12" t="s">
        <v>243</v>
      </c>
      <c r="C73" s="12" t="s">
        <v>181</v>
      </c>
      <c r="D73" s="17" t="s">
        <v>426</v>
      </c>
      <c r="E73" s="17" t="s">
        <v>427</v>
      </c>
      <c r="F73" s="17" t="s">
        <v>80</v>
      </c>
      <c r="G73" s="26">
        <v>95</v>
      </c>
      <c r="H73" s="26">
        <v>95</v>
      </c>
      <c r="I73" s="27">
        <f t="shared" ref="I73:I75" si="4">G73*1290</f>
        <v>122550</v>
      </c>
      <c r="J73" s="28">
        <f t="shared" ref="J73:J75" si="5">G73*52.89</f>
        <v>5024.55</v>
      </c>
      <c r="K73" s="20">
        <v>0.8</v>
      </c>
      <c r="L73" s="28">
        <f t="shared" ref="L73:L75" si="6">J73*0.8</f>
        <v>4019.6400000000003</v>
      </c>
      <c r="M73" s="28">
        <f t="shared" ref="M73:M75" si="7">J73*0.2</f>
        <v>1004.9100000000001</v>
      </c>
      <c r="N73" s="12" t="s">
        <v>363</v>
      </c>
      <c r="O73" s="4" t="s">
        <v>84</v>
      </c>
      <c r="P73" s="29"/>
      <c r="Q73" s="12"/>
    </row>
    <row r="74" spans="1:17" ht="20.25" customHeight="1" x14ac:dyDescent="0.15">
      <c r="A74" s="12" t="s">
        <v>107</v>
      </c>
      <c r="B74" s="12" t="s">
        <v>244</v>
      </c>
      <c r="C74" s="12" t="s">
        <v>181</v>
      </c>
      <c r="D74" s="17" t="s">
        <v>428</v>
      </c>
      <c r="E74" s="17" t="s">
        <v>429</v>
      </c>
      <c r="F74" s="17" t="s">
        <v>80</v>
      </c>
      <c r="G74" s="26">
        <v>99</v>
      </c>
      <c r="H74" s="26">
        <v>99</v>
      </c>
      <c r="I74" s="27">
        <f t="shared" si="4"/>
        <v>127710</v>
      </c>
      <c r="J74" s="28">
        <f t="shared" si="5"/>
        <v>5236.1099999999997</v>
      </c>
      <c r="K74" s="20">
        <v>0.8</v>
      </c>
      <c r="L74" s="28">
        <f t="shared" si="6"/>
        <v>4188.8879999999999</v>
      </c>
      <c r="M74" s="28">
        <f t="shared" si="7"/>
        <v>1047.222</v>
      </c>
      <c r="N74" s="12" t="s">
        <v>363</v>
      </c>
      <c r="O74" s="4" t="s">
        <v>84</v>
      </c>
      <c r="P74" s="29"/>
      <c r="Q74" s="12"/>
    </row>
    <row r="75" spans="1:17" ht="20.25" customHeight="1" x14ac:dyDescent="0.15">
      <c r="A75" s="12" t="s">
        <v>108</v>
      </c>
      <c r="B75" s="12" t="s">
        <v>245</v>
      </c>
      <c r="C75" s="12" t="s">
        <v>181</v>
      </c>
      <c r="D75" s="17" t="s">
        <v>334</v>
      </c>
      <c r="E75" s="17" t="s">
        <v>430</v>
      </c>
      <c r="F75" s="17" t="s">
        <v>80</v>
      </c>
      <c r="G75" s="26">
        <v>59</v>
      </c>
      <c r="H75" s="26">
        <v>59</v>
      </c>
      <c r="I75" s="27">
        <f t="shared" si="4"/>
        <v>76110</v>
      </c>
      <c r="J75" s="28">
        <f t="shared" si="5"/>
        <v>3120.51</v>
      </c>
      <c r="K75" s="20">
        <v>0.8</v>
      </c>
      <c r="L75" s="28">
        <f t="shared" si="6"/>
        <v>2496.4080000000004</v>
      </c>
      <c r="M75" s="28">
        <f t="shared" si="7"/>
        <v>624.10200000000009</v>
      </c>
      <c r="N75" s="12" t="s">
        <v>446</v>
      </c>
      <c r="O75" s="4" t="s">
        <v>84</v>
      </c>
      <c r="P75" s="29"/>
      <c r="Q75" s="12"/>
    </row>
    <row r="76" spans="1:17" s="34" customFormat="1" ht="20.25" customHeight="1" x14ac:dyDescent="0.15">
      <c r="A76" s="30"/>
      <c r="B76" s="30" t="s">
        <v>79</v>
      </c>
      <c r="C76" s="30"/>
      <c r="D76" s="30"/>
      <c r="E76" s="30"/>
      <c r="F76" s="30"/>
      <c r="G76" s="31">
        <f>SUM(G8:G75)</f>
        <v>1507</v>
      </c>
      <c r="H76" s="31">
        <f>SUM(H8:H75)</f>
        <v>1507</v>
      </c>
      <c r="I76" s="32">
        <f>SUM(I8:I75)</f>
        <v>1944030</v>
      </c>
      <c r="J76" s="32">
        <f>SUM(J8:J75)</f>
        <v>79705.23000000001</v>
      </c>
      <c r="K76" s="33"/>
      <c r="L76" s="32">
        <f>SUM(L8:L75)</f>
        <v>63764.183999999987</v>
      </c>
      <c r="M76" s="32">
        <f>SUM(M8:M75)</f>
        <v>15941.045999999997</v>
      </c>
      <c r="N76" s="30"/>
      <c r="O76" s="30"/>
      <c r="P76" s="30"/>
      <c r="Q76" s="30"/>
    </row>
    <row r="77" spans="1:17" s="21" customFormat="1" ht="20.25" customHeight="1" x14ac:dyDescent="0.15">
      <c r="A77" s="71" t="s">
        <v>77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</row>
    <row r="78" spans="1:17" s="34" customFormat="1" ht="20.25" customHeight="1" x14ac:dyDescent="0.15">
      <c r="I78" s="35"/>
      <c r="J78" s="35"/>
      <c r="K78" s="36"/>
      <c r="L78" s="35"/>
      <c r="M78" s="35"/>
    </row>
    <row r="79" spans="1:17" s="34" customFormat="1" ht="20.25" customHeight="1" x14ac:dyDescent="0.15">
      <c r="I79" s="35"/>
      <c r="J79" s="35"/>
      <c r="K79" s="36"/>
      <c r="L79" s="35"/>
      <c r="M79" s="35"/>
    </row>
    <row r="80" spans="1:17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9:13" s="34" customFormat="1" ht="20.25" customHeight="1" x14ac:dyDescent="0.15">
      <c r="I8193" s="35"/>
      <c r="J8193" s="35"/>
      <c r="K8193" s="36"/>
      <c r="L8193" s="35"/>
      <c r="M8193" s="35"/>
    </row>
    <row r="8194" spans="9:13" s="34" customFormat="1" ht="20.25" customHeight="1" x14ac:dyDescent="0.15">
      <c r="I8194" s="35"/>
      <c r="J8194" s="35"/>
      <c r="K8194" s="36"/>
      <c r="L8194" s="35"/>
      <c r="M8194" s="35"/>
    </row>
    <row r="8195" spans="9:13" s="34" customFormat="1" ht="20.25" customHeight="1" x14ac:dyDescent="0.15">
      <c r="I8195" s="35"/>
      <c r="J8195" s="35"/>
      <c r="K8195" s="36"/>
      <c r="L8195" s="35"/>
      <c r="M8195" s="35"/>
    </row>
    <row r="8196" spans="9:13" s="34" customFormat="1" ht="20.25" customHeight="1" x14ac:dyDescent="0.15">
      <c r="I8196" s="35"/>
      <c r="J8196" s="35"/>
      <c r="K8196" s="36"/>
      <c r="L8196" s="35"/>
      <c r="M8196" s="35"/>
    </row>
    <row r="8197" spans="9:13" s="34" customFormat="1" ht="20.25" customHeight="1" x14ac:dyDescent="0.15">
      <c r="I8197" s="35"/>
      <c r="J8197" s="35"/>
      <c r="K8197" s="36"/>
      <c r="L8197" s="35"/>
      <c r="M8197" s="35"/>
    </row>
    <row r="8198" spans="9:13" s="34" customFormat="1" ht="20.25" customHeight="1" x14ac:dyDescent="0.15">
      <c r="I8198" s="35"/>
      <c r="J8198" s="35"/>
      <c r="K8198" s="36"/>
      <c r="L8198" s="35"/>
      <c r="M8198" s="35"/>
    </row>
    <row r="8199" spans="9:13" s="34" customFormat="1" ht="20.25" customHeight="1" x14ac:dyDescent="0.15">
      <c r="I8199" s="35"/>
      <c r="J8199" s="35"/>
      <c r="K8199" s="36"/>
      <c r="L8199" s="35"/>
      <c r="M8199" s="35"/>
    </row>
    <row r="8200" spans="9:13" s="34" customFormat="1" ht="20.25" customHeight="1" x14ac:dyDescent="0.15">
      <c r="I8200" s="35"/>
      <c r="J8200" s="35"/>
      <c r="K8200" s="36"/>
      <c r="L8200" s="35"/>
      <c r="M8200" s="35"/>
    </row>
    <row r="8201" spans="9:13" s="34" customFormat="1" ht="20.25" customHeight="1" x14ac:dyDescent="0.15">
      <c r="I8201" s="35"/>
      <c r="J8201" s="35"/>
      <c r="K8201" s="36"/>
      <c r="L8201" s="35"/>
      <c r="M8201" s="35"/>
    </row>
    <row r="8202" spans="9:13" s="34" customFormat="1" ht="20.25" customHeight="1" x14ac:dyDescent="0.15">
      <c r="I8202" s="35"/>
      <c r="J8202" s="35"/>
      <c r="K8202" s="36"/>
      <c r="L8202" s="35"/>
      <c r="M8202" s="35"/>
    </row>
    <row r="8203" spans="9:13" s="34" customFormat="1" ht="20.25" customHeight="1" x14ac:dyDescent="0.15">
      <c r="I8203" s="35"/>
      <c r="J8203" s="35"/>
      <c r="K8203" s="36"/>
      <c r="L8203" s="35"/>
      <c r="M8203" s="35"/>
    </row>
    <row r="8204" spans="9:13" s="34" customFormat="1" ht="20.25" customHeight="1" x14ac:dyDescent="0.15">
      <c r="I8204" s="35"/>
      <c r="J8204" s="35"/>
      <c r="K8204" s="36"/>
      <c r="L8204" s="35"/>
      <c r="M8204" s="35"/>
    </row>
    <row r="8205" spans="9:13" s="34" customFormat="1" ht="20.25" customHeight="1" x14ac:dyDescent="0.15">
      <c r="I8205" s="35"/>
      <c r="J8205" s="35"/>
      <c r="K8205" s="36"/>
      <c r="L8205" s="35"/>
      <c r="M8205" s="35"/>
    </row>
    <row r="8206" spans="9:13" s="34" customFormat="1" ht="20.25" customHeight="1" x14ac:dyDescent="0.15">
      <c r="I8206" s="35"/>
      <c r="J8206" s="35"/>
      <c r="K8206" s="36"/>
      <c r="L8206" s="35"/>
      <c r="M8206" s="35"/>
    </row>
    <row r="8207" spans="9:13" s="34" customFormat="1" ht="20.25" customHeight="1" x14ac:dyDescent="0.15">
      <c r="I8207" s="35"/>
      <c r="J8207" s="35"/>
      <c r="K8207" s="36"/>
      <c r="L8207" s="35"/>
      <c r="M8207" s="35"/>
    </row>
    <row r="8208" spans="9:13" s="34" customFormat="1" ht="20.25" customHeight="1" x14ac:dyDescent="0.15">
      <c r="I8208" s="35"/>
      <c r="J8208" s="35"/>
      <c r="K8208" s="36"/>
      <c r="L8208" s="35"/>
      <c r="M8208" s="35"/>
    </row>
    <row r="8209" spans="9:13" s="34" customFormat="1" ht="20.25" customHeight="1" x14ac:dyDescent="0.15">
      <c r="I8209" s="35"/>
      <c r="J8209" s="35"/>
      <c r="K8209" s="36"/>
      <c r="L8209" s="35"/>
      <c r="M8209" s="35"/>
    </row>
    <row r="8210" spans="9:13" s="34" customFormat="1" ht="20.25" customHeight="1" x14ac:dyDescent="0.15">
      <c r="I8210" s="35"/>
      <c r="J8210" s="35"/>
      <c r="K8210" s="36"/>
      <c r="L8210" s="35"/>
      <c r="M8210" s="35"/>
    </row>
    <row r="8211" spans="9:13" s="34" customFormat="1" ht="20.25" customHeight="1" x14ac:dyDescent="0.15">
      <c r="I8211" s="35"/>
      <c r="J8211" s="35"/>
      <c r="K8211" s="36"/>
      <c r="L8211" s="35"/>
      <c r="M8211" s="35"/>
    </row>
    <row r="8212" spans="9:13" s="34" customFormat="1" ht="20.25" customHeight="1" x14ac:dyDescent="0.15">
      <c r="I8212" s="35"/>
      <c r="J8212" s="35"/>
      <c r="K8212" s="36"/>
      <c r="L8212" s="35"/>
      <c r="M8212" s="35"/>
    </row>
    <row r="8213" spans="9:13" s="34" customFormat="1" ht="20.25" customHeight="1" x14ac:dyDescent="0.15">
      <c r="I8213" s="35"/>
      <c r="J8213" s="35"/>
      <c r="K8213" s="36"/>
      <c r="L8213" s="35"/>
      <c r="M8213" s="35"/>
    </row>
    <row r="8214" spans="9:13" s="34" customFormat="1" ht="20.25" customHeight="1" x14ac:dyDescent="0.15">
      <c r="I8214" s="35"/>
      <c r="J8214" s="35"/>
      <c r="K8214" s="36"/>
      <c r="L8214" s="35"/>
      <c r="M8214" s="35"/>
    </row>
    <row r="8215" spans="9:13" s="34" customFormat="1" ht="20.25" customHeight="1" x14ac:dyDescent="0.15">
      <c r="I8215" s="35"/>
      <c r="J8215" s="35"/>
      <c r="K8215" s="36"/>
      <c r="L8215" s="35"/>
      <c r="M8215" s="35"/>
    </row>
    <row r="8216" spans="9:13" s="34" customFormat="1" ht="20.25" customHeight="1" x14ac:dyDescent="0.15">
      <c r="I8216" s="35"/>
      <c r="J8216" s="35"/>
      <c r="K8216" s="36"/>
      <c r="L8216" s="35"/>
      <c r="M8216" s="35"/>
    </row>
    <row r="8217" spans="9:13" s="34" customFormat="1" ht="20.25" customHeight="1" x14ac:dyDescent="0.15">
      <c r="I8217" s="35"/>
      <c r="J8217" s="35"/>
      <c r="K8217" s="36"/>
      <c r="L8217" s="35"/>
      <c r="M8217" s="35"/>
    </row>
    <row r="8218" spans="9:13" s="34" customFormat="1" ht="20.25" customHeight="1" x14ac:dyDescent="0.15">
      <c r="I8218" s="35"/>
      <c r="J8218" s="35"/>
      <c r="K8218" s="36"/>
      <c r="L8218" s="35"/>
      <c r="M8218" s="35"/>
    </row>
    <row r="8219" spans="9:13" s="34" customFormat="1" ht="20.25" customHeight="1" x14ac:dyDescent="0.15">
      <c r="I8219" s="35"/>
      <c r="J8219" s="35"/>
      <c r="K8219" s="36"/>
      <c r="L8219" s="35"/>
      <c r="M8219" s="35"/>
    </row>
    <row r="8220" spans="9:13" s="34" customFormat="1" ht="20.25" customHeight="1" x14ac:dyDescent="0.15">
      <c r="I8220" s="35"/>
      <c r="J8220" s="35"/>
      <c r="K8220" s="36"/>
      <c r="L8220" s="35"/>
      <c r="M8220" s="35"/>
    </row>
    <row r="8221" spans="9:13" s="34" customFormat="1" ht="20.25" customHeight="1" x14ac:dyDescent="0.15">
      <c r="I8221" s="35"/>
      <c r="J8221" s="35"/>
      <c r="K8221" s="36"/>
      <c r="L8221" s="35"/>
      <c r="M8221" s="35"/>
    </row>
    <row r="8222" spans="9:13" s="34" customFormat="1" ht="20.25" customHeight="1" x14ac:dyDescent="0.15">
      <c r="I8222" s="35"/>
      <c r="J8222" s="35"/>
      <c r="K8222" s="36"/>
      <c r="L8222" s="35"/>
      <c r="M8222" s="35"/>
    </row>
    <row r="8223" spans="9:13" s="34" customFormat="1" ht="20.25" customHeight="1" x14ac:dyDescent="0.15">
      <c r="I8223" s="35"/>
      <c r="J8223" s="35"/>
      <c r="K8223" s="36"/>
      <c r="L8223" s="35"/>
      <c r="M8223" s="35"/>
    </row>
    <row r="8224" spans="9:13" s="34" customFormat="1" ht="20.25" customHeight="1" x14ac:dyDescent="0.15">
      <c r="I8224" s="35"/>
      <c r="J8224" s="35"/>
      <c r="K8224" s="36"/>
      <c r="L8224" s="35"/>
      <c r="M8224" s="35"/>
    </row>
    <row r="8225" spans="9:13" s="34" customFormat="1" ht="20.25" customHeight="1" x14ac:dyDescent="0.15">
      <c r="I8225" s="35"/>
      <c r="J8225" s="35"/>
      <c r="K8225" s="36"/>
      <c r="L8225" s="35"/>
      <c r="M8225" s="35"/>
    </row>
    <row r="8226" spans="9:13" s="34" customFormat="1" ht="20.25" customHeight="1" x14ac:dyDescent="0.15">
      <c r="I8226" s="35"/>
      <c r="J8226" s="35"/>
      <c r="K8226" s="36"/>
      <c r="L8226" s="35"/>
      <c r="M8226" s="35"/>
    </row>
    <row r="8227" spans="9:13" s="34" customFormat="1" ht="20.25" customHeight="1" x14ac:dyDescent="0.15">
      <c r="I8227" s="35"/>
      <c r="J8227" s="35"/>
      <c r="K8227" s="36"/>
      <c r="L8227" s="35"/>
      <c r="M8227" s="35"/>
    </row>
    <row r="8228" spans="9:13" s="34" customFormat="1" ht="20.25" customHeight="1" x14ac:dyDescent="0.15">
      <c r="I8228" s="35"/>
      <c r="J8228" s="35"/>
      <c r="K8228" s="36"/>
      <c r="L8228" s="35"/>
      <c r="M8228" s="35"/>
    </row>
    <row r="8229" spans="9:13" s="34" customFormat="1" ht="20.25" customHeight="1" x14ac:dyDescent="0.15">
      <c r="I8229" s="35"/>
      <c r="J8229" s="35"/>
      <c r="K8229" s="36"/>
      <c r="L8229" s="35"/>
      <c r="M8229" s="35"/>
    </row>
    <row r="8230" spans="9:13" s="34" customFormat="1" ht="20.25" customHeight="1" x14ac:dyDescent="0.15">
      <c r="I8230" s="35"/>
      <c r="J8230" s="35"/>
      <c r="K8230" s="36"/>
      <c r="L8230" s="35"/>
      <c r="M8230" s="35"/>
    </row>
    <row r="8231" spans="9:13" s="34" customFormat="1" ht="20.25" customHeight="1" x14ac:dyDescent="0.15">
      <c r="I8231" s="35"/>
      <c r="J8231" s="35"/>
      <c r="K8231" s="36"/>
      <c r="L8231" s="35"/>
      <c r="M8231" s="35"/>
    </row>
    <row r="8232" spans="9:13" s="34" customFormat="1" ht="20.25" customHeight="1" x14ac:dyDescent="0.15">
      <c r="I8232" s="35"/>
      <c r="J8232" s="35"/>
      <c r="K8232" s="36"/>
      <c r="L8232" s="35"/>
      <c r="M8232" s="35"/>
    </row>
    <row r="8233" spans="9:13" s="34" customFormat="1" ht="20.25" customHeight="1" x14ac:dyDescent="0.15">
      <c r="I8233" s="35"/>
      <c r="J8233" s="35"/>
      <c r="K8233" s="36"/>
      <c r="L8233" s="35"/>
      <c r="M8233" s="35"/>
    </row>
    <row r="8234" spans="9:13" s="34" customFormat="1" ht="20.25" customHeight="1" x14ac:dyDescent="0.15">
      <c r="I8234" s="35"/>
      <c r="J8234" s="35"/>
      <c r="K8234" s="36"/>
      <c r="L8234" s="35"/>
      <c r="M8234" s="35"/>
    </row>
    <row r="8235" spans="9:13" s="34" customFormat="1" ht="20.25" customHeight="1" x14ac:dyDescent="0.15">
      <c r="I8235" s="35"/>
      <c r="J8235" s="35"/>
      <c r="K8235" s="36"/>
      <c r="L8235" s="35"/>
      <c r="M8235" s="35"/>
    </row>
    <row r="8236" spans="9:13" s="34" customFormat="1" ht="20.25" customHeight="1" x14ac:dyDescent="0.15">
      <c r="I8236" s="35"/>
      <c r="J8236" s="35"/>
      <c r="K8236" s="36"/>
      <c r="L8236" s="35"/>
      <c r="M8236" s="35"/>
    </row>
    <row r="8237" spans="9:13" s="34" customFormat="1" ht="20.25" customHeight="1" x14ac:dyDescent="0.15">
      <c r="I8237" s="35"/>
      <c r="J8237" s="35"/>
      <c r="K8237" s="36"/>
      <c r="L8237" s="35"/>
      <c r="M8237" s="35"/>
    </row>
    <row r="8238" spans="9:13" s="34" customFormat="1" ht="20.25" customHeight="1" x14ac:dyDescent="0.15">
      <c r="I8238" s="35"/>
      <c r="J8238" s="35"/>
      <c r="K8238" s="36"/>
      <c r="L8238" s="35"/>
      <c r="M8238" s="35"/>
    </row>
    <row r="8239" spans="9:13" s="34" customFormat="1" ht="20.25" customHeight="1" x14ac:dyDescent="0.15">
      <c r="I8239" s="35"/>
      <c r="J8239" s="35"/>
      <c r="K8239" s="36"/>
      <c r="L8239" s="35"/>
      <c r="M8239" s="35"/>
    </row>
    <row r="8240" spans="9:13" s="34" customFormat="1" ht="20.25" customHeight="1" x14ac:dyDescent="0.15">
      <c r="I8240" s="35"/>
      <c r="J8240" s="35"/>
      <c r="K8240" s="36"/>
      <c r="L8240" s="35"/>
      <c r="M8240" s="35"/>
    </row>
    <row r="8241" spans="9:13" s="34" customFormat="1" ht="20.25" customHeight="1" x14ac:dyDescent="0.15">
      <c r="I8241" s="35"/>
      <c r="J8241" s="35"/>
      <c r="K8241" s="36"/>
      <c r="L8241" s="35"/>
      <c r="M8241" s="35"/>
    </row>
    <row r="8242" spans="9:13" s="34" customFormat="1" ht="20.25" customHeight="1" x14ac:dyDescent="0.15">
      <c r="I8242" s="35"/>
      <c r="J8242" s="35"/>
      <c r="K8242" s="36"/>
      <c r="L8242" s="35"/>
      <c r="M8242" s="35"/>
    </row>
    <row r="8243" spans="9:13" s="34" customFormat="1" ht="20.25" customHeight="1" x14ac:dyDescent="0.15">
      <c r="I8243" s="35"/>
      <c r="J8243" s="35"/>
      <c r="K8243" s="36"/>
      <c r="L8243" s="35"/>
      <c r="M8243" s="35"/>
    </row>
    <row r="8244" spans="9:13" s="34" customFormat="1" ht="20.25" customHeight="1" x14ac:dyDescent="0.15">
      <c r="I8244" s="35"/>
      <c r="J8244" s="35"/>
      <c r="K8244" s="36"/>
      <c r="L8244" s="35"/>
      <c r="M8244" s="35"/>
    </row>
    <row r="8245" spans="9:13" s="34" customFormat="1" ht="20.25" customHeight="1" x14ac:dyDescent="0.15">
      <c r="I8245" s="35"/>
      <c r="J8245" s="35"/>
      <c r="K8245" s="36"/>
      <c r="L8245" s="35"/>
      <c r="M8245" s="35"/>
    </row>
    <row r="8246" spans="9:13" s="34" customFormat="1" ht="20.25" customHeight="1" x14ac:dyDescent="0.15">
      <c r="I8246" s="35"/>
      <c r="J8246" s="35"/>
      <c r="K8246" s="36"/>
      <c r="L8246" s="35"/>
      <c r="M8246" s="35"/>
    </row>
    <row r="8247" spans="9:13" s="34" customFormat="1" ht="20.25" customHeight="1" x14ac:dyDescent="0.15">
      <c r="I8247" s="35"/>
      <c r="J8247" s="35"/>
      <c r="K8247" s="36"/>
      <c r="L8247" s="35"/>
      <c r="M8247" s="35"/>
    </row>
    <row r="8248" spans="9:13" s="34" customFormat="1" ht="20.25" customHeight="1" x14ac:dyDescent="0.15">
      <c r="I8248" s="35"/>
      <c r="J8248" s="35"/>
      <c r="K8248" s="36"/>
      <c r="L8248" s="35"/>
      <c r="M8248" s="35"/>
    </row>
    <row r="8249" spans="9:13" s="34" customFormat="1" ht="20.25" customHeight="1" x14ac:dyDescent="0.15">
      <c r="I8249" s="35"/>
      <c r="J8249" s="35"/>
      <c r="K8249" s="36"/>
      <c r="L8249" s="35"/>
      <c r="M8249" s="35"/>
    </row>
    <row r="8250" spans="9:13" s="34" customFormat="1" ht="20.25" customHeight="1" x14ac:dyDescent="0.15">
      <c r="I8250" s="35"/>
      <c r="J8250" s="35"/>
      <c r="K8250" s="36"/>
      <c r="L8250" s="35"/>
      <c r="M8250" s="35"/>
    </row>
    <row r="8251" spans="9:13" s="34" customFormat="1" ht="20.25" customHeight="1" x14ac:dyDescent="0.15">
      <c r="I8251" s="35"/>
      <c r="J8251" s="35"/>
      <c r="K8251" s="36"/>
      <c r="L8251" s="35"/>
      <c r="M8251" s="35"/>
    </row>
    <row r="8252" spans="9:13" s="34" customFormat="1" ht="20.25" customHeight="1" x14ac:dyDescent="0.15">
      <c r="I8252" s="35"/>
      <c r="J8252" s="35"/>
      <c r="K8252" s="36"/>
      <c r="L8252" s="35"/>
      <c r="M8252" s="35"/>
    </row>
    <row r="8253" spans="9:13" s="34" customFormat="1" ht="20.25" customHeight="1" x14ac:dyDescent="0.15">
      <c r="I8253" s="35"/>
      <c r="J8253" s="35"/>
      <c r="K8253" s="36"/>
      <c r="L8253" s="35"/>
      <c r="M8253" s="35"/>
    </row>
    <row r="8254" spans="9:13" s="34" customFormat="1" ht="20.25" customHeight="1" x14ac:dyDescent="0.15">
      <c r="I8254" s="35"/>
      <c r="J8254" s="35"/>
      <c r="K8254" s="36"/>
      <c r="L8254" s="35"/>
      <c r="M8254" s="35"/>
    </row>
    <row r="8255" spans="9:13" s="34" customFormat="1" ht="20.25" customHeight="1" x14ac:dyDescent="0.15">
      <c r="I8255" s="35"/>
      <c r="J8255" s="35"/>
      <c r="K8255" s="36"/>
      <c r="L8255" s="35"/>
      <c r="M8255" s="35"/>
    </row>
    <row r="8256" spans="9:13" s="34" customFormat="1" ht="20.25" customHeight="1" x14ac:dyDescent="0.15">
      <c r="I8256" s="35"/>
      <c r="J8256" s="35"/>
      <c r="K8256" s="36"/>
      <c r="L8256" s="35"/>
      <c r="M8256" s="35"/>
    </row>
    <row r="8257" spans="1:45" s="34" customFormat="1" ht="20.25" customHeight="1" x14ac:dyDescent="0.15">
      <c r="I8257" s="35"/>
      <c r="J8257" s="35"/>
      <c r="K8257" s="36"/>
      <c r="L8257" s="35"/>
      <c r="M8257" s="35"/>
    </row>
    <row r="8258" spans="1:45" s="34" customFormat="1" ht="20.25" customHeight="1" x14ac:dyDescent="0.15">
      <c r="I8258" s="35"/>
      <c r="J8258" s="35"/>
      <c r="K8258" s="36"/>
      <c r="L8258" s="35"/>
      <c r="M8258" s="35"/>
    </row>
    <row r="8259" spans="1:45" s="34" customFormat="1" ht="20.25" customHeight="1" x14ac:dyDescent="0.15">
      <c r="I8259" s="35"/>
      <c r="J8259" s="35"/>
      <c r="K8259" s="36"/>
      <c r="L8259" s="35"/>
      <c r="M8259" s="35"/>
    </row>
    <row r="8260" spans="1:45" s="34" customFormat="1" ht="20.25" customHeight="1" x14ac:dyDescent="0.15">
      <c r="I8260" s="35"/>
      <c r="J8260" s="35"/>
      <c r="K8260" s="36"/>
      <c r="L8260" s="35"/>
      <c r="M8260" s="35"/>
    </row>
    <row r="8261" spans="1:45" s="34" customFormat="1" ht="20.25" customHeight="1" x14ac:dyDescent="0.15">
      <c r="I8261" s="35"/>
      <c r="J8261" s="35"/>
      <c r="K8261" s="36"/>
      <c r="L8261" s="35"/>
      <c r="M8261" s="35"/>
    </row>
    <row r="8262" spans="1:45" s="34" customFormat="1" ht="20.25" customHeight="1" x14ac:dyDescent="0.15">
      <c r="I8262" s="35"/>
      <c r="J8262" s="35"/>
      <c r="K8262" s="36"/>
      <c r="L8262" s="35"/>
      <c r="M8262" s="35"/>
    </row>
    <row r="8263" spans="1:45" s="34" customFormat="1" ht="20.25" customHeight="1" x14ac:dyDescent="0.15">
      <c r="I8263" s="35"/>
      <c r="J8263" s="35"/>
      <c r="K8263" s="36"/>
      <c r="L8263" s="35"/>
      <c r="M8263" s="35"/>
    </row>
    <row r="8264" spans="1:45" s="34" customFormat="1" ht="20.25" customHeight="1" x14ac:dyDescent="0.15">
      <c r="I8264" s="35"/>
      <c r="J8264" s="35"/>
      <c r="K8264" s="36"/>
      <c r="L8264" s="35"/>
      <c r="M8264" s="35"/>
    </row>
    <row r="8265" spans="1:45" ht="20.25" customHeight="1" x14ac:dyDescent="0.15">
      <c r="A8265" s="34"/>
      <c r="B8265" s="34"/>
      <c r="C8265" s="34"/>
      <c r="D8265" s="34"/>
      <c r="E8265" s="34"/>
      <c r="F8265" s="34"/>
      <c r="G8265" s="34"/>
      <c r="H8265" s="34"/>
      <c r="I8265" s="35"/>
      <c r="J8265" s="35"/>
      <c r="K8265" s="36"/>
      <c r="L8265" s="35"/>
      <c r="M8265" s="35"/>
      <c r="N8265" s="34"/>
      <c r="O8265" s="34"/>
      <c r="P8265" s="34"/>
      <c r="Q8265" s="34"/>
      <c r="R8265" s="34"/>
      <c r="S8265" s="34"/>
      <c r="T8265" s="34"/>
      <c r="U8265" s="34"/>
      <c r="V8265" s="34"/>
      <c r="W8265" s="34"/>
      <c r="X8265" s="34"/>
      <c r="Y8265" s="34"/>
      <c r="Z8265" s="34"/>
      <c r="AA8265" s="34"/>
      <c r="AB8265" s="34"/>
      <c r="AC8265" s="34"/>
      <c r="AD8265" s="34"/>
      <c r="AE8265" s="34"/>
      <c r="AF8265" s="34"/>
      <c r="AG8265" s="34"/>
      <c r="AH8265" s="34"/>
      <c r="AI8265" s="34"/>
      <c r="AJ8265" s="34"/>
      <c r="AK8265" s="34"/>
      <c r="AL8265" s="34"/>
      <c r="AM8265" s="34"/>
      <c r="AN8265" s="34"/>
      <c r="AO8265" s="34"/>
      <c r="AP8265" s="34"/>
      <c r="AQ8265" s="34"/>
      <c r="AR8265" s="34"/>
      <c r="AS8265" s="34"/>
    </row>
    <row r="8266" spans="1:45" ht="20.25" customHeight="1" x14ac:dyDescent="0.15">
      <c r="A8266" s="34"/>
      <c r="B8266" s="34"/>
      <c r="C8266" s="34"/>
      <c r="D8266" s="34"/>
      <c r="E8266" s="34"/>
      <c r="F8266" s="34"/>
      <c r="G8266" s="34"/>
      <c r="H8266" s="34"/>
      <c r="I8266" s="35"/>
      <c r="J8266" s="35"/>
      <c r="K8266" s="36"/>
      <c r="L8266" s="35"/>
      <c r="M8266" s="35"/>
      <c r="N8266" s="34"/>
      <c r="O8266" s="34"/>
      <c r="P8266" s="34"/>
      <c r="Q8266" s="34"/>
      <c r="R8266" s="34"/>
      <c r="S8266" s="34"/>
      <c r="T8266" s="34"/>
      <c r="U8266" s="34"/>
      <c r="V8266" s="34"/>
      <c r="W8266" s="34"/>
      <c r="X8266" s="34"/>
      <c r="Y8266" s="34"/>
      <c r="Z8266" s="34"/>
      <c r="AA8266" s="34"/>
      <c r="AB8266" s="34"/>
      <c r="AC8266" s="34"/>
      <c r="AD8266" s="34"/>
      <c r="AE8266" s="34"/>
      <c r="AF8266" s="34"/>
      <c r="AG8266" s="34"/>
      <c r="AH8266" s="34"/>
      <c r="AI8266" s="34"/>
      <c r="AJ8266" s="34"/>
      <c r="AK8266" s="34"/>
      <c r="AL8266" s="34"/>
      <c r="AM8266" s="34"/>
      <c r="AN8266" s="34"/>
      <c r="AO8266" s="34"/>
      <c r="AP8266" s="34"/>
      <c r="AQ8266" s="34"/>
      <c r="AR8266" s="34"/>
      <c r="AS8266" s="34"/>
    </row>
    <row r="8267" spans="1:45" ht="20.25" customHeight="1" x14ac:dyDescent="0.15">
      <c r="A8267" s="34"/>
      <c r="B8267" s="34"/>
      <c r="C8267" s="34"/>
      <c r="D8267" s="34"/>
      <c r="E8267" s="34"/>
      <c r="F8267" s="34"/>
      <c r="G8267" s="34"/>
      <c r="H8267" s="34"/>
      <c r="I8267" s="35"/>
      <c r="J8267" s="35"/>
      <c r="K8267" s="36"/>
      <c r="L8267" s="35"/>
      <c r="M8267" s="35"/>
      <c r="N8267" s="34"/>
      <c r="O8267" s="34"/>
      <c r="P8267" s="34"/>
      <c r="Q8267" s="34"/>
      <c r="R8267" s="34"/>
      <c r="S8267" s="34"/>
      <c r="T8267" s="34"/>
      <c r="U8267" s="34"/>
      <c r="V8267" s="34"/>
      <c r="W8267" s="34"/>
      <c r="X8267" s="34"/>
      <c r="Y8267" s="34"/>
      <c r="Z8267" s="34"/>
      <c r="AA8267" s="34"/>
      <c r="AB8267" s="34"/>
      <c r="AC8267" s="34"/>
      <c r="AD8267" s="34"/>
      <c r="AE8267" s="34"/>
      <c r="AF8267" s="34"/>
      <c r="AG8267" s="34"/>
      <c r="AH8267" s="34"/>
      <c r="AI8267" s="34"/>
      <c r="AJ8267" s="34"/>
      <c r="AK8267" s="34"/>
      <c r="AL8267" s="34"/>
      <c r="AM8267" s="34"/>
      <c r="AN8267" s="34"/>
      <c r="AO8267" s="34"/>
      <c r="AP8267" s="34"/>
      <c r="AQ8267" s="34"/>
      <c r="AR8267" s="34"/>
      <c r="AS8267" s="34"/>
    </row>
    <row r="8268" spans="1:45" ht="20.25" customHeight="1" x14ac:dyDescent="0.15">
      <c r="A8268" s="34"/>
      <c r="B8268" s="34"/>
      <c r="C8268" s="34"/>
      <c r="D8268" s="34"/>
      <c r="E8268" s="34"/>
      <c r="F8268" s="34"/>
      <c r="G8268" s="34"/>
      <c r="H8268" s="34"/>
      <c r="I8268" s="35"/>
      <c r="J8268" s="35"/>
      <c r="K8268" s="36"/>
      <c r="L8268" s="35"/>
      <c r="M8268" s="35"/>
      <c r="N8268" s="34"/>
      <c r="O8268" s="34"/>
      <c r="P8268" s="34"/>
      <c r="Q8268" s="34"/>
      <c r="R8268" s="34"/>
      <c r="S8268" s="34"/>
      <c r="T8268" s="34"/>
      <c r="U8268" s="34"/>
      <c r="V8268" s="34"/>
      <c r="W8268" s="34"/>
      <c r="X8268" s="34"/>
      <c r="Y8268" s="34"/>
      <c r="Z8268" s="34"/>
      <c r="AA8268" s="34"/>
      <c r="AB8268" s="34"/>
      <c r="AC8268" s="34"/>
      <c r="AD8268" s="34"/>
      <c r="AE8268" s="34"/>
      <c r="AF8268" s="34"/>
      <c r="AG8268" s="34"/>
      <c r="AH8268" s="34"/>
      <c r="AI8268" s="34"/>
      <c r="AJ8268" s="34"/>
      <c r="AK8268" s="34"/>
      <c r="AL8268" s="34"/>
      <c r="AM8268" s="34"/>
      <c r="AN8268" s="34"/>
      <c r="AO8268" s="34"/>
      <c r="AP8268" s="34"/>
      <c r="AQ8268" s="34"/>
      <c r="AR8268" s="34"/>
      <c r="AS8268" s="34"/>
    </row>
    <row r="8269" spans="1:45" ht="20.25" customHeight="1" x14ac:dyDescent="0.15">
      <c r="A8269" s="34"/>
      <c r="B8269" s="34"/>
      <c r="C8269" s="34"/>
      <c r="D8269" s="34"/>
      <c r="E8269" s="34"/>
      <c r="F8269" s="34"/>
      <c r="G8269" s="34"/>
      <c r="H8269" s="34"/>
      <c r="I8269" s="35"/>
      <c r="J8269" s="35"/>
      <c r="K8269" s="36"/>
      <c r="L8269" s="35"/>
      <c r="M8269" s="35"/>
      <c r="N8269" s="34"/>
      <c r="O8269" s="34"/>
      <c r="P8269" s="34"/>
      <c r="Q8269" s="34"/>
      <c r="R8269" s="34"/>
      <c r="S8269" s="34"/>
      <c r="T8269" s="34"/>
      <c r="U8269" s="34"/>
      <c r="V8269" s="34"/>
      <c r="W8269" s="34"/>
      <c r="X8269" s="34"/>
      <c r="Y8269" s="34"/>
      <c r="Z8269" s="34"/>
      <c r="AA8269" s="34"/>
      <c r="AB8269" s="34"/>
      <c r="AC8269" s="34"/>
      <c r="AD8269" s="34"/>
      <c r="AE8269" s="34"/>
      <c r="AF8269" s="34"/>
      <c r="AG8269" s="34"/>
      <c r="AH8269" s="34"/>
      <c r="AI8269" s="34"/>
      <c r="AJ8269" s="34"/>
      <c r="AK8269" s="34"/>
      <c r="AL8269" s="34"/>
      <c r="AM8269" s="34"/>
      <c r="AN8269" s="34"/>
      <c r="AO8269" s="34"/>
      <c r="AP8269" s="34"/>
      <c r="AQ8269" s="34"/>
      <c r="AR8269" s="34"/>
      <c r="AS8269" s="34"/>
    </row>
  </sheetData>
  <mergeCells count="22">
    <mergeCell ref="A1:AS1"/>
    <mergeCell ref="A2:AS2"/>
    <mergeCell ref="A3:AS3"/>
    <mergeCell ref="A4:AS4"/>
    <mergeCell ref="A77:Q77"/>
    <mergeCell ref="A5:AS5"/>
    <mergeCell ref="G6:G7"/>
    <mergeCell ref="Q6:Q7"/>
    <mergeCell ref="C6:C7"/>
    <mergeCell ref="K6:K7"/>
    <mergeCell ref="L6:L7"/>
    <mergeCell ref="P6:P7"/>
    <mergeCell ref="A6:A7"/>
    <mergeCell ref="B6:B7"/>
    <mergeCell ref="D6:D7"/>
    <mergeCell ref="E6:E7"/>
    <mergeCell ref="O6:O7"/>
    <mergeCell ref="F6:F7"/>
    <mergeCell ref="H6:H7"/>
    <mergeCell ref="I6:I7"/>
    <mergeCell ref="M6:M7"/>
    <mergeCell ref="N6:N7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2024-06-07T05:48:56Z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