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西佛\线上公示\"/>
    </mc:Choice>
  </mc:AlternateContent>
  <bookViews>
    <workbookView xWindow="0" yWindow="0" windowWidth="20490" windowHeight="8385"/>
  </bookViews>
  <sheets>
    <sheet name="玉米" sheetId="1" r:id="rId1"/>
    <sheet name="水稻" sheetId="7" r:id="rId2"/>
    <sheet name="花生" sheetId="5" r:id="rId3"/>
    <sheet name="花生大户刘新成" sheetId="8" r:id="rId4"/>
  </sheets>
  <definedNames>
    <definedName name="_xlnm.Print_Area" localSheetId="0">玉米!$A$1:$Q$25</definedName>
  </definedNames>
  <calcPr calcId="162913"/>
</workbook>
</file>

<file path=xl/calcChain.xml><?xml version="1.0" encoding="utf-8"?>
<calcChain xmlns="http://schemas.openxmlformats.org/spreadsheetml/2006/main">
  <c r="H14" i="8" l="1"/>
  <c r="J14" i="8" s="1"/>
  <c r="G14" i="8"/>
  <c r="J8" i="8"/>
  <c r="M8" i="8" s="1"/>
  <c r="I8" i="8"/>
  <c r="G14" i="5"/>
  <c r="H14" i="5"/>
  <c r="M14" i="8" l="1"/>
  <c r="L14" i="8"/>
  <c r="L8" i="8"/>
  <c r="I14" i="8"/>
  <c r="H15" i="7"/>
  <c r="G15" i="7"/>
  <c r="J8" i="7"/>
  <c r="J15" i="7" s="1"/>
  <c r="I8" i="7"/>
  <c r="I15" i="7" s="1"/>
  <c r="J13" i="5"/>
  <c r="M13" i="5" s="1"/>
  <c r="I13" i="5"/>
  <c r="J12" i="5"/>
  <c r="M12" i="5" s="1"/>
  <c r="I12" i="5"/>
  <c r="J11" i="5"/>
  <c r="M11" i="5" s="1"/>
  <c r="I11" i="5"/>
  <c r="J10" i="5"/>
  <c r="M10" i="5" s="1"/>
  <c r="I10" i="5"/>
  <c r="J9" i="5"/>
  <c r="L9" i="5" s="1"/>
  <c r="I9" i="5"/>
  <c r="L8" i="7" l="1"/>
  <c r="M8" i="7"/>
  <c r="M15" i="7" s="1"/>
  <c r="L11" i="5"/>
  <c r="L13" i="5"/>
  <c r="M9" i="5"/>
  <c r="L10" i="5"/>
  <c r="L12" i="5"/>
  <c r="L15" i="7" l="1"/>
  <c r="J23" i="1"/>
  <c r="M23" i="1" s="1"/>
  <c r="I23" i="1"/>
  <c r="J22" i="1"/>
  <c r="M22" i="1" s="1"/>
  <c r="I22" i="1"/>
  <c r="J21" i="1"/>
  <c r="M21" i="1" s="1"/>
  <c r="I21" i="1"/>
  <c r="J20" i="1"/>
  <c r="M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L8" i="1" l="1"/>
  <c r="L12" i="1"/>
  <c r="L14" i="1"/>
  <c r="L16" i="1"/>
  <c r="L18" i="1"/>
  <c r="L20" i="1"/>
  <c r="L22" i="1"/>
  <c r="L10" i="1"/>
  <c r="L9" i="1"/>
  <c r="L11" i="1"/>
  <c r="L13" i="1"/>
  <c r="L15" i="1"/>
  <c r="L17" i="1"/>
  <c r="L19" i="1"/>
  <c r="L21" i="1"/>
  <c r="L23" i="1"/>
  <c r="J8" i="5" l="1"/>
  <c r="M8" i="5" s="1"/>
  <c r="I8" i="5"/>
  <c r="J14" i="5"/>
  <c r="M14" i="5" s="1"/>
  <c r="I14" i="5" l="1"/>
  <c r="L14" i="5"/>
  <c r="L8" i="5"/>
  <c r="G24" i="1"/>
  <c r="H24" i="1"/>
  <c r="J7" i="1" l="1"/>
  <c r="J24" i="1" l="1"/>
  <c r="M7" i="1"/>
  <c r="L7" i="1"/>
  <c r="I7" i="1"/>
  <c r="I24" i="1" l="1"/>
  <c r="L24" i="1"/>
  <c r="M24" i="1"/>
</calcChain>
</file>

<file path=xl/sharedStrings.xml><?xml version="1.0" encoding="utf-8"?>
<sst xmlns="http://schemas.openxmlformats.org/spreadsheetml/2006/main" count="302" uniqueCount="157">
  <si>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</si>
  <si>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</si>
  <si>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</si>
  <si>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</si>
  <si>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</si>
  <si>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</si>
  <si>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</si>
  <si>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</si>
  <si>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</si>
  <si>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</si>
  <si>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</si>
  <si>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</si>
  <si>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</si>
  <si>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</si>
  <si>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</si>
  <si>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</si>
  <si>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</si>
  <si>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</si>
  <si>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</si>
  <si>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</si>
  <si>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</si>
  <si>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</si>
  <si>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</si>
  <si>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</si>
  <si>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</si>
  <si>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</si>
  <si>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</si>
  <si>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</si>
  <si>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</si>
  <si>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</si>
  <si>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</si>
  <si>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</si>
  <si>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</si>
  <si>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</si>
  <si>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</si>
  <si>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</si>
  <si>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</si>
  <si>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</si>
  <si>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</si>
  <si>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</si>
  <si>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</si>
  <si>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</si>
  <si>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李桂红</t>
  </si>
  <si>
    <t>1组</t>
  </si>
  <si>
    <t>3组</t>
  </si>
  <si>
    <t>4组</t>
  </si>
  <si>
    <t>5组</t>
  </si>
  <si>
    <t>6组</t>
  </si>
  <si>
    <t>辽宁农村商业银行股份有限公司台安西佛支行</t>
    <phoneticPr fontId="9" type="noConversion"/>
  </si>
  <si>
    <r>
      <t>投保人：辽宁省鞍山市台安县西佛镇西佛村李景春、孙福龙等17户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</si>
  <si>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西佛村</t>
  </si>
  <si>
    <r>
      <t>投保组织者：辽宁省鞍山市台安县西佛镇西佛村村民委员会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西佛村</t>
    </r>
    <phoneticPr fontId="9" type="noConversion"/>
  </si>
  <si>
    <t>李景春</t>
  </si>
  <si>
    <t>孙福龙</t>
  </si>
  <si>
    <t>吴占江</t>
  </si>
  <si>
    <t>孙跃江</t>
  </si>
  <si>
    <t>李长德</t>
  </si>
  <si>
    <t>孙跃林</t>
  </si>
  <si>
    <t>毛莲华</t>
  </si>
  <si>
    <t>刘秀青</t>
  </si>
  <si>
    <t>张勇</t>
  </si>
  <si>
    <t>尹伟</t>
  </si>
  <si>
    <t>李素香</t>
  </si>
  <si>
    <t>于景林</t>
  </si>
  <si>
    <t>吴学成</t>
  </si>
  <si>
    <t>陈树军</t>
  </si>
  <si>
    <t>刘洋麟</t>
  </si>
  <si>
    <t>陈峰军</t>
  </si>
  <si>
    <t>孙福全</t>
  </si>
  <si>
    <t>6214490830045471610</t>
  </si>
  <si>
    <t>6214490830045473723</t>
  </si>
  <si>
    <t>6214490830045475447</t>
  </si>
  <si>
    <t>6214490830045474150</t>
  </si>
  <si>
    <t>6214490830045471230</t>
  </si>
  <si>
    <t>6214490830045474184</t>
  </si>
  <si>
    <t>6214490830045472881</t>
  </si>
  <si>
    <t>6214493001800158431</t>
  </si>
  <si>
    <t>6214490830045477542</t>
  </si>
  <si>
    <t>6214490830045476536</t>
  </si>
  <si>
    <t>6214490830065164426</t>
  </si>
  <si>
    <t>6214490830045476742</t>
  </si>
  <si>
    <t>6214490830045475421</t>
  </si>
  <si>
    <t>6214490830045469135</t>
  </si>
  <si>
    <t>6214490810030749709</t>
  </si>
  <si>
    <t>6214490830045469028</t>
  </si>
  <si>
    <t>6214490861803609372</t>
  </si>
  <si>
    <t xml:space="preserve">投保人：辽宁省鞍山市台安县西佛镇西佛村郭杰   单位保额：1290元   保险费率：4.10 %     单位保费：52.89元      </t>
    <phoneticPr fontId="9" type="noConversion"/>
  </si>
  <si>
    <t xml:space="preserve">投保组织者：辽宁省鞍山市台安县西佛镇西佛村村民委员会   投保险种：水稻保险          投保作物: 水稻          所在村名：西佛村  </t>
    <phoneticPr fontId="11" type="noConversion"/>
  </si>
  <si>
    <t>郭杰</t>
  </si>
  <si>
    <t xml:space="preserve">投保人：辽宁省鞍山市台安县西佛镇西佛村李桂红、王宝阳等6户   单位保额：490元   保险费率：4.10 %     单位保费：20.09元      </t>
    <phoneticPr fontId="9" type="noConversion"/>
  </si>
  <si>
    <t xml:space="preserve">投保组织者：辽宁省鞍山市台安县西佛镇西佛村村民委员会  投保险种：花生保险          投保作物: 花生          所在村名：西佛村  </t>
    <phoneticPr fontId="11" type="noConversion"/>
  </si>
  <si>
    <t>韩凤</t>
  </si>
  <si>
    <t>许凤侠</t>
  </si>
  <si>
    <t>刘宝林</t>
  </si>
  <si>
    <t>刘营</t>
  </si>
  <si>
    <t>王宝阳</t>
    <phoneticPr fontId="10" type="noConversion"/>
  </si>
  <si>
    <t>15509800522</t>
  </si>
  <si>
    <t>6214490830045471446</t>
  </si>
  <si>
    <t>6214490830065164780</t>
  </si>
  <si>
    <t>6214490830045470455</t>
  </si>
  <si>
    <t>6214490830045475769</t>
  </si>
  <si>
    <t>6214490830045472089</t>
  </si>
  <si>
    <t>6210260500097442217</t>
  </si>
  <si>
    <t xml:space="preserve">投保人：辽宁省鞍山市台安县西佛镇西佛村刘新成   单位保额：490元   保险费率：4.10 %     单位保费：20.09元      </t>
    <phoneticPr fontId="9" type="noConversion"/>
  </si>
  <si>
    <t>刘新成</t>
  </si>
  <si>
    <t>210321********1016</t>
  </si>
  <si>
    <t>135****9072</t>
  </si>
  <si>
    <t>210321********1014</t>
  </si>
  <si>
    <t>130****2009</t>
  </si>
  <si>
    <t>210321********1010</t>
  </si>
  <si>
    <t>135****8910</t>
  </si>
  <si>
    <t>210321********1013</t>
  </si>
  <si>
    <t>137****8682</t>
  </si>
  <si>
    <t>210321********1017</t>
  </si>
  <si>
    <t>135****4902</t>
  </si>
  <si>
    <t>138****1916</t>
  </si>
  <si>
    <t>210321********1044</t>
  </si>
  <si>
    <t>151****8303</t>
  </si>
  <si>
    <t>210321********1026</t>
  </si>
  <si>
    <t>152****4525</t>
  </si>
  <si>
    <t>210321********1023</t>
  </si>
  <si>
    <t>134****0122</t>
  </si>
  <si>
    <t>210321********1015</t>
  </si>
  <si>
    <t>183****1050</t>
  </si>
  <si>
    <t>138****2362</t>
  </si>
  <si>
    <t>151****1031</t>
  </si>
  <si>
    <t>210321********1011</t>
  </si>
  <si>
    <t>151****4289</t>
  </si>
  <si>
    <t>210321********1012</t>
  </si>
  <si>
    <t>158****7828</t>
  </si>
  <si>
    <t>210321********101X</t>
  </si>
  <si>
    <t>151****9996</t>
  </si>
  <si>
    <t>210321********1018</t>
  </si>
  <si>
    <t>138****8543</t>
  </si>
  <si>
    <t>134****4118</t>
  </si>
  <si>
    <t>621449083004547****</t>
  </si>
  <si>
    <t>621449300180015****</t>
  </si>
  <si>
    <t>621449083006516****</t>
  </si>
  <si>
    <t>621449083004546****</t>
  </si>
  <si>
    <t>621449081003074****</t>
  </si>
  <si>
    <t>621449086180360****</t>
  </si>
  <si>
    <t>210321********1036</t>
    <phoneticPr fontId="9" type="noConversion"/>
  </si>
  <si>
    <t>135****0034</t>
    <phoneticPr fontId="9" type="noConversion"/>
  </si>
  <si>
    <t>621449083004547****</t>
    <phoneticPr fontId="9" type="noConversion"/>
  </si>
  <si>
    <t>210321********1029</t>
  </si>
  <si>
    <t>210321********1049</t>
  </si>
  <si>
    <t>210321********1035</t>
  </si>
  <si>
    <t>155****0522</t>
  </si>
  <si>
    <t>151****9120</t>
  </si>
  <si>
    <t>151****9124</t>
  </si>
  <si>
    <t>151****9127</t>
  </si>
  <si>
    <t>151****0802</t>
  </si>
  <si>
    <t>135****3999</t>
  </si>
  <si>
    <t>621026050009744****</t>
  </si>
  <si>
    <t>210321********1056</t>
    <phoneticPr fontId="9" type="noConversion"/>
  </si>
  <si>
    <t>135****0254</t>
    <phoneticPr fontId="9" type="noConversion"/>
  </si>
  <si>
    <t>621449083004552****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</si>
</sst>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9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3" fillId="0" borderId="7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4</xdr:col>
      <xdr:colOff>673735</xdr:colOff>
      <xdr:row>2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3655060" cy="504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95251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95251"/>
          <a:ext cx="3664585" cy="40005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95251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5"/>
  <sheetViews>
    <sheetView tabSelected="1" topLeftCell="A4" zoomScaleNormal="100" workbookViewId="0">
      <selection activeCell="N7" sqref="N7:N23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4" customHeight="1" x14ac:dyDescent="0.1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50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15.75" customHeight="1" x14ac:dyDescent="0.25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3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4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6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7" t="s">
        <v>51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9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60" t="s">
        <v>49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52</v>
      </c>
      <c r="C7" s="17" t="s">
        <v>50</v>
      </c>
      <c r="D7" s="5" t="s">
        <v>105</v>
      </c>
      <c r="E7" s="5" t="s">
        <v>106</v>
      </c>
      <c r="F7" s="5" t="s">
        <v>45</v>
      </c>
      <c r="G7" s="6">
        <v>7.52</v>
      </c>
      <c r="H7" s="6">
        <v>7.52</v>
      </c>
      <c r="I7" s="12">
        <f>H7*880</f>
        <v>6617.5999999999995</v>
      </c>
      <c r="J7" s="18">
        <f>G7*53.68</f>
        <v>403.67359999999996</v>
      </c>
      <c r="K7" s="20">
        <v>0.8</v>
      </c>
      <c r="L7" s="13">
        <f>J7*0.8</f>
        <v>322.93887999999998</v>
      </c>
      <c r="M7" s="18">
        <f>J7*0.2</f>
        <v>80.734719999999996</v>
      </c>
      <c r="N7" s="4" t="s">
        <v>135</v>
      </c>
      <c r="O7" s="4" t="s">
        <v>48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53</v>
      </c>
      <c r="C8" s="17" t="s">
        <v>50</v>
      </c>
      <c r="D8" s="5" t="s">
        <v>107</v>
      </c>
      <c r="E8" s="5" t="s">
        <v>108</v>
      </c>
      <c r="F8" s="5" t="s">
        <v>47</v>
      </c>
      <c r="G8" s="6">
        <v>5.6</v>
      </c>
      <c r="H8" s="6">
        <v>5.6</v>
      </c>
      <c r="I8" s="12">
        <f t="shared" ref="I8:I23" si="0">H8*880</f>
        <v>4928</v>
      </c>
      <c r="J8" s="18">
        <f t="shared" ref="J8:J23" si="1">G8*53.68</f>
        <v>300.608</v>
      </c>
      <c r="K8" s="20">
        <v>0.8</v>
      </c>
      <c r="L8" s="13">
        <f t="shared" ref="L8:L23" si="2">J8*0.8</f>
        <v>240.4864</v>
      </c>
      <c r="M8" s="18">
        <f t="shared" ref="M8:M23" si="3">J8*0.2</f>
        <v>60.121600000000001</v>
      </c>
      <c r="N8" s="4" t="s">
        <v>135</v>
      </c>
      <c r="O8" s="4" t="s">
        <v>48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54</v>
      </c>
      <c r="C9" s="17" t="s">
        <v>50</v>
      </c>
      <c r="D9" s="5" t="s">
        <v>109</v>
      </c>
      <c r="E9" s="5" t="s">
        <v>110</v>
      </c>
      <c r="F9" s="5" t="s">
        <v>47</v>
      </c>
      <c r="G9" s="6">
        <v>4</v>
      </c>
      <c r="H9" s="6">
        <v>4</v>
      </c>
      <c r="I9" s="12">
        <f t="shared" si="0"/>
        <v>3520</v>
      </c>
      <c r="J9" s="18">
        <f t="shared" si="1"/>
        <v>214.72</v>
      </c>
      <c r="K9" s="20">
        <v>0.8</v>
      </c>
      <c r="L9" s="13">
        <f t="shared" si="2"/>
        <v>171.77600000000001</v>
      </c>
      <c r="M9" s="18">
        <f t="shared" si="3"/>
        <v>42.944000000000003</v>
      </c>
      <c r="N9" s="4" t="s">
        <v>135</v>
      </c>
      <c r="O9" s="4" t="s">
        <v>48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55</v>
      </c>
      <c r="C10" s="17" t="s">
        <v>50</v>
      </c>
      <c r="D10" s="5" t="s">
        <v>111</v>
      </c>
      <c r="E10" s="5" t="s">
        <v>112</v>
      </c>
      <c r="F10" s="5" t="s">
        <v>47</v>
      </c>
      <c r="G10" s="6">
        <v>8</v>
      </c>
      <c r="H10" s="6">
        <v>8</v>
      </c>
      <c r="I10" s="12">
        <f t="shared" si="0"/>
        <v>7040</v>
      </c>
      <c r="J10" s="18">
        <f t="shared" si="1"/>
        <v>429.44</v>
      </c>
      <c r="K10" s="20">
        <v>0.8</v>
      </c>
      <c r="L10" s="13">
        <f t="shared" si="2"/>
        <v>343.55200000000002</v>
      </c>
      <c r="M10" s="18">
        <f t="shared" si="3"/>
        <v>85.888000000000005</v>
      </c>
      <c r="N10" s="4" t="s">
        <v>135</v>
      </c>
      <c r="O10" s="4" t="s">
        <v>48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56</v>
      </c>
      <c r="C11" s="17" t="s">
        <v>50</v>
      </c>
      <c r="D11" s="5" t="s">
        <v>113</v>
      </c>
      <c r="E11" s="5" t="s">
        <v>114</v>
      </c>
      <c r="F11" s="5" t="s">
        <v>47</v>
      </c>
      <c r="G11" s="6">
        <v>20</v>
      </c>
      <c r="H11" s="6">
        <v>20</v>
      </c>
      <c r="I11" s="12">
        <f t="shared" si="0"/>
        <v>17600</v>
      </c>
      <c r="J11" s="18">
        <f t="shared" si="1"/>
        <v>1073.5999999999999</v>
      </c>
      <c r="K11" s="20">
        <v>0.8</v>
      </c>
      <c r="L11" s="13">
        <f t="shared" si="2"/>
        <v>858.88</v>
      </c>
      <c r="M11" s="18">
        <f t="shared" si="3"/>
        <v>214.72</v>
      </c>
      <c r="N11" s="4" t="s">
        <v>135</v>
      </c>
      <c r="O11" s="4" t="s">
        <v>48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57</v>
      </c>
      <c r="C12" s="17" t="s">
        <v>50</v>
      </c>
      <c r="D12" s="5" t="s">
        <v>107</v>
      </c>
      <c r="E12" s="5" t="s">
        <v>115</v>
      </c>
      <c r="F12" s="5" t="s">
        <v>45</v>
      </c>
      <c r="G12" s="6">
        <v>10</v>
      </c>
      <c r="H12" s="6">
        <v>10</v>
      </c>
      <c r="I12" s="12">
        <f t="shared" si="0"/>
        <v>8800</v>
      </c>
      <c r="J12" s="18">
        <f t="shared" si="1"/>
        <v>536.79999999999995</v>
      </c>
      <c r="K12" s="20">
        <v>0.8</v>
      </c>
      <c r="L12" s="13">
        <f t="shared" si="2"/>
        <v>429.44</v>
      </c>
      <c r="M12" s="18">
        <f t="shared" si="3"/>
        <v>107.36</v>
      </c>
      <c r="N12" s="4" t="s">
        <v>135</v>
      </c>
      <c r="O12" s="4" t="s">
        <v>48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58</v>
      </c>
      <c r="C13" s="17" t="s">
        <v>50</v>
      </c>
      <c r="D13" s="5" t="s">
        <v>116</v>
      </c>
      <c r="E13" s="5" t="s">
        <v>117</v>
      </c>
      <c r="F13" s="5" t="s">
        <v>45</v>
      </c>
      <c r="G13" s="6">
        <v>13</v>
      </c>
      <c r="H13" s="6">
        <v>13</v>
      </c>
      <c r="I13" s="12">
        <f t="shared" si="0"/>
        <v>11440</v>
      </c>
      <c r="J13" s="18">
        <f t="shared" si="1"/>
        <v>697.84</v>
      </c>
      <c r="K13" s="20">
        <v>0.8</v>
      </c>
      <c r="L13" s="13">
        <f t="shared" si="2"/>
        <v>558.27200000000005</v>
      </c>
      <c r="M13" s="18">
        <f t="shared" si="3"/>
        <v>139.56800000000001</v>
      </c>
      <c r="N13" s="4" t="s">
        <v>135</v>
      </c>
      <c r="O13" s="4" t="s">
        <v>48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59</v>
      </c>
      <c r="C14" s="17" t="s">
        <v>50</v>
      </c>
      <c r="D14" s="5" t="s">
        <v>118</v>
      </c>
      <c r="E14" s="5" t="s">
        <v>119</v>
      </c>
      <c r="F14" s="5" t="s">
        <v>45</v>
      </c>
      <c r="G14" s="6">
        <v>13</v>
      </c>
      <c r="H14" s="6">
        <v>13</v>
      </c>
      <c r="I14" s="12">
        <f t="shared" si="0"/>
        <v>11440</v>
      </c>
      <c r="J14" s="18">
        <f t="shared" si="1"/>
        <v>697.84</v>
      </c>
      <c r="K14" s="20">
        <v>0.8</v>
      </c>
      <c r="L14" s="13">
        <f t="shared" si="2"/>
        <v>558.27200000000005</v>
      </c>
      <c r="M14" s="18">
        <f t="shared" si="3"/>
        <v>139.56800000000001</v>
      </c>
      <c r="N14" s="4" t="s">
        <v>136</v>
      </c>
      <c r="O14" s="4" t="s">
        <v>48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60</v>
      </c>
      <c r="C15" s="17" t="s">
        <v>50</v>
      </c>
      <c r="D15" s="5" t="s">
        <v>120</v>
      </c>
      <c r="E15" s="5" t="s">
        <v>121</v>
      </c>
      <c r="F15" s="5" t="s">
        <v>47</v>
      </c>
      <c r="G15" s="6">
        <v>20</v>
      </c>
      <c r="H15" s="6">
        <v>20</v>
      </c>
      <c r="I15" s="12">
        <f t="shared" si="0"/>
        <v>17600</v>
      </c>
      <c r="J15" s="18">
        <f t="shared" si="1"/>
        <v>1073.5999999999999</v>
      </c>
      <c r="K15" s="20">
        <v>0.8</v>
      </c>
      <c r="L15" s="13">
        <f t="shared" si="2"/>
        <v>858.88</v>
      </c>
      <c r="M15" s="18">
        <f t="shared" si="3"/>
        <v>214.72</v>
      </c>
      <c r="N15" s="4" t="s">
        <v>135</v>
      </c>
      <c r="O15" s="4" t="s">
        <v>48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61</v>
      </c>
      <c r="C16" s="17" t="s">
        <v>50</v>
      </c>
      <c r="D16" s="5" t="s">
        <v>122</v>
      </c>
      <c r="E16" s="5" t="s">
        <v>123</v>
      </c>
      <c r="F16" s="5" t="s">
        <v>46</v>
      </c>
      <c r="G16" s="6">
        <v>11</v>
      </c>
      <c r="H16" s="6">
        <v>11</v>
      </c>
      <c r="I16" s="12">
        <f t="shared" si="0"/>
        <v>9680</v>
      </c>
      <c r="J16" s="18">
        <f t="shared" si="1"/>
        <v>590.48</v>
      </c>
      <c r="K16" s="20">
        <v>0.8</v>
      </c>
      <c r="L16" s="13">
        <f t="shared" si="2"/>
        <v>472.38400000000001</v>
      </c>
      <c r="M16" s="18">
        <f t="shared" si="3"/>
        <v>118.096</v>
      </c>
      <c r="N16" s="4" t="s">
        <v>135</v>
      </c>
      <c r="O16" s="4" t="s">
        <v>48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62</v>
      </c>
      <c r="C17" s="17" t="s">
        <v>50</v>
      </c>
      <c r="D17" s="5" t="s">
        <v>116</v>
      </c>
      <c r="E17" s="5" t="s">
        <v>124</v>
      </c>
      <c r="F17" s="5" t="s">
        <v>46</v>
      </c>
      <c r="G17" s="6">
        <v>10</v>
      </c>
      <c r="H17" s="6">
        <v>10</v>
      </c>
      <c r="I17" s="12">
        <f t="shared" si="0"/>
        <v>8800</v>
      </c>
      <c r="J17" s="18">
        <f t="shared" si="1"/>
        <v>536.79999999999995</v>
      </c>
      <c r="K17" s="20">
        <v>0.8</v>
      </c>
      <c r="L17" s="13">
        <f t="shared" si="2"/>
        <v>429.44</v>
      </c>
      <c r="M17" s="18">
        <f t="shared" si="3"/>
        <v>107.36</v>
      </c>
      <c r="N17" s="4" t="s">
        <v>137</v>
      </c>
      <c r="O17" s="4" t="s">
        <v>48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63</v>
      </c>
      <c r="C18" s="17" t="s">
        <v>50</v>
      </c>
      <c r="D18" s="5" t="s">
        <v>107</v>
      </c>
      <c r="E18" s="5" t="s">
        <v>125</v>
      </c>
      <c r="F18" s="5" t="s">
        <v>46</v>
      </c>
      <c r="G18" s="6">
        <v>10</v>
      </c>
      <c r="H18" s="6">
        <v>10</v>
      </c>
      <c r="I18" s="12">
        <f t="shared" si="0"/>
        <v>8800</v>
      </c>
      <c r="J18" s="18">
        <f t="shared" si="1"/>
        <v>536.79999999999995</v>
      </c>
      <c r="K18" s="20">
        <v>0.8</v>
      </c>
      <c r="L18" s="13">
        <f t="shared" si="2"/>
        <v>429.44</v>
      </c>
      <c r="M18" s="18">
        <f t="shared" si="3"/>
        <v>107.36</v>
      </c>
      <c r="N18" s="4" t="s">
        <v>135</v>
      </c>
      <c r="O18" s="4" t="s">
        <v>48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64</v>
      </c>
      <c r="C19" s="17" t="s">
        <v>50</v>
      </c>
      <c r="D19" s="5" t="s">
        <v>126</v>
      </c>
      <c r="E19" s="5" t="s">
        <v>127</v>
      </c>
      <c r="F19" s="5" t="s">
        <v>43</v>
      </c>
      <c r="G19" s="6">
        <v>16</v>
      </c>
      <c r="H19" s="6">
        <v>16</v>
      </c>
      <c r="I19" s="12">
        <f t="shared" si="0"/>
        <v>14080</v>
      </c>
      <c r="J19" s="18">
        <f t="shared" si="1"/>
        <v>858.88</v>
      </c>
      <c r="K19" s="20">
        <v>0.8</v>
      </c>
      <c r="L19" s="13">
        <f t="shared" si="2"/>
        <v>687.10400000000004</v>
      </c>
      <c r="M19" s="18">
        <f t="shared" si="3"/>
        <v>171.77600000000001</v>
      </c>
      <c r="N19" s="4" t="s">
        <v>135</v>
      </c>
      <c r="O19" s="4" t="s">
        <v>48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65</v>
      </c>
      <c r="C20" s="17" t="s">
        <v>50</v>
      </c>
      <c r="D20" s="5" t="s">
        <v>128</v>
      </c>
      <c r="E20" s="5" t="s">
        <v>129</v>
      </c>
      <c r="F20" s="5" t="s">
        <v>43</v>
      </c>
      <c r="G20" s="6">
        <v>30</v>
      </c>
      <c r="H20" s="6">
        <v>30</v>
      </c>
      <c r="I20" s="12">
        <f t="shared" si="0"/>
        <v>26400</v>
      </c>
      <c r="J20" s="18">
        <f t="shared" si="1"/>
        <v>1610.4</v>
      </c>
      <c r="K20" s="20">
        <v>0.8</v>
      </c>
      <c r="L20" s="13">
        <f t="shared" si="2"/>
        <v>1288.3200000000002</v>
      </c>
      <c r="M20" s="18">
        <f t="shared" si="3"/>
        <v>322.08000000000004</v>
      </c>
      <c r="N20" s="4" t="s">
        <v>138</v>
      </c>
      <c r="O20" s="4" t="s">
        <v>48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66</v>
      </c>
      <c r="C21" s="17" t="s">
        <v>50</v>
      </c>
      <c r="D21" s="5" t="s">
        <v>130</v>
      </c>
      <c r="E21" s="5" t="s">
        <v>131</v>
      </c>
      <c r="F21" s="5" t="s">
        <v>43</v>
      </c>
      <c r="G21" s="6">
        <v>30</v>
      </c>
      <c r="H21" s="6">
        <v>30</v>
      </c>
      <c r="I21" s="12">
        <f t="shared" si="0"/>
        <v>26400</v>
      </c>
      <c r="J21" s="18">
        <f t="shared" si="1"/>
        <v>1610.4</v>
      </c>
      <c r="K21" s="20">
        <v>0.8</v>
      </c>
      <c r="L21" s="13">
        <f t="shared" si="2"/>
        <v>1288.3200000000002</v>
      </c>
      <c r="M21" s="18">
        <f t="shared" si="3"/>
        <v>322.08000000000004</v>
      </c>
      <c r="N21" s="4" t="s">
        <v>139</v>
      </c>
      <c r="O21" s="4" t="s">
        <v>48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67</v>
      </c>
      <c r="C22" s="17" t="s">
        <v>50</v>
      </c>
      <c r="D22" s="5" t="s">
        <v>132</v>
      </c>
      <c r="E22" s="5" t="s">
        <v>133</v>
      </c>
      <c r="F22" s="5" t="s">
        <v>45</v>
      </c>
      <c r="G22" s="6">
        <v>8.4</v>
      </c>
      <c r="H22" s="6">
        <v>8.4</v>
      </c>
      <c r="I22" s="12">
        <f t="shared" si="0"/>
        <v>7392</v>
      </c>
      <c r="J22" s="18">
        <f t="shared" si="1"/>
        <v>450.91200000000003</v>
      </c>
      <c r="K22" s="20">
        <v>0.8</v>
      </c>
      <c r="L22" s="13">
        <f t="shared" si="2"/>
        <v>360.72960000000006</v>
      </c>
      <c r="M22" s="18">
        <f t="shared" si="3"/>
        <v>90.182400000000015</v>
      </c>
      <c r="N22" s="4" t="s">
        <v>138</v>
      </c>
      <c r="O22" s="4" t="s">
        <v>48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68</v>
      </c>
      <c r="C23" s="17" t="s">
        <v>50</v>
      </c>
      <c r="D23" s="5" t="s">
        <v>126</v>
      </c>
      <c r="E23" s="5" t="s">
        <v>134</v>
      </c>
      <c r="F23" s="5" t="s">
        <v>47</v>
      </c>
      <c r="G23" s="6">
        <v>7</v>
      </c>
      <c r="H23" s="6">
        <v>7</v>
      </c>
      <c r="I23" s="12">
        <f t="shared" si="0"/>
        <v>6160</v>
      </c>
      <c r="J23" s="18">
        <f t="shared" si="1"/>
        <v>375.76</v>
      </c>
      <c r="K23" s="20">
        <v>0.8</v>
      </c>
      <c r="L23" s="13">
        <f t="shared" si="2"/>
        <v>300.608</v>
      </c>
      <c r="M23" s="18">
        <f t="shared" si="3"/>
        <v>75.152000000000001</v>
      </c>
      <c r="N23" s="4" t="s">
        <v>140</v>
      </c>
      <c r="O23" s="4" t="s">
        <v>48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43" customFormat="1" ht="24" customHeight="1" x14ac:dyDescent="0.15">
      <c r="A24" s="39"/>
      <c r="B24" s="19" t="s">
        <v>40</v>
      </c>
      <c r="C24" s="39"/>
      <c r="D24" s="19"/>
      <c r="E24" s="39"/>
      <c r="F24" s="39"/>
      <c r="G24" s="40">
        <f>SUM(G7:G23)</f>
        <v>223.52</v>
      </c>
      <c r="H24" s="40">
        <f>SUM(H7:H23)</f>
        <v>223.52</v>
      </c>
      <c r="I24" s="41">
        <f>SUM(I7:I23)</f>
        <v>196697.60000000001</v>
      </c>
      <c r="J24" s="42">
        <f>SUM(J7:J23)</f>
        <v>11998.553600000001</v>
      </c>
      <c r="K24" s="39"/>
      <c r="L24" s="42">
        <f t="shared" ref="L24" si="4">J24*0.8</f>
        <v>9598.842880000002</v>
      </c>
      <c r="M24" s="42">
        <f t="shared" ref="M24" si="5">J24*0.2</f>
        <v>2399.7107200000005</v>
      </c>
      <c r="N24" s="39"/>
      <c r="O24" s="39"/>
      <c r="P24" s="39"/>
      <c r="Q24" s="39"/>
    </row>
    <row r="25" spans="1:16346" s="22" customFormat="1" ht="33" customHeight="1" x14ac:dyDescent="0.15">
      <c r="A25" s="48" t="s">
        <v>39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</row>
  </sheetData>
  <mergeCells count="6">
    <mergeCell ref="A25:Q25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8"/>
  <sheetViews>
    <sheetView topLeftCell="A2" workbookViewId="0">
      <selection activeCell="N8" sqref="N8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</row>
    <row r="2" spans="1:45" ht="23.25" customHeight="1" x14ac:dyDescent="0.25">
      <c r="A2" s="63" t="s">
        <v>37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</row>
    <row r="3" spans="1:45" s="23" customFormat="1" ht="20.25" customHeight="1" x14ac:dyDescent="0.15">
      <c r="A3" s="64" t="s">
        <v>38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</row>
    <row r="4" spans="1:45" s="23" customFormat="1" ht="20.25" customHeight="1" x14ac:dyDescent="0.15">
      <c r="A4" s="58" t="s">
        <v>87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</row>
    <row r="5" spans="1:45" s="23" customFormat="1" ht="20.25" customHeight="1" x14ac:dyDescent="0.15">
      <c r="A5" s="58" t="s">
        <v>86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</row>
    <row r="6" spans="1:45" ht="20.25" customHeight="1" x14ac:dyDescent="0.15">
      <c r="A6" s="67" t="s">
        <v>2</v>
      </c>
      <c r="B6" s="69" t="s">
        <v>3</v>
      </c>
      <c r="C6" s="67" t="s">
        <v>31</v>
      </c>
      <c r="D6" s="67" t="s">
        <v>5</v>
      </c>
      <c r="E6" s="66" t="s">
        <v>32</v>
      </c>
      <c r="F6" s="66" t="s">
        <v>33</v>
      </c>
      <c r="G6" s="67" t="s">
        <v>19</v>
      </c>
      <c r="H6" s="69" t="s">
        <v>20</v>
      </c>
      <c r="I6" s="71" t="s">
        <v>34</v>
      </c>
      <c r="J6" s="24" t="s">
        <v>21</v>
      </c>
      <c r="K6" s="73" t="s">
        <v>35</v>
      </c>
      <c r="L6" s="75" t="s">
        <v>36</v>
      </c>
      <c r="M6" s="71" t="s">
        <v>22</v>
      </c>
      <c r="N6" s="66" t="s">
        <v>15</v>
      </c>
      <c r="O6" s="77" t="s">
        <v>16</v>
      </c>
      <c r="P6" s="67" t="s">
        <v>23</v>
      </c>
      <c r="Q6" s="67" t="s">
        <v>18</v>
      </c>
    </row>
    <row r="7" spans="1:45" ht="20.25" customHeight="1" x14ac:dyDescent="0.15">
      <c r="A7" s="68"/>
      <c r="B7" s="70"/>
      <c r="C7" s="68"/>
      <c r="D7" s="68"/>
      <c r="E7" s="66"/>
      <c r="F7" s="66"/>
      <c r="G7" s="68"/>
      <c r="H7" s="70"/>
      <c r="I7" s="72"/>
      <c r="J7" s="25" t="s">
        <v>24</v>
      </c>
      <c r="K7" s="74"/>
      <c r="L7" s="76"/>
      <c r="M7" s="72"/>
      <c r="N7" s="66"/>
      <c r="O7" s="78"/>
      <c r="P7" s="68"/>
      <c r="Q7" s="68"/>
    </row>
    <row r="8" spans="1:45" ht="20.25" customHeight="1" x14ac:dyDescent="0.15">
      <c r="A8" s="12" t="s">
        <v>25</v>
      </c>
      <c r="B8" s="12" t="s">
        <v>88</v>
      </c>
      <c r="C8" s="12" t="s">
        <v>50</v>
      </c>
      <c r="D8" s="17" t="s">
        <v>141</v>
      </c>
      <c r="E8" s="17" t="s">
        <v>142</v>
      </c>
      <c r="F8" s="17" t="s">
        <v>47</v>
      </c>
      <c r="G8" s="26">
        <v>20</v>
      </c>
      <c r="H8" s="26">
        <v>20</v>
      </c>
      <c r="I8" s="27">
        <f>G8*1290</f>
        <v>25800</v>
      </c>
      <c r="J8" s="28">
        <f>G8*52.89</f>
        <v>1057.8</v>
      </c>
      <c r="K8" s="20">
        <v>0.8</v>
      </c>
      <c r="L8" s="28">
        <f>J8*0.8</f>
        <v>846.24</v>
      </c>
      <c r="M8" s="28">
        <f>J8*0.2</f>
        <v>211.56</v>
      </c>
      <c r="N8" s="12" t="s">
        <v>143</v>
      </c>
      <c r="O8" s="4" t="s">
        <v>48</v>
      </c>
      <c r="P8" s="29"/>
      <c r="Q8" s="12"/>
    </row>
    <row r="9" spans="1:45" ht="20.25" customHeight="1" x14ac:dyDescent="0.15">
      <c r="A9" s="12"/>
      <c r="B9" s="12"/>
      <c r="C9" s="12"/>
      <c r="D9" s="17"/>
      <c r="E9" s="17"/>
      <c r="F9" s="17"/>
      <c r="G9" s="26"/>
      <c r="H9" s="26"/>
      <c r="I9" s="27"/>
      <c r="J9" s="28"/>
      <c r="K9" s="20"/>
      <c r="L9" s="28"/>
      <c r="M9" s="28"/>
      <c r="N9" s="12"/>
      <c r="O9" s="4"/>
      <c r="P9" s="29"/>
      <c r="Q9" s="12"/>
    </row>
    <row r="10" spans="1:45" ht="20.2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20.2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20.2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20.2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20.2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s="34" customFormat="1" ht="20.25" customHeight="1" x14ac:dyDescent="0.15">
      <c r="A15" s="30"/>
      <c r="B15" s="30" t="s">
        <v>40</v>
      </c>
      <c r="C15" s="30"/>
      <c r="D15" s="30"/>
      <c r="E15" s="30"/>
      <c r="F15" s="30"/>
      <c r="G15" s="31">
        <f>SUM(G8:G14)</f>
        <v>20</v>
      </c>
      <c r="H15" s="31">
        <f>SUM(H8:H14)</f>
        <v>20</v>
      </c>
      <c r="I15" s="32">
        <f>SUM(I8:I14)</f>
        <v>25800</v>
      </c>
      <c r="J15" s="32">
        <f>SUM(J8:J14)</f>
        <v>1057.8</v>
      </c>
      <c r="K15" s="33"/>
      <c r="L15" s="32">
        <f>SUM(L8:L14)</f>
        <v>846.24</v>
      </c>
      <c r="M15" s="32">
        <f>SUM(M8:M14)</f>
        <v>211.56</v>
      </c>
      <c r="N15" s="30"/>
      <c r="O15" s="30"/>
      <c r="P15" s="30"/>
      <c r="Q15" s="30"/>
    </row>
    <row r="16" spans="1:45" s="21" customFormat="1" ht="20.25" customHeight="1" x14ac:dyDescent="0.15">
      <c r="A16" s="65" t="s">
        <v>39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</row>
    <row r="17" spans="9:13" s="34" customFormat="1" ht="20.25" customHeight="1" x14ac:dyDescent="0.15">
      <c r="I17" s="35"/>
      <c r="J17" s="35"/>
      <c r="K17" s="36"/>
      <c r="L17" s="35"/>
      <c r="M17" s="35"/>
    </row>
    <row r="18" spans="9:13" s="34" customFormat="1" ht="20.25" customHeight="1" x14ac:dyDescent="0.15">
      <c r="I18" s="35"/>
      <c r="J18" s="35"/>
      <c r="K18" s="36"/>
      <c r="L18" s="35"/>
      <c r="M18" s="35"/>
    </row>
    <row r="19" spans="9:13" s="34" customFormat="1" ht="20.25" customHeight="1" x14ac:dyDescent="0.15">
      <c r="I19" s="35"/>
      <c r="J19" s="35"/>
      <c r="K19" s="36"/>
      <c r="L19" s="35"/>
      <c r="M19" s="35"/>
    </row>
    <row r="20" spans="9:13" s="34" customFormat="1" ht="20.25" customHeight="1" x14ac:dyDescent="0.15">
      <c r="I20" s="35"/>
      <c r="J20" s="35"/>
      <c r="K20" s="36"/>
      <c r="L20" s="35"/>
      <c r="M20" s="35"/>
    </row>
    <row r="21" spans="9:13" s="34" customFormat="1" ht="20.25" customHeight="1" x14ac:dyDescent="0.15">
      <c r="I21" s="35"/>
      <c r="J21" s="35"/>
      <c r="K21" s="36"/>
      <c r="L21" s="35"/>
      <c r="M21" s="35"/>
    </row>
    <row r="22" spans="9:13" s="34" customFormat="1" ht="20.25" customHeight="1" x14ac:dyDescent="0.15">
      <c r="I22" s="35"/>
      <c r="J22" s="35"/>
      <c r="K22" s="36"/>
      <c r="L22" s="35"/>
      <c r="M22" s="35"/>
    </row>
    <row r="23" spans="9:13" s="34" customFormat="1" ht="20.25" customHeight="1" x14ac:dyDescent="0.15">
      <c r="I23" s="35"/>
      <c r="J23" s="35"/>
      <c r="K23" s="36"/>
      <c r="L23" s="35"/>
      <c r="M23" s="35"/>
    </row>
    <row r="24" spans="9:13" s="34" customFormat="1" ht="20.25" customHeight="1" x14ac:dyDescent="0.15">
      <c r="I24" s="35"/>
      <c r="J24" s="35"/>
      <c r="K24" s="36"/>
      <c r="L24" s="35"/>
      <c r="M24" s="35"/>
    </row>
    <row r="25" spans="9:13" s="34" customFormat="1" ht="20.25" customHeight="1" x14ac:dyDescent="0.15">
      <c r="I25" s="35"/>
      <c r="J25" s="35"/>
      <c r="K25" s="36"/>
      <c r="L25" s="35"/>
      <c r="M25" s="35"/>
    </row>
    <row r="26" spans="9:13" s="34" customFormat="1" ht="20.25" customHeight="1" x14ac:dyDescent="0.15">
      <c r="I26" s="35"/>
      <c r="J26" s="35"/>
      <c r="K26" s="36"/>
      <c r="L26" s="35"/>
      <c r="M26" s="35"/>
    </row>
    <row r="27" spans="9:13" s="34" customFormat="1" ht="20.25" customHeight="1" x14ac:dyDescent="0.15">
      <c r="I27" s="35"/>
      <c r="J27" s="35"/>
      <c r="K27" s="36"/>
      <c r="L27" s="35"/>
      <c r="M27" s="35"/>
    </row>
    <row r="28" spans="9:13" s="34" customFormat="1" ht="20.25" customHeight="1" x14ac:dyDescent="0.15">
      <c r="I28" s="35"/>
      <c r="J28" s="35"/>
      <c r="K28" s="36"/>
      <c r="L28" s="35"/>
      <c r="M28" s="35"/>
    </row>
    <row r="29" spans="9:13" s="34" customFormat="1" ht="20.25" customHeight="1" x14ac:dyDescent="0.15">
      <c r="I29" s="35"/>
      <c r="J29" s="35"/>
      <c r="K29" s="36"/>
      <c r="L29" s="35"/>
      <c r="M29" s="35"/>
    </row>
    <row r="30" spans="9:13" s="34" customFormat="1" ht="20.25" customHeight="1" x14ac:dyDescent="0.15">
      <c r="I30" s="35"/>
      <c r="J30" s="35"/>
      <c r="K30" s="36"/>
      <c r="L30" s="35"/>
      <c r="M30" s="35"/>
    </row>
    <row r="31" spans="9:13" s="34" customFormat="1" ht="20.25" customHeight="1" x14ac:dyDescent="0.15">
      <c r="I31" s="35"/>
      <c r="J31" s="35"/>
      <c r="K31" s="36"/>
      <c r="L31" s="35"/>
      <c r="M31" s="35"/>
    </row>
    <row r="32" spans="9:13" s="34" customFormat="1" ht="20.25" customHeight="1" x14ac:dyDescent="0.15">
      <c r="I32" s="35"/>
      <c r="J32" s="35"/>
      <c r="K32" s="36"/>
      <c r="L32" s="35"/>
      <c r="M32" s="35"/>
    </row>
    <row r="33" spans="9:13" s="34" customFormat="1" ht="20.25" customHeight="1" x14ac:dyDescent="0.15">
      <c r="I33" s="35"/>
      <c r="J33" s="35"/>
      <c r="K33" s="36"/>
      <c r="L33" s="35"/>
      <c r="M33" s="35"/>
    </row>
    <row r="34" spans="9:13" s="34" customFormat="1" ht="20.25" customHeight="1" x14ac:dyDescent="0.15">
      <c r="I34" s="35"/>
      <c r="J34" s="35"/>
      <c r="K34" s="36"/>
      <c r="L34" s="35"/>
      <c r="M34" s="35"/>
    </row>
    <row r="35" spans="9:13" s="34" customFormat="1" ht="20.25" customHeight="1" x14ac:dyDescent="0.15">
      <c r="I35" s="35"/>
      <c r="J35" s="35"/>
      <c r="K35" s="36"/>
      <c r="L35" s="35"/>
      <c r="M35" s="35"/>
    </row>
    <row r="36" spans="9:13" s="34" customFormat="1" ht="20.25" customHeight="1" x14ac:dyDescent="0.15">
      <c r="I36" s="35"/>
      <c r="J36" s="35"/>
      <c r="K36" s="36"/>
      <c r="L36" s="35"/>
      <c r="M36" s="35"/>
    </row>
    <row r="37" spans="9:13" s="34" customFormat="1" ht="20.25" customHeight="1" x14ac:dyDescent="0.15">
      <c r="I37" s="35"/>
      <c r="J37" s="35"/>
      <c r="K37" s="36"/>
      <c r="L37" s="35"/>
      <c r="M37" s="35"/>
    </row>
    <row r="38" spans="9:13" s="34" customFormat="1" ht="20.25" customHeight="1" x14ac:dyDescent="0.15">
      <c r="I38" s="35"/>
      <c r="J38" s="35"/>
      <c r="K38" s="36"/>
      <c r="L38" s="35"/>
      <c r="M38" s="35"/>
    </row>
    <row r="39" spans="9:13" s="34" customFormat="1" ht="20.25" customHeight="1" x14ac:dyDescent="0.15">
      <c r="I39" s="35"/>
      <c r="J39" s="35"/>
      <c r="K39" s="36"/>
      <c r="L39" s="35"/>
      <c r="M39" s="35"/>
    </row>
    <row r="40" spans="9:13" s="34" customFormat="1" ht="20.25" customHeight="1" x14ac:dyDescent="0.15">
      <c r="I40" s="35"/>
      <c r="J40" s="35"/>
      <c r="K40" s="36"/>
      <c r="L40" s="35"/>
      <c r="M40" s="35"/>
    </row>
    <row r="41" spans="9:13" s="34" customFormat="1" ht="20.25" customHeight="1" x14ac:dyDescent="0.15">
      <c r="I41" s="35"/>
      <c r="J41" s="35"/>
      <c r="K41" s="36"/>
      <c r="L41" s="35"/>
      <c r="M41" s="35"/>
    </row>
    <row r="42" spans="9:13" s="34" customFormat="1" ht="20.25" customHeight="1" x14ac:dyDescent="0.15">
      <c r="I42" s="35"/>
      <c r="J42" s="35"/>
      <c r="K42" s="36"/>
      <c r="L42" s="35"/>
      <c r="M42" s="35"/>
    </row>
    <row r="43" spans="9:13" s="34" customFormat="1" ht="20.25" customHeight="1" x14ac:dyDescent="0.15">
      <c r="I43" s="35"/>
      <c r="J43" s="35"/>
      <c r="K43" s="36"/>
      <c r="L43" s="35"/>
      <c r="M43" s="35"/>
    </row>
    <row r="44" spans="9:13" s="34" customFormat="1" ht="20.25" customHeight="1" x14ac:dyDescent="0.15">
      <c r="I44" s="35"/>
      <c r="J44" s="35"/>
      <c r="K44" s="36"/>
      <c r="L44" s="35"/>
      <c r="M44" s="35"/>
    </row>
    <row r="45" spans="9:13" s="34" customFormat="1" ht="20.25" customHeight="1" x14ac:dyDescent="0.15">
      <c r="I45" s="35"/>
      <c r="J45" s="35"/>
      <c r="K45" s="36"/>
      <c r="L45" s="35"/>
      <c r="M45" s="35"/>
    </row>
    <row r="46" spans="9:13" s="34" customFormat="1" ht="20.25" customHeight="1" x14ac:dyDescent="0.15">
      <c r="I46" s="35"/>
      <c r="J46" s="35"/>
      <c r="K46" s="36"/>
      <c r="L46" s="35"/>
      <c r="M46" s="35"/>
    </row>
    <row r="47" spans="9:13" s="34" customFormat="1" ht="20.25" customHeight="1" x14ac:dyDescent="0.15">
      <c r="I47" s="35"/>
      <c r="J47" s="35"/>
      <c r="K47" s="36"/>
      <c r="L47" s="35"/>
      <c r="M47" s="35"/>
    </row>
    <row r="48" spans="9:13" s="34" customFormat="1" ht="20.25" customHeight="1" x14ac:dyDescent="0.15">
      <c r="I48" s="35"/>
      <c r="J48" s="35"/>
      <c r="K48" s="36"/>
      <c r="L48" s="35"/>
      <c r="M48" s="35"/>
    </row>
    <row r="49" spans="9:13" s="34" customFormat="1" ht="20.25" customHeight="1" x14ac:dyDescent="0.15">
      <c r="I49" s="35"/>
      <c r="J49" s="35"/>
      <c r="K49" s="36"/>
      <c r="L49" s="35"/>
      <c r="M49" s="35"/>
    </row>
    <row r="50" spans="9:13" s="34" customFormat="1" ht="20.25" customHeight="1" x14ac:dyDescent="0.15">
      <c r="I50" s="35"/>
      <c r="J50" s="35"/>
      <c r="K50" s="36"/>
      <c r="L50" s="35"/>
      <c r="M50" s="35"/>
    </row>
    <row r="51" spans="9:13" s="34" customFormat="1" ht="20.25" customHeight="1" x14ac:dyDescent="0.15">
      <c r="I51" s="35"/>
      <c r="J51" s="35"/>
      <c r="K51" s="36"/>
      <c r="L51" s="35"/>
      <c r="M51" s="35"/>
    </row>
    <row r="52" spans="9:13" s="34" customFormat="1" ht="20.25" customHeight="1" x14ac:dyDescent="0.15">
      <c r="I52" s="35"/>
      <c r="J52" s="35"/>
      <c r="K52" s="36"/>
      <c r="L52" s="35"/>
      <c r="M52" s="35"/>
    </row>
    <row r="53" spans="9:13" s="34" customFormat="1" ht="20.25" customHeight="1" x14ac:dyDescent="0.15">
      <c r="I53" s="35"/>
      <c r="J53" s="35"/>
      <c r="K53" s="36"/>
      <c r="L53" s="35"/>
      <c r="M53" s="35"/>
    </row>
    <row r="54" spans="9:13" s="34" customFormat="1" ht="20.25" customHeight="1" x14ac:dyDescent="0.15">
      <c r="I54" s="35"/>
      <c r="J54" s="35"/>
      <c r="K54" s="36"/>
      <c r="L54" s="35"/>
      <c r="M54" s="35"/>
    </row>
    <row r="55" spans="9:13" s="34" customFormat="1" ht="20.25" customHeight="1" x14ac:dyDescent="0.15">
      <c r="I55" s="35"/>
      <c r="J55" s="35"/>
      <c r="K55" s="36"/>
      <c r="L55" s="35"/>
      <c r="M55" s="35"/>
    </row>
    <row r="56" spans="9:13" s="34" customFormat="1" ht="20.25" customHeight="1" x14ac:dyDescent="0.15">
      <c r="I56" s="35"/>
      <c r="J56" s="35"/>
      <c r="K56" s="36"/>
      <c r="L56" s="35"/>
      <c r="M56" s="35"/>
    </row>
    <row r="57" spans="9:13" s="34" customFormat="1" ht="20.25" customHeight="1" x14ac:dyDescent="0.15">
      <c r="I57" s="35"/>
      <c r="J57" s="35"/>
      <c r="K57" s="36"/>
      <c r="L57" s="35"/>
      <c r="M57" s="35"/>
    </row>
    <row r="58" spans="9:13" s="34" customFormat="1" ht="20.25" customHeight="1" x14ac:dyDescent="0.15">
      <c r="I58" s="35"/>
      <c r="J58" s="35"/>
      <c r="K58" s="36"/>
      <c r="L58" s="35"/>
      <c r="M58" s="35"/>
    </row>
    <row r="59" spans="9:13" s="34" customFormat="1" ht="20.25" customHeight="1" x14ac:dyDescent="0.15">
      <c r="I59" s="35"/>
      <c r="J59" s="35"/>
      <c r="K59" s="36"/>
      <c r="L59" s="35"/>
      <c r="M59" s="35"/>
    </row>
    <row r="60" spans="9:13" s="34" customFormat="1" ht="20.25" customHeight="1" x14ac:dyDescent="0.15">
      <c r="I60" s="35"/>
      <c r="J60" s="35"/>
      <c r="K60" s="36"/>
      <c r="L60" s="35"/>
      <c r="M60" s="35"/>
    </row>
    <row r="61" spans="9:13" s="34" customFormat="1" ht="20.25" customHeight="1" x14ac:dyDescent="0.15">
      <c r="I61" s="35"/>
      <c r="J61" s="35"/>
      <c r="K61" s="36"/>
      <c r="L61" s="35"/>
      <c r="M61" s="35"/>
    </row>
    <row r="62" spans="9:13" s="34" customFormat="1" ht="20.25" customHeight="1" x14ac:dyDescent="0.15">
      <c r="I62" s="35"/>
      <c r="J62" s="35"/>
      <c r="K62" s="36"/>
      <c r="L62" s="35"/>
      <c r="M62" s="35"/>
    </row>
    <row r="63" spans="9:13" s="34" customFormat="1" ht="20.25" customHeight="1" x14ac:dyDescent="0.15">
      <c r="I63" s="35"/>
      <c r="J63" s="35"/>
      <c r="K63" s="36"/>
      <c r="L63" s="35"/>
      <c r="M63" s="35"/>
    </row>
    <row r="64" spans="9:13" s="34" customFormat="1" ht="20.25" customHeight="1" x14ac:dyDescent="0.15">
      <c r="I64" s="35"/>
      <c r="J64" s="35"/>
      <c r="K64" s="36"/>
      <c r="L64" s="35"/>
      <c r="M64" s="35"/>
    </row>
    <row r="65" spans="9:13" s="34" customFormat="1" ht="20.25" customHeight="1" x14ac:dyDescent="0.15">
      <c r="I65" s="35"/>
      <c r="J65" s="35"/>
      <c r="K65" s="36"/>
      <c r="L65" s="35"/>
      <c r="M65" s="35"/>
    </row>
    <row r="66" spans="9:13" s="34" customFormat="1" ht="20.25" customHeight="1" x14ac:dyDescent="0.15">
      <c r="I66" s="35"/>
      <c r="J66" s="35"/>
      <c r="K66" s="36"/>
      <c r="L66" s="35"/>
      <c r="M66" s="35"/>
    </row>
    <row r="67" spans="9:13" s="34" customFormat="1" ht="20.25" customHeight="1" x14ac:dyDescent="0.15">
      <c r="I67" s="35"/>
      <c r="J67" s="35"/>
      <c r="K67" s="36"/>
      <c r="L67" s="35"/>
      <c r="M67" s="35"/>
    </row>
    <row r="68" spans="9:13" s="34" customFormat="1" ht="20.25" customHeight="1" x14ac:dyDescent="0.15">
      <c r="I68" s="35"/>
      <c r="J68" s="35"/>
      <c r="K68" s="36"/>
      <c r="L68" s="35"/>
      <c r="M68" s="35"/>
    </row>
    <row r="69" spans="9:13" s="34" customFormat="1" ht="20.25" customHeight="1" x14ac:dyDescent="0.15">
      <c r="I69" s="35"/>
      <c r="J69" s="35"/>
      <c r="K69" s="36"/>
      <c r="L69" s="35"/>
      <c r="M69" s="35"/>
    </row>
    <row r="70" spans="9:13" s="34" customFormat="1" ht="20.25" customHeight="1" x14ac:dyDescent="0.15">
      <c r="I70" s="35"/>
      <c r="J70" s="35"/>
      <c r="K70" s="36"/>
      <c r="L70" s="35"/>
      <c r="M70" s="35"/>
    </row>
    <row r="71" spans="9:13" s="34" customFormat="1" ht="20.25" customHeight="1" x14ac:dyDescent="0.15">
      <c r="I71" s="35"/>
      <c r="J71" s="35"/>
      <c r="K71" s="36"/>
      <c r="L71" s="35"/>
      <c r="M71" s="35"/>
    </row>
    <row r="72" spans="9:13" s="34" customFormat="1" ht="20.25" customHeight="1" x14ac:dyDescent="0.15">
      <c r="I72" s="35"/>
      <c r="J72" s="35"/>
      <c r="K72" s="36"/>
      <c r="L72" s="35"/>
      <c r="M72" s="35"/>
    </row>
    <row r="73" spans="9:13" s="34" customFormat="1" ht="20.25" customHeight="1" x14ac:dyDescent="0.15">
      <c r="I73" s="35"/>
      <c r="J73" s="35"/>
      <c r="K73" s="36"/>
      <c r="L73" s="35"/>
      <c r="M73" s="35"/>
    </row>
    <row r="74" spans="9:13" s="34" customFormat="1" ht="20.25" customHeight="1" x14ac:dyDescent="0.15">
      <c r="I74" s="35"/>
      <c r="J74" s="35"/>
      <c r="K74" s="36"/>
      <c r="L74" s="35"/>
      <c r="M74" s="35"/>
    </row>
    <row r="75" spans="9:13" s="34" customFormat="1" ht="20.25" customHeight="1" x14ac:dyDescent="0.15">
      <c r="I75" s="35"/>
      <c r="J75" s="35"/>
      <c r="K75" s="36"/>
      <c r="L75" s="35"/>
      <c r="M75" s="35"/>
    </row>
    <row r="76" spans="9:13" s="34" customFormat="1" ht="20.25" customHeight="1" x14ac:dyDescent="0.15">
      <c r="I76" s="35"/>
      <c r="J76" s="35"/>
      <c r="K76" s="36"/>
      <c r="L76" s="35"/>
      <c r="M76" s="35"/>
    </row>
    <row r="77" spans="9:13" s="34" customFormat="1" ht="20.25" customHeight="1" x14ac:dyDescent="0.15">
      <c r="I77" s="35"/>
      <c r="J77" s="35"/>
      <c r="K77" s="36"/>
      <c r="L77" s="35"/>
      <c r="M77" s="35"/>
    </row>
    <row r="78" spans="9:13" s="34" customFormat="1" ht="20.25" customHeight="1" x14ac:dyDescent="0.15">
      <c r="I78" s="35"/>
      <c r="J78" s="35"/>
      <c r="K78" s="36"/>
      <c r="L78" s="35"/>
      <c r="M78" s="35"/>
    </row>
    <row r="79" spans="9:13" s="34" customFormat="1" ht="20.25" customHeight="1" x14ac:dyDescent="0.15">
      <c r="I79" s="35"/>
      <c r="J79" s="35"/>
      <c r="K79" s="36"/>
      <c r="L79" s="35"/>
      <c r="M79" s="35"/>
    </row>
    <row r="80" spans="9:13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1:45" s="34" customFormat="1" ht="20.25" customHeight="1" x14ac:dyDescent="0.15">
      <c r="I8193" s="35"/>
      <c r="J8193" s="35"/>
      <c r="K8193" s="36"/>
      <c r="L8193" s="35"/>
      <c r="M8193" s="35"/>
    </row>
    <row r="8194" spans="1:45" s="34" customFormat="1" ht="20.25" customHeight="1" x14ac:dyDescent="0.15">
      <c r="I8194" s="35"/>
      <c r="J8194" s="35"/>
      <c r="K8194" s="36"/>
      <c r="L8194" s="35"/>
      <c r="M8194" s="35"/>
    </row>
    <row r="8195" spans="1:45" s="34" customFormat="1" ht="20.25" customHeight="1" x14ac:dyDescent="0.15">
      <c r="I8195" s="35"/>
      <c r="J8195" s="35"/>
      <c r="K8195" s="36"/>
      <c r="L8195" s="35"/>
      <c r="M8195" s="35"/>
    </row>
    <row r="8196" spans="1:45" s="34" customFormat="1" ht="20.25" customHeight="1" x14ac:dyDescent="0.15">
      <c r="I8196" s="35"/>
      <c r="J8196" s="35"/>
      <c r="K8196" s="36"/>
      <c r="L8196" s="35"/>
      <c r="M8196" s="35"/>
    </row>
    <row r="8197" spans="1:45" s="34" customFormat="1" ht="20.25" customHeight="1" x14ac:dyDescent="0.15">
      <c r="I8197" s="35"/>
      <c r="J8197" s="35"/>
      <c r="K8197" s="36"/>
      <c r="L8197" s="35"/>
      <c r="M8197" s="35"/>
    </row>
    <row r="8198" spans="1:45" s="34" customFormat="1" ht="20.25" customHeight="1" x14ac:dyDescent="0.15">
      <c r="I8198" s="35"/>
      <c r="J8198" s="35"/>
      <c r="K8198" s="36"/>
      <c r="L8198" s="35"/>
      <c r="M8198" s="35"/>
    </row>
    <row r="8199" spans="1:45" s="34" customFormat="1" ht="20.25" customHeight="1" x14ac:dyDescent="0.15">
      <c r="I8199" s="35"/>
      <c r="J8199" s="35"/>
      <c r="K8199" s="36"/>
      <c r="L8199" s="35"/>
      <c r="M8199" s="35"/>
    </row>
    <row r="8200" spans="1:45" s="34" customFormat="1" ht="20.25" customHeight="1" x14ac:dyDescent="0.15">
      <c r="I8200" s="35"/>
      <c r="J8200" s="35"/>
      <c r="K8200" s="36"/>
      <c r="L8200" s="35"/>
      <c r="M8200" s="35"/>
    </row>
    <row r="8201" spans="1:45" s="34" customFormat="1" ht="20.25" customHeight="1" x14ac:dyDescent="0.15">
      <c r="I8201" s="35"/>
      <c r="J8201" s="35"/>
      <c r="K8201" s="36"/>
      <c r="L8201" s="35"/>
      <c r="M8201" s="35"/>
    </row>
    <row r="8202" spans="1:45" s="34" customFormat="1" ht="20.25" customHeight="1" x14ac:dyDescent="0.15">
      <c r="I8202" s="35"/>
      <c r="J8202" s="35"/>
      <c r="K8202" s="36"/>
      <c r="L8202" s="35"/>
      <c r="M8202" s="35"/>
    </row>
    <row r="8203" spans="1:45" s="34" customFormat="1" ht="20.25" customHeight="1" x14ac:dyDescent="0.15">
      <c r="I8203" s="35"/>
      <c r="J8203" s="35"/>
      <c r="K8203" s="36"/>
      <c r="L8203" s="35"/>
      <c r="M8203" s="35"/>
    </row>
    <row r="8204" spans="1:45" ht="20.25" customHeight="1" x14ac:dyDescent="0.15">
      <c r="A8204" s="34"/>
      <c r="B8204" s="34"/>
      <c r="C8204" s="34"/>
      <c r="D8204" s="34"/>
      <c r="E8204" s="34"/>
      <c r="F8204" s="34"/>
      <c r="G8204" s="34"/>
      <c r="H8204" s="34"/>
      <c r="I8204" s="35"/>
      <c r="J8204" s="35"/>
      <c r="K8204" s="36"/>
      <c r="L8204" s="35"/>
      <c r="M8204" s="35"/>
      <c r="N8204" s="34"/>
      <c r="O8204" s="34"/>
      <c r="P8204" s="34"/>
      <c r="Q8204" s="34"/>
      <c r="R8204" s="34"/>
      <c r="S8204" s="34"/>
      <c r="T8204" s="34"/>
      <c r="U8204" s="34"/>
      <c r="V8204" s="34"/>
      <c r="W8204" s="34"/>
      <c r="X8204" s="34"/>
      <c r="Y8204" s="34"/>
      <c r="Z8204" s="34"/>
      <c r="AA8204" s="34"/>
      <c r="AB8204" s="34"/>
      <c r="AC8204" s="34"/>
      <c r="AD8204" s="34"/>
      <c r="AE8204" s="34"/>
      <c r="AF8204" s="34"/>
      <c r="AG8204" s="34"/>
      <c r="AH8204" s="34"/>
      <c r="AI8204" s="34"/>
      <c r="AJ8204" s="34"/>
      <c r="AK8204" s="34"/>
      <c r="AL8204" s="34"/>
      <c r="AM8204" s="34"/>
      <c r="AN8204" s="34"/>
      <c r="AO8204" s="34"/>
      <c r="AP8204" s="34"/>
      <c r="AQ8204" s="34"/>
      <c r="AR8204" s="34"/>
      <c r="AS8204" s="34"/>
    </row>
    <row r="8205" spans="1:45" ht="20.25" customHeight="1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  <row r="8206" spans="1:45" ht="20.25" customHeight="1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ht="20.25" customHeight="1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ht="20.25" customHeight="1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</sheetData>
  <mergeCells count="22">
    <mergeCell ref="Q6:Q7"/>
    <mergeCell ref="A16:Q16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  <mergeCell ref="P6:P7"/>
    <mergeCell ref="A1:AS1"/>
    <mergeCell ref="A2:AS2"/>
    <mergeCell ref="A3:AS3"/>
    <mergeCell ref="A4:AS4"/>
    <mergeCell ref="A5:AS5"/>
  </mergeCells>
  <phoneticPr fontId="9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7"/>
  <sheetViews>
    <sheetView workbookViewId="0">
      <selection activeCell="N8" sqref="N8:N13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22.7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</row>
    <row r="2" spans="1:45" ht="23.25" customHeight="1" x14ac:dyDescent="0.25">
      <c r="A2" s="63" t="s">
        <v>37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</row>
    <row r="3" spans="1:45" s="23" customFormat="1" ht="20.25" customHeight="1" x14ac:dyDescent="0.15">
      <c r="A3" s="64" t="s">
        <v>38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</row>
    <row r="4" spans="1:45" s="23" customFormat="1" ht="20.25" customHeight="1" x14ac:dyDescent="0.15">
      <c r="A4" s="58" t="s">
        <v>90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</row>
    <row r="5" spans="1:45" s="23" customFormat="1" ht="20.25" customHeight="1" x14ac:dyDescent="0.15">
      <c r="A5" s="58" t="s">
        <v>89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</row>
    <row r="6" spans="1:45" ht="20.25" customHeight="1" x14ac:dyDescent="0.15">
      <c r="A6" s="67" t="s">
        <v>2</v>
      </c>
      <c r="B6" s="69" t="s">
        <v>3</v>
      </c>
      <c r="C6" s="67" t="s">
        <v>31</v>
      </c>
      <c r="D6" s="67" t="s">
        <v>5</v>
      </c>
      <c r="E6" s="66" t="s">
        <v>32</v>
      </c>
      <c r="F6" s="66" t="s">
        <v>33</v>
      </c>
      <c r="G6" s="67" t="s">
        <v>19</v>
      </c>
      <c r="H6" s="69" t="s">
        <v>20</v>
      </c>
      <c r="I6" s="71" t="s">
        <v>34</v>
      </c>
      <c r="J6" s="24" t="s">
        <v>21</v>
      </c>
      <c r="K6" s="73" t="s">
        <v>35</v>
      </c>
      <c r="L6" s="75" t="s">
        <v>36</v>
      </c>
      <c r="M6" s="71" t="s">
        <v>22</v>
      </c>
      <c r="N6" s="66" t="s">
        <v>15</v>
      </c>
      <c r="O6" s="77" t="s">
        <v>16</v>
      </c>
      <c r="P6" s="67" t="s">
        <v>23</v>
      </c>
      <c r="Q6" s="67" t="s">
        <v>18</v>
      </c>
    </row>
    <row r="7" spans="1:45" ht="20.25" customHeight="1" x14ac:dyDescent="0.15">
      <c r="A7" s="68"/>
      <c r="B7" s="70"/>
      <c r="C7" s="68"/>
      <c r="D7" s="68"/>
      <c r="E7" s="66"/>
      <c r="F7" s="66"/>
      <c r="G7" s="68"/>
      <c r="H7" s="70"/>
      <c r="I7" s="72"/>
      <c r="J7" s="25" t="s">
        <v>24</v>
      </c>
      <c r="K7" s="74"/>
      <c r="L7" s="76"/>
      <c r="M7" s="72"/>
      <c r="N7" s="66"/>
      <c r="O7" s="78"/>
      <c r="P7" s="68"/>
      <c r="Q7" s="68"/>
    </row>
    <row r="8" spans="1:45" ht="20.25" customHeight="1" x14ac:dyDescent="0.15">
      <c r="A8" s="12" t="s">
        <v>25</v>
      </c>
      <c r="B8" s="12" t="s">
        <v>42</v>
      </c>
      <c r="C8" s="12" t="s">
        <v>50</v>
      </c>
      <c r="D8" s="17" t="s">
        <v>144</v>
      </c>
      <c r="E8" s="17" t="s">
        <v>147</v>
      </c>
      <c r="F8" s="17" t="s">
        <v>43</v>
      </c>
      <c r="G8" s="26">
        <v>17</v>
      </c>
      <c r="H8" s="26">
        <v>17</v>
      </c>
      <c r="I8" s="27">
        <f>H8*490</f>
        <v>8330</v>
      </c>
      <c r="J8" s="28">
        <f>H8*20.09</f>
        <v>341.53</v>
      </c>
      <c r="K8" s="20">
        <v>0.8</v>
      </c>
      <c r="L8" s="28">
        <f>J8*0.8</f>
        <v>273.22399999999999</v>
      </c>
      <c r="M8" s="28">
        <f>J8*0.2</f>
        <v>68.305999999999997</v>
      </c>
      <c r="N8" s="12" t="s">
        <v>135</v>
      </c>
      <c r="O8" s="4" t="s">
        <v>48</v>
      </c>
      <c r="P8" s="29"/>
      <c r="Q8" s="12"/>
    </row>
    <row r="9" spans="1:45" ht="20.25" customHeight="1" x14ac:dyDescent="0.15">
      <c r="A9" s="12" t="s">
        <v>26</v>
      </c>
      <c r="B9" s="47" t="s">
        <v>95</v>
      </c>
      <c r="C9" s="12" t="s">
        <v>50</v>
      </c>
      <c r="D9" s="17" t="s">
        <v>109</v>
      </c>
      <c r="E9" s="17" t="s">
        <v>148</v>
      </c>
      <c r="F9" s="17" t="s">
        <v>44</v>
      </c>
      <c r="G9" s="26">
        <v>85</v>
      </c>
      <c r="H9" s="26">
        <v>85</v>
      </c>
      <c r="I9" s="27">
        <f t="shared" ref="I9:I13" si="0">H9*490</f>
        <v>41650</v>
      </c>
      <c r="J9" s="28">
        <f t="shared" ref="J9:J13" si="1">H9*20.09</f>
        <v>1707.65</v>
      </c>
      <c r="K9" s="20">
        <v>0.8</v>
      </c>
      <c r="L9" s="28">
        <f t="shared" ref="L9:L13" si="2">J9*0.8</f>
        <v>1366.1200000000001</v>
      </c>
      <c r="M9" s="28">
        <f t="shared" ref="M9:M13" si="3">J9*0.2</f>
        <v>341.53000000000003</v>
      </c>
      <c r="N9" s="12" t="s">
        <v>137</v>
      </c>
      <c r="O9" s="4" t="s">
        <v>48</v>
      </c>
      <c r="P9" s="29"/>
      <c r="Q9" s="12"/>
    </row>
    <row r="10" spans="1:45" ht="20.25" customHeight="1" x14ac:dyDescent="0.15">
      <c r="A10" s="12" t="s">
        <v>27</v>
      </c>
      <c r="B10" s="16" t="s">
        <v>91</v>
      </c>
      <c r="C10" s="12" t="s">
        <v>50</v>
      </c>
      <c r="D10" s="17" t="s">
        <v>116</v>
      </c>
      <c r="E10" s="17" t="s">
        <v>149</v>
      </c>
      <c r="F10" s="17" t="s">
        <v>44</v>
      </c>
      <c r="G10" s="26">
        <v>76</v>
      </c>
      <c r="H10" s="26">
        <v>76</v>
      </c>
      <c r="I10" s="27">
        <f t="shared" si="0"/>
        <v>37240</v>
      </c>
      <c r="J10" s="28">
        <f t="shared" si="1"/>
        <v>1526.84</v>
      </c>
      <c r="K10" s="20">
        <v>0.8</v>
      </c>
      <c r="L10" s="28">
        <f t="shared" si="2"/>
        <v>1221.472</v>
      </c>
      <c r="M10" s="28">
        <f t="shared" si="3"/>
        <v>305.36799999999999</v>
      </c>
      <c r="N10" s="12" t="s">
        <v>135</v>
      </c>
      <c r="O10" s="4" t="s">
        <v>48</v>
      </c>
      <c r="P10" s="29"/>
      <c r="Q10" s="12"/>
    </row>
    <row r="11" spans="1:45" ht="20.25" customHeight="1" x14ac:dyDescent="0.15">
      <c r="A11" s="12" t="s">
        <v>28</v>
      </c>
      <c r="B11" s="16" t="s">
        <v>92</v>
      </c>
      <c r="C11" s="12" t="s">
        <v>50</v>
      </c>
      <c r="D11" s="17" t="s">
        <v>145</v>
      </c>
      <c r="E11" s="17" t="s">
        <v>150</v>
      </c>
      <c r="F11" s="17" t="s">
        <v>44</v>
      </c>
      <c r="G11" s="26">
        <v>69</v>
      </c>
      <c r="H11" s="26">
        <v>69</v>
      </c>
      <c r="I11" s="27">
        <f t="shared" si="0"/>
        <v>33810</v>
      </c>
      <c r="J11" s="28">
        <f t="shared" si="1"/>
        <v>1386.21</v>
      </c>
      <c r="K11" s="20">
        <v>0.8</v>
      </c>
      <c r="L11" s="28">
        <f t="shared" si="2"/>
        <v>1108.9680000000001</v>
      </c>
      <c r="M11" s="28">
        <f t="shared" si="3"/>
        <v>277.24200000000002</v>
      </c>
      <c r="N11" s="12" t="s">
        <v>135</v>
      </c>
      <c r="O11" s="4" t="s">
        <v>48</v>
      </c>
      <c r="P11" s="29"/>
      <c r="Q11" s="12"/>
    </row>
    <row r="12" spans="1:45" ht="20.25" customHeight="1" x14ac:dyDescent="0.15">
      <c r="A12" s="12" t="s">
        <v>29</v>
      </c>
      <c r="B12" s="16" t="s">
        <v>93</v>
      </c>
      <c r="C12" s="12" t="s">
        <v>50</v>
      </c>
      <c r="D12" s="17" t="s">
        <v>146</v>
      </c>
      <c r="E12" s="17" t="s">
        <v>151</v>
      </c>
      <c r="F12" s="17" t="s">
        <v>44</v>
      </c>
      <c r="G12" s="26">
        <v>9</v>
      </c>
      <c r="H12" s="26">
        <v>9</v>
      </c>
      <c r="I12" s="27">
        <f t="shared" si="0"/>
        <v>4410</v>
      </c>
      <c r="J12" s="28">
        <f t="shared" si="1"/>
        <v>180.81</v>
      </c>
      <c r="K12" s="20">
        <v>0.8</v>
      </c>
      <c r="L12" s="28">
        <f t="shared" si="2"/>
        <v>144.648</v>
      </c>
      <c r="M12" s="28">
        <f t="shared" si="3"/>
        <v>36.161999999999999</v>
      </c>
      <c r="N12" s="12" t="s">
        <v>135</v>
      </c>
      <c r="O12" s="4" t="s">
        <v>48</v>
      </c>
      <c r="P12" s="29"/>
      <c r="Q12" s="12"/>
    </row>
    <row r="13" spans="1:45" ht="20.25" customHeight="1" x14ac:dyDescent="0.15">
      <c r="A13" s="12" t="s">
        <v>30</v>
      </c>
      <c r="B13" s="16" t="s">
        <v>94</v>
      </c>
      <c r="C13" s="12" t="s">
        <v>50</v>
      </c>
      <c r="D13" s="17" t="s">
        <v>122</v>
      </c>
      <c r="E13" s="17" t="s">
        <v>152</v>
      </c>
      <c r="F13" s="17" t="s">
        <v>44</v>
      </c>
      <c r="G13" s="26">
        <v>28</v>
      </c>
      <c r="H13" s="26">
        <v>28</v>
      </c>
      <c r="I13" s="27">
        <f t="shared" si="0"/>
        <v>13720</v>
      </c>
      <c r="J13" s="28">
        <f t="shared" si="1"/>
        <v>562.52</v>
      </c>
      <c r="K13" s="20">
        <v>0.8</v>
      </c>
      <c r="L13" s="28">
        <f t="shared" si="2"/>
        <v>450.01600000000002</v>
      </c>
      <c r="M13" s="28">
        <f t="shared" si="3"/>
        <v>112.504</v>
      </c>
      <c r="N13" s="12" t="s">
        <v>153</v>
      </c>
      <c r="O13" s="4" t="s">
        <v>48</v>
      </c>
      <c r="P13" s="29"/>
      <c r="Q13" s="12"/>
    </row>
    <row r="14" spans="1:45" s="34" customFormat="1" ht="20.25" customHeight="1" x14ac:dyDescent="0.15">
      <c r="A14" s="30"/>
      <c r="B14" s="30" t="s">
        <v>41</v>
      </c>
      <c r="C14" s="30"/>
      <c r="D14" s="30"/>
      <c r="E14" s="30"/>
      <c r="F14" s="30"/>
      <c r="G14" s="31">
        <f>SUM(G8:G13)</f>
        <v>284</v>
      </c>
      <c r="H14" s="31">
        <f>SUM(H8:H13)</f>
        <v>284</v>
      </c>
      <c r="I14" s="27">
        <f t="shared" ref="I14" si="4">H14*490</f>
        <v>139160</v>
      </c>
      <c r="J14" s="28">
        <f t="shared" ref="J14" si="5">H14*20.09</f>
        <v>5705.56</v>
      </c>
      <c r="K14" s="33"/>
      <c r="L14" s="28">
        <f t="shared" ref="L14" si="6">J14*0.8</f>
        <v>4564.4480000000003</v>
      </c>
      <c r="M14" s="28">
        <f t="shared" ref="M14" si="7">J14*0.2</f>
        <v>1141.1120000000001</v>
      </c>
      <c r="N14" s="30"/>
      <c r="O14" s="30"/>
      <c r="P14" s="30"/>
      <c r="Q14" s="30"/>
    </row>
    <row r="15" spans="1:45" s="21" customFormat="1" ht="20.25" customHeight="1" x14ac:dyDescent="0.15">
      <c r="A15" s="65" t="s">
        <v>39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</row>
    <row r="16" spans="1:45" s="34" customFormat="1" ht="20.25" customHeight="1" x14ac:dyDescent="0.15">
      <c r="I16" s="35"/>
      <c r="J16" s="35"/>
      <c r="K16" s="36"/>
      <c r="L16" s="35"/>
      <c r="M16" s="35"/>
    </row>
    <row r="17" spans="9:13" s="34" customFormat="1" ht="20.25" customHeight="1" x14ac:dyDescent="0.15">
      <c r="I17" s="35"/>
      <c r="J17" s="35"/>
      <c r="K17" s="36"/>
      <c r="L17" s="35"/>
      <c r="M17" s="35"/>
    </row>
    <row r="18" spans="9:13" s="34" customFormat="1" ht="20.25" customHeight="1" x14ac:dyDescent="0.15">
      <c r="I18" s="35"/>
      <c r="J18" s="35"/>
      <c r="K18" s="36"/>
      <c r="L18" s="35"/>
      <c r="M18" s="35"/>
    </row>
    <row r="19" spans="9:13" s="34" customFormat="1" ht="20.25" customHeight="1" x14ac:dyDescent="0.15">
      <c r="I19" s="35"/>
      <c r="J19" s="35"/>
      <c r="K19" s="36"/>
      <c r="L19" s="35"/>
      <c r="M19" s="35"/>
    </row>
    <row r="20" spans="9:13" s="34" customFormat="1" ht="20.25" customHeight="1" x14ac:dyDescent="0.15">
      <c r="I20" s="35"/>
      <c r="J20" s="35"/>
      <c r="K20" s="36"/>
      <c r="L20" s="35"/>
      <c r="M20" s="35"/>
    </row>
    <row r="21" spans="9:13" s="34" customFormat="1" ht="20.25" customHeight="1" x14ac:dyDescent="0.15">
      <c r="I21" s="35"/>
      <c r="J21" s="35"/>
      <c r="K21" s="36"/>
      <c r="L21" s="35"/>
      <c r="M21" s="35"/>
    </row>
    <row r="22" spans="9:13" s="34" customFormat="1" ht="20.25" customHeight="1" x14ac:dyDescent="0.15">
      <c r="I22" s="35"/>
      <c r="J22" s="35"/>
      <c r="K22" s="36"/>
      <c r="L22" s="35"/>
      <c r="M22" s="35"/>
    </row>
    <row r="23" spans="9:13" s="34" customFormat="1" ht="20.25" customHeight="1" x14ac:dyDescent="0.15">
      <c r="I23" s="35"/>
      <c r="J23" s="35"/>
      <c r="K23" s="36"/>
      <c r="L23" s="35"/>
      <c r="M23" s="35"/>
    </row>
    <row r="24" spans="9:13" s="34" customFormat="1" ht="20.25" customHeight="1" x14ac:dyDescent="0.15">
      <c r="I24" s="35"/>
      <c r="J24" s="35"/>
      <c r="K24" s="36"/>
      <c r="L24" s="35"/>
      <c r="M24" s="35"/>
    </row>
    <row r="25" spans="9:13" s="34" customFormat="1" ht="20.25" customHeight="1" x14ac:dyDescent="0.15">
      <c r="I25" s="35"/>
      <c r="J25" s="35"/>
      <c r="K25" s="36"/>
      <c r="L25" s="35"/>
      <c r="M25" s="35"/>
    </row>
    <row r="26" spans="9:13" s="34" customFormat="1" ht="20.25" customHeight="1" x14ac:dyDescent="0.15">
      <c r="I26" s="35"/>
      <c r="J26" s="35"/>
      <c r="K26" s="36"/>
      <c r="L26" s="35"/>
      <c r="M26" s="35"/>
    </row>
    <row r="27" spans="9:13" s="34" customFormat="1" ht="20.25" customHeight="1" x14ac:dyDescent="0.15">
      <c r="I27" s="35"/>
      <c r="J27" s="35"/>
      <c r="K27" s="36"/>
      <c r="L27" s="35"/>
      <c r="M27" s="35"/>
    </row>
    <row r="28" spans="9:13" s="34" customFormat="1" ht="20.25" customHeight="1" x14ac:dyDescent="0.15">
      <c r="I28" s="35"/>
      <c r="J28" s="35"/>
      <c r="K28" s="36"/>
      <c r="L28" s="35"/>
      <c r="M28" s="35"/>
    </row>
    <row r="29" spans="9:13" s="34" customFormat="1" ht="20.25" customHeight="1" x14ac:dyDescent="0.15">
      <c r="I29" s="35"/>
      <c r="J29" s="35"/>
      <c r="K29" s="36"/>
      <c r="L29" s="35"/>
      <c r="M29" s="35"/>
    </row>
    <row r="30" spans="9:13" s="34" customFormat="1" ht="20.25" customHeight="1" x14ac:dyDescent="0.15">
      <c r="I30" s="35"/>
      <c r="J30" s="35"/>
      <c r="K30" s="36"/>
      <c r="L30" s="35"/>
      <c r="M30" s="35"/>
    </row>
    <row r="31" spans="9:13" s="34" customFormat="1" ht="20.25" customHeight="1" x14ac:dyDescent="0.15">
      <c r="I31" s="35"/>
      <c r="J31" s="35"/>
      <c r="K31" s="36"/>
      <c r="L31" s="35"/>
      <c r="M31" s="35"/>
    </row>
    <row r="32" spans="9:13" s="34" customFormat="1" ht="20.25" customHeight="1" x14ac:dyDescent="0.15">
      <c r="I32" s="35"/>
      <c r="J32" s="35"/>
      <c r="K32" s="36"/>
      <c r="L32" s="35"/>
      <c r="M32" s="35"/>
    </row>
    <row r="33" spans="9:13" s="34" customFormat="1" ht="20.25" customHeight="1" x14ac:dyDescent="0.15">
      <c r="I33" s="35"/>
      <c r="J33" s="35"/>
      <c r="K33" s="36"/>
      <c r="L33" s="35"/>
      <c r="M33" s="35"/>
    </row>
    <row r="34" spans="9:13" s="34" customFormat="1" ht="20.25" customHeight="1" x14ac:dyDescent="0.15">
      <c r="I34" s="35"/>
      <c r="J34" s="35"/>
      <c r="K34" s="36"/>
      <c r="L34" s="35"/>
      <c r="M34" s="35"/>
    </row>
    <row r="35" spans="9:13" s="34" customFormat="1" ht="20.25" customHeight="1" x14ac:dyDescent="0.15">
      <c r="I35" s="35"/>
      <c r="J35" s="35"/>
      <c r="K35" s="36"/>
      <c r="L35" s="35"/>
      <c r="M35" s="35"/>
    </row>
    <row r="36" spans="9:13" s="34" customFormat="1" ht="20.25" customHeight="1" x14ac:dyDescent="0.15">
      <c r="I36" s="35"/>
      <c r="J36" s="35"/>
      <c r="K36" s="36"/>
      <c r="L36" s="35"/>
      <c r="M36" s="35"/>
    </row>
    <row r="37" spans="9:13" s="34" customFormat="1" ht="20.25" customHeight="1" x14ac:dyDescent="0.15">
      <c r="I37" s="35"/>
      <c r="J37" s="35"/>
      <c r="K37" s="36"/>
      <c r="L37" s="35"/>
      <c r="M37" s="35"/>
    </row>
    <row r="38" spans="9:13" s="34" customFormat="1" ht="20.25" customHeight="1" x14ac:dyDescent="0.15">
      <c r="I38" s="35"/>
      <c r="J38" s="35"/>
      <c r="K38" s="36"/>
      <c r="L38" s="35"/>
      <c r="M38" s="35"/>
    </row>
    <row r="39" spans="9:13" s="34" customFormat="1" ht="20.25" customHeight="1" x14ac:dyDescent="0.15">
      <c r="I39" s="35"/>
      <c r="J39" s="35"/>
      <c r="K39" s="36"/>
      <c r="L39" s="35"/>
      <c r="M39" s="35"/>
    </row>
    <row r="40" spans="9:13" s="34" customFormat="1" ht="20.25" customHeight="1" x14ac:dyDescent="0.15">
      <c r="I40" s="35"/>
      <c r="J40" s="35"/>
      <c r="K40" s="36"/>
      <c r="L40" s="35"/>
      <c r="M40" s="35"/>
    </row>
    <row r="41" spans="9:13" s="34" customFormat="1" ht="20.25" customHeight="1" x14ac:dyDescent="0.15">
      <c r="I41" s="35"/>
      <c r="J41" s="35"/>
      <c r="K41" s="36"/>
      <c r="L41" s="35"/>
      <c r="M41" s="35"/>
    </row>
    <row r="42" spans="9:13" s="34" customFormat="1" ht="20.25" customHeight="1" x14ac:dyDescent="0.15">
      <c r="I42" s="35"/>
      <c r="J42" s="35"/>
      <c r="K42" s="36"/>
      <c r="L42" s="35"/>
      <c r="M42" s="35"/>
    </row>
    <row r="43" spans="9:13" s="34" customFormat="1" ht="20.25" customHeight="1" x14ac:dyDescent="0.15">
      <c r="I43" s="35"/>
      <c r="J43" s="35"/>
      <c r="K43" s="36"/>
      <c r="L43" s="35"/>
      <c r="M43" s="35"/>
    </row>
    <row r="44" spans="9:13" s="34" customFormat="1" ht="20.25" customHeight="1" x14ac:dyDescent="0.15">
      <c r="I44" s="35"/>
      <c r="J44" s="35"/>
      <c r="K44" s="36"/>
      <c r="L44" s="35"/>
      <c r="M44" s="35"/>
    </row>
    <row r="45" spans="9:13" s="34" customFormat="1" ht="20.25" customHeight="1" x14ac:dyDescent="0.15">
      <c r="I45" s="35"/>
      <c r="J45" s="35"/>
      <c r="K45" s="36"/>
      <c r="L45" s="35"/>
      <c r="M45" s="35"/>
    </row>
    <row r="46" spans="9:13" s="34" customFormat="1" ht="20.25" customHeight="1" x14ac:dyDescent="0.15">
      <c r="I46" s="35"/>
      <c r="J46" s="35"/>
      <c r="K46" s="36"/>
      <c r="L46" s="35"/>
      <c r="M46" s="35"/>
    </row>
    <row r="47" spans="9:13" s="34" customFormat="1" ht="20.25" customHeight="1" x14ac:dyDescent="0.15">
      <c r="I47" s="35"/>
      <c r="J47" s="35"/>
      <c r="K47" s="36"/>
      <c r="L47" s="35"/>
      <c r="M47" s="35"/>
    </row>
    <row r="48" spans="9:13" s="34" customFormat="1" ht="20.25" customHeight="1" x14ac:dyDescent="0.15">
      <c r="I48" s="35"/>
      <c r="J48" s="35"/>
      <c r="K48" s="36"/>
      <c r="L48" s="35"/>
      <c r="M48" s="35"/>
    </row>
    <row r="49" spans="9:13" s="34" customFormat="1" ht="20.25" customHeight="1" x14ac:dyDescent="0.15">
      <c r="I49" s="35"/>
      <c r="J49" s="35"/>
      <c r="K49" s="36"/>
      <c r="L49" s="35"/>
      <c r="M49" s="35"/>
    </row>
    <row r="50" spans="9:13" s="34" customFormat="1" ht="20.25" customHeight="1" x14ac:dyDescent="0.15">
      <c r="I50" s="35"/>
      <c r="J50" s="35"/>
      <c r="K50" s="36"/>
      <c r="L50" s="35"/>
      <c r="M50" s="35"/>
    </row>
    <row r="51" spans="9:13" s="34" customFormat="1" ht="20.25" customHeight="1" x14ac:dyDescent="0.15">
      <c r="I51" s="35"/>
      <c r="J51" s="35"/>
      <c r="K51" s="36"/>
      <c r="L51" s="35"/>
      <c r="M51" s="35"/>
    </row>
    <row r="52" spans="9:13" s="34" customFormat="1" ht="20.25" customHeight="1" x14ac:dyDescent="0.15">
      <c r="I52" s="35"/>
      <c r="J52" s="35"/>
      <c r="K52" s="36"/>
      <c r="L52" s="35"/>
      <c r="M52" s="35"/>
    </row>
    <row r="53" spans="9:13" s="34" customFormat="1" ht="20.25" customHeight="1" x14ac:dyDescent="0.15">
      <c r="I53" s="35"/>
      <c r="J53" s="35"/>
      <c r="K53" s="36"/>
      <c r="L53" s="35"/>
      <c r="M53" s="35"/>
    </row>
    <row r="54" spans="9:13" s="34" customFormat="1" ht="20.25" customHeight="1" x14ac:dyDescent="0.15">
      <c r="I54" s="35"/>
      <c r="J54" s="35"/>
      <c r="K54" s="36"/>
      <c r="L54" s="35"/>
      <c r="M54" s="35"/>
    </row>
    <row r="55" spans="9:13" s="34" customFormat="1" ht="20.25" customHeight="1" x14ac:dyDescent="0.15">
      <c r="I55" s="35"/>
      <c r="J55" s="35"/>
      <c r="K55" s="36"/>
      <c r="L55" s="35"/>
      <c r="M55" s="35"/>
    </row>
    <row r="56" spans="9:13" s="34" customFormat="1" ht="20.25" customHeight="1" x14ac:dyDescent="0.15">
      <c r="I56" s="35"/>
      <c r="J56" s="35"/>
      <c r="K56" s="36"/>
      <c r="L56" s="35"/>
      <c r="M56" s="35"/>
    </row>
    <row r="57" spans="9:13" s="34" customFormat="1" ht="20.25" customHeight="1" x14ac:dyDescent="0.15">
      <c r="I57" s="35"/>
      <c r="J57" s="35"/>
      <c r="K57" s="36"/>
      <c r="L57" s="35"/>
      <c r="M57" s="35"/>
    </row>
    <row r="58" spans="9:13" s="34" customFormat="1" ht="20.25" customHeight="1" x14ac:dyDescent="0.15">
      <c r="I58" s="35"/>
      <c r="J58" s="35"/>
      <c r="K58" s="36"/>
      <c r="L58" s="35"/>
      <c r="M58" s="35"/>
    </row>
    <row r="59" spans="9:13" s="34" customFormat="1" ht="20.25" customHeight="1" x14ac:dyDescent="0.15">
      <c r="I59" s="35"/>
      <c r="J59" s="35"/>
      <c r="K59" s="36"/>
      <c r="L59" s="35"/>
      <c r="M59" s="35"/>
    </row>
    <row r="60" spans="9:13" s="34" customFormat="1" ht="20.25" customHeight="1" x14ac:dyDescent="0.15">
      <c r="I60" s="35"/>
      <c r="J60" s="35"/>
      <c r="K60" s="36"/>
      <c r="L60" s="35"/>
      <c r="M60" s="35"/>
    </row>
    <row r="61" spans="9:13" s="34" customFormat="1" ht="20.25" customHeight="1" x14ac:dyDescent="0.15">
      <c r="I61" s="35"/>
      <c r="J61" s="35"/>
      <c r="K61" s="36"/>
      <c r="L61" s="35"/>
      <c r="M61" s="35"/>
    </row>
    <row r="62" spans="9:13" s="34" customFormat="1" ht="20.25" customHeight="1" x14ac:dyDescent="0.15">
      <c r="I62" s="35"/>
      <c r="J62" s="35"/>
      <c r="K62" s="36"/>
      <c r="L62" s="35"/>
      <c r="M62" s="35"/>
    </row>
    <row r="63" spans="9:13" s="34" customFormat="1" ht="20.25" customHeight="1" x14ac:dyDescent="0.15">
      <c r="I63" s="35"/>
      <c r="J63" s="35"/>
      <c r="K63" s="36"/>
      <c r="L63" s="35"/>
      <c r="M63" s="35"/>
    </row>
    <row r="64" spans="9:13" s="34" customFormat="1" ht="20.25" customHeight="1" x14ac:dyDescent="0.15">
      <c r="I64" s="35"/>
      <c r="J64" s="35"/>
      <c r="K64" s="36"/>
      <c r="L64" s="35"/>
      <c r="M64" s="35"/>
    </row>
    <row r="65" spans="9:13" s="34" customFormat="1" ht="20.25" customHeight="1" x14ac:dyDescent="0.15">
      <c r="I65" s="35"/>
      <c r="J65" s="35"/>
      <c r="K65" s="36"/>
      <c r="L65" s="35"/>
      <c r="M65" s="35"/>
    </row>
    <row r="66" spans="9:13" s="34" customFormat="1" ht="20.25" customHeight="1" x14ac:dyDescent="0.15">
      <c r="I66" s="35"/>
      <c r="J66" s="35"/>
      <c r="K66" s="36"/>
      <c r="L66" s="35"/>
      <c r="M66" s="35"/>
    </row>
    <row r="67" spans="9:13" s="34" customFormat="1" ht="20.25" customHeight="1" x14ac:dyDescent="0.15">
      <c r="I67" s="35"/>
      <c r="J67" s="35"/>
      <c r="K67" s="36"/>
      <c r="L67" s="35"/>
      <c r="M67" s="35"/>
    </row>
    <row r="68" spans="9:13" s="34" customFormat="1" ht="20.25" customHeight="1" x14ac:dyDescent="0.15">
      <c r="I68" s="35"/>
      <c r="J68" s="35"/>
      <c r="K68" s="36"/>
      <c r="L68" s="35"/>
      <c r="M68" s="35"/>
    </row>
    <row r="69" spans="9:13" s="34" customFormat="1" ht="20.25" customHeight="1" x14ac:dyDescent="0.15">
      <c r="I69" s="35"/>
      <c r="J69" s="35"/>
      <c r="K69" s="36"/>
      <c r="L69" s="35"/>
      <c r="M69" s="35"/>
    </row>
    <row r="70" spans="9:13" s="34" customFormat="1" ht="20.25" customHeight="1" x14ac:dyDescent="0.15">
      <c r="I70" s="35"/>
      <c r="J70" s="35"/>
      <c r="K70" s="36"/>
      <c r="L70" s="35"/>
      <c r="M70" s="35"/>
    </row>
    <row r="71" spans="9:13" s="34" customFormat="1" ht="20.25" customHeight="1" x14ac:dyDescent="0.15">
      <c r="I71" s="35"/>
      <c r="J71" s="35"/>
      <c r="K71" s="36"/>
      <c r="L71" s="35"/>
      <c r="M71" s="35"/>
    </row>
    <row r="72" spans="9:13" s="34" customFormat="1" ht="20.25" customHeight="1" x14ac:dyDescent="0.15">
      <c r="I72" s="35"/>
      <c r="J72" s="35"/>
      <c r="K72" s="36"/>
      <c r="L72" s="35"/>
      <c r="M72" s="35"/>
    </row>
    <row r="73" spans="9:13" s="34" customFormat="1" ht="20.25" customHeight="1" x14ac:dyDescent="0.15">
      <c r="I73" s="35"/>
      <c r="J73" s="35"/>
      <c r="K73" s="36"/>
      <c r="L73" s="35"/>
      <c r="M73" s="35"/>
    </row>
    <row r="74" spans="9:13" s="34" customFormat="1" ht="20.25" customHeight="1" x14ac:dyDescent="0.15">
      <c r="I74" s="35"/>
      <c r="J74" s="35"/>
      <c r="K74" s="36"/>
      <c r="L74" s="35"/>
      <c r="M74" s="35"/>
    </row>
    <row r="75" spans="9:13" s="34" customFormat="1" ht="20.25" customHeight="1" x14ac:dyDescent="0.15">
      <c r="I75" s="35"/>
      <c r="J75" s="35"/>
      <c r="K75" s="36"/>
      <c r="L75" s="35"/>
      <c r="M75" s="35"/>
    </row>
    <row r="76" spans="9:13" s="34" customFormat="1" ht="20.25" customHeight="1" x14ac:dyDescent="0.15">
      <c r="I76" s="35"/>
      <c r="J76" s="35"/>
      <c r="K76" s="36"/>
      <c r="L76" s="35"/>
      <c r="M76" s="35"/>
    </row>
    <row r="77" spans="9:13" s="34" customFormat="1" ht="20.25" customHeight="1" x14ac:dyDescent="0.15">
      <c r="I77" s="35"/>
      <c r="J77" s="35"/>
      <c r="K77" s="36"/>
      <c r="L77" s="35"/>
      <c r="M77" s="35"/>
    </row>
    <row r="78" spans="9:13" s="34" customFormat="1" ht="20.25" customHeight="1" x14ac:dyDescent="0.15">
      <c r="I78" s="35"/>
      <c r="J78" s="35"/>
      <c r="K78" s="36"/>
      <c r="L78" s="35"/>
      <c r="M78" s="35"/>
    </row>
    <row r="79" spans="9:13" s="34" customFormat="1" ht="20.25" customHeight="1" x14ac:dyDescent="0.15">
      <c r="I79" s="35"/>
      <c r="J79" s="35"/>
      <c r="K79" s="36"/>
      <c r="L79" s="35"/>
      <c r="M79" s="35"/>
    </row>
    <row r="80" spans="9:13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1:45" s="34" customFormat="1" ht="20.25" customHeight="1" x14ac:dyDescent="0.15">
      <c r="I8193" s="35"/>
      <c r="J8193" s="35"/>
      <c r="K8193" s="36"/>
      <c r="L8193" s="35"/>
      <c r="M8193" s="35"/>
    </row>
    <row r="8194" spans="1:45" s="34" customFormat="1" ht="20.25" customHeight="1" x14ac:dyDescent="0.15">
      <c r="I8194" s="35"/>
      <c r="J8194" s="35"/>
      <c r="K8194" s="36"/>
      <c r="L8194" s="35"/>
      <c r="M8194" s="35"/>
    </row>
    <row r="8195" spans="1:45" s="34" customFormat="1" ht="20.25" customHeight="1" x14ac:dyDescent="0.15">
      <c r="I8195" s="35"/>
      <c r="J8195" s="35"/>
      <c r="K8195" s="36"/>
      <c r="L8195" s="35"/>
      <c r="M8195" s="35"/>
    </row>
    <row r="8196" spans="1:45" s="34" customFormat="1" ht="20.25" customHeight="1" x14ac:dyDescent="0.15">
      <c r="I8196" s="35"/>
      <c r="J8196" s="35"/>
      <c r="K8196" s="36"/>
      <c r="L8196" s="35"/>
      <c r="M8196" s="35"/>
    </row>
    <row r="8197" spans="1:45" s="34" customFormat="1" ht="20.25" customHeight="1" x14ac:dyDescent="0.15">
      <c r="I8197" s="35"/>
      <c r="J8197" s="35"/>
      <c r="K8197" s="36"/>
      <c r="L8197" s="35"/>
      <c r="M8197" s="35"/>
    </row>
    <row r="8198" spans="1:45" s="34" customFormat="1" ht="20.25" customHeight="1" x14ac:dyDescent="0.15">
      <c r="I8198" s="35"/>
      <c r="J8198" s="35"/>
      <c r="K8198" s="36"/>
      <c r="L8198" s="35"/>
      <c r="M8198" s="35"/>
    </row>
    <row r="8199" spans="1:45" s="34" customFormat="1" ht="20.25" customHeight="1" x14ac:dyDescent="0.15">
      <c r="I8199" s="35"/>
      <c r="J8199" s="35"/>
      <c r="K8199" s="36"/>
      <c r="L8199" s="35"/>
      <c r="M8199" s="35"/>
    </row>
    <row r="8200" spans="1:45" s="34" customFormat="1" ht="20.25" customHeight="1" x14ac:dyDescent="0.15">
      <c r="I8200" s="35"/>
      <c r="J8200" s="35"/>
      <c r="K8200" s="36"/>
      <c r="L8200" s="35"/>
      <c r="M8200" s="35"/>
    </row>
    <row r="8201" spans="1:45" s="34" customFormat="1" ht="20.25" customHeight="1" x14ac:dyDescent="0.15">
      <c r="I8201" s="35"/>
      <c r="J8201" s="35"/>
      <c r="K8201" s="36"/>
      <c r="L8201" s="35"/>
      <c r="M8201" s="35"/>
    </row>
    <row r="8202" spans="1:45" s="34" customFormat="1" ht="20.25" customHeight="1" x14ac:dyDescent="0.15">
      <c r="I8202" s="35"/>
      <c r="J8202" s="35"/>
      <c r="K8202" s="36"/>
      <c r="L8202" s="35"/>
      <c r="M8202" s="35"/>
    </row>
    <row r="8203" spans="1:45" ht="20.25" customHeight="1" x14ac:dyDescent="0.15">
      <c r="A8203" s="34"/>
      <c r="B8203" s="34"/>
      <c r="C8203" s="34"/>
      <c r="D8203" s="34"/>
      <c r="E8203" s="34"/>
      <c r="F8203" s="34"/>
      <c r="G8203" s="34"/>
      <c r="H8203" s="34"/>
      <c r="I8203" s="35"/>
      <c r="J8203" s="35"/>
      <c r="K8203" s="36"/>
      <c r="L8203" s="35"/>
      <c r="M8203" s="35"/>
      <c r="N8203" s="34"/>
      <c r="O8203" s="34"/>
      <c r="P8203" s="34"/>
      <c r="Q8203" s="34"/>
      <c r="R8203" s="34"/>
      <c r="S8203" s="34"/>
      <c r="T8203" s="34"/>
      <c r="U8203" s="34"/>
      <c r="V8203" s="34"/>
      <c r="W8203" s="34"/>
      <c r="X8203" s="34"/>
      <c r="Y8203" s="34"/>
      <c r="Z8203" s="34"/>
      <c r="AA8203" s="34"/>
      <c r="AB8203" s="34"/>
      <c r="AC8203" s="34"/>
      <c r="AD8203" s="34"/>
      <c r="AE8203" s="34"/>
      <c r="AF8203" s="34"/>
      <c r="AG8203" s="34"/>
      <c r="AH8203" s="34"/>
      <c r="AI8203" s="34"/>
      <c r="AJ8203" s="34"/>
      <c r="AK8203" s="34"/>
      <c r="AL8203" s="34"/>
      <c r="AM8203" s="34"/>
      <c r="AN8203" s="34"/>
      <c r="AO8203" s="34"/>
      <c r="AP8203" s="34"/>
      <c r="AQ8203" s="34"/>
      <c r="AR8203" s="34"/>
      <c r="AS8203" s="34"/>
    </row>
    <row r="8204" spans="1:45" ht="20.25" customHeight="1" x14ac:dyDescent="0.15">
      <c r="A8204" s="34"/>
      <c r="B8204" s="34"/>
      <c r="C8204" s="34"/>
      <c r="D8204" s="34"/>
      <c r="E8204" s="34"/>
      <c r="F8204" s="34"/>
      <c r="G8204" s="34"/>
      <c r="H8204" s="34"/>
      <c r="I8204" s="35"/>
      <c r="J8204" s="35"/>
      <c r="K8204" s="36"/>
      <c r="L8204" s="35"/>
      <c r="M8204" s="35"/>
      <c r="N8204" s="34"/>
      <c r="O8204" s="34"/>
      <c r="P8204" s="34"/>
      <c r="Q8204" s="34"/>
      <c r="R8204" s="34"/>
      <c r="S8204" s="34"/>
      <c r="T8204" s="34"/>
      <c r="U8204" s="34"/>
      <c r="V8204" s="34"/>
      <c r="W8204" s="34"/>
      <c r="X8204" s="34"/>
      <c r="Y8204" s="34"/>
      <c r="Z8204" s="34"/>
      <c r="AA8204" s="34"/>
      <c r="AB8204" s="34"/>
      <c r="AC8204" s="34"/>
      <c r="AD8204" s="34"/>
      <c r="AE8204" s="34"/>
      <c r="AF8204" s="34"/>
      <c r="AG8204" s="34"/>
      <c r="AH8204" s="34"/>
      <c r="AI8204" s="34"/>
      <c r="AJ8204" s="34"/>
      <c r="AK8204" s="34"/>
      <c r="AL8204" s="34"/>
      <c r="AM8204" s="34"/>
      <c r="AN8204" s="34"/>
      <c r="AO8204" s="34"/>
      <c r="AP8204" s="34"/>
      <c r="AQ8204" s="34"/>
      <c r="AR8204" s="34"/>
      <c r="AS8204" s="34"/>
    </row>
    <row r="8205" spans="1:45" ht="20.25" customHeight="1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  <row r="8206" spans="1:45" ht="20.25" customHeight="1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ht="20.25" customHeight="1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</sheetData>
  <mergeCells count="22">
    <mergeCell ref="A15:Q15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  <mergeCell ref="P6:P7"/>
    <mergeCell ref="Q6:Q7"/>
    <mergeCell ref="A1:AS1"/>
    <mergeCell ref="A2:AS2"/>
    <mergeCell ref="A3:AS3"/>
    <mergeCell ref="A4:AS4"/>
    <mergeCell ref="A5:AS5"/>
  </mergeCells>
  <phoneticPr fontId="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7"/>
  <sheetViews>
    <sheetView workbookViewId="0">
      <selection activeCell="N8" sqref="N8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22.7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</row>
    <row r="2" spans="1:45" ht="23.25" customHeight="1" x14ac:dyDescent="0.25">
      <c r="A2" s="63" t="s">
        <v>37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</row>
    <row r="3" spans="1:45" s="23" customFormat="1" ht="20.25" customHeight="1" x14ac:dyDescent="0.15">
      <c r="A3" s="64" t="s">
        <v>38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</row>
    <row r="4" spans="1:45" s="23" customFormat="1" ht="20.25" customHeight="1" x14ac:dyDescent="0.15">
      <c r="A4" s="58" t="s">
        <v>90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</row>
    <row r="5" spans="1:45" s="23" customFormat="1" ht="20.25" customHeight="1" x14ac:dyDescent="0.15">
      <c r="A5" s="58" t="s">
        <v>103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</row>
    <row r="6" spans="1:45" ht="20.25" customHeight="1" x14ac:dyDescent="0.15">
      <c r="A6" s="67" t="s">
        <v>2</v>
      </c>
      <c r="B6" s="69" t="s">
        <v>3</v>
      </c>
      <c r="C6" s="67" t="s">
        <v>31</v>
      </c>
      <c r="D6" s="67" t="s">
        <v>5</v>
      </c>
      <c r="E6" s="66" t="s">
        <v>32</v>
      </c>
      <c r="F6" s="66" t="s">
        <v>33</v>
      </c>
      <c r="G6" s="67" t="s">
        <v>19</v>
      </c>
      <c r="H6" s="69" t="s">
        <v>20</v>
      </c>
      <c r="I6" s="71" t="s">
        <v>34</v>
      </c>
      <c r="J6" s="24" t="s">
        <v>21</v>
      </c>
      <c r="K6" s="73" t="s">
        <v>35</v>
      </c>
      <c r="L6" s="75" t="s">
        <v>36</v>
      </c>
      <c r="M6" s="71" t="s">
        <v>22</v>
      </c>
      <c r="N6" s="66" t="s">
        <v>15</v>
      </c>
      <c r="O6" s="77" t="s">
        <v>16</v>
      </c>
      <c r="P6" s="67" t="s">
        <v>23</v>
      </c>
      <c r="Q6" s="67" t="s">
        <v>18</v>
      </c>
    </row>
    <row r="7" spans="1:45" ht="20.25" customHeight="1" x14ac:dyDescent="0.15">
      <c r="A7" s="68"/>
      <c r="B7" s="70"/>
      <c r="C7" s="68"/>
      <c r="D7" s="68"/>
      <c r="E7" s="66"/>
      <c r="F7" s="66"/>
      <c r="G7" s="68"/>
      <c r="H7" s="70"/>
      <c r="I7" s="72"/>
      <c r="J7" s="25" t="s">
        <v>24</v>
      </c>
      <c r="K7" s="74"/>
      <c r="L7" s="76"/>
      <c r="M7" s="72"/>
      <c r="N7" s="66"/>
      <c r="O7" s="78"/>
      <c r="P7" s="68"/>
      <c r="Q7" s="68"/>
    </row>
    <row r="8" spans="1:45" ht="20.25" customHeight="1" x14ac:dyDescent="0.15">
      <c r="A8" s="12" t="s">
        <v>25</v>
      </c>
      <c r="B8" s="12" t="s">
        <v>104</v>
      </c>
      <c r="C8" s="12" t="s">
        <v>50</v>
      </c>
      <c r="D8" s="17" t="s">
        <v>154</v>
      </c>
      <c r="E8" s="17" t="s">
        <v>155</v>
      </c>
      <c r="F8" s="17" t="s">
        <v>44</v>
      </c>
      <c r="G8" s="26">
        <v>195</v>
      </c>
      <c r="H8" s="26">
        <v>195</v>
      </c>
      <c r="I8" s="27">
        <f>H8*490</f>
        <v>95550</v>
      </c>
      <c r="J8" s="28">
        <f>H8*20.09</f>
        <v>3917.55</v>
      </c>
      <c r="K8" s="20">
        <v>0.8</v>
      </c>
      <c r="L8" s="28">
        <f>J8*0.8</f>
        <v>3134.0400000000004</v>
      </c>
      <c r="M8" s="28">
        <f>J8*0.2</f>
        <v>783.5100000000001</v>
      </c>
      <c r="N8" s="12" t="s">
        <v>156</v>
      </c>
      <c r="O8" s="4" t="s">
        <v>48</v>
      </c>
      <c r="P8" s="29"/>
      <c r="Q8" s="12"/>
    </row>
    <row r="9" spans="1:45" ht="20.25" customHeight="1" x14ac:dyDescent="0.15">
      <c r="A9" s="12"/>
      <c r="B9" s="47"/>
      <c r="C9" s="12"/>
      <c r="D9" s="17"/>
      <c r="E9" s="17"/>
      <c r="F9" s="17"/>
      <c r="G9" s="26"/>
      <c r="H9" s="26"/>
      <c r="I9" s="27"/>
      <c r="J9" s="28"/>
      <c r="K9" s="20"/>
      <c r="L9" s="28"/>
      <c r="M9" s="28"/>
      <c r="N9" s="12"/>
      <c r="O9" s="4"/>
      <c r="P9" s="29"/>
      <c r="Q9" s="12"/>
    </row>
    <row r="10" spans="1:45" ht="20.25" customHeight="1" x14ac:dyDescent="0.15">
      <c r="A10" s="12"/>
      <c r="B10" s="16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20.25" customHeight="1" x14ac:dyDescent="0.15">
      <c r="A11" s="12"/>
      <c r="B11" s="16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20.25" customHeight="1" x14ac:dyDescent="0.15">
      <c r="A12" s="12"/>
      <c r="B12" s="16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20.25" customHeight="1" x14ac:dyDescent="0.15">
      <c r="A13" s="12"/>
      <c r="B13" s="16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s="34" customFormat="1" ht="20.25" customHeight="1" x14ac:dyDescent="0.15">
      <c r="A14" s="30"/>
      <c r="B14" s="30" t="s">
        <v>40</v>
      </c>
      <c r="C14" s="30"/>
      <c r="D14" s="30"/>
      <c r="E14" s="30"/>
      <c r="F14" s="30"/>
      <c r="G14" s="31">
        <f>SUM(G8:G13)</f>
        <v>195</v>
      </c>
      <c r="H14" s="31">
        <f>SUM(H8:H13)</f>
        <v>195</v>
      </c>
      <c r="I14" s="27">
        <f t="shared" ref="I14" si="0">H14*490</f>
        <v>95550</v>
      </c>
      <c r="J14" s="28">
        <f t="shared" ref="J14" si="1">H14*20.09</f>
        <v>3917.55</v>
      </c>
      <c r="K14" s="33"/>
      <c r="L14" s="28">
        <f t="shared" ref="L14" si="2">J14*0.8</f>
        <v>3134.0400000000004</v>
      </c>
      <c r="M14" s="28">
        <f t="shared" ref="M14" si="3">J14*0.2</f>
        <v>783.5100000000001</v>
      </c>
      <c r="N14" s="30"/>
      <c r="O14" s="30"/>
      <c r="P14" s="30"/>
      <c r="Q14" s="30"/>
    </row>
    <row r="15" spans="1:45" s="21" customFormat="1" ht="20.25" customHeight="1" x14ac:dyDescent="0.15">
      <c r="A15" s="65" t="s">
        <v>39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</row>
    <row r="16" spans="1:45" s="34" customFormat="1" ht="20.25" customHeight="1" x14ac:dyDescent="0.15">
      <c r="I16" s="35"/>
      <c r="J16" s="35"/>
      <c r="K16" s="36"/>
      <c r="L16" s="35"/>
      <c r="M16" s="35"/>
    </row>
    <row r="17" spans="9:13" s="34" customFormat="1" ht="20.25" customHeight="1" x14ac:dyDescent="0.15">
      <c r="I17" s="35"/>
      <c r="J17" s="35"/>
      <c r="K17" s="36"/>
      <c r="L17" s="35"/>
      <c r="M17" s="35"/>
    </row>
    <row r="18" spans="9:13" s="34" customFormat="1" ht="20.25" customHeight="1" x14ac:dyDescent="0.15">
      <c r="I18" s="35"/>
      <c r="J18" s="35"/>
      <c r="K18" s="36"/>
      <c r="L18" s="35"/>
      <c r="M18" s="35"/>
    </row>
    <row r="19" spans="9:13" s="34" customFormat="1" ht="20.25" customHeight="1" x14ac:dyDescent="0.15">
      <c r="I19" s="35"/>
      <c r="J19" s="35"/>
      <c r="K19" s="36"/>
      <c r="L19" s="35"/>
      <c r="M19" s="35"/>
    </row>
    <row r="20" spans="9:13" s="34" customFormat="1" ht="20.25" customHeight="1" x14ac:dyDescent="0.15">
      <c r="I20" s="35"/>
      <c r="J20" s="35"/>
      <c r="K20" s="36"/>
      <c r="L20" s="35"/>
      <c r="M20" s="35"/>
    </row>
    <row r="21" spans="9:13" s="34" customFormat="1" ht="20.25" customHeight="1" x14ac:dyDescent="0.15">
      <c r="I21" s="35"/>
      <c r="J21" s="35"/>
      <c r="K21" s="36"/>
      <c r="L21" s="35"/>
      <c r="M21" s="35"/>
    </row>
    <row r="22" spans="9:13" s="34" customFormat="1" ht="20.25" customHeight="1" x14ac:dyDescent="0.15">
      <c r="I22" s="35"/>
      <c r="J22" s="35"/>
      <c r="K22" s="36"/>
      <c r="L22" s="35"/>
      <c r="M22" s="35"/>
    </row>
    <row r="23" spans="9:13" s="34" customFormat="1" ht="20.25" customHeight="1" x14ac:dyDescent="0.15">
      <c r="I23" s="35"/>
      <c r="J23" s="35"/>
      <c r="K23" s="36"/>
      <c r="L23" s="35"/>
      <c r="M23" s="35"/>
    </row>
    <row r="24" spans="9:13" s="34" customFormat="1" ht="20.25" customHeight="1" x14ac:dyDescent="0.15">
      <c r="I24" s="35"/>
      <c r="J24" s="35"/>
      <c r="K24" s="36"/>
      <c r="L24" s="35"/>
      <c r="M24" s="35"/>
    </row>
    <row r="25" spans="9:13" s="34" customFormat="1" ht="20.25" customHeight="1" x14ac:dyDescent="0.15">
      <c r="I25" s="35"/>
      <c r="J25" s="35"/>
      <c r="K25" s="36"/>
      <c r="L25" s="35"/>
      <c r="M25" s="35"/>
    </row>
    <row r="26" spans="9:13" s="34" customFormat="1" ht="20.25" customHeight="1" x14ac:dyDescent="0.15">
      <c r="I26" s="35"/>
      <c r="J26" s="35"/>
      <c r="K26" s="36"/>
      <c r="L26" s="35"/>
      <c r="M26" s="35"/>
    </row>
    <row r="27" spans="9:13" s="34" customFormat="1" ht="20.25" customHeight="1" x14ac:dyDescent="0.15">
      <c r="I27" s="35"/>
      <c r="J27" s="35"/>
      <c r="K27" s="36"/>
      <c r="L27" s="35"/>
      <c r="M27" s="35"/>
    </row>
    <row r="28" spans="9:13" s="34" customFormat="1" ht="20.25" customHeight="1" x14ac:dyDescent="0.15">
      <c r="I28" s="35"/>
      <c r="J28" s="35"/>
      <c r="K28" s="36"/>
      <c r="L28" s="35"/>
      <c r="M28" s="35"/>
    </row>
    <row r="29" spans="9:13" s="34" customFormat="1" ht="20.25" customHeight="1" x14ac:dyDescent="0.15">
      <c r="I29" s="35"/>
      <c r="J29" s="35"/>
      <c r="K29" s="36"/>
      <c r="L29" s="35"/>
      <c r="M29" s="35"/>
    </row>
    <row r="30" spans="9:13" s="34" customFormat="1" ht="20.25" customHeight="1" x14ac:dyDescent="0.15">
      <c r="I30" s="35"/>
      <c r="J30" s="35"/>
      <c r="K30" s="36"/>
      <c r="L30" s="35"/>
      <c r="M30" s="35"/>
    </row>
    <row r="31" spans="9:13" s="34" customFormat="1" ht="20.25" customHeight="1" x14ac:dyDescent="0.15">
      <c r="I31" s="35"/>
      <c r="J31" s="35"/>
      <c r="K31" s="36"/>
      <c r="L31" s="35"/>
      <c r="M31" s="35"/>
    </row>
    <row r="32" spans="9:13" s="34" customFormat="1" ht="20.25" customHeight="1" x14ac:dyDescent="0.15">
      <c r="I32" s="35"/>
      <c r="J32" s="35"/>
      <c r="K32" s="36"/>
      <c r="L32" s="35"/>
      <c r="M32" s="35"/>
    </row>
    <row r="33" spans="9:13" s="34" customFormat="1" ht="20.25" customHeight="1" x14ac:dyDescent="0.15">
      <c r="I33" s="35"/>
      <c r="J33" s="35"/>
      <c r="K33" s="36"/>
      <c r="L33" s="35"/>
      <c r="M33" s="35"/>
    </row>
    <row r="34" spans="9:13" s="34" customFormat="1" ht="20.25" customHeight="1" x14ac:dyDescent="0.15">
      <c r="I34" s="35"/>
      <c r="J34" s="35"/>
      <c r="K34" s="36"/>
      <c r="L34" s="35"/>
      <c r="M34" s="35"/>
    </row>
    <row r="35" spans="9:13" s="34" customFormat="1" ht="20.25" customHeight="1" x14ac:dyDescent="0.15">
      <c r="I35" s="35"/>
      <c r="J35" s="35"/>
      <c r="K35" s="36"/>
      <c r="L35" s="35"/>
      <c r="M35" s="35"/>
    </row>
    <row r="36" spans="9:13" s="34" customFormat="1" ht="20.25" customHeight="1" x14ac:dyDescent="0.15">
      <c r="I36" s="35"/>
      <c r="J36" s="35"/>
      <c r="K36" s="36"/>
      <c r="L36" s="35"/>
      <c r="M36" s="35"/>
    </row>
    <row r="37" spans="9:13" s="34" customFormat="1" ht="20.25" customHeight="1" x14ac:dyDescent="0.15">
      <c r="I37" s="35"/>
      <c r="J37" s="35"/>
      <c r="K37" s="36"/>
      <c r="L37" s="35"/>
      <c r="M37" s="35"/>
    </row>
    <row r="38" spans="9:13" s="34" customFormat="1" ht="20.25" customHeight="1" x14ac:dyDescent="0.15">
      <c r="I38" s="35"/>
      <c r="J38" s="35"/>
      <c r="K38" s="36"/>
      <c r="L38" s="35"/>
      <c r="M38" s="35"/>
    </row>
    <row r="39" spans="9:13" s="34" customFormat="1" ht="20.25" customHeight="1" x14ac:dyDescent="0.15">
      <c r="I39" s="35"/>
      <c r="J39" s="35"/>
      <c r="K39" s="36"/>
      <c r="L39" s="35"/>
      <c r="M39" s="35"/>
    </row>
    <row r="40" spans="9:13" s="34" customFormat="1" ht="20.25" customHeight="1" x14ac:dyDescent="0.15">
      <c r="I40" s="35"/>
      <c r="J40" s="35"/>
      <c r="K40" s="36"/>
      <c r="L40" s="35"/>
      <c r="M40" s="35"/>
    </row>
    <row r="41" spans="9:13" s="34" customFormat="1" ht="20.25" customHeight="1" x14ac:dyDescent="0.15">
      <c r="I41" s="35"/>
      <c r="J41" s="35"/>
      <c r="K41" s="36"/>
      <c r="L41" s="35"/>
      <c r="M41" s="35"/>
    </row>
    <row r="42" spans="9:13" s="34" customFormat="1" ht="20.25" customHeight="1" x14ac:dyDescent="0.15">
      <c r="I42" s="35"/>
      <c r="J42" s="35"/>
      <c r="K42" s="36"/>
      <c r="L42" s="35"/>
      <c r="M42" s="35"/>
    </row>
    <row r="43" spans="9:13" s="34" customFormat="1" ht="20.25" customHeight="1" x14ac:dyDescent="0.15">
      <c r="I43" s="35"/>
      <c r="J43" s="35"/>
      <c r="K43" s="36"/>
      <c r="L43" s="35"/>
      <c r="M43" s="35"/>
    </row>
    <row r="44" spans="9:13" s="34" customFormat="1" ht="20.25" customHeight="1" x14ac:dyDescent="0.15">
      <c r="I44" s="35"/>
      <c r="J44" s="35"/>
      <c r="K44" s="36"/>
      <c r="L44" s="35"/>
      <c r="M44" s="35"/>
    </row>
    <row r="45" spans="9:13" s="34" customFormat="1" ht="20.25" customHeight="1" x14ac:dyDescent="0.15">
      <c r="I45" s="35"/>
      <c r="J45" s="35"/>
      <c r="K45" s="36"/>
      <c r="L45" s="35"/>
      <c r="M45" s="35"/>
    </row>
    <row r="46" spans="9:13" s="34" customFormat="1" ht="20.25" customHeight="1" x14ac:dyDescent="0.15">
      <c r="I46" s="35"/>
      <c r="J46" s="35"/>
      <c r="K46" s="36"/>
      <c r="L46" s="35"/>
      <c r="M46" s="35"/>
    </row>
    <row r="47" spans="9:13" s="34" customFormat="1" ht="20.25" customHeight="1" x14ac:dyDescent="0.15">
      <c r="I47" s="35"/>
      <c r="J47" s="35"/>
      <c r="K47" s="36"/>
      <c r="L47" s="35"/>
      <c r="M47" s="35"/>
    </row>
    <row r="48" spans="9:13" s="34" customFormat="1" ht="20.25" customHeight="1" x14ac:dyDescent="0.15">
      <c r="I48" s="35"/>
      <c r="J48" s="35"/>
      <c r="K48" s="36"/>
      <c r="L48" s="35"/>
      <c r="M48" s="35"/>
    </row>
    <row r="49" spans="9:13" s="34" customFormat="1" ht="20.25" customHeight="1" x14ac:dyDescent="0.15">
      <c r="I49" s="35"/>
      <c r="J49" s="35"/>
      <c r="K49" s="36"/>
      <c r="L49" s="35"/>
      <c r="M49" s="35"/>
    </row>
    <row r="50" spans="9:13" s="34" customFormat="1" ht="20.25" customHeight="1" x14ac:dyDescent="0.15">
      <c r="I50" s="35"/>
      <c r="J50" s="35"/>
      <c r="K50" s="36"/>
      <c r="L50" s="35"/>
      <c r="M50" s="35"/>
    </row>
    <row r="51" spans="9:13" s="34" customFormat="1" ht="20.25" customHeight="1" x14ac:dyDescent="0.15">
      <c r="I51" s="35"/>
      <c r="J51" s="35"/>
      <c r="K51" s="36"/>
      <c r="L51" s="35"/>
      <c r="M51" s="35"/>
    </row>
    <row r="52" spans="9:13" s="34" customFormat="1" ht="20.25" customHeight="1" x14ac:dyDescent="0.15">
      <c r="I52" s="35"/>
      <c r="J52" s="35"/>
      <c r="K52" s="36"/>
      <c r="L52" s="35"/>
      <c r="M52" s="35"/>
    </row>
    <row r="53" spans="9:13" s="34" customFormat="1" ht="20.25" customHeight="1" x14ac:dyDescent="0.15">
      <c r="I53" s="35"/>
      <c r="J53" s="35"/>
      <c r="K53" s="36"/>
      <c r="L53" s="35"/>
      <c r="M53" s="35"/>
    </row>
    <row r="54" spans="9:13" s="34" customFormat="1" ht="20.25" customHeight="1" x14ac:dyDescent="0.15">
      <c r="I54" s="35"/>
      <c r="J54" s="35"/>
      <c r="K54" s="36"/>
      <c r="L54" s="35"/>
      <c r="M54" s="35"/>
    </row>
    <row r="55" spans="9:13" s="34" customFormat="1" ht="20.25" customHeight="1" x14ac:dyDescent="0.15">
      <c r="I55" s="35"/>
      <c r="J55" s="35"/>
      <c r="K55" s="36"/>
      <c r="L55" s="35"/>
      <c r="M55" s="35"/>
    </row>
    <row r="56" spans="9:13" s="34" customFormat="1" ht="20.25" customHeight="1" x14ac:dyDescent="0.15">
      <c r="I56" s="35"/>
      <c r="J56" s="35"/>
      <c r="K56" s="36"/>
      <c r="L56" s="35"/>
      <c r="M56" s="35"/>
    </row>
    <row r="57" spans="9:13" s="34" customFormat="1" ht="20.25" customHeight="1" x14ac:dyDescent="0.15">
      <c r="I57" s="35"/>
      <c r="J57" s="35"/>
      <c r="K57" s="36"/>
      <c r="L57" s="35"/>
      <c r="M57" s="35"/>
    </row>
    <row r="58" spans="9:13" s="34" customFormat="1" ht="20.25" customHeight="1" x14ac:dyDescent="0.15">
      <c r="I58" s="35"/>
      <c r="J58" s="35"/>
      <c r="K58" s="36"/>
      <c r="L58" s="35"/>
      <c r="M58" s="35"/>
    </row>
    <row r="59" spans="9:13" s="34" customFormat="1" ht="20.25" customHeight="1" x14ac:dyDescent="0.15">
      <c r="I59" s="35"/>
      <c r="J59" s="35"/>
      <c r="K59" s="36"/>
      <c r="L59" s="35"/>
      <c r="M59" s="35"/>
    </row>
    <row r="60" spans="9:13" s="34" customFormat="1" ht="20.25" customHeight="1" x14ac:dyDescent="0.15">
      <c r="I60" s="35"/>
      <c r="J60" s="35"/>
      <c r="K60" s="36"/>
      <c r="L60" s="35"/>
      <c r="M60" s="35"/>
    </row>
    <row r="61" spans="9:13" s="34" customFormat="1" ht="20.25" customHeight="1" x14ac:dyDescent="0.15">
      <c r="I61" s="35"/>
      <c r="J61" s="35"/>
      <c r="K61" s="36"/>
      <c r="L61" s="35"/>
      <c r="M61" s="35"/>
    </row>
    <row r="62" spans="9:13" s="34" customFormat="1" ht="20.25" customHeight="1" x14ac:dyDescent="0.15">
      <c r="I62" s="35"/>
      <c r="J62" s="35"/>
      <c r="K62" s="36"/>
      <c r="L62" s="35"/>
      <c r="M62" s="35"/>
    </row>
    <row r="63" spans="9:13" s="34" customFormat="1" ht="20.25" customHeight="1" x14ac:dyDescent="0.15">
      <c r="I63" s="35"/>
      <c r="J63" s="35"/>
      <c r="K63" s="36"/>
      <c r="L63" s="35"/>
      <c r="M63" s="35"/>
    </row>
    <row r="64" spans="9:13" s="34" customFormat="1" ht="20.25" customHeight="1" x14ac:dyDescent="0.15">
      <c r="I64" s="35"/>
      <c r="J64" s="35"/>
      <c r="K64" s="36"/>
      <c r="L64" s="35"/>
      <c r="M64" s="35"/>
    </row>
    <row r="65" spans="9:13" s="34" customFormat="1" ht="20.25" customHeight="1" x14ac:dyDescent="0.15">
      <c r="I65" s="35"/>
      <c r="J65" s="35"/>
      <c r="K65" s="36"/>
      <c r="L65" s="35"/>
      <c r="M65" s="35"/>
    </row>
    <row r="66" spans="9:13" s="34" customFormat="1" ht="20.25" customHeight="1" x14ac:dyDescent="0.15">
      <c r="I66" s="35"/>
      <c r="J66" s="35"/>
      <c r="K66" s="36"/>
      <c r="L66" s="35"/>
      <c r="M66" s="35"/>
    </row>
    <row r="67" spans="9:13" s="34" customFormat="1" ht="20.25" customHeight="1" x14ac:dyDescent="0.15">
      <c r="I67" s="35"/>
      <c r="J67" s="35"/>
      <c r="K67" s="36"/>
      <c r="L67" s="35"/>
      <c r="M67" s="35"/>
    </row>
    <row r="68" spans="9:13" s="34" customFormat="1" ht="20.25" customHeight="1" x14ac:dyDescent="0.15">
      <c r="I68" s="35"/>
      <c r="J68" s="35"/>
      <c r="K68" s="36"/>
      <c r="L68" s="35"/>
      <c r="M68" s="35"/>
    </row>
    <row r="69" spans="9:13" s="34" customFormat="1" ht="20.25" customHeight="1" x14ac:dyDescent="0.15">
      <c r="I69" s="35"/>
      <c r="J69" s="35"/>
      <c r="K69" s="36"/>
      <c r="L69" s="35"/>
      <c r="M69" s="35"/>
    </row>
    <row r="70" spans="9:13" s="34" customFormat="1" ht="20.25" customHeight="1" x14ac:dyDescent="0.15">
      <c r="I70" s="35"/>
      <c r="J70" s="35"/>
      <c r="K70" s="36"/>
      <c r="L70" s="35"/>
      <c r="M70" s="35"/>
    </row>
    <row r="71" spans="9:13" s="34" customFormat="1" ht="20.25" customHeight="1" x14ac:dyDescent="0.15">
      <c r="I71" s="35"/>
      <c r="J71" s="35"/>
      <c r="K71" s="36"/>
      <c r="L71" s="35"/>
      <c r="M71" s="35"/>
    </row>
    <row r="72" spans="9:13" s="34" customFormat="1" ht="20.25" customHeight="1" x14ac:dyDescent="0.15">
      <c r="I72" s="35"/>
      <c r="J72" s="35"/>
      <c r="K72" s="36"/>
      <c r="L72" s="35"/>
      <c r="M72" s="35"/>
    </row>
    <row r="73" spans="9:13" s="34" customFormat="1" ht="20.25" customHeight="1" x14ac:dyDescent="0.15">
      <c r="I73" s="35"/>
      <c r="J73" s="35"/>
      <c r="K73" s="36"/>
      <c r="L73" s="35"/>
      <c r="M73" s="35"/>
    </row>
    <row r="74" spans="9:13" s="34" customFormat="1" ht="20.25" customHeight="1" x14ac:dyDescent="0.15">
      <c r="I74" s="35"/>
      <c r="J74" s="35"/>
      <c r="K74" s="36"/>
      <c r="L74" s="35"/>
      <c r="M74" s="35"/>
    </row>
    <row r="75" spans="9:13" s="34" customFormat="1" ht="20.25" customHeight="1" x14ac:dyDescent="0.15">
      <c r="I75" s="35"/>
      <c r="J75" s="35"/>
      <c r="K75" s="36"/>
      <c r="L75" s="35"/>
      <c r="M75" s="35"/>
    </row>
    <row r="76" spans="9:13" s="34" customFormat="1" ht="20.25" customHeight="1" x14ac:dyDescent="0.15">
      <c r="I76" s="35"/>
      <c r="J76" s="35"/>
      <c r="K76" s="36"/>
      <c r="L76" s="35"/>
      <c r="M76" s="35"/>
    </row>
    <row r="77" spans="9:13" s="34" customFormat="1" ht="20.25" customHeight="1" x14ac:dyDescent="0.15">
      <c r="I77" s="35"/>
      <c r="J77" s="35"/>
      <c r="K77" s="36"/>
      <c r="L77" s="35"/>
      <c r="M77" s="35"/>
    </row>
    <row r="78" spans="9:13" s="34" customFormat="1" ht="20.25" customHeight="1" x14ac:dyDescent="0.15">
      <c r="I78" s="35"/>
      <c r="J78" s="35"/>
      <c r="K78" s="36"/>
      <c r="L78" s="35"/>
      <c r="M78" s="35"/>
    </row>
    <row r="79" spans="9:13" s="34" customFormat="1" ht="20.25" customHeight="1" x14ac:dyDescent="0.15">
      <c r="I79" s="35"/>
      <c r="J79" s="35"/>
      <c r="K79" s="36"/>
      <c r="L79" s="35"/>
      <c r="M79" s="35"/>
    </row>
    <row r="80" spans="9:13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1:45" s="34" customFormat="1" ht="20.25" customHeight="1" x14ac:dyDescent="0.15">
      <c r="I8193" s="35"/>
      <c r="J8193" s="35"/>
      <c r="K8193" s="36"/>
      <c r="L8193" s="35"/>
      <c r="M8193" s="35"/>
    </row>
    <row r="8194" spans="1:45" s="34" customFormat="1" ht="20.25" customHeight="1" x14ac:dyDescent="0.15">
      <c r="I8194" s="35"/>
      <c r="J8194" s="35"/>
      <c r="K8194" s="36"/>
      <c r="L8194" s="35"/>
      <c r="M8194" s="35"/>
    </row>
    <row r="8195" spans="1:45" s="34" customFormat="1" ht="20.25" customHeight="1" x14ac:dyDescent="0.15">
      <c r="I8195" s="35"/>
      <c r="J8195" s="35"/>
      <c r="K8195" s="36"/>
      <c r="L8195" s="35"/>
      <c r="M8195" s="35"/>
    </row>
    <row r="8196" spans="1:45" s="34" customFormat="1" ht="20.25" customHeight="1" x14ac:dyDescent="0.15">
      <c r="I8196" s="35"/>
      <c r="J8196" s="35"/>
      <c r="K8196" s="36"/>
      <c r="L8196" s="35"/>
      <c r="M8196" s="35"/>
    </row>
    <row r="8197" spans="1:45" s="34" customFormat="1" ht="20.25" customHeight="1" x14ac:dyDescent="0.15">
      <c r="I8197" s="35"/>
      <c r="J8197" s="35"/>
      <c r="K8197" s="36"/>
      <c r="L8197" s="35"/>
      <c r="M8197" s="35"/>
    </row>
    <row r="8198" spans="1:45" s="34" customFormat="1" ht="20.25" customHeight="1" x14ac:dyDescent="0.15">
      <c r="I8198" s="35"/>
      <c r="J8198" s="35"/>
      <c r="K8198" s="36"/>
      <c r="L8198" s="35"/>
      <c r="M8198" s="35"/>
    </row>
    <row r="8199" spans="1:45" s="34" customFormat="1" ht="20.25" customHeight="1" x14ac:dyDescent="0.15">
      <c r="I8199" s="35"/>
      <c r="J8199" s="35"/>
      <c r="K8199" s="36"/>
      <c r="L8199" s="35"/>
      <c r="M8199" s="35"/>
    </row>
    <row r="8200" spans="1:45" s="34" customFormat="1" ht="20.25" customHeight="1" x14ac:dyDescent="0.15">
      <c r="I8200" s="35"/>
      <c r="J8200" s="35"/>
      <c r="K8200" s="36"/>
      <c r="L8200" s="35"/>
      <c r="M8200" s="35"/>
    </row>
    <row r="8201" spans="1:45" s="34" customFormat="1" ht="20.25" customHeight="1" x14ac:dyDescent="0.15">
      <c r="I8201" s="35"/>
      <c r="J8201" s="35"/>
      <c r="K8201" s="36"/>
      <c r="L8201" s="35"/>
      <c r="M8201" s="35"/>
    </row>
    <row r="8202" spans="1:45" s="34" customFormat="1" ht="20.25" customHeight="1" x14ac:dyDescent="0.15">
      <c r="I8202" s="35"/>
      <c r="J8202" s="35"/>
      <c r="K8202" s="36"/>
      <c r="L8202" s="35"/>
      <c r="M8202" s="35"/>
    </row>
    <row r="8203" spans="1:45" ht="20.25" customHeight="1" x14ac:dyDescent="0.15">
      <c r="A8203" s="34"/>
      <c r="B8203" s="34"/>
      <c r="C8203" s="34"/>
      <c r="D8203" s="34"/>
      <c r="E8203" s="34"/>
      <c r="F8203" s="34"/>
      <c r="G8203" s="34"/>
      <c r="H8203" s="34"/>
      <c r="I8203" s="35"/>
      <c r="J8203" s="35"/>
      <c r="K8203" s="36"/>
      <c r="L8203" s="35"/>
      <c r="M8203" s="35"/>
      <c r="N8203" s="34"/>
      <c r="O8203" s="34"/>
      <c r="P8203" s="34"/>
      <c r="Q8203" s="34"/>
      <c r="R8203" s="34"/>
      <c r="S8203" s="34"/>
      <c r="T8203" s="34"/>
      <c r="U8203" s="34"/>
      <c r="V8203" s="34"/>
      <c r="W8203" s="34"/>
      <c r="X8203" s="34"/>
      <c r="Y8203" s="34"/>
      <c r="Z8203" s="34"/>
      <c r="AA8203" s="34"/>
      <c r="AB8203" s="34"/>
      <c r="AC8203" s="34"/>
      <c r="AD8203" s="34"/>
      <c r="AE8203" s="34"/>
      <c r="AF8203" s="34"/>
      <c r="AG8203" s="34"/>
      <c r="AH8203" s="34"/>
      <c r="AI8203" s="34"/>
      <c r="AJ8203" s="34"/>
      <c r="AK8203" s="34"/>
      <c r="AL8203" s="34"/>
      <c r="AM8203" s="34"/>
      <c r="AN8203" s="34"/>
      <c r="AO8203" s="34"/>
      <c r="AP8203" s="34"/>
      <c r="AQ8203" s="34"/>
      <c r="AR8203" s="34"/>
      <c r="AS8203" s="34"/>
    </row>
    <row r="8204" spans="1:45" ht="20.25" customHeight="1" x14ac:dyDescent="0.15">
      <c r="A8204" s="34"/>
      <c r="B8204" s="34"/>
      <c r="C8204" s="34"/>
      <c r="D8204" s="34"/>
      <c r="E8204" s="34"/>
      <c r="F8204" s="34"/>
      <c r="G8204" s="34"/>
      <c r="H8204" s="34"/>
      <c r="I8204" s="35"/>
      <c r="J8204" s="35"/>
      <c r="K8204" s="36"/>
      <c r="L8204" s="35"/>
      <c r="M8204" s="35"/>
      <c r="N8204" s="34"/>
      <c r="O8204" s="34"/>
      <c r="P8204" s="34"/>
      <c r="Q8204" s="34"/>
      <c r="R8204" s="34"/>
      <c r="S8204" s="34"/>
      <c r="T8204" s="34"/>
      <c r="U8204" s="34"/>
      <c r="V8204" s="34"/>
      <c r="W8204" s="34"/>
      <c r="X8204" s="34"/>
      <c r="Y8204" s="34"/>
      <c r="Z8204" s="34"/>
      <c r="AA8204" s="34"/>
      <c r="AB8204" s="34"/>
      <c r="AC8204" s="34"/>
      <c r="AD8204" s="34"/>
      <c r="AE8204" s="34"/>
      <c r="AF8204" s="34"/>
      <c r="AG8204" s="34"/>
      <c r="AH8204" s="34"/>
      <c r="AI8204" s="34"/>
      <c r="AJ8204" s="34"/>
      <c r="AK8204" s="34"/>
      <c r="AL8204" s="34"/>
      <c r="AM8204" s="34"/>
      <c r="AN8204" s="34"/>
      <c r="AO8204" s="34"/>
      <c r="AP8204" s="34"/>
      <c r="AQ8204" s="34"/>
      <c r="AR8204" s="34"/>
      <c r="AS8204" s="34"/>
    </row>
    <row r="8205" spans="1:45" ht="20.25" customHeight="1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  <row r="8206" spans="1:45" ht="20.25" customHeight="1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ht="20.25" customHeight="1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</sheetData>
  <mergeCells count="22">
    <mergeCell ref="A1:AS1"/>
    <mergeCell ref="A2:AS2"/>
    <mergeCell ref="A3:AS3"/>
    <mergeCell ref="A4:AS4"/>
    <mergeCell ref="A5:AS5"/>
    <mergeCell ref="A15:Q15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  <mergeCell ref="P6:P7"/>
    <mergeCell ref="Q6:Q7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玉米</vt:lpstr>
      <vt:lpstr>水稻</vt:lpstr>
      <vt:lpstr>花生</vt:lpstr>
      <vt:lpstr>花生大户刘新成</vt:lpstr>
      <vt:lpstr>玉米!Print_Area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2024-06-07T05:57:05Z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