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花生" sheetId="5" r:id="rId3"/>
  </sheets>
  <definedNames>
    <definedName name="_xlnm.Print_Area" localSheetId="1">水稻!$A$1:$AS$18</definedName>
    <definedName name="_xlnm.Print_Area" localSheetId="0">玉米!$A$1:$Q$185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J9" i="2" l="1"/>
  <c r="M9" i="2" s="1"/>
  <c r="I9" i="2"/>
  <c r="L9" i="2" l="1"/>
  <c r="J57" i="1" l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8" i="1" l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10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J8" i="5" l="1"/>
  <c r="M8" i="5" s="1"/>
  <c r="I8" i="5"/>
  <c r="H12" i="5"/>
  <c r="J12" i="5" s="1"/>
  <c r="M12" i="5" s="1"/>
  <c r="G12" i="5"/>
  <c r="I12" i="5" l="1"/>
  <c r="L12" i="5"/>
  <c r="L8" i="5"/>
  <c r="G17" i="2"/>
  <c r="H17" i="2"/>
  <c r="G184" i="1"/>
  <c r="H184" i="1"/>
  <c r="J8" i="2" l="1"/>
  <c r="I8" i="2"/>
  <c r="J183" i="1"/>
  <c r="L183" i="1" s="1"/>
  <c r="I183" i="1"/>
  <c r="J182" i="1"/>
  <c r="L182" i="1" s="1"/>
  <c r="I182" i="1"/>
  <c r="M8" i="2" l="1"/>
  <c r="L8" i="2"/>
  <c r="M182" i="1"/>
  <c r="M183" i="1"/>
  <c r="J58" i="1" l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32" i="1"/>
  <c r="M132" i="1" s="1"/>
  <c r="J133" i="1"/>
  <c r="M133" i="1" s="1"/>
  <c r="J134" i="1"/>
  <c r="M134" i="1" s="1"/>
  <c r="J135" i="1"/>
  <c r="M135" i="1" s="1"/>
  <c r="J136" i="1"/>
  <c r="M136" i="1" s="1"/>
  <c r="J137" i="1"/>
  <c r="M137" i="1" s="1"/>
  <c r="J138" i="1"/>
  <c r="M138" i="1" s="1"/>
  <c r="J139" i="1"/>
  <c r="M139" i="1" s="1"/>
  <c r="J140" i="1"/>
  <c r="M140" i="1" s="1"/>
  <c r="J141" i="1"/>
  <c r="M141" i="1" s="1"/>
  <c r="J142" i="1"/>
  <c r="M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M148" i="1" s="1"/>
  <c r="J149" i="1"/>
  <c r="M149" i="1" s="1"/>
  <c r="J150" i="1"/>
  <c r="M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M156" i="1" s="1"/>
  <c r="J157" i="1"/>
  <c r="M157" i="1" s="1"/>
  <c r="J158" i="1"/>
  <c r="M158" i="1" s="1"/>
  <c r="J159" i="1"/>
  <c r="M159" i="1" s="1"/>
  <c r="J160" i="1"/>
  <c r="M160" i="1" s="1"/>
  <c r="J161" i="1"/>
  <c r="M161" i="1" s="1"/>
  <c r="J162" i="1"/>
  <c r="M162" i="1" s="1"/>
  <c r="J163" i="1"/>
  <c r="M163" i="1" s="1"/>
  <c r="J164" i="1"/>
  <c r="M164" i="1" s="1"/>
  <c r="J165" i="1"/>
  <c r="M165" i="1" s="1"/>
  <c r="J166" i="1"/>
  <c r="M166" i="1" s="1"/>
  <c r="J167" i="1"/>
  <c r="M167" i="1" s="1"/>
  <c r="J168" i="1"/>
  <c r="M168" i="1" s="1"/>
  <c r="J169" i="1"/>
  <c r="M169" i="1" s="1"/>
  <c r="J170" i="1"/>
  <c r="M170" i="1" s="1"/>
  <c r="J171" i="1"/>
  <c r="M171" i="1" s="1"/>
  <c r="J172" i="1"/>
  <c r="M172" i="1" s="1"/>
  <c r="J173" i="1"/>
  <c r="M173" i="1" s="1"/>
  <c r="J174" i="1"/>
  <c r="M174" i="1" s="1"/>
  <c r="J175" i="1"/>
  <c r="M175" i="1" s="1"/>
  <c r="J176" i="1"/>
  <c r="M176" i="1" s="1"/>
  <c r="J177" i="1"/>
  <c r="M177" i="1" s="1"/>
  <c r="J178" i="1"/>
  <c r="M178" i="1" s="1"/>
  <c r="J179" i="1"/>
  <c r="M179" i="1" s="1"/>
  <c r="J180" i="1"/>
  <c r="M180" i="1" s="1"/>
  <c r="J181" i="1"/>
  <c r="M181" i="1" s="1"/>
  <c r="J7" i="1"/>
  <c r="J184" i="1" l="1"/>
  <c r="M17" i="2"/>
  <c r="L17" i="2"/>
  <c r="J17" i="2"/>
  <c r="I17" i="2"/>
  <c r="M7" i="1"/>
  <c r="L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I184" i="1" l="1"/>
  <c r="L184" i="1"/>
  <c r="M184" i="1"/>
</calcChain>
</file>

<file path=xl/sharedStrings.xml><?xml version="1.0" encoding="utf-8"?>
<sst xmlns="http://schemas.openxmlformats.org/spreadsheetml/2006/main" count="1511" uniqueCount="654">
  <si>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</si>
  <si>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</si>
  <si>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</si>
  <si>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</si>
  <si>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</si>
  <si>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</si>
  <si>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</si>
  <si>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</si>
  <si>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</si>
  <si>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</si>
  <si>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</si>
  <si>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</si>
  <si>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</si>
  <si>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</si>
  <si>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</si>
  <si>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</si>
  <si>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</si>
  <si>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</si>
  <si>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</si>
  <si>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</si>
  <si>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</si>
  <si>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</si>
  <si>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</si>
  <si>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</si>
  <si>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</si>
  <si>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</si>
  <si>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</si>
  <si>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</si>
  <si>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</si>
  <si>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</si>
  <si>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</si>
  <si>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</si>
  <si>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</si>
  <si>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</si>
  <si>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</si>
  <si>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</si>
  <si>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</si>
  <si>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</si>
  <si>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李文学</t>
  </si>
  <si>
    <t>1组</t>
  </si>
  <si>
    <t>2组</t>
  </si>
  <si>
    <t>3组</t>
  </si>
  <si>
    <t>4组</t>
  </si>
  <si>
    <t>5组</t>
  </si>
  <si>
    <t>6组</t>
  </si>
  <si>
    <t>辽宁农村商业银行股份有限公司台安西佛支行</t>
    <phoneticPr fontId="9" type="noConversion"/>
  </si>
  <si>
    <r>
      <t>投保人：辽宁省鞍山市台安县西佛镇红庙村孙成新、李仁山等177户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</si>
  <si>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投保组织者：辽宁省鞍山市台安县西佛镇红庙村村民委员会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红庙村</t>
    </r>
    <phoneticPr fontId="9" type="noConversion"/>
  </si>
  <si>
    <t>红庙村</t>
  </si>
  <si>
    <t>孙成新</t>
  </si>
  <si>
    <t>李仁山</t>
  </si>
  <si>
    <t>李景忱</t>
  </si>
  <si>
    <t>赵景清</t>
  </si>
  <si>
    <t>赵景权</t>
  </si>
  <si>
    <t>李景武</t>
  </si>
  <si>
    <t>高巨龙</t>
  </si>
  <si>
    <t>孙永俊</t>
  </si>
  <si>
    <t>于守江</t>
  </si>
  <si>
    <t>刘长生</t>
  </si>
  <si>
    <t>黄仲选</t>
  </si>
  <si>
    <t>黄鑫</t>
  </si>
  <si>
    <t>杨学军</t>
  </si>
  <si>
    <t>李连山</t>
  </si>
  <si>
    <t>梁贺仁</t>
  </si>
  <si>
    <t>黄海</t>
  </si>
  <si>
    <t>孙永权</t>
  </si>
  <si>
    <t>李玉仁</t>
  </si>
  <si>
    <t>孙永俭</t>
  </si>
  <si>
    <t>孙成桥</t>
  </si>
  <si>
    <t>孙艳杰</t>
  </si>
  <si>
    <t>李桂富</t>
  </si>
  <si>
    <t>李志新</t>
  </si>
  <si>
    <t>李伟</t>
  </si>
  <si>
    <t>孙跃琴</t>
  </si>
  <si>
    <t>王树常</t>
  </si>
  <si>
    <t>孙成东</t>
  </si>
  <si>
    <t>李健华</t>
  </si>
  <si>
    <t>孙成权</t>
  </si>
  <si>
    <t>赵术宝</t>
  </si>
  <si>
    <t>孙成海</t>
  </si>
  <si>
    <t>赵术友</t>
  </si>
  <si>
    <t>贾维民</t>
  </si>
  <si>
    <t>孙成国</t>
  </si>
  <si>
    <t>刘德义</t>
  </si>
  <si>
    <t>李胜江</t>
  </si>
  <si>
    <t>张艳华</t>
  </si>
  <si>
    <t>李桂军</t>
  </si>
  <si>
    <t>李桂奇</t>
  </si>
  <si>
    <t>黄录清</t>
  </si>
  <si>
    <t>黄江河</t>
  </si>
  <si>
    <t>黄明选</t>
  </si>
  <si>
    <t>李永山</t>
  </si>
  <si>
    <t>高羊</t>
  </si>
  <si>
    <t>董贺金</t>
  </si>
  <si>
    <t>李建</t>
  </si>
  <si>
    <t>李月红</t>
  </si>
  <si>
    <t>黄作加</t>
  </si>
  <si>
    <t>杨宝东</t>
  </si>
  <si>
    <t>贾玉林</t>
  </si>
  <si>
    <t>贾玉军</t>
  </si>
  <si>
    <t>孙成华</t>
  </si>
  <si>
    <t>李玉营</t>
  </si>
  <si>
    <t>李桂仁</t>
  </si>
  <si>
    <t>黄威</t>
  </si>
  <si>
    <t>高金龙</t>
  </si>
  <si>
    <t>孙永珍</t>
  </si>
  <si>
    <t>黄国付</t>
  </si>
  <si>
    <t>黄振英</t>
  </si>
  <si>
    <t>黄振东</t>
  </si>
  <si>
    <t>李玉彪</t>
  </si>
  <si>
    <t>李玉军</t>
  </si>
  <si>
    <t>杨海华</t>
  </si>
  <si>
    <t>黄柏清</t>
  </si>
  <si>
    <t>李玉江</t>
  </si>
  <si>
    <t>李志友</t>
  </si>
  <si>
    <t>董贺保</t>
  </si>
  <si>
    <t>董贺威</t>
  </si>
  <si>
    <t>李长春</t>
  </si>
  <si>
    <t>李玉滨</t>
  </si>
  <si>
    <t>李奎忠</t>
  </si>
  <si>
    <t>黄作财</t>
  </si>
  <si>
    <t>吕凤权</t>
  </si>
  <si>
    <t>黄作强</t>
  </si>
  <si>
    <t>黄作福</t>
  </si>
  <si>
    <t>孙永合</t>
  </si>
  <si>
    <t>董贺廷</t>
  </si>
  <si>
    <t>董贺林</t>
  </si>
  <si>
    <t>李先春</t>
  </si>
  <si>
    <t>李友春</t>
  </si>
  <si>
    <t>王艳华</t>
  </si>
  <si>
    <t>孙伟</t>
  </si>
  <si>
    <t>何守财</t>
  </si>
  <si>
    <t>孙凯</t>
  </si>
  <si>
    <t>黄金合</t>
  </si>
  <si>
    <t>董贺平</t>
  </si>
  <si>
    <t>黄华清</t>
  </si>
  <si>
    <t>于明岩</t>
  </si>
  <si>
    <t>李艳忠</t>
  </si>
  <si>
    <t>李文江</t>
  </si>
  <si>
    <t>李文忠</t>
  </si>
  <si>
    <t>李奎平</t>
  </si>
  <si>
    <t>孙永华</t>
  </si>
  <si>
    <t>孙永桂</t>
  </si>
  <si>
    <t>李明富</t>
  </si>
  <si>
    <t>耿素侠</t>
  </si>
  <si>
    <t>陈凤德</t>
  </si>
  <si>
    <t>张永贵</t>
  </si>
  <si>
    <t>杨宝林</t>
  </si>
  <si>
    <t>于少荣</t>
  </si>
  <si>
    <t>于海波</t>
  </si>
  <si>
    <t>于海龙</t>
  </si>
  <si>
    <t>张云涛</t>
  </si>
  <si>
    <t>于少春</t>
  </si>
  <si>
    <t>张永强</t>
  </si>
  <si>
    <t>李胜斌</t>
  </si>
  <si>
    <t>孙月</t>
  </si>
  <si>
    <t>刘素侠</t>
  </si>
  <si>
    <t>黄国清</t>
  </si>
  <si>
    <t>董贺友</t>
  </si>
  <si>
    <t>董贺才</t>
  </si>
  <si>
    <t>黄友合</t>
  </si>
  <si>
    <t>马荣祥</t>
  </si>
  <si>
    <t>李明华</t>
  </si>
  <si>
    <t>陈素芹</t>
  </si>
  <si>
    <t>李军</t>
  </si>
  <si>
    <t>黄文胜</t>
  </si>
  <si>
    <t>董贺生</t>
  </si>
  <si>
    <t>李桂新</t>
  </si>
  <si>
    <t>杨百维</t>
  </si>
  <si>
    <t>黄杰清</t>
  </si>
  <si>
    <t>姜宝英</t>
  </si>
  <si>
    <t>孙永久</t>
  </si>
  <si>
    <t>赵立民</t>
  </si>
  <si>
    <t>赵立仿</t>
  </si>
  <si>
    <t>李炳才</t>
  </si>
  <si>
    <t>张永福</t>
  </si>
  <si>
    <t>杨百清</t>
  </si>
  <si>
    <t>孙永宝</t>
  </si>
  <si>
    <t>孙永江</t>
  </si>
  <si>
    <t>李丙忠</t>
  </si>
  <si>
    <t>孙永洪</t>
  </si>
  <si>
    <t>于洪侠</t>
  </si>
  <si>
    <t>李斌</t>
  </si>
  <si>
    <t>李文才</t>
  </si>
  <si>
    <t>杨献军</t>
  </si>
  <si>
    <t>李强</t>
  </si>
  <si>
    <t>王艳海</t>
  </si>
  <si>
    <t>孙永军</t>
  </si>
  <si>
    <t>孙永春</t>
  </si>
  <si>
    <t>孙永学</t>
  </si>
  <si>
    <t>张军</t>
  </si>
  <si>
    <t>李文秀</t>
  </si>
  <si>
    <t>李文祥</t>
  </si>
  <si>
    <t>杨东</t>
  </si>
  <si>
    <t>杨敬军</t>
  </si>
  <si>
    <t>李奎宏</t>
  </si>
  <si>
    <t>方宏</t>
  </si>
  <si>
    <t>王艳才</t>
  </si>
  <si>
    <t>李珍合</t>
  </si>
  <si>
    <t>王君</t>
  </si>
  <si>
    <t>关素环</t>
  </si>
  <si>
    <t>李桂海</t>
  </si>
  <si>
    <t>梁加玉</t>
  </si>
  <si>
    <t>李克玉</t>
  </si>
  <si>
    <t>李志文</t>
  </si>
  <si>
    <t>李国华</t>
  </si>
  <si>
    <t>李志山</t>
  </si>
  <si>
    <t>李广军</t>
  </si>
  <si>
    <t>李芝春</t>
  </si>
  <si>
    <t>李柱山</t>
  </si>
  <si>
    <t>李田春</t>
  </si>
  <si>
    <t>杨海廷</t>
  </si>
  <si>
    <t>赵桂生</t>
  </si>
  <si>
    <t>王树学</t>
  </si>
  <si>
    <t>刘巨芳</t>
  </si>
  <si>
    <t>黄保清</t>
  </si>
  <si>
    <t>高玉玲</t>
  </si>
  <si>
    <t>吴朋</t>
  </si>
  <si>
    <t>李冲</t>
  </si>
  <si>
    <t>杨帅</t>
  </si>
  <si>
    <t>李兵</t>
  </si>
  <si>
    <t>孙小砚</t>
  </si>
  <si>
    <t>8组</t>
  </si>
  <si>
    <t>6214490830045541263</t>
  </si>
  <si>
    <t>6214490830045539333</t>
  </si>
  <si>
    <t>6214490830045538731</t>
  </si>
  <si>
    <t>6214490861803604761</t>
  </si>
  <si>
    <t>6214490830045543665</t>
  </si>
  <si>
    <t>6214490830045538764</t>
  </si>
  <si>
    <t>6214493611700153595</t>
  </si>
  <si>
    <t>6214490830045541776</t>
  </si>
  <si>
    <t>6214490830045543004</t>
  </si>
  <si>
    <t>6214490861803585952</t>
  </si>
  <si>
    <t>6214490830045537527</t>
  </si>
  <si>
    <t>6214490861803605065</t>
  </si>
  <si>
    <t>6214490830045542766</t>
  </si>
  <si>
    <t>6214490830045539036</t>
  </si>
  <si>
    <t>6214490830045540323</t>
  </si>
  <si>
    <t>6214490830045536750</t>
  </si>
  <si>
    <t>6214490810030742753</t>
  </si>
  <si>
    <t>6214490830065170472</t>
  </si>
  <si>
    <t>6214490830045541719</t>
  </si>
  <si>
    <t>6214490830045541222</t>
  </si>
  <si>
    <t>6214490830045541560</t>
  </si>
  <si>
    <t>6214490830045538376</t>
  </si>
  <si>
    <t>6214490830045540265</t>
  </si>
  <si>
    <t>6214490830045539663</t>
  </si>
  <si>
    <t>6214490830045541891</t>
  </si>
  <si>
    <t>6214490830067125847</t>
  </si>
  <si>
    <t>6214490830045541156</t>
  </si>
  <si>
    <t>6210260500105692589</t>
  </si>
  <si>
    <t>6214490830045541248</t>
  </si>
  <si>
    <t>6214490830045543749</t>
  </si>
  <si>
    <t>6214490830045541172</t>
  </si>
  <si>
    <t>6214490861803607012</t>
  </si>
  <si>
    <t>6214490830045537717</t>
  </si>
  <si>
    <t>6214490830045541164</t>
  </si>
  <si>
    <t>6214490830045540505</t>
  </si>
  <si>
    <t>6214490830045539390</t>
  </si>
  <si>
    <t>6210260790000124065</t>
  </si>
  <si>
    <t>6214490830045538426</t>
  </si>
  <si>
    <t>6214490810030767149</t>
  </si>
  <si>
    <t>6214490830045537063</t>
  </si>
  <si>
    <t>6210260500097425014</t>
  </si>
  <si>
    <t>6214490830045537097</t>
  </si>
  <si>
    <t>6214490830045540026</t>
  </si>
  <si>
    <t>6214490830045536222</t>
  </si>
  <si>
    <t>6214490830045535661</t>
  </si>
  <si>
    <t>6214490830045538715</t>
  </si>
  <si>
    <t>6214490830045540174</t>
  </si>
  <si>
    <t>6214490861803585887</t>
  </si>
  <si>
    <t>6214490830045542568</t>
  </si>
  <si>
    <t>6214490830045537725</t>
  </si>
  <si>
    <t>6214490810000626796</t>
  </si>
  <si>
    <t>6214490830045541180</t>
  </si>
  <si>
    <t>6214490830045540125</t>
  </si>
  <si>
    <t>6214490830045538491</t>
  </si>
  <si>
    <t>6214490830045537253</t>
  </si>
  <si>
    <t>6214490830045536164</t>
  </si>
  <si>
    <t>6214490830065170977</t>
  </si>
  <si>
    <t>6214490861803585960</t>
  </si>
  <si>
    <t>6214490830045537519</t>
  </si>
  <si>
    <t>6214490830045537485</t>
  </si>
  <si>
    <t>6214490830045540034</t>
  </si>
  <si>
    <t>6214490830045540083</t>
  </si>
  <si>
    <t>6214490830045542659</t>
  </si>
  <si>
    <t>6214490830045536545</t>
  </si>
  <si>
    <t>6214490830045540075</t>
  </si>
  <si>
    <t>6214490830065170563</t>
  </si>
  <si>
    <t>6214490830045535638</t>
  </si>
  <si>
    <t>6214490830045535729</t>
  </si>
  <si>
    <t>6214490830045538079</t>
  </si>
  <si>
    <t>6214490830045540042</t>
  </si>
  <si>
    <t>6214490861803607194</t>
  </si>
  <si>
    <t>6214490830045537535</t>
  </si>
  <si>
    <t>6214490830045540729</t>
  </si>
  <si>
    <t>6214490830045537584</t>
  </si>
  <si>
    <t>6214490830045537543</t>
  </si>
  <si>
    <t>6214490830045541685</t>
  </si>
  <si>
    <t>6214490830045535711</t>
  </si>
  <si>
    <t>6214490830045535679</t>
  </si>
  <si>
    <t>6214490830045539796</t>
  </si>
  <si>
    <t>6214490830065170423</t>
  </si>
  <si>
    <t>6214490830045542352</t>
  </si>
  <si>
    <t>6214490830045541537</t>
  </si>
  <si>
    <t>6214490830045536446</t>
  </si>
  <si>
    <t>6214490861803606576</t>
  </si>
  <si>
    <t>6214490830045536875</t>
  </si>
  <si>
    <t>6214490830045535687</t>
  </si>
  <si>
    <t>6210260790000126136</t>
  </si>
  <si>
    <t>6214490830045542931</t>
  </si>
  <si>
    <t>6214490830045539986</t>
  </si>
  <si>
    <t>6214490830045539697</t>
  </si>
  <si>
    <t>6214490830045539762</t>
  </si>
  <si>
    <t>6214490830069547931</t>
  </si>
  <si>
    <t>6214490830045541701</t>
  </si>
  <si>
    <t>6214490830045541651</t>
  </si>
  <si>
    <t>6214490830045539176</t>
  </si>
  <si>
    <t>6214490861821055061</t>
  </si>
  <si>
    <t>6214490830045535406</t>
  </si>
  <si>
    <t>6214490830065171371</t>
  </si>
  <si>
    <t>6214490830045542576</t>
  </si>
  <si>
    <t>6214490830045542964</t>
  </si>
  <si>
    <t>6214490830045542873</t>
  </si>
  <si>
    <t>6214490830077348876</t>
  </si>
  <si>
    <t>6214490830045543533</t>
  </si>
  <si>
    <t>6214490830045542956</t>
  </si>
  <si>
    <t>6214490830045543491</t>
  </si>
  <si>
    <t>6214490830045539358</t>
  </si>
  <si>
    <t>6214490830045541909</t>
  </si>
  <si>
    <t>6214490861821055053</t>
  </si>
  <si>
    <t>6214490830045536727</t>
  </si>
  <si>
    <t>6214490830045535737</t>
  </si>
  <si>
    <t>6214490830045535653</t>
  </si>
  <si>
    <t>6214493611700152803</t>
  </si>
  <si>
    <t>6214490830045540778</t>
  </si>
  <si>
    <t>6214490830045539184</t>
  </si>
  <si>
    <t>6214490830045535513</t>
  </si>
  <si>
    <t>6214490830045538822</t>
  </si>
  <si>
    <t>6214490830045537295</t>
  </si>
  <si>
    <t>6214490830045535703</t>
  </si>
  <si>
    <t>6214490830045538566</t>
  </si>
  <si>
    <t>6214490830045542550</t>
  </si>
  <si>
    <t>6214490830045536867</t>
  </si>
  <si>
    <t>6214490830045537758</t>
  </si>
  <si>
    <t>6214490830045541735</t>
  </si>
  <si>
    <t>6214490830045543723</t>
  </si>
  <si>
    <t>6214490830045543715</t>
  </si>
  <si>
    <t>6214490830045538061</t>
  </si>
  <si>
    <t>6214490830045543483</t>
  </si>
  <si>
    <t>6214490830045542543</t>
  </si>
  <si>
    <t>6214490830045541594</t>
  </si>
  <si>
    <t>6214490830045541727</t>
  </si>
  <si>
    <t>6214490830045538053</t>
  </si>
  <si>
    <t>6214490830045541693</t>
  </si>
  <si>
    <t>6210260790008477325</t>
  </si>
  <si>
    <t>6214490810030748024</t>
  </si>
  <si>
    <t>6214490830045539689</t>
  </si>
  <si>
    <t>6214490830045539747</t>
  </si>
  <si>
    <t>6214490830045542741</t>
  </si>
  <si>
    <t>6214490830045539283</t>
  </si>
  <si>
    <t>6214490830045542345</t>
  </si>
  <si>
    <t>6214490830045541750</t>
  </si>
  <si>
    <t>6214490830045541628</t>
  </si>
  <si>
    <t>6214490830045541883</t>
  </si>
  <si>
    <t>6214490830045543269</t>
  </si>
  <si>
    <t>6214490830045539739</t>
  </si>
  <si>
    <t>6210260790000127126</t>
  </si>
  <si>
    <t>6214490830065169797</t>
  </si>
  <si>
    <t>6214490830045542592</t>
  </si>
  <si>
    <t>6214490830045542691</t>
  </si>
  <si>
    <t>6210260790000127829</t>
  </si>
  <si>
    <t>6214490830045535844</t>
  </si>
  <si>
    <t>6214490830045542337</t>
  </si>
  <si>
    <t>6214490830045540190</t>
  </si>
  <si>
    <t>6214490830045542147</t>
  </si>
  <si>
    <t>6214490830045536321</t>
  </si>
  <si>
    <t>6214490830045538384</t>
  </si>
  <si>
    <t>6214490830045540349</t>
  </si>
  <si>
    <t>6214490830045538863</t>
  </si>
  <si>
    <t>6214490830045540257</t>
  </si>
  <si>
    <t>6214490830065170159</t>
  </si>
  <si>
    <t>6214490861803607111</t>
  </si>
  <si>
    <t>6214490861803594699</t>
  </si>
  <si>
    <t>6214490830045540216</t>
  </si>
  <si>
    <t>6214490830045540307</t>
  </si>
  <si>
    <t>6214490830045539580</t>
  </si>
  <si>
    <t>6214490830045537071</t>
  </si>
  <si>
    <t>6214490830045542675</t>
  </si>
  <si>
    <t>6214493611900445965</t>
  </si>
  <si>
    <t>6214490830045542246</t>
  </si>
  <si>
    <t>6214490830045540588</t>
  </si>
  <si>
    <t>6214490830045536552</t>
  </si>
  <si>
    <t>6214490830045536255</t>
  </si>
  <si>
    <t>6214490830045542444</t>
  </si>
  <si>
    <t>6214490830079995336</t>
  </si>
  <si>
    <t>6214493001800057955</t>
  </si>
  <si>
    <t>6210260500062490761</t>
  </si>
  <si>
    <t>6214490830045538038</t>
  </si>
  <si>
    <t>6214490830045541545</t>
  </si>
  <si>
    <t xml:space="preserve">投保组织者：辽宁省鞍山市台安县西佛镇红庙村村民委员会   投保险种：水稻保险          投保作物: 水稻          所在村名：红庙村  </t>
    <phoneticPr fontId="11" type="noConversion"/>
  </si>
  <si>
    <t xml:space="preserve">投保人：辽宁省鞍山市台安县西佛镇红庙村孙成海、赵术宝等2户   单位保额：1290元   保险费率：4.10 %     单位保费：52.89元      </t>
    <phoneticPr fontId="9" type="noConversion"/>
  </si>
  <si>
    <t xml:space="preserve">投保组织者：辽宁省鞍山市台安县西佛镇红庙村村民委员会   投保险种：花生保险          投保作物: 花生          所在村名：红庙村  </t>
    <phoneticPr fontId="11" type="noConversion"/>
  </si>
  <si>
    <t xml:space="preserve">投保人：辽宁省鞍山市台安县西佛镇红庙村宋忠玉   单位保额：490元   保险费率：4.10 %     单位保费：20.09元      </t>
    <phoneticPr fontId="9" type="noConversion"/>
  </si>
  <si>
    <t>宋忠玉</t>
  </si>
  <si>
    <t>210321********101X</t>
  </si>
  <si>
    <t>188****8112</t>
  </si>
  <si>
    <t>210321********1015</t>
  </si>
  <si>
    <t>131****2702</t>
  </si>
  <si>
    <t>210321********1037</t>
  </si>
  <si>
    <t>156****6750</t>
  </si>
  <si>
    <t>210321********1034</t>
  </si>
  <si>
    <t>158****5400</t>
  </si>
  <si>
    <t>210321********1035</t>
  </si>
  <si>
    <t>186****3475</t>
  </si>
  <si>
    <t>210321********1018</t>
  </si>
  <si>
    <t>137****1643</t>
  </si>
  <si>
    <t>151****5000</t>
  </si>
  <si>
    <t>130****7892</t>
  </si>
  <si>
    <t>210321********1011</t>
  </si>
  <si>
    <t>188****3010</t>
  </si>
  <si>
    <t>210321********1058</t>
  </si>
  <si>
    <t>139****2741</t>
  </si>
  <si>
    <t>210321********1051</t>
  </si>
  <si>
    <t>138****1296</t>
  </si>
  <si>
    <t>210321********1013</t>
  </si>
  <si>
    <t>182****6921</t>
  </si>
  <si>
    <t>158****1812</t>
  </si>
  <si>
    <t>155****8098</t>
  </si>
  <si>
    <t>210321********1016</t>
  </si>
  <si>
    <t>131****2909</t>
  </si>
  <si>
    <t>157****3712</t>
  </si>
  <si>
    <t>210321********1033</t>
  </si>
  <si>
    <t>139****1248</t>
  </si>
  <si>
    <t>210321********1012</t>
  </si>
  <si>
    <t>150****5361</t>
  </si>
  <si>
    <t>210321********1076</t>
  </si>
  <si>
    <t>135****5547</t>
  </si>
  <si>
    <t>171****1005</t>
  </si>
  <si>
    <t>210321********102X</t>
  </si>
  <si>
    <t>135****7530</t>
  </si>
  <si>
    <t>139****3838</t>
  </si>
  <si>
    <t>170****3522</t>
  </si>
  <si>
    <t>210321********1010</t>
  </si>
  <si>
    <t>139****9057</t>
  </si>
  <si>
    <t>210321********1026</t>
  </si>
  <si>
    <t>188****4099</t>
  </si>
  <si>
    <t>147****8628</t>
  </si>
  <si>
    <t>210321********1032</t>
  </si>
  <si>
    <t>159****2069</t>
  </si>
  <si>
    <t>210321********1019</t>
  </si>
  <si>
    <t>138****7917</t>
  </si>
  <si>
    <t>152****3417</t>
  </si>
  <si>
    <t>210321********1014</t>
  </si>
  <si>
    <t>467****</t>
  </si>
  <si>
    <t>210321********1031</t>
  </si>
  <si>
    <t>156****8008</t>
  </si>
  <si>
    <t>136****3658</t>
  </si>
  <si>
    <t>210321********1055</t>
  </si>
  <si>
    <t>135****2602</t>
  </si>
  <si>
    <t>150****7670</t>
  </si>
  <si>
    <t>135****5671</t>
  </si>
  <si>
    <t>137****6231</t>
  </si>
  <si>
    <t>210321********1027</t>
  </si>
  <si>
    <t>151****2757</t>
  </si>
  <si>
    <t>170****2888</t>
  </si>
  <si>
    <t>210321********1017</t>
  </si>
  <si>
    <t>151****9600</t>
  </si>
  <si>
    <t>134****6323</t>
  </si>
  <si>
    <t>157****8117</t>
  </si>
  <si>
    <t>151****9612</t>
  </si>
  <si>
    <t>176****8590</t>
  </si>
  <si>
    <t>133****1567</t>
  </si>
  <si>
    <t>138****9031</t>
  </si>
  <si>
    <t>210321********1097</t>
  </si>
  <si>
    <t>136****8398</t>
  </si>
  <si>
    <t>210321********0840</t>
  </si>
  <si>
    <t>187****3187</t>
  </si>
  <si>
    <t>159****4347</t>
  </si>
  <si>
    <t>139****7929</t>
  </si>
  <si>
    <t>136****4060</t>
  </si>
  <si>
    <t>185****9808</t>
  </si>
  <si>
    <t>210321********1052</t>
  </si>
  <si>
    <t>138****9484</t>
  </si>
  <si>
    <t>210321********1039</t>
  </si>
  <si>
    <t>130****8760</t>
  </si>
  <si>
    <t>151****7237</t>
  </si>
  <si>
    <t>159****2637</t>
  </si>
  <si>
    <t>210321********1020</t>
  </si>
  <si>
    <t>135****6387</t>
  </si>
  <si>
    <t>152****1202</t>
  </si>
  <si>
    <t>136****1127</t>
  </si>
  <si>
    <t>151****0547</t>
  </si>
  <si>
    <t>138****6635</t>
  </si>
  <si>
    <t>158****3500</t>
  </si>
  <si>
    <t>138****9250</t>
  </si>
  <si>
    <t>151****0181</t>
  </si>
  <si>
    <t>151****5743</t>
  </si>
  <si>
    <t>159****2840</t>
  </si>
  <si>
    <t>188****0703</t>
  </si>
  <si>
    <t>151****3725</t>
  </si>
  <si>
    <t>158****4152</t>
  </si>
  <si>
    <t>210321********103X</t>
  </si>
  <si>
    <t>188****0176</t>
  </si>
  <si>
    <t>186****4637</t>
  </si>
  <si>
    <t>136****6018</t>
  </si>
  <si>
    <t>151****6162</t>
  </si>
  <si>
    <t>167****5496</t>
  </si>
  <si>
    <t>156****8150</t>
  </si>
  <si>
    <t>138****9496</t>
  </si>
  <si>
    <t>147****3025</t>
  </si>
  <si>
    <t>188****9110</t>
  </si>
  <si>
    <t>158****8515</t>
  </si>
  <si>
    <t>152****7383</t>
  </si>
  <si>
    <t>138****6645</t>
  </si>
  <si>
    <t>210321********1059</t>
  </si>
  <si>
    <t>138****1206</t>
  </si>
  <si>
    <t>135****9123</t>
  </si>
  <si>
    <t>138****9456</t>
  </si>
  <si>
    <t>210321********1056</t>
  </si>
  <si>
    <t>156****9486</t>
  </si>
  <si>
    <t>151****9235</t>
  </si>
  <si>
    <t>134****6296</t>
  </si>
  <si>
    <t>130****0861</t>
  </si>
  <si>
    <t>159****3928</t>
  </si>
  <si>
    <t>138****3883</t>
  </si>
  <si>
    <t>139****0748</t>
  </si>
  <si>
    <t>134****4318</t>
  </si>
  <si>
    <t>139****0780</t>
  </si>
  <si>
    <t>134****9199</t>
  </si>
  <si>
    <t>186****3435</t>
  </si>
  <si>
    <t>210321********1042</t>
  </si>
  <si>
    <t>135****2260</t>
  </si>
  <si>
    <t>158****9072</t>
  </si>
  <si>
    <t>210321********1053</t>
  </si>
  <si>
    <t>152****5430</t>
  </si>
  <si>
    <t>159****9927</t>
  </si>
  <si>
    <t>158****9719</t>
  </si>
  <si>
    <t>151****0820</t>
  </si>
  <si>
    <t>159****0375</t>
  </si>
  <si>
    <t>130****9170</t>
  </si>
  <si>
    <t>136****7102</t>
  </si>
  <si>
    <t>158****6178</t>
  </si>
  <si>
    <t>132****7038</t>
  </si>
  <si>
    <t>182****2847</t>
  </si>
  <si>
    <t>210321********1049</t>
  </si>
  <si>
    <t>138****0831</t>
  </si>
  <si>
    <t>188****6544</t>
  </si>
  <si>
    <t>188****8708</t>
  </si>
  <si>
    <t>152****0602</t>
  </si>
  <si>
    <t>132****7518</t>
  </si>
  <si>
    <t>134****1600</t>
  </si>
  <si>
    <t>450****4967</t>
  </si>
  <si>
    <t>137****7222</t>
  </si>
  <si>
    <t>150****7637</t>
  </si>
  <si>
    <t>458****7672</t>
  </si>
  <si>
    <t>131****0626</t>
  </si>
  <si>
    <t>186****7182</t>
  </si>
  <si>
    <t>150****9025</t>
  </si>
  <si>
    <t>210321********1023</t>
  </si>
  <si>
    <t>138****5866</t>
  </si>
  <si>
    <t>134****1715</t>
  </si>
  <si>
    <t>134****3865</t>
  </si>
  <si>
    <t>135****9889</t>
  </si>
  <si>
    <t>135****9883</t>
  </si>
  <si>
    <t>138****4133</t>
  </si>
  <si>
    <t>186****7180</t>
  </si>
  <si>
    <t>157****0466</t>
  </si>
  <si>
    <t>150****6129</t>
  </si>
  <si>
    <t>135****4591</t>
  </si>
  <si>
    <t>210321********1036</t>
  </si>
  <si>
    <t>139****2804</t>
  </si>
  <si>
    <t>210321********1047</t>
  </si>
  <si>
    <t>135****9622</t>
  </si>
  <si>
    <t>134****9493</t>
  </si>
  <si>
    <t>137****6554</t>
  </si>
  <si>
    <t>135****6169</t>
  </si>
  <si>
    <t>152****0067</t>
  </si>
  <si>
    <t>152****2267</t>
  </si>
  <si>
    <t>138****0204</t>
  </si>
  <si>
    <t>152****8455</t>
  </si>
  <si>
    <t>210321********1050</t>
  </si>
  <si>
    <t>138****5453</t>
  </si>
  <si>
    <t>133****8628</t>
  </si>
  <si>
    <t>138****7731</t>
  </si>
  <si>
    <t>134****2831</t>
  </si>
  <si>
    <t>132****8298</t>
  </si>
  <si>
    <t>156****4744</t>
  </si>
  <si>
    <t>170****8158</t>
  </si>
  <si>
    <t>135****9882</t>
  </si>
  <si>
    <t>135****9823</t>
  </si>
  <si>
    <t>165****7523</t>
  </si>
  <si>
    <t>135****1233</t>
  </si>
  <si>
    <t>158****3645</t>
  </si>
  <si>
    <t>210321********1029</t>
  </si>
  <si>
    <t>138****1764</t>
  </si>
  <si>
    <t>210321********1025</t>
  </si>
  <si>
    <t>134****5425</t>
  </si>
  <si>
    <t>139****2284</t>
  </si>
  <si>
    <t>158****0148</t>
  </si>
  <si>
    <t>134****9498</t>
  </si>
  <si>
    <t>159****4645</t>
  </si>
  <si>
    <t>187****4938</t>
  </si>
  <si>
    <t>131****6887</t>
  </si>
  <si>
    <t>138****7508</t>
  </si>
  <si>
    <t>130****8654</t>
  </si>
  <si>
    <t>159****8810</t>
  </si>
  <si>
    <t>137****4492</t>
  </si>
  <si>
    <t>159****1681</t>
  </si>
  <si>
    <t>210321********1054</t>
  </si>
  <si>
    <t>134****8800</t>
  </si>
  <si>
    <t>150****5899</t>
  </si>
  <si>
    <t>159****5387</t>
  </si>
  <si>
    <t>210321********1024</t>
  </si>
  <si>
    <t>136****6013</t>
  </si>
  <si>
    <t>150****7622</t>
  </si>
  <si>
    <t>135****1172</t>
  </si>
  <si>
    <t>151****5544</t>
  </si>
  <si>
    <t>159****2496</t>
  </si>
  <si>
    <t>135****0605</t>
  </si>
  <si>
    <t>139****2163</t>
  </si>
  <si>
    <t>171****7398</t>
  </si>
  <si>
    <t>621449083004554****</t>
  </si>
  <si>
    <t>621449083004553****</t>
  </si>
  <si>
    <t>621449086180360****</t>
  </si>
  <si>
    <t>621449361170015****</t>
  </si>
  <si>
    <t>621449086180358****</t>
  </si>
  <si>
    <t>621449081003074****</t>
  </si>
  <si>
    <t>621449083006517****</t>
  </si>
  <si>
    <t>621449083006712****</t>
  </si>
  <si>
    <t>621026050010569****</t>
  </si>
  <si>
    <t>621026079000012****</t>
  </si>
  <si>
    <t>621449081003076****</t>
  </si>
  <si>
    <t>621026050009742****</t>
  </si>
  <si>
    <t>621449081000062****</t>
  </si>
  <si>
    <t>621449083006954****</t>
  </si>
  <si>
    <t>621449086182105****</t>
  </si>
  <si>
    <t>621449083007734****</t>
  </si>
  <si>
    <t>621026079000847****</t>
  </si>
  <si>
    <t>621449083006516****</t>
  </si>
  <si>
    <t>621449086180359****</t>
  </si>
  <si>
    <t>621449361190044****</t>
  </si>
  <si>
    <t>621449083007999****</t>
  </si>
  <si>
    <t>621449300180005****</t>
  </si>
  <si>
    <t>621026050006249****</t>
  </si>
  <si>
    <t>210321********1031</t>
    <phoneticPr fontId="9" type="noConversion"/>
  </si>
  <si>
    <t>210321********1014</t>
    <phoneticPr fontId="9" type="noConversion"/>
  </si>
  <si>
    <t>156****8001</t>
    <phoneticPr fontId="9" type="noConversion"/>
  </si>
  <si>
    <t>156****8008</t>
    <phoneticPr fontId="9" type="noConversion"/>
  </si>
  <si>
    <t>621449083004554****</t>
    <phoneticPr fontId="9" type="noConversion"/>
  </si>
  <si>
    <t>621449083004554****</t>
    <phoneticPr fontId="9" type="noConversion"/>
  </si>
  <si>
    <t>210321********1019</t>
    <phoneticPr fontId="9" type="noConversion"/>
  </si>
  <si>
    <t>136****1554</t>
    <phoneticPr fontId="9" type="noConversion"/>
  </si>
  <si>
    <t>621449086180360****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</si>
</sst>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5"/>
  <sheetViews>
    <sheetView tabSelected="1" zoomScaleNormal="100" workbookViewId="0">
      <selection activeCell="N7" sqref="N7:N18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49</v>
      </c>
      <c r="C7" s="17" t="s">
        <v>48</v>
      </c>
      <c r="D7" s="5" t="s">
        <v>405</v>
      </c>
      <c r="E7" s="5" t="s">
        <v>406</v>
      </c>
      <c r="F7" s="5" t="s">
        <v>39</v>
      </c>
      <c r="G7" s="6">
        <v>10</v>
      </c>
      <c r="H7" s="6">
        <v>10</v>
      </c>
      <c r="I7" s="12">
        <f>H7*880</f>
        <v>8800</v>
      </c>
      <c r="J7" s="18">
        <f>G7*53.68</f>
        <v>536.79999999999995</v>
      </c>
      <c r="K7" s="20">
        <v>0.8</v>
      </c>
      <c r="L7" s="13">
        <f>J7*0.8</f>
        <v>429.44</v>
      </c>
      <c r="M7" s="18">
        <f>J7*0.2</f>
        <v>107.36</v>
      </c>
      <c r="N7" s="4" t="s">
        <v>622</v>
      </c>
      <c r="O7" s="4" t="s">
        <v>45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50</v>
      </c>
      <c r="C8" s="17" t="s">
        <v>48</v>
      </c>
      <c r="D8" s="5" t="s">
        <v>407</v>
      </c>
      <c r="E8" s="5" t="s">
        <v>408</v>
      </c>
      <c r="F8" s="5" t="s">
        <v>39</v>
      </c>
      <c r="G8" s="6">
        <v>9</v>
      </c>
      <c r="H8" s="6">
        <v>9</v>
      </c>
      <c r="I8" s="12">
        <f t="shared" ref="I8:I57" si="0">H8*880</f>
        <v>7920</v>
      </c>
      <c r="J8" s="18">
        <f t="shared" ref="J8:J57" si="1">G8*53.68</f>
        <v>483.12</v>
      </c>
      <c r="K8" s="20">
        <v>0.8</v>
      </c>
      <c r="L8" s="13">
        <f t="shared" ref="L8:L57" si="2">J8*0.8</f>
        <v>386.49600000000004</v>
      </c>
      <c r="M8" s="18">
        <f t="shared" ref="M8:M57" si="3">J8*0.2</f>
        <v>96.624000000000009</v>
      </c>
      <c r="N8" s="4" t="s">
        <v>623</v>
      </c>
      <c r="O8" s="4" t="s">
        <v>45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51</v>
      </c>
      <c r="C9" s="17" t="s">
        <v>48</v>
      </c>
      <c r="D9" s="5" t="s">
        <v>409</v>
      </c>
      <c r="E9" s="5" t="s">
        <v>410</v>
      </c>
      <c r="F9" s="5" t="s">
        <v>39</v>
      </c>
      <c r="G9" s="6">
        <v>17</v>
      </c>
      <c r="H9" s="6">
        <v>17</v>
      </c>
      <c r="I9" s="12">
        <f t="shared" si="0"/>
        <v>14960</v>
      </c>
      <c r="J9" s="18">
        <f t="shared" si="1"/>
        <v>912.56</v>
      </c>
      <c r="K9" s="20">
        <v>0.8</v>
      </c>
      <c r="L9" s="13">
        <f t="shared" si="2"/>
        <v>730.048</v>
      </c>
      <c r="M9" s="18">
        <f t="shared" si="3"/>
        <v>182.512</v>
      </c>
      <c r="N9" s="4" t="s">
        <v>623</v>
      </c>
      <c r="O9" s="4" t="s">
        <v>45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52</v>
      </c>
      <c r="C10" s="17" t="s">
        <v>48</v>
      </c>
      <c r="D10" s="5" t="s">
        <v>411</v>
      </c>
      <c r="E10" s="5" t="s">
        <v>412</v>
      </c>
      <c r="F10" s="5" t="s">
        <v>39</v>
      </c>
      <c r="G10" s="6">
        <v>10</v>
      </c>
      <c r="H10" s="6">
        <v>10</v>
      </c>
      <c r="I10" s="12">
        <f t="shared" si="0"/>
        <v>8800</v>
      </c>
      <c r="J10" s="18">
        <f t="shared" si="1"/>
        <v>536.79999999999995</v>
      </c>
      <c r="K10" s="20">
        <v>0.8</v>
      </c>
      <c r="L10" s="13">
        <f t="shared" si="2"/>
        <v>429.44</v>
      </c>
      <c r="M10" s="18">
        <f t="shared" si="3"/>
        <v>107.36</v>
      </c>
      <c r="N10" s="4" t="s">
        <v>624</v>
      </c>
      <c r="O10" s="4" t="s">
        <v>45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53</v>
      </c>
      <c r="C11" s="17" t="s">
        <v>48</v>
      </c>
      <c r="D11" s="5" t="s">
        <v>413</v>
      </c>
      <c r="E11" s="5" t="s">
        <v>414</v>
      </c>
      <c r="F11" s="5" t="s">
        <v>39</v>
      </c>
      <c r="G11" s="6">
        <v>11</v>
      </c>
      <c r="H11" s="6">
        <v>11</v>
      </c>
      <c r="I11" s="12">
        <f t="shared" si="0"/>
        <v>9680</v>
      </c>
      <c r="J11" s="18">
        <f t="shared" si="1"/>
        <v>590.48</v>
      </c>
      <c r="K11" s="20">
        <v>0.8</v>
      </c>
      <c r="L11" s="13">
        <f t="shared" si="2"/>
        <v>472.38400000000001</v>
      </c>
      <c r="M11" s="18">
        <f t="shared" si="3"/>
        <v>118.096</v>
      </c>
      <c r="N11" s="4" t="s">
        <v>622</v>
      </c>
      <c r="O11" s="4" t="s">
        <v>45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54</v>
      </c>
      <c r="C12" s="17" t="s">
        <v>48</v>
      </c>
      <c r="D12" s="5" t="s">
        <v>415</v>
      </c>
      <c r="E12" s="5" t="s">
        <v>416</v>
      </c>
      <c r="F12" s="5" t="s">
        <v>39</v>
      </c>
      <c r="G12" s="6">
        <v>6</v>
      </c>
      <c r="H12" s="6">
        <v>6</v>
      </c>
      <c r="I12" s="12">
        <f t="shared" si="0"/>
        <v>5280</v>
      </c>
      <c r="J12" s="18">
        <f t="shared" si="1"/>
        <v>322.08</v>
      </c>
      <c r="K12" s="20">
        <v>0.8</v>
      </c>
      <c r="L12" s="13">
        <f t="shared" si="2"/>
        <v>257.66399999999999</v>
      </c>
      <c r="M12" s="18">
        <f t="shared" si="3"/>
        <v>64.415999999999997</v>
      </c>
      <c r="N12" s="4" t="s">
        <v>623</v>
      </c>
      <c r="O12" s="4" t="s">
        <v>45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55</v>
      </c>
      <c r="C13" s="17" t="s">
        <v>48</v>
      </c>
      <c r="D13" s="5" t="s">
        <v>413</v>
      </c>
      <c r="E13" s="5" t="s">
        <v>417</v>
      </c>
      <c r="F13" s="5" t="s">
        <v>39</v>
      </c>
      <c r="G13" s="6">
        <v>55</v>
      </c>
      <c r="H13" s="6">
        <v>55</v>
      </c>
      <c r="I13" s="12">
        <f t="shared" si="0"/>
        <v>48400</v>
      </c>
      <c r="J13" s="18">
        <f t="shared" si="1"/>
        <v>2952.4</v>
      </c>
      <c r="K13" s="20">
        <v>0.8</v>
      </c>
      <c r="L13" s="13">
        <f t="shared" si="2"/>
        <v>2361.92</v>
      </c>
      <c r="M13" s="18">
        <f t="shared" si="3"/>
        <v>590.48</v>
      </c>
      <c r="N13" s="4" t="s">
        <v>625</v>
      </c>
      <c r="O13" s="4" t="s">
        <v>45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56</v>
      </c>
      <c r="C14" s="17" t="s">
        <v>48</v>
      </c>
      <c r="D14" s="5" t="s">
        <v>407</v>
      </c>
      <c r="E14" s="5" t="s">
        <v>418</v>
      </c>
      <c r="F14" s="5" t="s">
        <v>39</v>
      </c>
      <c r="G14" s="6">
        <v>12</v>
      </c>
      <c r="H14" s="6">
        <v>12</v>
      </c>
      <c r="I14" s="12">
        <f t="shared" si="0"/>
        <v>10560</v>
      </c>
      <c r="J14" s="18">
        <f t="shared" si="1"/>
        <v>644.16</v>
      </c>
      <c r="K14" s="20">
        <v>0.8</v>
      </c>
      <c r="L14" s="13">
        <f t="shared" si="2"/>
        <v>515.32799999999997</v>
      </c>
      <c r="M14" s="18">
        <f t="shared" si="3"/>
        <v>128.83199999999999</v>
      </c>
      <c r="N14" s="4" t="s">
        <v>622</v>
      </c>
      <c r="O14" s="4" t="s">
        <v>45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57</v>
      </c>
      <c r="C15" s="17" t="s">
        <v>48</v>
      </c>
      <c r="D15" s="5" t="s">
        <v>419</v>
      </c>
      <c r="E15" s="5" t="s">
        <v>420</v>
      </c>
      <c r="F15" s="5" t="s">
        <v>39</v>
      </c>
      <c r="G15" s="6">
        <v>5</v>
      </c>
      <c r="H15" s="6">
        <v>5</v>
      </c>
      <c r="I15" s="12">
        <f t="shared" si="0"/>
        <v>4400</v>
      </c>
      <c r="J15" s="18">
        <f t="shared" si="1"/>
        <v>268.39999999999998</v>
      </c>
      <c r="K15" s="20">
        <v>0.8</v>
      </c>
      <c r="L15" s="13">
        <f t="shared" si="2"/>
        <v>214.72</v>
      </c>
      <c r="M15" s="18">
        <f t="shared" si="3"/>
        <v>53.68</v>
      </c>
      <c r="N15" s="4" t="s">
        <v>622</v>
      </c>
      <c r="O15" s="4" t="s">
        <v>45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58</v>
      </c>
      <c r="C16" s="17" t="s">
        <v>48</v>
      </c>
      <c r="D16" s="5" t="s">
        <v>421</v>
      </c>
      <c r="E16" s="5" t="s">
        <v>422</v>
      </c>
      <c r="F16" s="5" t="s">
        <v>39</v>
      </c>
      <c r="G16" s="6">
        <v>10</v>
      </c>
      <c r="H16" s="6">
        <v>10</v>
      </c>
      <c r="I16" s="12">
        <f t="shared" si="0"/>
        <v>8800</v>
      </c>
      <c r="J16" s="18">
        <f t="shared" si="1"/>
        <v>536.79999999999995</v>
      </c>
      <c r="K16" s="20">
        <v>0.8</v>
      </c>
      <c r="L16" s="13">
        <f t="shared" si="2"/>
        <v>429.44</v>
      </c>
      <c r="M16" s="18">
        <f t="shared" si="3"/>
        <v>107.36</v>
      </c>
      <c r="N16" s="4" t="s">
        <v>626</v>
      </c>
      <c r="O16" s="4" t="s">
        <v>45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59</v>
      </c>
      <c r="C17" s="17" t="s">
        <v>48</v>
      </c>
      <c r="D17" s="5" t="s">
        <v>423</v>
      </c>
      <c r="E17" s="5" t="s">
        <v>424</v>
      </c>
      <c r="F17" s="5" t="s">
        <v>39</v>
      </c>
      <c r="G17" s="6">
        <v>6</v>
      </c>
      <c r="H17" s="6">
        <v>6</v>
      </c>
      <c r="I17" s="12">
        <f t="shared" si="0"/>
        <v>5280</v>
      </c>
      <c r="J17" s="18">
        <f t="shared" si="1"/>
        <v>322.08</v>
      </c>
      <c r="K17" s="20">
        <v>0.8</v>
      </c>
      <c r="L17" s="13">
        <f t="shared" si="2"/>
        <v>257.66399999999999</v>
      </c>
      <c r="M17" s="18">
        <f t="shared" si="3"/>
        <v>64.415999999999997</v>
      </c>
      <c r="N17" s="4" t="s">
        <v>623</v>
      </c>
      <c r="O17" s="4" t="s">
        <v>45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60</v>
      </c>
      <c r="C18" s="17" t="s">
        <v>48</v>
      </c>
      <c r="D18" s="5" t="s">
        <v>425</v>
      </c>
      <c r="E18" s="5" t="s">
        <v>426</v>
      </c>
      <c r="F18" s="5" t="s">
        <v>39</v>
      </c>
      <c r="G18" s="6">
        <v>8</v>
      </c>
      <c r="H18" s="6">
        <v>8</v>
      </c>
      <c r="I18" s="12">
        <f t="shared" si="0"/>
        <v>7040</v>
      </c>
      <c r="J18" s="18">
        <f t="shared" si="1"/>
        <v>429.44</v>
      </c>
      <c r="K18" s="20">
        <v>0.8</v>
      </c>
      <c r="L18" s="13">
        <f t="shared" si="2"/>
        <v>343.55200000000002</v>
      </c>
      <c r="M18" s="18">
        <f t="shared" si="3"/>
        <v>85.888000000000005</v>
      </c>
      <c r="N18" s="4" t="s">
        <v>624</v>
      </c>
      <c r="O18" s="4" t="s">
        <v>45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61</v>
      </c>
      <c r="C19" s="17" t="s">
        <v>48</v>
      </c>
      <c r="D19" s="5" t="s">
        <v>425</v>
      </c>
      <c r="E19" s="5" t="s">
        <v>427</v>
      </c>
      <c r="F19" s="5" t="s">
        <v>39</v>
      </c>
      <c r="G19" s="6">
        <v>7</v>
      </c>
      <c r="H19" s="6">
        <v>7</v>
      </c>
      <c r="I19" s="12">
        <f t="shared" si="0"/>
        <v>6160</v>
      </c>
      <c r="J19" s="18">
        <f t="shared" si="1"/>
        <v>375.76</v>
      </c>
      <c r="K19" s="20">
        <v>0.8</v>
      </c>
      <c r="L19" s="13">
        <f t="shared" si="2"/>
        <v>300.608</v>
      </c>
      <c r="M19" s="18">
        <f t="shared" si="3"/>
        <v>75.152000000000001</v>
      </c>
      <c r="N19" s="4" t="s">
        <v>622</v>
      </c>
      <c r="O19" s="4" t="s">
        <v>45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62</v>
      </c>
      <c r="C20" s="17" t="s">
        <v>48</v>
      </c>
      <c r="D20" s="5" t="s">
        <v>405</v>
      </c>
      <c r="E20" s="5" t="s">
        <v>428</v>
      </c>
      <c r="F20" s="5" t="s">
        <v>39</v>
      </c>
      <c r="G20" s="6">
        <v>12</v>
      </c>
      <c r="H20" s="6">
        <v>12</v>
      </c>
      <c r="I20" s="12">
        <f t="shared" si="0"/>
        <v>10560</v>
      </c>
      <c r="J20" s="18">
        <f t="shared" si="1"/>
        <v>644.16</v>
      </c>
      <c r="K20" s="20">
        <v>0.8</v>
      </c>
      <c r="L20" s="13">
        <f t="shared" si="2"/>
        <v>515.32799999999997</v>
      </c>
      <c r="M20" s="18">
        <f t="shared" si="3"/>
        <v>128.83199999999999</v>
      </c>
      <c r="N20" s="4" t="s">
        <v>623</v>
      </c>
      <c r="O20" s="4" t="s">
        <v>45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63</v>
      </c>
      <c r="C21" s="17" t="s">
        <v>48</v>
      </c>
      <c r="D21" s="5" t="s">
        <v>429</v>
      </c>
      <c r="E21" s="5" t="s">
        <v>430</v>
      </c>
      <c r="F21" s="5" t="s">
        <v>39</v>
      </c>
      <c r="G21" s="6">
        <v>6</v>
      </c>
      <c r="H21" s="6">
        <v>6</v>
      </c>
      <c r="I21" s="12">
        <f t="shared" si="0"/>
        <v>5280</v>
      </c>
      <c r="J21" s="18">
        <f t="shared" si="1"/>
        <v>322.08</v>
      </c>
      <c r="K21" s="20">
        <v>0.8</v>
      </c>
      <c r="L21" s="13">
        <f t="shared" si="2"/>
        <v>257.66399999999999</v>
      </c>
      <c r="M21" s="18">
        <f t="shared" si="3"/>
        <v>64.415999999999997</v>
      </c>
      <c r="N21" s="4" t="s">
        <v>622</v>
      </c>
      <c r="O21" s="4" t="s">
        <v>45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64</v>
      </c>
      <c r="C22" s="17" t="s">
        <v>48</v>
      </c>
      <c r="D22" s="5" t="s">
        <v>413</v>
      </c>
      <c r="E22" s="5" t="s">
        <v>431</v>
      </c>
      <c r="F22" s="5" t="s">
        <v>39</v>
      </c>
      <c r="G22" s="6">
        <v>12</v>
      </c>
      <c r="H22" s="6">
        <v>12</v>
      </c>
      <c r="I22" s="12">
        <f t="shared" si="0"/>
        <v>10560</v>
      </c>
      <c r="J22" s="18">
        <f t="shared" si="1"/>
        <v>644.16</v>
      </c>
      <c r="K22" s="20">
        <v>0.8</v>
      </c>
      <c r="L22" s="13">
        <f t="shared" si="2"/>
        <v>515.32799999999997</v>
      </c>
      <c r="M22" s="18">
        <f t="shared" si="3"/>
        <v>128.83199999999999</v>
      </c>
      <c r="N22" s="4" t="s">
        <v>623</v>
      </c>
      <c r="O22" s="4" t="s">
        <v>45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65</v>
      </c>
      <c r="C23" s="17" t="s">
        <v>48</v>
      </c>
      <c r="D23" s="5" t="s">
        <v>432</v>
      </c>
      <c r="E23" s="5" t="s">
        <v>433</v>
      </c>
      <c r="F23" s="5" t="s">
        <v>39</v>
      </c>
      <c r="G23" s="6">
        <v>7</v>
      </c>
      <c r="H23" s="6">
        <v>7</v>
      </c>
      <c r="I23" s="12">
        <f t="shared" si="0"/>
        <v>6160</v>
      </c>
      <c r="J23" s="18">
        <f t="shared" si="1"/>
        <v>375.76</v>
      </c>
      <c r="K23" s="20">
        <v>0.8</v>
      </c>
      <c r="L23" s="13">
        <f t="shared" si="2"/>
        <v>300.608</v>
      </c>
      <c r="M23" s="18">
        <f t="shared" si="3"/>
        <v>75.152000000000001</v>
      </c>
      <c r="N23" s="4" t="s">
        <v>627</v>
      </c>
      <c r="O23" s="4" t="s">
        <v>45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66</v>
      </c>
      <c r="C24" s="17" t="s">
        <v>48</v>
      </c>
      <c r="D24" s="5" t="s">
        <v>434</v>
      </c>
      <c r="E24" s="5" t="s">
        <v>435</v>
      </c>
      <c r="F24" s="5" t="s">
        <v>39</v>
      </c>
      <c r="G24" s="6">
        <v>10</v>
      </c>
      <c r="H24" s="6">
        <v>10</v>
      </c>
      <c r="I24" s="12">
        <f t="shared" si="0"/>
        <v>8800</v>
      </c>
      <c r="J24" s="18">
        <f t="shared" si="1"/>
        <v>536.79999999999995</v>
      </c>
      <c r="K24" s="20">
        <v>0.8</v>
      </c>
      <c r="L24" s="13">
        <f t="shared" si="2"/>
        <v>429.44</v>
      </c>
      <c r="M24" s="18">
        <f t="shared" si="3"/>
        <v>107.36</v>
      </c>
      <c r="N24" s="4" t="s">
        <v>628</v>
      </c>
      <c r="O24" s="4" t="s">
        <v>45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67</v>
      </c>
      <c r="C25" s="17" t="s">
        <v>48</v>
      </c>
      <c r="D25" s="5" t="s">
        <v>436</v>
      </c>
      <c r="E25" s="5" t="s">
        <v>437</v>
      </c>
      <c r="F25" s="5" t="s">
        <v>39</v>
      </c>
      <c r="G25" s="6">
        <v>4</v>
      </c>
      <c r="H25" s="6">
        <v>4</v>
      </c>
      <c r="I25" s="12">
        <f t="shared" si="0"/>
        <v>3520</v>
      </c>
      <c r="J25" s="18">
        <f t="shared" si="1"/>
        <v>214.72</v>
      </c>
      <c r="K25" s="20">
        <v>0.8</v>
      </c>
      <c r="L25" s="13">
        <f t="shared" si="2"/>
        <v>171.77600000000001</v>
      </c>
      <c r="M25" s="18">
        <f t="shared" si="3"/>
        <v>42.944000000000003</v>
      </c>
      <c r="N25" s="4" t="s">
        <v>622</v>
      </c>
      <c r="O25" s="4" t="s">
        <v>45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68</v>
      </c>
      <c r="C26" s="17" t="s">
        <v>48</v>
      </c>
      <c r="D26" s="5" t="s">
        <v>415</v>
      </c>
      <c r="E26" s="5" t="s">
        <v>438</v>
      </c>
      <c r="F26" s="5" t="s">
        <v>39</v>
      </c>
      <c r="G26" s="6">
        <v>12</v>
      </c>
      <c r="H26" s="6">
        <v>12</v>
      </c>
      <c r="I26" s="12">
        <f t="shared" si="0"/>
        <v>10560</v>
      </c>
      <c r="J26" s="18">
        <f t="shared" si="1"/>
        <v>644.16</v>
      </c>
      <c r="K26" s="20">
        <v>0.8</v>
      </c>
      <c r="L26" s="13">
        <f t="shared" si="2"/>
        <v>515.32799999999997</v>
      </c>
      <c r="M26" s="18">
        <f t="shared" si="3"/>
        <v>128.83199999999999</v>
      </c>
      <c r="N26" s="4" t="s">
        <v>622</v>
      </c>
      <c r="O26" s="4" t="s">
        <v>45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69</v>
      </c>
      <c r="C27" s="17" t="s">
        <v>48</v>
      </c>
      <c r="D27" s="5" t="s">
        <v>439</v>
      </c>
      <c r="E27" s="5" t="s">
        <v>440</v>
      </c>
      <c r="F27" s="5" t="s">
        <v>39</v>
      </c>
      <c r="G27" s="6">
        <v>4</v>
      </c>
      <c r="H27" s="6">
        <v>4</v>
      </c>
      <c r="I27" s="12">
        <f t="shared" si="0"/>
        <v>3520</v>
      </c>
      <c r="J27" s="18">
        <f t="shared" si="1"/>
        <v>214.72</v>
      </c>
      <c r="K27" s="20">
        <v>0.8</v>
      </c>
      <c r="L27" s="13">
        <f t="shared" si="2"/>
        <v>171.77600000000001</v>
      </c>
      <c r="M27" s="18">
        <f t="shared" si="3"/>
        <v>42.944000000000003</v>
      </c>
      <c r="N27" s="4" t="s">
        <v>622</v>
      </c>
      <c r="O27" s="4" t="s">
        <v>45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70</v>
      </c>
      <c r="C28" s="17" t="s">
        <v>48</v>
      </c>
      <c r="D28" s="5" t="s">
        <v>411</v>
      </c>
      <c r="E28" s="5" t="s">
        <v>441</v>
      </c>
      <c r="F28" s="5" t="s">
        <v>39</v>
      </c>
      <c r="G28" s="6">
        <v>8.5</v>
      </c>
      <c r="H28" s="6">
        <v>8.5</v>
      </c>
      <c r="I28" s="12">
        <f t="shared" si="0"/>
        <v>7480</v>
      </c>
      <c r="J28" s="18">
        <f t="shared" si="1"/>
        <v>456.28</v>
      </c>
      <c r="K28" s="20">
        <v>0.8</v>
      </c>
      <c r="L28" s="13">
        <f t="shared" si="2"/>
        <v>365.024</v>
      </c>
      <c r="M28" s="18">
        <f t="shared" si="3"/>
        <v>91.256</v>
      </c>
      <c r="N28" s="4" t="s">
        <v>623</v>
      </c>
      <c r="O28" s="4" t="s">
        <v>45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71</v>
      </c>
      <c r="C29" s="17" t="s">
        <v>48</v>
      </c>
      <c r="D29" s="5" t="s">
        <v>434</v>
      </c>
      <c r="E29" s="5" t="s">
        <v>442</v>
      </c>
      <c r="F29" s="5" t="s">
        <v>39</v>
      </c>
      <c r="G29" s="6">
        <v>3</v>
      </c>
      <c r="H29" s="6">
        <v>3</v>
      </c>
      <c r="I29" s="12">
        <f t="shared" si="0"/>
        <v>2640</v>
      </c>
      <c r="J29" s="18">
        <f t="shared" si="1"/>
        <v>161.04</v>
      </c>
      <c r="K29" s="20">
        <v>0.8</v>
      </c>
      <c r="L29" s="13">
        <f t="shared" si="2"/>
        <v>128.83199999999999</v>
      </c>
      <c r="M29" s="18">
        <f t="shared" si="3"/>
        <v>32.207999999999998</v>
      </c>
      <c r="N29" s="4" t="s">
        <v>622</v>
      </c>
      <c r="O29" s="4" t="s">
        <v>45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72</v>
      </c>
      <c r="C30" s="17" t="s">
        <v>48</v>
      </c>
      <c r="D30" s="5" t="s">
        <v>443</v>
      </c>
      <c r="E30" s="5" t="s">
        <v>444</v>
      </c>
      <c r="F30" s="5" t="s">
        <v>39</v>
      </c>
      <c r="G30" s="6">
        <v>5</v>
      </c>
      <c r="H30" s="6">
        <v>5</v>
      </c>
      <c r="I30" s="12">
        <f t="shared" si="0"/>
        <v>4400</v>
      </c>
      <c r="J30" s="18">
        <f t="shared" si="1"/>
        <v>268.39999999999998</v>
      </c>
      <c r="K30" s="20">
        <v>0.8</v>
      </c>
      <c r="L30" s="13">
        <f t="shared" si="2"/>
        <v>214.72</v>
      </c>
      <c r="M30" s="18">
        <f t="shared" si="3"/>
        <v>53.68</v>
      </c>
      <c r="N30" s="4" t="s">
        <v>623</v>
      </c>
      <c r="O30" s="4" t="s">
        <v>45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73</v>
      </c>
      <c r="C31" s="17" t="s">
        <v>48</v>
      </c>
      <c r="D31" s="5" t="s">
        <v>445</v>
      </c>
      <c r="E31" s="5" t="s">
        <v>446</v>
      </c>
      <c r="F31" s="5" t="s">
        <v>39</v>
      </c>
      <c r="G31" s="6">
        <v>6</v>
      </c>
      <c r="H31" s="6">
        <v>6</v>
      </c>
      <c r="I31" s="12">
        <f t="shared" si="0"/>
        <v>5280</v>
      </c>
      <c r="J31" s="18">
        <f t="shared" si="1"/>
        <v>322.08</v>
      </c>
      <c r="K31" s="20">
        <v>0.8</v>
      </c>
      <c r="L31" s="13">
        <f t="shared" si="2"/>
        <v>257.66399999999999</v>
      </c>
      <c r="M31" s="18">
        <f t="shared" si="3"/>
        <v>64.415999999999997</v>
      </c>
      <c r="N31" s="4" t="s">
        <v>622</v>
      </c>
      <c r="O31" s="4" t="s">
        <v>45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74</v>
      </c>
      <c r="C32" s="17" t="s">
        <v>48</v>
      </c>
      <c r="D32" s="5" t="s">
        <v>443</v>
      </c>
      <c r="E32" s="5" t="s">
        <v>447</v>
      </c>
      <c r="F32" s="5" t="s">
        <v>39</v>
      </c>
      <c r="G32" s="6">
        <v>6</v>
      </c>
      <c r="H32" s="6">
        <v>6</v>
      </c>
      <c r="I32" s="12">
        <f t="shared" si="0"/>
        <v>5280</v>
      </c>
      <c r="J32" s="18">
        <f t="shared" si="1"/>
        <v>322.08</v>
      </c>
      <c r="K32" s="20">
        <v>0.8</v>
      </c>
      <c r="L32" s="13">
        <f t="shared" si="2"/>
        <v>257.66399999999999</v>
      </c>
      <c r="M32" s="18">
        <f t="shared" si="3"/>
        <v>64.415999999999997</v>
      </c>
      <c r="N32" s="4" t="s">
        <v>629</v>
      </c>
      <c r="O32" s="4" t="s">
        <v>45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75</v>
      </c>
      <c r="C33" s="17" t="s">
        <v>48</v>
      </c>
      <c r="D33" s="5" t="s">
        <v>448</v>
      </c>
      <c r="E33" s="5" t="s">
        <v>449</v>
      </c>
      <c r="F33" s="5" t="s">
        <v>39</v>
      </c>
      <c r="G33" s="6">
        <v>8</v>
      </c>
      <c r="H33" s="6">
        <v>8</v>
      </c>
      <c r="I33" s="12">
        <f t="shared" si="0"/>
        <v>7040</v>
      </c>
      <c r="J33" s="18">
        <f t="shared" si="1"/>
        <v>429.44</v>
      </c>
      <c r="K33" s="20">
        <v>0.8</v>
      </c>
      <c r="L33" s="13">
        <f t="shared" si="2"/>
        <v>343.55200000000002</v>
      </c>
      <c r="M33" s="18">
        <f t="shared" si="3"/>
        <v>85.888000000000005</v>
      </c>
      <c r="N33" s="4" t="s">
        <v>622</v>
      </c>
      <c r="O33" s="4" t="s">
        <v>45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76</v>
      </c>
      <c r="C34" s="17" t="s">
        <v>48</v>
      </c>
      <c r="D34" s="5" t="s">
        <v>450</v>
      </c>
      <c r="E34" s="5" t="s">
        <v>451</v>
      </c>
      <c r="F34" s="5" t="s">
        <v>39</v>
      </c>
      <c r="G34" s="6">
        <v>11</v>
      </c>
      <c r="H34" s="6">
        <v>11</v>
      </c>
      <c r="I34" s="12">
        <f t="shared" si="0"/>
        <v>9680</v>
      </c>
      <c r="J34" s="18">
        <f t="shared" si="1"/>
        <v>590.48</v>
      </c>
      <c r="K34" s="20">
        <v>0.8</v>
      </c>
      <c r="L34" s="13">
        <f t="shared" si="2"/>
        <v>472.38400000000001</v>
      </c>
      <c r="M34" s="18">
        <f t="shared" si="3"/>
        <v>118.096</v>
      </c>
      <c r="N34" s="4" t="s">
        <v>630</v>
      </c>
      <c r="O34" s="4" t="s">
        <v>45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77</v>
      </c>
      <c r="C35" s="17" t="s">
        <v>48</v>
      </c>
      <c r="D35" s="5" t="s">
        <v>415</v>
      </c>
      <c r="E35" s="5" t="s">
        <v>452</v>
      </c>
      <c r="F35" s="5" t="s">
        <v>39</v>
      </c>
      <c r="G35" s="6">
        <v>9</v>
      </c>
      <c r="H35" s="6">
        <v>9</v>
      </c>
      <c r="I35" s="12">
        <f t="shared" si="0"/>
        <v>7920</v>
      </c>
      <c r="J35" s="18">
        <f t="shared" si="1"/>
        <v>483.12</v>
      </c>
      <c r="K35" s="20">
        <v>0.8</v>
      </c>
      <c r="L35" s="13">
        <f t="shared" si="2"/>
        <v>386.49600000000004</v>
      </c>
      <c r="M35" s="18">
        <f t="shared" si="3"/>
        <v>96.624000000000009</v>
      </c>
      <c r="N35" s="4" t="s">
        <v>622</v>
      </c>
      <c r="O35" s="4" t="s">
        <v>45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78</v>
      </c>
      <c r="C36" s="17" t="s">
        <v>48</v>
      </c>
      <c r="D36" s="5" t="s">
        <v>453</v>
      </c>
      <c r="E36" s="5" t="s">
        <v>454</v>
      </c>
      <c r="F36" s="5" t="s">
        <v>39</v>
      </c>
      <c r="G36" s="6">
        <v>7</v>
      </c>
      <c r="H36" s="6">
        <v>7</v>
      </c>
      <c r="I36" s="12">
        <f t="shared" si="0"/>
        <v>6160</v>
      </c>
      <c r="J36" s="18">
        <f t="shared" si="1"/>
        <v>375.76</v>
      </c>
      <c r="K36" s="20">
        <v>0.8</v>
      </c>
      <c r="L36" s="13">
        <f t="shared" si="2"/>
        <v>300.608</v>
      </c>
      <c r="M36" s="18">
        <f t="shared" si="3"/>
        <v>75.152000000000001</v>
      </c>
      <c r="N36" s="4" t="s">
        <v>622</v>
      </c>
      <c r="O36" s="4" t="s">
        <v>45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79</v>
      </c>
      <c r="C37" s="17" t="s">
        <v>48</v>
      </c>
      <c r="D37" s="5" t="s">
        <v>455</v>
      </c>
      <c r="E37" s="5" t="s">
        <v>456</v>
      </c>
      <c r="F37" s="5" t="s">
        <v>39</v>
      </c>
      <c r="G37" s="6">
        <v>2</v>
      </c>
      <c r="H37" s="6">
        <v>2</v>
      </c>
      <c r="I37" s="12">
        <f t="shared" si="0"/>
        <v>1760</v>
      </c>
      <c r="J37" s="18">
        <f t="shared" si="1"/>
        <v>107.36</v>
      </c>
      <c r="K37" s="20">
        <v>0.8</v>
      </c>
      <c r="L37" s="13">
        <f t="shared" si="2"/>
        <v>85.888000000000005</v>
      </c>
      <c r="M37" s="18">
        <f t="shared" si="3"/>
        <v>21.472000000000001</v>
      </c>
      <c r="N37" s="4" t="s">
        <v>622</v>
      </c>
      <c r="O37" s="4" t="s">
        <v>45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80</v>
      </c>
      <c r="C38" s="17" t="s">
        <v>48</v>
      </c>
      <c r="D38" s="5" t="s">
        <v>415</v>
      </c>
      <c r="E38" s="5" t="s">
        <v>457</v>
      </c>
      <c r="F38" s="5" t="s">
        <v>39</v>
      </c>
      <c r="G38" s="6">
        <v>12</v>
      </c>
      <c r="H38" s="6">
        <v>12</v>
      </c>
      <c r="I38" s="12">
        <f t="shared" si="0"/>
        <v>10560</v>
      </c>
      <c r="J38" s="18">
        <f t="shared" si="1"/>
        <v>644.16</v>
      </c>
      <c r="K38" s="20">
        <v>0.8</v>
      </c>
      <c r="L38" s="13">
        <f t="shared" si="2"/>
        <v>515.32799999999997</v>
      </c>
      <c r="M38" s="18">
        <f t="shared" si="3"/>
        <v>128.83199999999999</v>
      </c>
      <c r="N38" s="4" t="s">
        <v>624</v>
      </c>
      <c r="O38" s="4" t="s">
        <v>45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81</v>
      </c>
      <c r="C39" s="17" t="s">
        <v>48</v>
      </c>
      <c r="D39" s="5" t="s">
        <v>458</v>
      </c>
      <c r="E39" s="5" t="s">
        <v>459</v>
      </c>
      <c r="F39" s="5" t="s">
        <v>39</v>
      </c>
      <c r="G39" s="6">
        <v>5</v>
      </c>
      <c r="H39" s="6">
        <v>5</v>
      </c>
      <c r="I39" s="12">
        <f t="shared" si="0"/>
        <v>4400</v>
      </c>
      <c r="J39" s="18">
        <f t="shared" si="1"/>
        <v>268.39999999999998</v>
      </c>
      <c r="K39" s="20">
        <v>0.8</v>
      </c>
      <c r="L39" s="13">
        <f t="shared" si="2"/>
        <v>214.72</v>
      </c>
      <c r="M39" s="18">
        <f t="shared" si="3"/>
        <v>53.68</v>
      </c>
      <c r="N39" s="4" t="s">
        <v>623</v>
      </c>
      <c r="O39" s="4" t="s">
        <v>45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82</v>
      </c>
      <c r="C40" s="17" t="s">
        <v>48</v>
      </c>
      <c r="D40" s="5" t="s">
        <v>429</v>
      </c>
      <c r="E40" s="5" t="s">
        <v>460</v>
      </c>
      <c r="F40" s="5" t="s">
        <v>39</v>
      </c>
      <c r="G40" s="6">
        <v>10</v>
      </c>
      <c r="H40" s="6">
        <v>10</v>
      </c>
      <c r="I40" s="12">
        <f t="shared" si="0"/>
        <v>8800</v>
      </c>
      <c r="J40" s="18">
        <f t="shared" si="1"/>
        <v>536.79999999999995</v>
      </c>
      <c r="K40" s="20">
        <v>0.8</v>
      </c>
      <c r="L40" s="13">
        <f t="shared" si="2"/>
        <v>429.44</v>
      </c>
      <c r="M40" s="18">
        <f t="shared" si="3"/>
        <v>107.36</v>
      </c>
      <c r="N40" s="4" t="s">
        <v>622</v>
      </c>
      <c r="O40" s="4" t="s">
        <v>45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83</v>
      </c>
      <c r="C41" s="17" t="s">
        <v>48</v>
      </c>
      <c r="D41" s="5" t="s">
        <v>405</v>
      </c>
      <c r="E41" s="5" t="s">
        <v>461</v>
      </c>
      <c r="F41" s="5" t="s">
        <v>39</v>
      </c>
      <c r="G41" s="6">
        <v>10</v>
      </c>
      <c r="H41" s="6">
        <v>10</v>
      </c>
      <c r="I41" s="12">
        <f t="shared" si="0"/>
        <v>8800</v>
      </c>
      <c r="J41" s="18">
        <f t="shared" si="1"/>
        <v>536.79999999999995</v>
      </c>
      <c r="K41" s="20">
        <v>0.8</v>
      </c>
      <c r="L41" s="13">
        <f t="shared" si="2"/>
        <v>429.44</v>
      </c>
      <c r="M41" s="18">
        <f t="shared" si="3"/>
        <v>107.36</v>
      </c>
      <c r="N41" s="4" t="s">
        <v>622</v>
      </c>
      <c r="O41" s="4" t="s">
        <v>45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84</v>
      </c>
      <c r="C42" s="17" t="s">
        <v>48</v>
      </c>
      <c r="D42" s="5" t="s">
        <v>411</v>
      </c>
      <c r="E42" s="5" t="s">
        <v>462</v>
      </c>
      <c r="F42" s="5" t="s">
        <v>39</v>
      </c>
      <c r="G42" s="6">
        <v>5</v>
      </c>
      <c r="H42" s="6">
        <v>5</v>
      </c>
      <c r="I42" s="12">
        <f t="shared" si="0"/>
        <v>4400</v>
      </c>
      <c r="J42" s="18">
        <f t="shared" si="1"/>
        <v>268.39999999999998</v>
      </c>
      <c r="K42" s="20">
        <v>0.8</v>
      </c>
      <c r="L42" s="13">
        <f t="shared" si="2"/>
        <v>214.72</v>
      </c>
      <c r="M42" s="18">
        <f t="shared" si="3"/>
        <v>53.68</v>
      </c>
      <c r="N42" s="4" t="s">
        <v>623</v>
      </c>
      <c r="O42" s="4" t="s">
        <v>45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85</v>
      </c>
      <c r="C43" s="17" t="s">
        <v>48</v>
      </c>
      <c r="D43" s="5" t="s">
        <v>463</v>
      </c>
      <c r="E43" s="5" t="s">
        <v>464</v>
      </c>
      <c r="F43" s="5" t="s">
        <v>39</v>
      </c>
      <c r="G43" s="6">
        <v>5</v>
      </c>
      <c r="H43" s="6">
        <v>5</v>
      </c>
      <c r="I43" s="12">
        <f t="shared" si="0"/>
        <v>4400</v>
      </c>
      <c r="J43" s="18">
        <f t="shared" si="1"/>
        <v>268.39999999999998</v>
      </c>
      <c r="K43" s="20">
        <v>0.8</v>
      </c>
      <c r="L43" s="13">
        <f t="shared" si="2"/>
        <v>214.72</v>
      </c>
      <c r="M43" s="18">
        <f t="shared" si="3"/>
        <v>53.68</v>
      </c>
      <c r="N43" s="4" t="s">
        <v>631</v>
      </c>
      <c r="O43" s="4" t="s">
        <v>45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86</v>
      </c>
      <c r="C44" s="17" t="s">
        <v>48</v>
      </c>
      <c r="D44" s="5" t="s">
        <v>425</v>
      </c>
      <c r="E44" s="5" t="s">
        <v>465</v>
      </c>
      <c r="F44" s="5" t="s">
        <v>39</v>
      </c>
      <c r="G44" s="6">
        <v>20</v>
      </c>
      <c r="H44" s="6">
        <v>20</v>
      </c>
      <c r="I44" s="12">
        <f t="shared" si="0"/>
        <v>17600</v>
      </c>
      <c r="J44" s="18">
        <f t="shared" si="1"/>
        <v>1073.5999999999999</v>
      </c>
      <c r="K44" s="20">
        <v>0.8</v>
      </c>
      <c r="L44" s="13">
        <f t="shared" si="2"/>
        <v>858.88</v>
      </c>
      <c r="M44" s="18">
        <f t="shared" si="3"/>
        <v>214.72</v>
      </c>
      <c r="N44" s="4" t="s">
        <v>623</v>
      </c>
      <c r="O44" s="4" t="s">
        <v>45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87</v>
      </c>
      <c r="C45" s="17" t="s">
        <v>48</v>
      </c>
      <c r="D45" s="5" t="s">
        <v>466</v>
      </c>
      <c r="E45" s="5" t="s">
        <v>467</v>
      </c>
      <c r="F45" s="5" t="s">
        <v>39</v>
      </c>
      <c r="G45" s="6">
        <v>15</v>
      </c>
      <c r="H45" s="6">
        <v>15</v>
      </c>
      <c r="I45" s="12">
        <f t="shared" si="0"/>
        <v>13200</v>
      </c>
      <c r="J45" s="18">
        <f t="shared" si="1"/>
        <v>805.2</v>
      </c>
      <c r="K45" s="20">
        <v>0.8</v>
      </c>
      <c r="L45" s="13">
        <f t="shared" si="2"/>
        <v>644.16000000000008</v>
      </c>
      <c r="M45" s="18">
        <f t="shared" si="3"/>
        <v>161.04000000000002</v>
      </c>
      <c r="N45" s="4" t="s">
        <v>632</v>
      </c>
      <c r="O45" s="4" t="s">
        <v>45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88</v>
      </c>
      <c r="C46" s="17" t="s">
        <v>48</v>
      </c>
      <c r="D46" s="5" t="s">
        <v>450</v>
      </c>
      <c r="E46" s="5" t="s">
        <v>468</v>
      </c>
      <c r="F46" s="5" t="s">
        <v>39</v>
      </c>
      <c r="G46" s="6">
        <v>10</v>
      </c>
      <c r="H46" s="6">
        <v>10</v>
      </c>
      <c r="I46" s="12">
        <f t="shared" si="0"/>
        <v>8800</v>
      </c>
      <c r="J46" s="18">
        <f t="shared" si="1"/>
        <v>536.79999999999995</v>
      </c>
      <c r="K46" s="20">
        <v>0.8</v>
      </c>
      <c r="L46" s="13">
        <f t="shared" si="2"/>
        <v>429.44</v>
      </c>
      <c r="M46" s="18">
        <f t="shared" si="3"/>
        <v>107.36</v>
      </c>
      <c r="N46" s="4" t="s">
        <v>623</v>
      </c>
      <c r="O46" s="4" t="s">
        <v>45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89</v>
      </c>
      <c r="C47" s="17" t="s">
        <v>48</v>
      </c>
      <c r="D47" s="5" t="s">
        <v>429</v>
      </c>
      <c r="E47" s="5" t="s">
        <v>469</v>
      </c>
      <c r="F47" s="5" t="s">
        <v>39</v>
      </c>
      <c r="G47" s="6">
        <v>9</v>
      </c>
      <c r="H47" s="6">
        <v>9</v>
      </c>
      <c r="I47" s="12">
        <f t="shared" si="0"/>
        <v>7920</v>
      </c>
      <c r="J47" s="18">
        <f t="shared" si="1"/>
        <v>483.12</v>
      </c>
      <c r="K47" s="20">
        <v>0.8</v>
      </c>
      <c r="L47" s="13">
        <f t="shared" si="2"/>
        <v>386.49600000000004</v>
      </c>
      <c r="M47" s="18">
        <f t="shared" si="3"/>
        <v>96.624000000000009</v>
      </c>
      <c r="N47" s="4" t="s">
        <v>633</v>
      </c>
      <c r="O47" s="4" t="s">
        <v>45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90</v>
      </c>
      <c r="C48" s="17" t="s">
        <v>48</v>
      </c>
      <c r="D48" s="5" t="s">
        <v>466</v>
      </c>
      <c r="E48" s="5" t="s">
        <v>470</v>
      </c>
      <c r="F48" s="5" t="s">
        <v>39</v>
      </c>
      <c r="G48" s="6">
        <v>10</v>
      </c>
      <c r="H48" s="6">
        <v>10</v>
      </c>
      <c r="I48" s="12">
        <f t="shared" si="0"/>
        <v>8800</v>
      </c>
      <c r="J48" s="18">
        <f t="shared" si="1"/>
        <v>536.79999999999995</v>
      </c>
      <c r="K48" s="20">
        <v>0.8</v>
      </c>
      <c r="L48" s="13">
        <f t="shared" si="2"/>
        <v>429.44</v>
      </c>
      <c r="M48" s="18">
        <f t="shared" si="3"/>
        <v>107.36</v>
      </c>
      <c r="N48" s="4" t="s">
        <v>623</v>
      </c>
      <c r="O48" s="4" t="s">
        <v>45</v>
      </c>
      <c r="P48" s="16"/>
      <c r="Q48" s="16"/>
      <c r="R48" s="10"/>
    </row>
    <row r="49" spans="1:16346" s="7" customFormat="1" ht="15" customHeight="1" x14ac:dyDescent="0.15">
      <c r="A49" s="12">
        <v>43</v>
      </c>
      <c r="B49" s="4" t="s">
        <v>91</v>
      </c>
      <c r="C49" s="17" t="s">
        <v>48</v>
      </c>
      <c r="D49" s="5" t="s">
        <v>453</v>
      </c>
      <c r="E49" s="5" t="s">
        <v>471</v>
      </c>
      <c r="F49" s="5" t="s">
        <v>39</v>
      </c>
      <c r="G49" s="6">
        <v>12</v>
      </c>
      <c r="H49" s="6">
        <v>12</v>
      </c>
      <c r="I49" s="12">
        <f t="shared" si="0"/>
        <v>10560</v>
      </c>
      <c r="J49" s="18">
        <f t="shared" si="1"/>
        <v>644.16</v>
      </c>
      <c r="K49" s="20">
        <v>0.8</v>
      </c>
      <c r="L49" s="13">
        <f t="shared" si="2"/>
        <v>515.32799999999997</v>
      </c>
      <c r="M49" s="18">
        <f t="shared" si="3"/>
        <v>128.83199999999999</v>
      </c>
      <c r="N49" s="4" t="s">
        <v>622</v>
      </c>
      <c r="O49" s="4" t="s">
        <v>45</v>
      </c>
      <c r="P49" s="16"/>
      <c r="Q49" s="16"/>
      <c r="R49" s="10"/>
    </row>
    <row r="50" spans="1:16346" s="7" customFormat="1" ht="15" customHeight="1" x14ac:dyDescent="0.15">
      <c r="A50" s="12">
        <v>44</v>
      </c>
      <c r="B50" s="4" t="s">
        <v>92</v>
      </c>
      <c r="C50" s="17" t="s">
        <v>48</v>
      </c>
      <c r="D50" s="5" t="s">
        <v>450</v>
      </c>
      <c r="E50" s="5" t="s">
        <v>472</v>
      </c>
      <c r="F50" s="5" t="s">
        <v>40</v>
      </c>
      <c r="G50" s="6">
        <v>3</v>
      </c>
      <c r="H50" s="6">
        <v>3</v>
      </c>
      <c r="I50" s="12">
        <f t="shared" si="0"/>
        <v>2640</v>
      </c>
      <c r="J50" s="18">
        <f t="shared" si="1"/>
        <v>161.04</v>
      </c>
      <c r="K50" s="20">
        <v>0.8</v>
      </c>
      <c r="L50" s="13">
        <f t="shared" si="2"/>
        <v>128.83199999999999</v>
      </c>
      <c r="M50" s="18">
        <f t="shared" si="3"/>
        <v>32.207999999999998</v>
      </c>
      <c r="N50" s="4" t="s">
        <v>623</v>
      </c>
      <c r="O50" s="4" t="s">
        <v>45</v>
      </c>
      <c r="P50" s="16"/>
      <c r="Q50" s="16"/>
      <c r="R50" s="10"/>
    </row>
    <row r="51" spans="1:16346" s="7" customFormat="1" ht="15" customHeight="1" x14ac:dyDescent="0.15">
      <c r="A51" s="12">
        <v>45</v>
      </c>
      <c r="B51" s="4" t="s">
        <v>93</v>
      </c>
      <c r="C51" s="17" t="s">
        <v>48</v>
      </c>
      <c r="D51" s="5" t="s">
        <v>407</v>
      </c>
      <c r="E51" s="5" t="s">
        <v>473</v>
      </c>
      <c r="F51" s="5" t="s">
        <v>40</v>
      </c>
      <c r="G51" s="6">
        <v>4</v>
      </c>
      <c r="H51" s="6">
        <v>4</v>
      </c>
      <c r="I51" s="12">
        <f t="shared" si="0"/>
        <v>3520</v>
      </c>
      <c r="J51" s="18">
        <f t="shared" si="1"/>
        <v>214.72</v>
      </c>
      <c r="K51" s="20">
        <v>0.8</v>
      </c>
      <c r="L51" s="13">
        <f t="shared" si="2"/>
        <v>171.77600000000001</v>
      </c>
      <c r="M51" s="18">
        <f t="shared" si="3"/>
        <v>42.944000000000003</v>
      </c>
      <c r="N51" s="4" t="s">
        <v>623</v>
      </c>
      <c r="O51" s="4" t="s">
        <v>45</v>
      </c>
      <c r="P51" s="16"/>
      <c r="Q51" s="16"/>
      <c r="R51" s="10"/>
    </row>
    <row r="52" spans="1:16346" s="7" customFormat="1" ht="15" customHeight="1" x14ac:dyDescent="0.15">
      <c r="A52" s="12">
        <v>46</v>
      </c>
      <c r="B52" s="4" t="s">
        <v>94</v>
      </c>
      <c r="C52" s="17" t="s">
        <v>48</v>
      </c>
      <c r="D52" s="5" t="s">
        <v>474</v>
      </c>
      <c r="E52" s="5" t="s">
        <v>475</v>
      </c>
      <c r="F52" s="5" t="s">
        <v>40</v>
      </c>
      <c r="G52" s="6">
        <v>9</v>
      </c>
      <c r="H52" s="6">
        <v>9</v>
      </c>
      <c r="I52" s="12">
        <f t="shared" si="0"/>
        <v>7920</v>
      </c>
      <c r="J52" s="18">
        <f t="shared" si="1"/>
        <v>483.12</v>
      </c>
      <c r="K52" s="20">
        <v>0.8</v>
      </c>
      <c r="L52" s="13">
        <f t="shared" si="2"/>
        <v>386.49600000000004</v>
      </c>
      <c r="M52" s="18">
        <f t="shared" si="3"/>
        <v>96.624000000000009</v>
      </c>
      <c r="N52" s="4" t="s">
        <v>623</v>
      </c>
      <c r="O52" s="4" t="s">
        <v>45</v>
      </c>
      <c r="P52" s="16"/>
      <c r="Q52" s="16"/>
      <c r="R52" s="10"/>
    </row>
    <row r="53" spans="1:16346" s="7" customFormat="1" ht="15" customHeight="1" x14ac:dyDescent="0.15">
      <c r="A53" s="12">
        <v>47</v>
      </c>
      <c r="B53" s="4" t="s">
        <v>95</v>
      </c>
      <c r="C53" s="17" t="s">
        <v>48</v>
      </c>
      <c r="D53" s="5" t="s">
        <v>476</v>
      </c>
      <c r="E53" s="5" t="s">
        <v>477</v>
      </c>
      <c r="F53" s="5" t="s">
        <v>40</v>
      </c>
      <c r="G53" s="6">
        <v>6</v>
      </c>
      <c r="H53" s="6">
        <v>6</v>
      </c>
      <c r="I53" s="12">
        <f t="shared" si="0"/>
        <v>5280</v>
      </c>
      <c r="J53" s="18">
        <f t="shared" si="1"/>
        <v>322.08</v>
      </c>
      <c r="K53" s="20">
        <v>0.8</v>
      </c>
      <c r="L53" s="13">
        <f t="shared" si="2"/>
        <v>257.66399999999999</v>
      </c>
      <c r="M53" s="18">
        <f t="shared" si="3"/>
        <v>64.415999999999997</v>
      </c>
      <c r="N53" s="4" t="s">
        <v>622</v>
      </c>
      <c r="O53" s="4" t="s">
        <v>45</v>
      </c>
      <c r="P53" s="16"/>
      <c r="Q53" s="16"/>
      <c r="R53" s="10"/>
    </row>
    <row r="54" spans="1:16346" s="7" customFormat="1" ht="15" customHeight="1" x14ac:dyDescent="0.15">
      <c r="A54" s="12">
        <v>48</v>
      </c>
      <c r="B54" s="4" t="s">
        <v>96</v>
      </c>
      <c r="C54" s="17" t="s">
        <v>48</v>
      </c>
      <c r="D54" s="5" t="s">
        <v>415</v>
      </c>
      <c r="E54" s="5" t="s">
        <v>478</v>
      </c>
      <c r="F54" s="5" t="s">
        <v>40</v>
      </c>
      <c r="G54" s="6">
        <v>4</v>
      </c>
      <c r="H54" s="6">
        <v>4</v>
      </c>
      <c r="I54" s="12">
        <f t="shared" si="0"/>
        <v>3520</v>
      </c>
      <c r="J54" s="18">
        <f t="shared" si="1"/>
        <v>214.72</v>
      </c>
      <c r="K54" s="20">
        <v>0.8</v>
      </c>
      <c r="L54" s="13">
        <f t="shared" si="2"/>
        <v>171.77600000000001</v>
      </c>
      <c r="M54" s="18">
        <f t="shared" si="3"/>
        <v>42.944000000000003</v>
      </c>
      <c r="N54" s="4" t="s">
        <v>626</v>
      </c>
      <c r="O54" s="4" t="s">
        <v>45</v>
      </c>
      <c r="P54" s="16"/>
      <c r="Q54" s="16"/>
      <c r="R54" s="10"/>
    </row>
    <row r="55" spans="1:16346" s="7" customFormat="1" ht="15" customHeight="1" x14ac:dyDescent="0.15">
      <c r="A55" s="12">
        <v>49</v>
      </c>
      <c r="B55" s="4" t="s">
        <v>97</v>
      </c>
      <c r="C55" s="17" t="s">
        <v>48</v>
      </c>
      <c r="D55" s="5" t="s">
        <v>405</v>
      </c>
      <c r="E55" s="5" t="s">
        <v>479</v>
      </c>
      <c r="F55" s="5" t="s">
        <v>40</v>
      </c>
      <c r="G55" s="6">
        <v>3</v>
      </c>
      <c r="H55" s="6">
        <v>3</v>
      </c>
      <c r="I55" s="12">
        <f t="shared" si="0"/>
        <v>2640</v>
      </c>
      <c r="J55" s="18">
        <f t="shared" si="1"/>
        <v>161.04</v>
      </c>
      <c r="K55" s="20">
        <v>0.8</v>
      </c>
      <c r="L55" s="13">
        <f t="shared" si="2"/>
        <v>128.83199999999999</v>
      </c>
      <c r="M55" s="18">
        <f t="shared" si="3"/>
        <v>32.207999999999998</v>
      </c>
      <c r="N55" s="4" t="s">
        <v>622</v>
      </c>
      <c r="O55" s="4" t="s">
        <v>45</v>
      </c>
      <c r="P55" s="16"/>
      <c r="Q55" s="16"/>
      <c r="R55" s="10"/>
    </row>
    <row r="56" spans="1:16346" s="7" customFormat="1" ht="15" customHeight="1" x14ac:dyDescent="0.15">
      <c r="A56" s="12">
        <v>50</v>
      </c>
      <c r="B56" s="4" t="s">
        <v>98</v>
      </c>
      <c r="C56" s="17" t="s">
        <v>48</v>
      </c>
      <c r="D56" s="5" t="s">
        <v>413</v>
      </c>
      <c r="E56" s="5" t="s">
        <v>480</v>
      </c>
      <c r="F56" s="5" t="s">
        <v>40</v>
      </c>
      <c r="G56" s="6">
        <v>5</v>
      </c>
      <c r="H56" s="6">
        <v>5</v>
      </c>
      <c r="I56" s="12">
        <f t="shared" si="0"/>
        <v>4400</v>
      </c>
      <c r="J56" s="18">
        <f t="shared" si="1"/>
        <v>268.39999999999998</v>
      </c>
      <c r="K56" s="20">
        <v>0.8</v>
      </c>
      <c r="L56" s="13">
        <f t="shared" si="2"/>
        <v>214.72</v>
      </c>
      <c r="M56" s="18">
        <f t="shared" si="3"/>
        <v>53.68</v>
      </c>
      <c r="N56" s="4" t="s">
        <v>623</v>
      </c>
      <c r="O56" s="4" t="s">
        <v>45</v>
      </c>
      <c r="P56" s="16"/>
      <c r="Q56" s="16"/>
      <c r="R56" s="10"/>
    </row>
    <row r="57" spans="1:16346" s="7" customFormat="1" ht="15" customHeight="1" x14ac:dyDescent="0.15">
      <c r="A57" s="12">
        <v>51</v>
      </c>
      <c r="B57" s="4" t="s">
        <v>99</v>
      </c>
      <c r="C57" s="17" t="s">
        <v>48</v>
      </c>
      <c r="D57" s="5" t="s">
        <v>425</v>
      </c>
      <c r="E57" s="5" t="s">
        <v>481</v>
      </c>
      <c r="F57" s="5" t="s">
        <v>40</v>
      </c>
      <c r="G57" s="6">
        <v>5</v>
      </c>
      <c r="H57" s="6">
        <v>5</v>
      </c>
      <c r="I57" s="12">
        <f t="shared" si="0"/>
        <v>4400</v>
      </c>
      <c r="J57" s="18">
        <f t="shared" si="1"/>
        <v>268.39999999999998</v>
      </c>
      <c r="K57" s="20">
        <v>0.8</v>
      </c>
      <c r="L57" s="13">
        <f t="shared" si="2"/>
        <v>214.72</v>
      </c>
      <c r="M57" s="18">
        <f t="shared" si="3"/>
        <v>53.68</v>
      </c>
      <c r="N57" s="4" t="s">
        <v>634</v>
      </c>
      <c r="O57" s="4" t="s">
        <v>45</v>
      </c>
      <c r="P57" s="16"/>
      <c r="Q57" s="16"/>
      <c r="R57" s="10"/>
    </row>
    <row r="58" spans="1:16346" s="7" customFormat="1" ht="15" customHeight="1" x14ac:dyDescent="0.15">
      <c r="A58" s="12">
        <v>52</v>
      </c>
      <c r="B58" s="4" t="s">
        <v>100</v>
      </c>
      <c r="C58" s="17" t="s">
        <v>48</v>
      </c>
      <c r="D58" s="5" t="s">
        <v>482</v>
      </c>
      <c r="E58" s="5" t="s">
        <v>454</v>
      </c>
      <c r="F58" s="5" t="s">
        <v>40</v>
      </c>
      <c r="G58" s="6">
        <v>6</v>
      </c>
      <c r="H58" s="6">
        <v>6</v>
      </c>
      <c r="I58" s="12">
        <f t="shared" ref="I58:I121" si="4">H58*880</f>
        <v>5280</v>
      </c>
      <c r="J58" s="18">
        <f t="shared" ref="J58:J121" si="5">G58*53.68</f>
        <v>322.08</v>
      </c>
      <c r="K58" s="20">
        <v>0.8</v>
      </c>
      <c r="L58" s="13">
        <f t="shared" ref="L58:L121" si="6">J58*0.8</f>
        <v>257.66399999999999</v>
      </c>
      <c r="M58" s="18">
        <f t="shared" ref="M58:M121" si="7">J58*0.2</f>
        <v>64.415999999999997</v>
      </c>
      <c r="N58" s="4" t="s">
        <v>622</v>
      </c>
      <c r="O58" s="4" t="s">
        <v>45</v>
      </c>
      <c r="P58" s="15"/>
      <c r="Q58" s="14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  <c r="XAI58" s="11"/>
      <c r="XAJ58" s="11"/>
      <c r="XAK58" s="11"/>
      <c r="XAL58" s="11"/>
      <c r="XAM58" s="11"/>
      <c r="XAN58" s="11"/>
      <c r="XAO58" s="11"/>
      <c r="XAP58" s="11"/>
      <c r="XAQ58" s="11"/>
      <c r="XAR58" s="11"/>
      <c r="XAS58" s="11"/>
      <c r="XAT58" s="11"/>
      <c r="XAU58" s="11"/>
      <c r="XAV58" s="11"/>
      <c r="XAW58" s="11"/>
      <c r="XAX58" s="11"/>
      <c r="XAY58" s="11"/>
      <c r="XAZ58" s="11"/>
      <c r="XBA58" s="11"/>
      <c r="XBB58" s="11"/>
      <c r="XBC58" s="11"/>
      <c r="XBD58" s="11"/>
      <c r="XBE58" s="11"/>
      <c r="XBF58" s="11"/>
      <c r="XBG58" s="11"/>
      <c r="XBH58" s="11"/>
      <c r="XBI58" s="11"/>
      <c r="XBJ58" s="11"/>
      <c r="XBK58" s="11"/>
      <c r="XBL58" s="11"/>
      <c r="XBM58" s="11"/>
      <c r="XBN58" s="11"/>
      <c r="XBO58" s="11"/>
      <c r="XBP58" s="11"/>
      <c r="XBQ58" s="11"/>
      <c r="XBR58" s="11"/>
      <c r="XBS58" s="11"/>
      <c r="XBT58" s="11"/>
      <c r="XBU58" s="11"/>
      <c r="XBV58" s="11"/>
      <c r="XBW58" s="11"/>
      <c r="XBX58" s="11"/>
      <c r="XBY58" s="11"/>
      <c r="XBZ58" s="11"/>
      <c r="XCA58" s="11"/>
      <c r="XCB58" s="11"/>
      <c r="XCC58" s="11"/>
      <c r="XCD58" s="11"/>
      <c r="XCE58" s="11"/>
      <c r="XCF58" s="11"/>
      <c r="XCG58" s="11"/>
      <c r="XCH58" s="11"/>
      <c r="XCI58" s="11"/>
      <c r="XCJ58" s="11"/>
      <c r="XCK58" s="11"/>
      <c r="XCL58" s="11"/>
      <c r="XCM58" s="11"/>
      <c r="XCN58" s="11"/>
      <c r="XCO58" s="11"/>
      <c r="XCP58" s="11"/>
      <c r="XCQ58" s="11"/>
      <c r="XCR58" s="11"/>
      <c r="XCS58" s="11"/>
      <c r="XCT58" s="11"/>
      <c r="XCU58" s="11"/>
      <c r="XCV58" s="11"/>
      <c r="XCW58" s="11"/>
      <c r="XCX58" s="11"/>
      <c r="XCY58" s="11"/>
      <c r="XCZ58" s="11"/>
      <c r="XDA58" s="11"/>
      <c r="XDB58" s="11"/>
      <c r="XDC58" s="11"/>
      <c r="XDD58" s="11"/>
      <c r="XDE58" s="11"/>
      <c r="XDF58" s="11"/>
      <c r="XDG58" s="11"/>
      <c r="XDH58" s="11"/>
      <c r="XDI58" s="11"/>
      <c r="XDJ58" s="11"/>
      <c r="XDK58" s="11"/>
      <c r="XDL58" s="11"/>
      <c r="XDM58" s="11"/>
      <c r="XDN58" s="11"/>
      <c r="XDO58" s="11"/>
      <c r="XDP58" s="11"/>
      <c r="XDQ58" s="11"/>
      <c r="XDR58" s="11"/>
    </row>
    <row r="59" spans="1:16346" s="7" customFormat="1" ht="15" customHeight="1" x14ac:dyDescent="0.15">
      <c r="A59" s="12">
        <v>53</v>
      </c>
      <c r="B59" s="4" t="s">
        <v>101</v>
      </c>
      <c r="C59" s="17" t="s">
        <v>48</v>
      </c>
      <c r="D59" s="5" t="s">
        <v>432</v>
      </c>
      <c r="E59" s="5" t="s">
        <v>483</v>
      </c>
      <c r="F59" s="5" t="s">
        <v>40</v>
      </c>
      <c r="G59" s="6">
        <v>17</v>
      </c>
      <c r="H59" s="6">
        <v>17</v>
      </c>
      <c r="I59" s="12">
        <f t="shared" si="4"/>
        <v>14960</v>
      </c>
      <c r="J59" s="18">
        <f t="shared" si="5"/>
        <v>912.56</v>
      </c>
      <c r="K59" s="20">
        <v>0.8</v>
      </c>
      <c r="L59" s="13">
        <f t="shared" si="6"/>
        <v>730.048</v>
      </c>
      <c r="M59" s="18">
        <f t="shared" si="7"/>
        <v>182.512</v>
      </c>
      <c r="N59" s="4" t="s">
        <v>622</v>
      </c>
      <c r="O59" s="4" t="s">
        <v>45</v>
      </c>
      <c r="P59" s="15"/>
      <c r="Q59" s="14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  <c r="XAI59" s="11"/>
      <c r="XAJ59" s="11"/>
      <c r="XAK59" s="11"/>
      <c r="XAL59" s="11"/>
      <c r="XAM59" s="11"/>
      <c r="XAN59" s="11"/>
      <c r="XAO59" s="11"/>
      <c r="XAP59" s="11"/>
      <c r="XAQ59" s="11"/>
      <c r="XAR59" s="11"/>
      <c r="XAS59" s="11"/>
      <c r="XAT59" s="11"/>
      <c r="XAU59" s="11"/>
      <c r="XAV59" s="11"/>
      <c r="XAW59" s="11"/>
      <c r="XAX59" s="11"/>
      <c r="XAY59" s="11"/>
      <c r="XAZ59" s="11"/>
      <c r="XBA59" s="11"/>
      <c r="XBB59" s="11"/>
      <c r="XBC59" s="11"/>
      <c r="XBD59" s="11"/>
      <c r="XBE59" s="11"/>
      <c r="XBF59" s="11"/>
      <c r="XBG59" s="11"/>
      <c r="XBH59" s="11"/>
      <c r="XBI59" s="11"/>
      <c r="XBJ59" s="11"/>
      <c r="XBK59" s="11"/>
      <c r="XBL59" s="11"/>
      <c r="XBM59" s="11"/>
      <c r="XBN59" s="11"/>
      <c r="XBO59" s="11"/>
      <c r="XBP59" s="11"/>
      <c r="XBQ59" s="11"/>
      <c r="XBR59" s="11"/>
      <c r="XBS59" s="11"/>
      <c r="XBT59" s="11"/>
      <c r="XBU59" s="11"/>
      <c r="XBV59" s="11"/>
      <c r="XBW59" s="11"/>
      <c r="XBX59" s="11"/>
      <c r="XBY59" s="11"/>
      <c r="XBZ59" s="11"/>
      <c r="XCA59" s="11"/>
      <c r="XCB59" s="11"/>
      <c r="XCC59" s="11"/>
      <c r="XCD59" s="11"/>
      <c r="XCE59" s="11"/>
      <c r="XCF59" s="11"/>
      <c r="XCG59" s="11"/>
      <c r="XCH59" s="11"/>
      <c r="XCI59" s="11"/>
      <c r="XCJ59" s="11"/>
      <c r="XCK59" s="11"/>
      <c r="XCL59" s="11"/>
      <c r="XCM59" s="11"/>
      <c r="XCN59" s="11"/>
      <c r="XCO59" s="11"/>
      <c r="XCP59" s="11"/>
      <c r="XCQ59" s="11"/>
      <c r="XCR59" s="11"/>
      <c r="XCS59" s="11"/>
      <c r="XCT59" s="11"/>
      <c r="XCU59" s="11"/>
      <c r="XCV59" s="11"/>
      <c r="XCW59" s="11"/>
      <c r="XCX59" s="11"/>
      <c r="XCY59" s="11"/>
      <c r="XCZ59" s="11"/>
      <c r="XDA59" s="11"/>
      <c r="XDB59" s="11"/>
      <c r="XDC59" s="11"/>
      <c r="XDD59" s="11"/>
      <c r="XDE59" s="11"/>
      <c r="XDF59" s="11"/>
      <c r="XDG59" s="11"/>
      <c r="XDH59" s="11"/>
      <c r="XDI59" s="11"/>
      <c r="XDJ59" s="11"/>
      <c r="XDK59" s="11"/>
      <c r="XDL59" s="11"/>
      <c r="XDM59" s="11"/>
      <c r="XDN59" s="11"/>
      <c r="XDO59" s="11"/>
      <c r="XDP59" s="11"/>
      <c r="XDQ59" s="11"/>
      <c r="XDR59" s="11"/>
    </row>
    <row r="60" spans="1:16346" s="7" customFormat="1" ht="15" customHeight="1" x14ac:dyDescent="0.15">
      <c r="A60" s="12">
        <v>54</v>
      </c>
      <c r="B60" s="4" t="s">
        <v>102</v>
      </c>
      <c r="C60" s="17" t="s">
        <v>48</v>
      </c>
      <c r="D60" s="5" t="s">
        <v>484</v>
      </c>
      <c r="E60" s="5" t="s">
        <v>485</v>
      </c>
      <c r="F60" s="5" t="s">
        <v>40</v>
      </c>
      <c r="G60" s="6">
        <v>18</v>
      </c>
      <c r="H60" s="6">
        <v>18</v>
      </c>
      <c r="I60" s="12">
        <f t="shared" si="4"/>
        <v>15840</v>
      </c>
      <c r="J60" s="18">
        <f t="shared" si="5"/>
        <v>966.24</v>
      </c>
      <c r="K60" s="20">
        <v>0.8</v>
      </c>
      <c r="L60" s="13">
        <f t="shared" si="6"/>
        <v>772.99200000000008</v>
      </c>
      <c r="M60" s="18">
        <f t="shared" si="7"/>
        <v>193.24800000000002</v>
      </c>
      <c r="N60" s="4" t="s">
        <v>623</v>
      </c>
      <c r="O60" s="4" t="s">
        <v>45</v>
      </c>
      <c r="P60" s="15"/>
      <c r="Q60" s="14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  <c r="XAI60" s="11"/>
      <c r="XAJ60" s="11"/>
      <c r="XAK60" s="11"/>
      <c r="XAL60" s="11"/>
      <c r="XAM60" s="11"/>
      <c r="XAN60" s="11"/>
      <c r="XAO60" s="11"/>
      <c r="XAP60" s="11"/>
      <c r="XAQ60" s="11"/>
      <c r="XAR60" s="11"/>
      <c r="XAS60" s="11"/>
      <c r="XAT60" s="11"/>
      <c r="XAU60" s="11"/>
      <c r="XAV60" s="11"/>
      <c r="XAW60" s="11"/>
      <c r="XAX60" s="11"/>
      <c r="XAY60" s="11"/>
      <c r="XAZ60" s="11"/>
      <c r="XBA60" s="11"/>
      <c r="XBB60" s="11"/>
      <c r="XBC60" s="11"/>
      <c r="XBD60" s="11"/>
      <c r="XBE60" s="11"/>
      <c r="XBF60" s="11"/>
      <c r="XBG60" s="11"/>
      <c r="XBH60" s="11"/>
      <c r="XBI60" s="11"/>
      <c r="XBJ60" s="11"/>
      <c r="XBK60" s="11"/>
      <c r="XBL60" s="11"/>
      <c r="XBM60" s="11"/>
      <c r="XBN60" s="11"/>
      <c r="XBO60" s="11"/>
      <c r="XBP60" s="11"/>
      <c r="XBQ60" s="11"/>
      <c r="XBR60" s="11"/>
      <c r="XBS60" s="11"/>
      <c r="XBT60" s="11"/>
      <c r="XBU60" s="11"/>
      <c r="XBV60" s="11"/>
      <c r="XBW60" s="11"/>
      <c r="XBX60" s="11"/>
      <c r="XBY60" s="11"/>
      <c r="XBZ60" s="11"/>
      <c r="XCA60" s="11"/>
      <c r="XCB60" s="11"/>
      <c r="XCC60" s="11"/>
      <c r="XCD60" s="11"/>
      <c r="XCE60" s="11"/>
      <c r="XCF60" s="11"/>
      <c r="XCG60" s="11"/>
      <c r="XCH60" s="11"/>
      <c r="XCI60" s="11"/>
      <c r="XCJ60" s="11"/>
      <c r="XCK60" s="11"/>
      <c r="XCL60" s="11"/>
      <c r="XCM60" s="11"/>
      <c r="XCN60" s="11"/>
      <c r="XCO60" s="11"/>
      <c r="XCP60" s="11"/>
      <c r="XCQ60" s="11"/>
      <c r="XCR60" s="11"/>
      <c r="XCS60" s="11"/>
      <c r="XCT60" s="11"/>
      <c r="XCU60" s="11"/>
      <c r="XCV60" s="11"/>
      <c r="XCW60" s="11"/>
      <c r="XCX60" s="11"/>
      <c r="XCY60" s="11"/>
      <c r="XCZ60" s="11"/>
      <c r="XDA60" s="11"/>
      <c r="XDB60" s="11"/>
      <c r="XDC60" s="11"/>
      <c r="XDD60" s="11"/>
      <c r="XDE60" s="11"/>
      <c r="XDF60" s="11"/>
      <c r="XDG60" s="11"/>
      <c r="XDH60" s="11"/>
      <c r="XDI60" s="11"/>
      <c r="XDJ60" s="11"/>
      <c r="XDK60" s="11"/>
      <c r="XDL60" s="11"/>
      <c r="XDM60" s="11"/>
      <c r="XDN60" s="11"/>
      <c r="XDO60" s="11"/>
      <c r="XDP60" s="11"/>
      <c r="XDQ60" s="11"/>
      <c r="XDR60" s="11"/>
    </row>
    <row r="61" spans="1:16346" s="7" customFormat="1" ht="15" customHeight="1" x14ac:dyDescent="0.15">
      <c r="A61" s="12">
        <v>55</v>
      </c>
      <c r="B61" s="4" t="s">
        <v>103</v>
      </c>
      <c r="C61" s="17" t="s">
        <v>48</v>
      </c>
      <c r="D61" s="5" t="s">
        <v>407</v>
      </c>
      <c r="E61" s="5" t="s">
        <v>486</v>
      </c>
      <c r="F61" s="5" t="s">
        <v>40</v>
      </c>
      <c r="G61" s="6">
        <v>6</v>
      </c>
      <c r="H61" s="6">
        <v>6</v>
      </c>
      <c r="I61" s="12">
        <f t="shared" si="4"/>
        <v>5280</v>
      </c>
      <c r="J61" s="18">
        <f t="shared" si="5"/>
        <v>322.08</v>
      </c>
      <c r="K61" s="20">
        <v>0.8</v>
      </c>
      <c r="L61" s="13">
        <f t="shared" si="6"/>
        <v>257.66399999999999</v>
      </c>
      <c r="M61" s="18">
        <f t="shared" si="7"/>
        <v>64.415999999999997</v>
      </c>
      <c r="N61" s="4" t="s">
        <v>623</v>
      </c>
      <c r="O61" s="4" t="s">
        <v>45</v>
      </c>
      <c r="P61" s="15"/>
      <c r="Q61" s="14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  <c r="XAI61" s="11"/>
      <c r="XAJ61" s="11"/>
      <c r="XAK61" s="11"/>
      <c r="XAL61" s="11"/>
      <c r="XAM61" s="11"/>
      <c r="XAN61" s="11"/>
      <c r="XAO61" s="11"/>
      <c r="XAP61" s="11"/>
      <c r="XAQ61" s="11"/>
      <c r="XAR61" s="11"/>
      <c r="XAS61" s="11"/>
      <c r="XAT61" s="11"/>
      <c r="XAU61" s="11"/>
      <c r="XAV61" s="11"/>
      <c r="XAW61" s="11"/>
      <c r="XAX61" s="11"/>
      <c r="XAY61" s="11"/>
      <c r="XAZ61" s="11"/>
      <c r="XBA61" s="11"/>
      <c r="XBB61" s="11"/>
      <c r="XBC61" s="11"/>
      <c r="XBD61" s="11"/>
      <c r="XBE61" s="11"/>
      <c r="XBF61" s="11"/>
      <c r="XBG61" s="11"/>
      <c r="XBH61" s="11"/>
      <c r="XBI61" s="11"/>
      <c r="XBJ61" s="11"/>
      <c r="XBK61" s="11"/>
      <c r="XBL61" s="11"/>
      <c r="XBM61" s="11"/>
      <c r="XBN61" s="11"/>
      <c r="XBO61" s="11"/>
      <c r="XBP61" s="11"/>
      <c r="XBQ61" s="11"/>
      <c r="XBR61" s="11"/>
      <c r="XBS61" s="11"/>
      <c r="XBT61" s="11"/>
      <c r="XBU61" s="11"/>
      <c r="XBV61" s="11"/>
      <c r="XBW61" s="11"/>
      <c r="XBX61" s="11"/>
      <c r="XBY61" s="11"/>
      <c r="XBZ61" s="11"/>
      <c r="XCA61" s="11"/>
      <c r="XCB61" s="11"/>
      <c r="XCC61" s="11"/>
      <c r="XCD61" s="11"/>
      <c r="XCE61" s="11"/>
      <c r="XCF61" s="11"/>
      <c r="XCG61" s="11"/>
      <c r="XCH61" s="11"/>
      <c r="XCI61" s="11"/>
      <c r="XCJ61" s="11"/>
      <c r="XCK61" s="11"/>
      <c r="XCL61" s="11"/>
      <c r="XCM61" s="11"/>
      <c r="XCN61" s="11"/>
      <c r="XCO61" s="11"/>
      <c r="XCP61" s="11"/>
      <c r="XCQ61" s="11"/>
      <c r="XCR61" s="11"/>
      <c r="XCS61" s="11"/>
      <c r="XCT61" s="11"/>
      <c r="XCU61" s="11"/>
      <c r="XCV61" s="11"/>
      <c r="XCW61" s="11"/>
      <c r="XCX61" s="11"/>
      <c r="XCY61" s="11"/>
      <c r="XCZ61" s="11"/>
      <c r="XDA61" s="11"/>
      <c r="XDB61" s="11"/>
      <c r="XDC61" s="11"/>
      <c r="XDD61" s="11"/>
      <c r="XDE61" s="11"/>
      <c r="XDF61" s="11"/>
      <c r="XDG61" s="11"/>
      <c r="XDH61" s="11"/>
      <c r="XDI61" s="11"/>
      <c r="XDJ61" s="11"/>
      <c r="XDK61" s="11"/>
      <c r="XDL61" s="11"/>
      <c r="XDM61" s="11"/>
      <c r="XDN61" s="11"/>
      <c r="XDO61" s="11"/>
      <c r="XDP61" s="11"/>
      <c r="XDQ61" s="11"/>
      <c r="XDR61" s="11"/>
    </row>
    <row r="62" spans="1:16346" s="7" customFormat="1" ht="15" customHeight="1" x14ac:dyDescent="0.15">
      <c r="A62" s="12">
        <v>56</v>
      </c>
      <c r="B62" s="4" t="s">
        <v>104</v>
      </c>
      <c r="C62" s="17" t="s">
        <v>48</v>
      </c>
      <c r="D62" s="5" t="s">
        <v>425</v>
      </c>
      <c r="E62" s="5" t="s">
        <v>487</v>
      </c>
      <c r="F62" s="5" t="s">
        <v>40</v>
      </c>
      <c r="G62" s="6">
        <v>7</v>
      </c>
      <c r="H62" s="6">
        <v>7</v>
      </c>
      <c r="I62" s="12">
        <f t="shared" si="4"/>
        <v>6160</v>
      </c>
      <c r="J62" s="18">
        <f t="shared" si="5"/>
        <v>375.76</v>
      </c>
      <c r="K62" s="20">
        <v>0.8</v>
      </c>
      <c r="L62" s="13">
        <f t="shared" si="6"/>
        <v>300.608</v>
      </c>
      <c r="M62" s="18">
        <f t="shared" si="7"/>
        <v>75.152000000000001</v>
      </c>
      <c r="N62" s="4" t="s">
        <v>623</v>
      </c>
      <c r="O62" s="4" t="s">
        <v>45</v>
      </c>
      <c r="P62" s="15"/>
      <c r="Q62" s="14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</row>
    <row r="63" spans="1:16346" s="7" customFormat="1" ht="15" customHeight="1" x14ac:dyDescent="0.15">
      <c r="A63" s="12">
        <v>57</v>
      </c>
      <c r="B63" s="4" t="s">
        <v>105</v>
      </c>
      <c r="C63" s="17" t="s">
        <v>48</v>
      </c>
      <c r="D63" s="5" t="s">
        <v>488</v>
      </c>
      <c r="E63" s="5" t="s">
        <v>489</v>
      </c>
      <c r="F63" s="5" t="s">
        <v>40</v>
      </c>
      <c r="G63" s="6">
        <v>5</v>
      </c>
      <c r="H63" s="6">
        <v>5</v>
      </c>
      <c r="I63" s="12">
        <f t="shared" si="4"/>
        <v>4400</v>
      </c>
      <c r="J63" s="18">
        <f t="shared" si="5"/>
        <v>268.39999999999998</v>
      </c>
      <c r="K63" s="20">
        <v>0.8</v>
      </c>
      <c r="L63" s="13">
        <f t="shared" si="6"/>
        <v>214.72</v>
      </c>
      <c r="M63" s="18">
        <f t="shared" si="7"/>
        <v>53.68</v>
      </c>
      <c r="N63" s="4" t="s">
        <v>628</v>
      </c>
      <c r="O63" s="4" t="s">
        <v>45</v>
      </c>
      <c r="P63" s="15"/>
      <c r="Q63" s="14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</row>
    <row r="64" spans="1:16346" s="7" customFormat="1" ht="15" customHeight="1" x14ac:dyDescent="0.15">
      <c r="A64" s="12">
        <v>58</v>
      </c>
      <c r="B64" s="4" t="s">
        <v>106</v>
      </c>
      <c r="C64" s="17" t="s">
        <v>48</v>
      </c>
      <c r="D64" s="5" t="s">
        <v>458</v>
      </c>
      <c r="E64" s="5" t="s">
        <v>490</v>
      </c>
      <c r="F64" s="5" t="s">
        <v>40</v>
      </c>
      <c r="G64" s="6">
        <v>7</v>
      </c>
      <c r="H64" s="6">
        <v>7</v>
      </c>
      <c r="I64" s="12">
        <f t="shared" si="4"/>
        <v>6160</v>
      </c>
      <c r="J64" s="18">
        <f t="shared" si="5"/>
        <v>375.76</v>
      </c>
      <c r="K64" s="20">
        <v>0.8</v>
      </c>
      <c r="L64" s="13">
        <f t="shared" si="6"/>
        <v>300.608</v>
      </c>
      <c r="M64" s="18">
        <f t="shared" si="7"/>
        <v>75.152000000000001</v>
      </c>
      <c r="N64" s="4" t="s">
        <v>626</v>
      </c>
      <c r="O64" s="4" t="s">
        <v>45</v>
      </c>
      <c r="P64" s="15"/>
      <c r="Q64" s="14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</row>
    <row r="65" spans="1:16346" s="7" customFormat="1" ht="15" customHeight="1" x14ac:dyDescent="0.15">
      <c r="A65" s="12">
        <v>59</v>
      </c>
      <c r="B65" s="4" t="s">
        <v>107</v>
      </c>
      <c r="C65" s="17" t="s">
        <v>48</v>
      </c>
      <c r="D65" s="5" t="s">
        <v>405</v>
      </c>
      <c r="E65" s="5" t="s">
        <v>491</v>
      </c>
      <c r="F65" s="5" t="s">
        <v>40</v>
      </c>
      <c r="G65" s="6">
        <v>6</v>
      </c>
      <c r="H65" s="6">
        <v>6</v>
      </c>
      <c r="I65" s="12">
        <f t="shared" si="4"/>
        <v>5280</v>
      </c>
      <c r="J65" s="18">
        <f t="shared" si="5"/>
        <v>322.08</v>
      </c>
      <c r="K65" s="20">
        <v>0.8</v>
      </c>
      <c r="L65" s="13">
        <f t="shared" si="6"/>
        <v>257.66399999999999</v>
      </c>
      <c r="M65" s="18">
        <f t="shared" si="7"/>
        <v>64.415999999999997</v>
      </c>
      <c r="N65" s="4" t="s">
        <v>623</v>
      </c>
      <c r="O65" s="4" t="s">
        <v>45</v>
      </c>
      <c r="P65" s="15"/>
      <c r="Q65" s="14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</row>
    <row r="66" spans="1:16346" s="7" customFormat="1" ht="15" customHeight="1" x14ac:dyDescent="0.15">
      <c r="A66" s="12">
        <v>60</v>
      </c>
      <c r="B66" s="4" t="s">
        <v>108</v>
      </c>
      <c r="C66" s="17" t="s">
        <v>48</v>
      </c>
      <c r="D66" s="5" t="s">
        <v>415</v>
      </c>
      <c r="E66" s="5" t="s">
        <v>492</v>
      </c>
      <c r="F66" s="5" t="s">
        <v>40</v>
      </c>
      <c r="G66" s="6">
        <v>5</v>
      </c>
      <c r="H66" s="6">
        <v>5</v>
      </c>
      <c r="I66" s="12">
        <f t="shared" si="4"/>
        <v>4400</v>
      </c>
      <c r="J66" s="18">
        <f t="shared" si="5"/>
        <v>268.39999999999998</v>
      </c>
      <c r="K66" s="20">
        <v>0.8</v>
      </c>
      <c r="L66" s="13">
        <f t="shared" si="6"/>
        <v>214.72</v>
      </c>
      <c r="M66" s="18">
        <f t="shared" si="7"/>
        <v>53.68</v>
      </c>
      <c r="N66" s="4" t="s">
        <v>623</v>
      </c>
      <c r="O66" s="4" t="s">
        <v>45</v>
      </c>
      <c r="P66" s="15"/>
      <c r="Q66" s="14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</row>
    <row r="67" spans="1:16346" s="7" customFormat="1" ht="15" customHeight="1" x14ac:dyDescent="0.15">
      <c r="A67" s="12">
        <v>61</v>
      </c>
      <c r="B67" s="4" t="s">
        <v>109</v>
      </c>
      <c r="C67" s="17" t="s">
        <v>48</v>
      </c>
      <c r="D67" s="5" t="s">
        <v>407</v>
      </c>
      <c r="E67" s="5" t="s">
        <v>493</v>
      </c>
      <c r="F67" s="5" t="s">
        <v>40</v>
      </c>
      <c r="G67" s="6">
        <v>3</v>
      </c>
      <c r="H67" s="6">
        <v>3</v>
      </c>
      <c r="I67" s="12">
        <f t="shared" si="4"/>
        <v>2640</v>
      </c>
      <c r="J67" s="18">
        <f t="shared" si="5"/>
        <v>161.04</v>
      </c>
      <c r="K67" s="20">
        <v>0.8</v>
      </c>
      <c r="L67" s="13">
        <f t="shared" si="6"/>
        <v>128.83199999999999</v>
      </c>
      <c r="M67" s="18">
        <f t="shared" si="7"/>
        <v>32.207999999999998</v>
      </c>
      <c r="N67" s="4" t="s">
        <v>622</v>
      </c>
      <c r="O67" s="4" t="s">
        <v>45</v>
      </c>
      <c r="P67" s="12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110</v>
      </c>
      <c r="C68" s="17" t="s">
        <v>48</v>
      </c>
      <c r="D68" s="5" t="s">
        <v>419</v>
      </c>
      <c r="E68" s="5" t="s">
        <v>494</v>
      </c>
      <c r="F68" s="5" t="s">
        <v>40</v>
      </c>
      <c r="G68" s="6">
        <v>3</v>
      </c>
      <c r="H68" s="6">
        <v>3</v>
      </c>
      <c r="I68" s="12">
        <f t="shared" si="4"/>
        <v>2640</v>
      </c>
      <c r="J68" s="18">
        <f t="shared" si="5"/>
        <v>161.04</v>
      </c>
      <c r="K68" s="20">
        <v>0.8</v>
      </c>
      <c r="L68" s="13">
        <f t="shared" si="6"/>
        <v>128.83199999999999</v>
      </c>
      <c r="M68" s="18">
        <f t="shared" si="7"/>
        <v>32.207999999999998</v>
      </c>
      <c r="N68" s="4" t="s">
        <v>622</v>
      </c>
      <c r="O68" s="4" t="s">
        <v>45</v>
      </c>
      <c r="P68" s="12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111</v>
      </c>
      <c r="C69" s="17" t="s">
        <v>48</v>
      </c>
      <c r="D69" s="5" t="s">
        <v>429</v>
      </c>
      <c r="E69" s="5" t="s">
        <v>495</v>
      </c>
      <c r="F69" s="5" t="s">
        <v>40</v>
      </c>
      <c r="G69" s="6">
        <v>7</v>
      </c>
      <c r="H69" s="6">
        <v>7</v>
      </c>
      <c r="I69" s="12">
        <f t="shared" si="4"/>
        <v>6160</v>
      </c>
      <c r="J69" s="18">
        <f t="shared" si="5"/>
        <v>375.76</v>
      </c>
      <c r="K69" s="20">
        <v>0.8</v>
      </c>
      <c r="L69" s="13">
        <f t="shared" si="6"/>
        <v>300.608</v>
      </c>
      <c r="M69" s="18">
        <f t="shared" si="7"/>
        <v>75.152000000000001</v>
      </c>
      <c r="N69" s="4" t="s">
        <v>622</v>
      </c>
      <c r="O69" s="4" t="s">
        <v>45</v>
      </c>
      <c r="P69" s="12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112</v>
      </c>
      <c r="C70" s="17" t="s">
        <v>48</v>
      </c>
      <c r="D70" s="5" t="s">
        <v>415</v>
      </c>
      <c r="E70" s="5" t="s">
        <v>496</v>
      </c>
      <c r="F70" s="5" t="s">
        <v>40</v>
      </c>
      <c r="G70" s="6">
        <v>5</v>
      </c>
      <c r="H70" s="6">
        <v>5</v>
      </c>
      <c r="I70" s="12">
        <f t="shared" si="4"/>
        <v>4400</v>
      </c>
      <c r="J70" s="18">
        <f t="shared" si="5"/>
        <v>268.39999999999998</v>
      </c>
      <c r="K70" s="20">
        <v>0.8</v>
      </c>
      <c r="L70" s="13">
        <f t="shared" si="6"/>
        <v>214.72</v>
      </c>
      <c r="M70" s="18">
        <f t="shared" si="7"/>
        <v>53.68</v>
      </c>
      <c r="N70" s="4" t="s">
        <v>623</v>
      </c>
      <c r="O70" s="4" t="s">
        <v>45</v>
      </c>
      <c r="P70" s="12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113</v>
      </c>
      <c r="C71" s="17" t="s">
        <v>48</v>
      </c>
      <c r="D71" s="5" t="s">
        <v>453</v>
      </c>
      <c r="E71" s="5" t="s">
        <v>497</v>
      </c>
      <c r="F71" s="5" t="s">
        <v>40</v>
      </c>
      <c r="G71" s="6">
        <v>9</v>
      </c>
      <c r="H71" s="6">
        <v>9</v>
      </c>
      <c r="I71" s="12">
        <f t="shared" si="4"/>
        <v>7920</v>
      </c>
      <c r="J71" s="18">
        <f t="shared" si="5"/>
        <v>483.12</v>
      </c>
      <c r="K71" s="20">
        <v>0.8</v>
      </c>
      <c r="L71" s="13">
        <f t="shared" si="6"/>
        <v>386.49600000000004</v>
      </c>
      <c r="M71" s="18">
        <f t="shared" si="7"/>
        <v>96.624000000000009</v>
      </c>
      <c r="N71" s="4" t="s">
        <v>622</v>
      </c>
      <c r="O71" s="4" t="s">
        <v>45</v>
      </c>
      <c r="P71" s="12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114</v>
      </c>
      <c r="C72" s="17" t="s">
        <v>48</v>
      </c>
      <c r="D72" s="5" t="s">
        <v>453</v>
      </c>
      <c r="E72" s="5" t="s">
        <v>498</v>
      </c>
      <c r="F72" s="5" t="s">
        <v>40</v>
      </c>
      <c r="G72" s="6">
        <v>5</v>
      </c>
      <c r="H72" s="6">
        <v>5</v>
      </c>
      <c r="I72" s="12">
        <f t="shared" si="4"/>
        <v>4400</v>
      </c>
      <c r="J72" s="18">
        <f t="shared" si="5"/>
        <v>268.39999999999998</v>
      </c>
      <c r="K72" s="20">
        <v>0.8</v>
      </c>
      <c r="L72" s="13">
        <f t="shared" si="6"/>
        <v>214.72</v>
      </c>
      <c r="M72" s="18">
        <f t="shared" si="7"/>
        <v>53.68</v>
      </c>
      <c r="N72" s="4" t="s">
        <v>628</v>
      </c>
      <c r="O72" s="4" t="s">
        <v>45</v>
      </c>
      <c r="P72" s="12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115</v>
      </c>
      <c r="C73" s="17" t="s">
        <v>48</v>
      </c>
      <c r="D73" s="5" t="s">
        <v>419</v>
      </c>
      <c r="E73" s="5" t="s">
        <v>499</v>
      </c>
      <c r="F73" s="5" t="s">
        <v>40</v>
      </c>
      <c r="G73" s="6">
        <v>5</v>
      </c>
      <c r="H73" s="6">
        <v>5</v>
      </c>
      <c r="I73" s="12">
        <f t="shared" si="4"/>
        <v>4400</v>
      </c>
      <c r="J73" s="18">
        <f t="shared" si="5"/>
        <v>268.39999999999998</v>
      </c>
      <c r="K73" s="20">
        <v>0.8</v>
      </c>
      <c r="L73" s="13">
        <f t="shared" si="6"/>
        <v>214.72</v>
      </c>
      <c r="M73" s="18">
        <f t="shared" si="7"/>
        <v>53.68</v>
      </c>
      <c r="N73" s="4" t="s">
        <v>623</v>
      </c>
      <c r="O73" s="4" t="s">
        <v>45</v>
      </c>
      <c r="P73" s="12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116</v>
      </c>
      <c r="C74" s="17" t="s">
        <v>48</v>
      </c>
      <c r="D74" s="5" t="s">
        <v>429</v>
      </c>
      <c r="E74" s="5" t="s">
        <v>500</v>
      </c>
      <c r="F74" s="5" t="s">
        <v>40</v>
      </c>
      <c r="G74" s="6">
        <v>8</v>
      </c>
      <c r="H74" s="6">
        <v>8</v>
      </c>
      <c r="I74" s="12">
        <f t="shared" si="4"/>
        <v>7040</v>
      </c>
      <c r="J74" s="18">
        <f t="shared" si="5"/>
        <v>429.44</v>
      </c>
      <c r="K74" s="20">
        <v>0.8</v>
      </c>
      <c r="L74" s="13">
        <f t="shared" si="6"/>
        <v>343.55200000000002</v>
      </c>
      <c r="M74" s="18">
        <f t="shared" si="7"/>
        <v>85.888000000000005</v>
      </c>
      <c r="N74" s="4" t="s">
        <v>623</v>
      </c>
      <c r="O74" s="4" t="s">
        <v>45</v>
      </c>
      <c r="P74" s="12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117</v>
      </c>
      <c r="C75" s="17" t="s">
        <v>48</v>
      </c>
      <c r="D75" s="5" t="s">
        <v>434</v>
      </c>
      <c r="E75" s="5" t="s">
        <v>501</v>
      </c>
      <c r="F75" s="5" t="s">
        <v>40</v>
      </c>
      <c r="G75" s="6">
        <v>7</v>
      </c>
      <c r="H75" s="6">
        <v>7</v>
      </c>
      <c r="I75" s="12">
        <f t="shared" si="4"/>
        <v>6160</v>
      </c>
      <c r="J75" s="18">
        <f t="shared" si="5"/>
        <v>375.76</v>
      </c>
      <c r="K75" s="20">
        <v>0.8</v>
      </c>
      <c r="L75" s="13">
        <f t="shared" si="6"/>
        <v>300.608</v>
      </c>
      <c r="M75" s="18">
        <f t="shared" si="7"/>
        <v>75.152000000000001</v>
      </c>
      <c r="N75" s="4" t="s">
        <v>623</v>
      </c>
      <c r="O75" s="4" t="s">
        <v>45</v>
      </c>
      <c r="P75" s="12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118</v>
      </c>
      <c r="C76" s="17" t="s">
        <v>48</v>
      </c>
      <c r="D76" s="5" t="s">
        <v>502</v>
      </c>
      <c r="E76" s="5" t="s">
        <v>503</v>
      </c>
      <c r="F76" s="5" t="s">
        <v>40</v>
      </c>
      <c r="G76" s="6">
        <v>9</v>
      </c>
      <c r="H76" s="6">
        <v>9</v>
      </c>
      <c r="I76" s="12">
        <f t="shared" si="4"/>
        <v>7920</v>
      </c>
      <c r="J76" s="18">
        <f t="shared" si="5"/>
        <v>483.12</v>
      </c>
      <c r="K76" s="20">
        <v>0.8</v>
      </c>
      <c r="L76" s="13">
        <f t="shared" si="6"/>
        <v>386.49600000000004</v>
      </c>
      <c r="M76" s="18">
        <f t="shared" si="7"/>
        <v>96.624000000000009</v>
      </c>
      <c r="N76" s="4" t="s">
        <v>622</v>
      </c>
      <c r="O76" s="4" t="s">
        <v>45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119</v>
      </c>
      <c r="C77" s="17" t="s">
        <v>48</v>
      </c>
      <c r="D77" s="5" t="s">
        <v>434</v>
      </c>
      <c r="E77" s="5" t="s">
        <v>504</v>
      </c>
      <c r="F77" s="5" t="s">
        <v>40</v>
      </c>
      <c r="G77" s="6">
        <v>10</v>
      </c>
      <c r="H77" s="6">
        <v>10</v>
      </c>
      <c r="I77" s="12">
        <f t="shared" si="4"/>
        <v>8800</v>
      </c>
      <c r="J77" s="18">
        <f t="shared" si="5"/>
        <v>536.79999999999995</v>
      </c>
      <c r="K77" s="20">
        <v>0.8</v>
      </c>
      <c r="L77" s="13">
        <f t="shared" si="6"/>
        <v>429.44</v>
      </c>
      <c r="M77" s="18">
        <f t="shared" si="7"/>
        <v>107.36</v>
      </c>
      <c r="N77" s="4" t="s">
        <v>624</v>
      </c>
      <c r="O77" s="4" t="s">
        <v>45</v>
      </c>
      <c r="P77" s="16"/>
      <c r="Q77" s="16"/>
      <c r="R77" s="10"/>
    </row>
    <row r="78" spans="1:16346" s="7" customFormat="1" ht="15" customHeight="1" x14ac:dyDescent="0.15">
      <c r="A78" s="12">
        <v>72</v>
      </c>
      <c r="B78" s="4" t="s">
        <v>120</v>
      </c>
      <c r="C78" s="17" t="s">
        <v>48</v>
      </c>
      <c r="D78" s="5" t="s">
        <v>450</v>
      </c>
      <c r="E78" s="5" t="s">
        <v>505</v>
      </c>
      <c r="F78" s="5" t="s">
        <v>40</v>
      </c>
      <c r="G78" s="6">
        <v>7</v>
      </c>
      <c r="H78" s="6">
        <v>7</v>
      </c>
      <c r="I78" s="12">
        <f t="shared" si="4"/>
        <v>6160</v>
      </c>
      <c r="J78" s="18">
        <f t="shared" si="5"/>
        <v>375.76</v>
      </c>
      <c r="K78" s="20">
        <v>0.8</v>
      </c>
      <c r="L78" s="13">
        <f t="shared" si="6"/>
        <v>300.608</v>
      </c>
      <c r="M78" s="18">
        <f t="shared" si="7"/>
        <v>75.152000000000001</v>
      </c>
      <c r="N78" s="4" t="s">
        <v>623</v>
      </c>
      <c r="O78" s="4" t="s">
        <v>45</v>
      </c>
      <c r="P78" s="16"/>
      <c r="Q78" s="16"/>
      <c r="R78" s="10"/>
    </row>
    <row r="79" spans="1:16346" s="7" customFormat="1" ht="15" customHeight="1" x14ac:dyDescent="0.15">
      <c r="A79" s="12">
        <v>73</v>
      </c>
      <c r="B79" s="4" t="s">
        <v>121</v>
      </c>
      <c r="C79" s="17" t="s">
        <v>48</v>
      </c>
      <c r="D79" s="5" t="s">
        <v>466</v>
      </c>
      <c r="E79" s="5" t="s">
        <v>506</v>
      </c>
      <c r="F79" s="5" t="s">
        <v>40</v>
      </c>
      <c r="G79" s="6">
        <v>5</v>
      </c>
      <c r="H79" s="6">
        <v>5</v>
      </c>
      <c r="I79" s="12">
        <f t="shared" si="4"/>
        <v>4400</v>
      </c>
      <c r="J79" s="18">
        <f t="shared" si="5"/>
        <v>268.39999999999998</v>
      </c>
      <c r="K79" s="20">
        <v>0.8</v>
      </c>
      <c r="L79" s="13">
        <f t="shared" si="6"/>
        <v>214.72</v>
      </c>
      <c r="M79" s="18">
        <f t="shared" si="7"/>
        <v>53.68</v>
      </c>
      <c r="N79" s="4" t="s">
        <v>622</v>
      </c>
      <c r="O79" s="4" t="s">
        <v>45</v>
      </c>
      <c r="P79" s="16"/>
      <c r="Q79" s="16"/>
      <c r="R79" s="10"/>
    </row>
    <row r="80" spans="1:16346" s="7" customFormat="1" ht="15" customHeight="1" x14ac:dyDescent="0.15">
      <c r="A80" s="12">
        <v>74</v>
      </c>
      <c r="B80" s="4" t="s">
        <v>122</v>
      </c>
      <c r="C80" s="17" t="s">
        <v>48</v>
      </c>
      <c r="D80" s="5" t="s">
        <v>405</v>
      </c>
      <c r="E80" s="5" t="s">
        <v>507</v>
      </c>
      <c r="F80" s="5" t="s">
        <v>40</v>
      </c>
      <c r="G80" s="6">
        <v>12</v>
      </c>
      <c r="H80" s="6">
        <v>12</v>
      </c>
      <c r="I80" s="12">
        <f t="shared" si="4"/>
        <v>10560</v>
      </c>
      <c r="J80" s="18">
        <f t="shared" si="5"/>
        <v>644.16</v>
      </c>
      <c r="K80" s="20">
        <v>0.8</v>
      </c>
      <c r="L80" s="13">
        <f t="shared" si="6"/>
        <v>515.32799999999997</v>
      </c>
      <c r="M80" s="18">
        <f t="shared" si="7"/>
        <v>128.83199999999999</v>
      </c>
      <c r="N80" s="4" t="s">
        <v>623</v>
      </c>
      <c r="O80" s="4" t="s">
        <v>45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123</v>
      </c>
      <c r="C81" s="17" t="s">
        <v>48</v>
      </c>
      <c r="D81" s="5" t="s">
        <v>415</v>
      </c>
      <c r="E81" s="5" t="s">
        <v>508</v>
      </c>
      <c r="F81" s="5" t="s">
        <v>40</v>
      </c>
      <c r="G81" s="6">
        <v>5</v>
      </c>
      <c r="H81" s="6">
        <v>5</v>
      </c>
      <c r="I81" s="12">
        <f t="shared" si="4"/>
        <v>4400</v>
      </c>
      <c r="J81" s="18">
        <f t="shared" si="5"/>
        <v>268.39999999999998</v>
      </c>
      <c r="K81" s="20">
        <v>0.8</v>
      </c>
      <c r="L81" s="13">
        <f t="shared" si="6"/>
        <v>214.72</v>
      </c>
      <c r="M81" s="18">
        <f t="shared" si="7"/>
        <v>53.68</v>
      </c>
      <c r="N81" s="4" t="s">
        <v>623</v>
      </c>
      <c r="O81" s="4" t="s">
        <v>45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124</v>
      </c>
      <c r="C82" s="17" t="s">
        <v>48</v>
      </c>
      <c r="D82" s="5" t="s">
        <v>415</v>
      </c>
      <c r="E82" s="5" t="s">
        <v>509</v>
      </c>
      <c r="F82" s="5" t="s">
        <v>40</v>
      </c>
      <c r="G82" s="6">
        <v>3</v>
      </c>
      <c r="H82" s="6">
        <v>3</v>
      </c>
      <c r="I82" s="12">
        <f t="shared" si="4"/>
        <v>2640</v>
      </c>
      <c r="J82" s="18">
        <f t="shared" si="5"/>
        <v>161.04</v>
      </c>
      <c r="K82" s="20">
        <v>0.8</v>
      </c>
      <c r="L82" s="13">
        <f t="shared" si="6"/>
        <v>128.83199999999999</v>
      </c>
      <c r="M82" s="18">
        <f t="shared" si="7"/>
        <v>32.207999999999998</v>
      </c>
      <c r="N82" s="4" t="s">
        <v>622</v>
      </c>
      <c r="O82" s="4" t="s">
        <v>45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125</v>
      </c>
      <c r="C83" s="17" t="s">
        <v>48</v>
      </c>
      <c r="D83" s="5" t="s">
        <v>415</v>
      </c>
      <c r="E83" s="5" t="s">
        <v>510</v>
      </c>
      <c r="F83" s="5" t="s">
        <v>40</v>
      </c>
      <c r="G83" s="6">
        <v>2</v>
      </c>
      <c r="H83" s="6">
        <v>2</v>
      </c>
      <c r="I83" s="12">
        <f t="shared" si="4"/>
        <v>1760</v>
      </c>
      <c r="J83" s="18">
        <f t="shared" si="5"/>
        <v>107.36</v>
      </c>
      <c r="K83" s="20">
        <v>0.8</v>
      </c>
      <c r="L83" s="13">
        <f t="shared" si="6"/>
        <v>85.888000000000005</v>
      </c>
      <c r="M83" s="18">
        <f t="shared" si="7"/>
        <v>21.472000000000001</v>
      </c>
      <c r="N83" s="4" t="s">
        <v>623</v>
      </c>
      <c r="O83" s="4" t="s">
        <v>45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126</v>
      </c>
      <c r="C84" s="17" t="s">
        <v>48</v>
      </c>
      <c r="D84" s="5" t="s">
        <v>405</v>
      </c>
      <c r="E84" s="5" t="s">
        <v>511</v>
      </c>
      <c r="F84" s="5" t="s">
        <v>41</v>
      </c>
      <c r="G84" s="6">
        <v>3</v>
      </c>
      <c r="H84" s="6">
        <v>3</v>
      </c>
      <c r="I84" s="12">
        <f t="shared" si="4"/>
        <v>2640</v>
      </c>
      <c r="J84" s="18">
        <f t="shared" si="5"/>
        <v>161.04</v>
      </c>
      <c r="K84" s="20">
        <v>0.8</v>
      </c>
      <c r="L84" s="13">
        <f t="shared" si="6"/>
        <v>128.83199999999999</v>
      </c>
      <c r="M84" s="18">
        <f t="shared" si="7"/>
        <v>32.207999999999998</v>
      </c>
      <c r="N84" s="4" t="s">
        <v>623</v>
      </c>
      <c r="O84" s="4" t="s">
        <v>45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127</v>
      </c>
      <c r="C85" s="17" t="s">
        <v>48</v>
      </c>
      <c r="D85" s="5" t="s">
        <v>443</v>
      </c>
      <c r="E85" s="5" t="s">
        <v>512</v>
      </c>
      <c r="F85" s="5" t="s">
        <v>41</v>
      </c>
      <c r="G85" s="6">
        <v>5</v>
      </c>
      <c r="H85" s="6">
        <v>5</v>
      </c>
      <c r="I85" s="12">
        <f t="shared" si="4"/>
        <v>4400</v>
      </c>
      <c r="J85" s="18">
        <f t="shared" si="5"/>
        <v>268.39999999999998</v>
      </c>
      <c r="K85" s="20">
        <v>0.8</v>
      </c>
      <c r="L85" s="13">
        <f t="shared" si="6"/>
        <v>214.72</v>
      </c>
      <c r="M85" s="18">
        <f t="shared" si="7"/>
        <v>53.68</v>
      </c>
      <c r="N85" s="4" t="s">
        <v>623</v>
      </c>
      <c r="O85" s="4" t="s">
        <v>45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128</v>
      </c>
      <c r="C86" s="17" t="s">
        <v>48</v>
      </c>
      <c r="D86" s="5" t="s">
        <v>425</v>
      </c>
      <c r="E86" s="5" t="s">
        <v>513</v>
      </c>
      <c r="F86" s="5" t="s">
        <v>41</v>
      </c>
      <c r="G86" s="6">
        <v>5</v>
      </c>
      <c r="H86" s="6">
        <v>5</v>
      </c>
      <c r="I86" s="12">
        <f t="shared" si="4"/>
        <v>4400</v>
      </c>
      <c r="J86" s="18">
        <f t="shared" si="5"/>
        <v>268.39999999999998</v>
      </c>
      <c r="K86" s="20">
        <v>0.8</v>
      </c>
      <c r="L86" s="13">
        <f t="shared" si="6"/>
        <v>214.72</v>
      </c>
      <c r="M86" s="18">
        <f t="shared" si="7"/>
        <v>53.68</v>
      </c>
      <c r="N86" s="4" t="s">
        <v>628</v>
      </c>
      <c r="O86" s="4" t="s">
        <v>45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129</v>
      </c>
      <c r="C87" s="17" t="s">
        <v>48</v>
      </c>
      <c r="D87" s="5" t="s">
        <v>425</v>
      </c>
      <c r="E87" s="5" t="s">
        <v>514</v>
      </c>
      <c r="F87" s="5" t="s">
        <v>41</v>
      </c>
      <c r="G87" s="6">
        <v>5</v>
      </c>
      <c r="H87" s="6">
        <v>5</v>
      </c>
      <c r="I87" s="12">
        <f t="shared" si="4"/>
        <v>4400</v>
      </c>
      <c r="J87" s="18">
        <f t="shared" si="5"/>
        <v>268.39999999999998</v>
      </c>
      <c r="K87" s="20">
        <v>0.8</v>
      </c>
      <c r="L87" s="13">
        <f t="shared" si="6"/>
        <v>214.72</v>
      </c>
      <c r="M87" s="18">
        <f t="shared" si="7"/>
        <v>53.68</v>
      </c>
      <c r="N87" s="4" t="s">
        <v>622</v>
      </c>
      <c r="O87" s="4" t="s">
        <v>45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130</v>
      </c>
      <c r="C88" s="17" t="s">
        <v>48</v>
      </c>
      <c r="D88" s="5" t="s">
        <v>515</v>
      </c>
      <c r="E88" s="5" t="s">
        <v>516</v>
      </c>
      <c r="F88" s="5" t="s">
        <v>41</v>
      </c>
      <c r="G88" s="6">
        <v>10</v>
      </c>
      <c r="H88" s="6">
        <v>10</v>
      </c>
      <c r="I88" s="12">
        <f t="shared" si="4"/>
        <v>8800</v>
      </c>
      <c r="J88" s="18">
        <f t="shared" si="5"/>
        <v>536.79999999999995</v>
      </c>
      <c r="K88" s="20">
        <v>0.8</v>
      </c>
      <c r="L88" s="13">
        <f t="shared" si="6"/>
        <v>429.44</v>
      </c>
      <c r="M88" s="18">
        <f t="shared" si="7"/>
        <v>107.36</v>
      </c>
      <c r="N88" s="4" t="s">
        <v>622</v>
      </c>
      <c r="O88" s="4" t="s">
        <v>45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131</v>
      </c>
      <c r="C89" s="17" t="s">
        <v>48</v>
      </c>
      <c r="D89" s="5" t="s">
        <v>425</v>
      </c>
      <c r="E89" s="5" t="s">
        <v>517</v>
      </c>
      <c r="F89" s="5" t="s">
        <v>41</v>
      </c>
      <c r="G89" s="6">
        <v>5</v>
      </c>
      <c r="H89" s="6">
        <v>5</v>
      </c>
      <c r="I89" s="12">
        <f t="shared" si="4"/>
        <v>4400</v>
      </c>
      <c r="J89" s="18">
        <f t="shared" si="5"/>
        <v>268.39999999999998</v>
      </c>
      <c r="K89" s="20">
        <v>0.8</v>
      </c>
      <c r="L89" s="13">
        <f t="shared" si="6"/>
        <v>214.72</v>
      </c>
      <c r="M89" s="18">
        <f t="shared" si="7"/>
        <v>53.68</v>
      </c>
      <c r="N89" s="4" t="s">
        <v>623</v>
      </c>
      <c r="O89" s="4" t="s">
        <v>45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132</v>
      </c>
      <c r="C90" s="17" t="s">
        <v>48</v>
      </c>
      <c r="D90" s="5" t="s">
        <v>466</v>
      </c>
      <c r="E90" s="5" t="s">
        <v>518</v>
      </c>
      <c r="F90" s="5" t="s">
        <v>41</v>
      </c>
      <c r="G90" s="6">
        <v>10</v>
      </c>
      <c r="H90" s="6">
        <v>10</v>
      </c>
      <c r="I90" s="12">
        <f t="shared" si="4"/>
        <v>8800</v>
      </c>
      <c r="J90" s="18">
        <f t="shared" si="5"/>
        <v>536.79999999999995</v>
      </c>
      <c r="K90" s="20">
        <v>0.8</v>
      </c>
      <c r="L90" s="13">
        <f t="shared" si="6"/>
        <v>429.44</v>
      </c>
      <c r="M90" s="18">
        <f t="shared" si="7"/>
        <v>107.36</v>
      </c>
      <c r="N90" s="4" t="s">
        <v>624</v>
      </c>
      <c r="O90" s="4" t="s">
        <v>45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133</v>
      </c>
      <c r="C91" s="17" t="s">
        <v>48</v>
      </c>
      <c r="D91" s="5" t="s">
        <v>519</v>
      </c>
      <c r="E91" s="5" t="s">
        <v>520</v>
      </c>
      <c r="F91" s="5" t="s">
        <v>41</v>
      </c>
      <c r="G91" s="6">
        <v>8</v>
      </c>
      <c r="H91" s="6">
        <v>8</v>
      </c>
      <c r="I91" s="12">
        <f t="shared" si="4"/>
        <v>7040</v>
      </c>
      <c r="J91" s="18">
        <f t="shared" si="5"/>
        <v>429.44</v>
      </c>
      <c r="K91" s="20">
        <v>0.8</v>
      </c>
      <c r="L91" s="13">
        <f t="shared" si="6"/>
        <v>343.55200000000002</v>
      </c>
      <c r="M91" s="18">
        <f t="shared" si="7"/>
        <v>85.888000000000005</v>
      </c>
      <c r="N91" s="4" t="s">
        <v>623</v>
      </c>
      <c r="O91" s="4" t="s">
        <v>45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134</v>
      </c>
      <c r="C92" s="17" t="s">
        <v>48</v>
      </c>
      <c r="D92" s="5" t="s">
        <v>502</v>
      </c>
      <c r="E92" s="5" t="s">
        <v>521</v>
      </c>
      <c r="F92" s="5" t="s">
        <v>41</v>
      </c>
      <c r="G92" s="6">
        <v>3</v>
      </c>
      <c r="H92" s="6">
        <v>3</v>
      </c>
      <c r="I92" s="12">
        <f t="shared" si="4"/>
        <v>2640</v>
      </c>
      <c r="J92" s="18">
        <f t="shared" si="5"/>
        <v>161.04</v>
      </c>
      <c r="K92" s="20">
        <v>0.8</v>
      </c>
      <c r="L92" s="13">
        <f t="shared" si="6"/>
        <v>128.83199999999999</v>
      </c>
      <c r="M92" s="18">
        <f t="shared" si="7"/>
        <v>32.207999999999998</v>
      </c>
      <c r="N92" s="4" t="s">
        <v>623</v>
      </c>
      <c r="O92" s="4" t="s">
        <v>45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135</v>
      </c>
      <c r="C93" s="17" t="s">
        <v>48</v>
      </c>
      <c r="D93" s="5" t="s">
        <v>419</v>
      </c>
      <c r="E93" s="5" t="s">
        <v>522</v>
      </c>
      <c r="F93" s="5" t="s">
        <v>41</v>
      </c>
      <c r="G93" s="6">
        <v>3</v>
      </c>
      <c r="H93" s="6">
        <v>3</v>
      </c>
      <c r="I93" s="12">
        <f t="shared" si="4"/>
        <v>2640</v>
      </c>
      <c r="J93" s="18">
        <f t="shared" si="5"/>
        <v>161.04</v>
      </c>
      <c r="K93" s="20">
        <v>0.8</v>
      </c>
      <c r="L93" s="13">
        <f t="shared" si="6"/>
        <v>128.83199999999999</v>
      </c>
      <c r="M93" s="18">
        <f t="shared" si="7"/>
        <v>32.207999999999998</v>
      </c>
      <c r="N93" s="4" t="s">
        <v>631</v>
      </c>
      <c r="O93" s="4" t="s">
        <v>45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136</v>
      </c>
      <c r="C94" s="17" t="s">
        <v>48</v>
      </c>
      <c r="D94" s="5" t="s">
        <v>450</v>
      </c>
      <c r="E94" s="5" t="s">
        <v>523</v>
      </c>
      <c r="F94" s="5" t="s">
        <v>41</v>
      </c>
      <c r="G94" s="6">
        <v>5</v>
      </c>
      <c r="H94" s="6">
        <v>5</v>
      </c>
      <c r="I94" s="12">
        <f t="shared" si="4"/>
        <v>4400</v>
      </c>
      <c r="J94" s="18">
        <f t="shared" si="5"/>
        <v>268.39999999999998</v>
      </c>
      <c r="K94" s="20">
        <v>0.8</v>
      </c>
      <c r="L94" s="13">
        <f t="shared" si="6"/>
        <v>214.72</v>
      </c>
      <c r="M94" s="18">
        <f t="shared" si="7"/>
        <v>53.68</v>
      </c>
      <c r="N94" s="4" t="s">
        <v>622</v>
      </c>
      <c r="O94" s="4" t="s">
        <v>45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137</v>
      </c>
      <c r="C95" s="17" t="s">
        <v>48</v>
      </c>
      <c r="D95" s="5" t="s">
        <v>434</v>
      </c>
      <c r="E95" s="5" t="s">
        <v>524</v>
      </c>
      <c r="F95" s="5" t="s">
        <v>41</v>
      </c>
      <c r="G95" s="6">
        <v>6</v>
      </c>
      <c r="H95" s="6">
        <v>6</v>
      </c>
      <c r="I95" s="12">
        <f t="shared" si="4"/>
        <v>5280</v>
      </c>
      <c r="J95" s="18">
        <f t="shared" si="5"/>
        <v>322.08</v>
      </c>
      <c r="K95" s="20">
        <v>0.8</v>
      </c>
      <c r="L95" s="13">
        <f t="shared" si="6"/>
        <v>257.66399999999999</v>
      </c>
      <c r="M95" s="18">
        <f t="shared" si="7"/>
        <v>64.415999999999997</v>
      </c>
      <c r="N95" s="4" t="s">
        <v>623</v>
      </c>
      <c r="O95" s="4" t="s">
        <v>45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138</v>
      </c>
      <c r="C96" s="17" t="s">
        <v>48</v>
      </c>
      <c r="D96" s="5" t="s">
        <v>415</v>
      </c>
      <c r="E96" s="5" t="s">
        <v>525</v>
      </c>
      <c r="F96" s="5" t="s">
        <v>41</v>
      </c>
      <c r="G96" s="6">
        <v>5</v>
      </c>
      <c r="H96" s="6">
        <v>5</v>
      </c>
      <c r="I96" s="12">
        <f t="shared" si="4"/>
        <v>4400</v>
      </c>
      <c r="J96" s="18">
        <f t="shared" si="5"/>
        <v>268.39999999999998</v>
      </c>
      <c r="K96" s="20">
        <v>0.8</v>
      </c>
      <c r="L96" s="13">
        <f t="shared" si="6"/>
        <v>214.72</v>
      </c>
      <c r="M96" s="18">
        <f t="shared" si="7"/>
        <v>53.68</v>
      </c>
      <c r="N96" s="4" t="s">
        <v>623</v>
      </c>
      <c r="O96" s="4" t="s">
        <v>45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139</v>
      </c>
      <c r="C97" s="17" t="s">
        <v>48</v>
      </c>
      <c r="D97" s="5" t="s">
        <v>443</v>
      </c>
      <c r="E97" s="5" t="s">
        <v>526</v>
      </c>
      <c r="F97" s="5" t="s">
        <v>41</v>
      </c>
      <c r="G97" s="6">
        <v>5</v>
      </c>
      <c r="H97" s="6">
        <v>5</v>
      </c>
      <c r="I97" s="12">
        <f t="shared" si="4"/>
        <v>4400</v>
      </c>
      <c r="J97" s="18">
        <f t="shared" si="5"/>
        <v>268.39999999999998</v>
      </c>
      <c r="K97" s="20">
        <v>0.8</v>
      </c>
      <c r="L97" s="13">
        <f t="shared" si="6"/>
        <v>214.72</v>
      </c>
      <c r="M97" s="18">
        <f t="shared" si="7"/>
        <v>53.68</v>
      </c>
      <c r="N97" s="4" t="s">
        <v>623</v>
      </c>
      <c r="O97" s="4" t="s">
        <v>45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140</v>
      </c>
      <c r="C98" s="17" t="s">
        <v>48</v>
      </c>
      <c r="D98" s="5" t="s">
        <v>419</v>
      </c>
      <c r="E98" s="5" t="s">
        <v>527</v>
      </c>
      <c r="F98" s="5" t="s">
        <v>41</v>
      </c>
      <c r="G98" s="6">
        <v>3.6</v>
      </c>
      <c r="H98" s="6">
        <v>3.6</v>
      </c>
      <c r="I98" s="12">
        <f t="shared" si="4"/>
        <v>3168</v>
      </c>
      <c r="J98" s="18">
        <f t="shared" si="5"/>
        <v>193.24799999999999</v>
      </c>
      <c r="K98" s="20">
        <v>0.8</v>
      </c>
      <c r="L98" s="13">
        <f t="shared" si="6"/>
        <v>154.5984</v>
      </c>
      <c r="M98" s="18">
        <f t="shared" si="7"/>
        <v>38.6496</v>
      </c>
      <c r="N98" s="4" t="s">
        <v>635</v>
      </c>
      <c r="O98" s="4" t="s">
        <v>45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141</v>
      </c>
      <c r="C99" s="17" t="s">
        <v>48</v>
      </c>
      <c r="D99" s="5" t="s">
        <v>429</v>
      </c>
      <c r="E99" s="5" t="s">
        <v>528</v>
      </c>
      <c r="F99" s="5" t="s">
        <v>41</v>
      </c>
      <c r="G99" s="6">
        <v>5</v>
      </c>
      <c r="H99" s="6">
        <v>5</v>
      </c>
      <c r="I99" s="12">
        <f t="shared" si="4"/>
        <v>4400</v>
      </c>
      <c r="J99" s="18">
        <f t="shared" si="5"/>
        <v>268.39999999999998</v>
      </c>
      <c r="K99" s="20">
        <v>0.8</v>
      </c>
      <c r="L99" s="13">
        <f t="shared" si="6"/>
        <v>214.72</v>
      </c>
      <c r="M99" s="18">
        <f t="shared" si="7"/>
        <v>53.68</v>
      </c>
      <c r="N99" s="4" t="s">
        <v>622</v>
      </c>
      <c r="O99" s="4" t="s">
        <v>45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142</v>
      </c>
      <c r="C100" s="17" t="s">
        <v>48</v>
      </c>
      <c r="D100" s="5" t="s">
        <v>411</v>
      </c>
      <c r="E100" s="5" t="s">
        <v>529</v>
      </c>
      <c r="F100" s="5" t="s">
        <v>42</v>
      </c>
      <c r="G100" s="6">
        <v>4</v>
      </c>
      <c r="H100" s="6">
        <v>4</v>
      </c>
      <c r="I100" s="12">
        <f t="shared" si="4"/>
        <v>3520</v>
      </c>
      <c r="J100" s="18">
        <f t="shared" si="5"/>
        <v>214.72</v>
      </c>
      <c r="K100" s="20">
        <v>0.8</v>
      </c>
      <c r="L100" s="13">
        <f t="shared" si="6"/>
        <v>171.77600000000001</v>
      </c>
      <c r="M100" s="18">
        <f t="shared" si="7"/>
        <v>42.944000000000003</v>
      </c>
      <c r="N100" s="4" t="s">
        <v>622</v>
      </c>
      <c r="O100" s="4" t="s">
        <v>45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143</v>
      </c>
      <c r="C101" s="17" t="s">
        <v>48</v>
      </c>
      <c r="D101" s="5" t="s">
        <v>443</v>
      </c>
      <c r="E101" s="5" t="s">
        <v>530</v>
      </c>
      <c r="F101" s="5" t="s">
        <v>41</v>
      </c>
      <c r="G101" s="6">
        <v>4</v>
      </c>
      <c r="H101" s="6">
        <v>4</v>
      </c>
      <c r="I101" s="12">
        <f t="shared" si="4"/>
        <v>3520</v>
      </c>
      <c r="J101" s="18">
        <f t="shared" si="5"/>
        <v>214.72</v>
      </c>
      <c r="K101" s="20">
        <v>0.8</v>
      </c>
      <c r="L101" s="13">
        <f t="shared" si="6"/>
        <v>171.77600000000001</v>
      </c>
      <c r="M101" s="18">
        <f t="shared" si="7"/>
        <v>42.944000000000003</v>
      </c>
      <c r="N101" s="4" t="s">
        <v>623</v>
      </c>
      <c r="O101" s="4" t="s">
        <v>45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144</v>
      </c>
      <c r="C102" s="17" t="s">
        <v>48</v>
      </c>
      <c r="D102" s="5" t="s">
        <v>531</v>
      </c>
      <c r="E102" s="5" t="s">
        <v>532</v>
      </c>
      <c r="F102" s="5" t="s">
        <v>42</v>
      </c>
      <c r="G102" s="6">
        <v>6</v>
      </c>
      <c r="H102" s="6">
        <v>6</v>
      </c>
      <c r="I102" s="12">
        <f t="shared" si="4"/>
        <v>5280</v>
      </c>
      <c r="J102" s="18">
        <f t="shared" si="5"/>
        <v>322.08</v>
      </c>
      <c r="K102" s="20">
        <v>0.8</v>
      </c>
      <c r="L102" s="13">
        <f t="shared" si="6"/>
        <v>257.66399999999999</v>
      </c>
      <c r="M102" s="18">
        <f t="shared" si="7"/>
        <v>64.415999999999997</v>
      </c>
      <c r="N102" s="4" t="s">
        <v>636</v>
      </c>
      <c r="O102" s="4" t="s">
        <v>45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145</v>
      </c>
      <c r="C103" s="17" t="s">
        <v>48</v>
      </c>
      <c r="D103" s="5" t="s">
        <v>453</v>
      </c>
      <c r="E103" s="5" t="s">
        <v>533</v>
      </c>
      <c r="F103" s="5" t="s">
        <v>41</v>
      </c>
      <c r="G103" s="6">
        <v>5</v>
      </c>
      <c r="H103" s="6">
        <v>5</v>
      </c>
      <c r="I103" s="12">
        <f t="shared" si="4"/>
        <v>4400</v>
      </c>
      <c r="J103" s="18">
        <f t="shared" si="5"/>
        <v>268.39999999999998</v>
      </c>
      <c r="K103" s="20">
        <v>0.8</v>
      </c>
      <c r="L103" s="13">
        <f t="shared" si="6"/>
        <v>214.72</v>
      </c>
      <c r="M103" s="18">
        <f t="shared" si="7"/>
        <v>53.68</v>
      </c>
      <c r="N103" s="4" t="s">
        <v>623</v>
      </c>
      <c r="O103" s="4" t="s">
        <v>45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146</v>
      </c>
      <c r="C104" s="17" t="s">
        <v>48</v>
      </c>
      <c r="D104" s="5" t="s">
        <v>534</v>
      </c>
      <c r="E104" s="5" t="s">
        <v>535</v>
      </c>
      <c r="F104" s="5" t="s">
        <v>41</v>
      </c>
      <c r="G104" s="6">
        <v>4</v>
      </c>
      <c r="H104" s="6">
        <v>4</v>
      </c>
      <c r="I104" s="12">
        <f t="shared" si="4"/>
        <v>3520</v>
      </c>
      <c r="J104" s="18">
        <f t="shared" si="5"/>
        <v>214.72</v>
      </c>
      <c r="K104" s="20">
        <v>0.8</v>
      </c>
      <c r="L104" s="13">
        <f t="shared" si="6"/>
        <v>171.77600000000001</v>
      </c>
      <c r="M104" s="18">
        <f t="shared" si="7"/>
        <v>42.944000000000003</v>
      </c>
      <c r="N104" s="4" t="s">
        <v>628</v>
      </c>
      <c r="O104" s="4" t="s">
        <v>45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147</v>
      </c>
      <c r="C105" s="17" t="s">
        <v>48</v>
      </c>
      <c r="D105" s="5" t="s">
        <v>450</v>
      </c>
      <c r="E105" s="5" t="s">
        <v>536</v>
      </c>
      <c r="F105" s="5" t="s">
        <v>41</v>
      </c>
      <c r="G105" s="6">
        <v>4.5</v>
      </c>
      <c r="H105" s="6">
        <v>4.5</v>
      </c>
      <c r="I105" s="12">
        <f t="shared" si="4"/>
        <v>3960</v>
      </c>
      <c r="J105" s="18">
        <f t="shared" si="5"/>
        <v>241.56</v>
      </c>
      <c r="K105" s="20">
        <v>0.8</v>
      </c>
      <c r="L105" s="13">
        <f t="shared" si="6"/>
        <v>193.24800000000002</v>
      </c>
      <c r="M105" s="18">
        <f t="shared" si="7"/>
        <v>48.312000000000005</v>
      </c>
      <c r="N105" s="4" t="s">
        <v>622</v>
      </c>
      <c r="O105" s="4" t="s">
        <v>45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148</v>
      </c>
      <c r="C106" s="17" t="s">
        <v>48</v>
      </c>
      <c r="D106" s="5" t="s">
        <v>415</v>
      </c>
      <c r="E106" s="5" t="s">
        <v>537</v>
      </c>
      <c r="F106" s="5" t="s">
        <v>41</v>
      </c>
      <c r="G106" s="6">
        <v>5</v>
      </c>
      <c r="H106" s="6">
        <v>5</v>
      </c>
      <c r="I106" s="12">
        <f t="shared" si="4"/>
        <v>4400</v>
      </c>
      <c r="J106" s="18">
        <f t="shared" si="5"/>
        <v>268.39999999999998</v>
      </c>
      <c r="K106" s="20">
        <v>0.8</v>
      </c>
      <c r="L106" s="13">
        <f t="shared" si="6"/>
        <v>214.72</v>
      </c>
      <c r="M106" s="18">
        <f t="shared" si="7"/>
        <v>53.68</v>
      </c>
      <c r="N106" s="4" t="s">
        <v>622</v>
      </c>
      <c r="O106" s="4" t="s">
        <v>45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149</v>
      </c>
      <c r="C107" s="17" t="s">
        <v>48</v>
      </c>
      <c r="D107" s="5" t="s">
        <v>434</v>
      </c>
      <c r="E107" s="5" t="s">
        <v>538</v>
      </c>
      <c r="F107" s="5" t="s">
        <v>41</v>
      </c>
      <c r="G107" s="6">
        <v>5</v>
      </c>
      <c r="H107" s="6">
        <v>5</v>
      </c>
      <c r="I107" s="12">
        <f t="shared" si="4"/>
        <v>4400</v>
      </c>
      <c r="J107" s="18">
        <f t="shared" si="5"/>
        <v>268.39999999999998</v>
      </c>
      <c r="K107" s="20">
        <v>0.8</v>
      </c>
      <c r="L107" s="13">
        <f t="shared" si="6"/>
        <v>214.72</v>
      </c>
      <c r="M107" s="18">
        <f t="shared" si="7"/>
        <v>53.68</v>
      </c>
      <c r="N107" s="4" t="s">
        <v>622</v>
      </c>
      <c r="O107" s="4" t="s">
        <v>45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150</v>
      </c>
      <c r="C108" s="17" t="s">
        <v>48</v>
      </c>
      <c r="D108" s="5" t="s">
        <v>466</v>
      </c>
      <c r="E108" s="5" t="s">
        <v>539</v>
      </c>
      <c r="F108" s="5" t="s">
        <v>41</v>
      </c>
      <c r="G108" s="6">
        <v>10</v>
      </c>
      <c r="H108" s="6">
        <v>10</v>
      </c>
      <c r="I108" s="12">
        <f t="shared" si="4"/>
        <v>8800</v>
      </c>
      <c r="J108" s="18">
        <f t="shared" si="5"/>
        <v>536.79999999999995</v>
      </c>
      <c r="K108" s="20">
        <v>0.8</v>
      </c>
      <c r="L108" s="13">
        <f t="shared" si="6"/>
        <v>429.44</v>
      </c>
      <c r="M108" s="18">
        <f t="shared" si="7"/>
        <v>107.36</v>
      </c>
      <c r="N108" s="4" t="s">
        <v>637</v>
      </c>
      <c r="O108" s="4" t="s">
        <v>45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151</v>
      </c>
      <c r="C109" s="17" t="s">
        <v>48</v>
      </c>
      <c r="D109" s="5" t="s">
        <v>419</v>
      </c>
      <c r="E109" s="5" t="s">
        <v>540</v>
      </c>
      <c r="F109" s="5" t="s">
        <v>41</v>
      </c>
      <c r="G109" s="6">
        <v>10</v>
      </c>
      <c r="H109" s="6">
        <v>10</v>
      </c>
      <c r="I109" s="12">
        <f t="shared" si="4"/>
        <v>8800</v>
      </c>
      <c r="J109" s="18">
        <f t="shared" si="5"/>
        <v>536.79999999999995</v>
      </c>
      <c r="K109" s="20">
        <v>0.8</v>
      </c>
      <c r="L109" s="13">
        <f t="shared" si="6"/>
        <v>429.44</v>
      </c>
      <c r="M109" s="18">
        <f t="shared" si="7"/>
        <v>107.36</v>
      </c>
      <c r="N109" s="4" t="s">
        <v>622</v>
      </c>
      <c r="O109" s="4" t="s">
        <v>45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152</v>
      </c>
      <c r="C110" s="17" t="s">
        <v>48</v>
      </c>
      <c r="D110" s="5" t="s">
        <v>434</v>
      </c>
      <c r="E110" s="5" t="s">
        <v>541</v>
      </c>
      <c r="F110" s="5" t="s">
        <v>41</v>
      </c>
      <c r="G110" s="6">
        <v>6</v>
      </c>
      <c r="H110" s="6">
        <v>6</v>
      </c>
      <c r="I110" s="12">
        <f t="shared" si="4"/>
        <v>5280</v>
      </c>
      <c r="J110" s="18">
        <f t="shared" si="5"/>
        <v>322.08</v>
      </c>
      <c r="K110" s="20">
        <v>0.8</v>
      </c>
      <c r="L110" s="13">
        <f t="shared" si="6"/>
        <v>257.66399999999999</v>
      </c>
      <c r="M110" s="18">
        <f t="shared" si="7"/>
        <v>64.415999999999997</v>
      </c>
      <c r="N110" s="4" t="s">
        <v>622</v>
      </c>
      <c r="O110" s="4" t="s">
        <v>45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153</v>
      </c>
      <c r="C111" s="17" t="s">
        <v>48</v>
      </c>
      <c r="D111" s="5" t="s">
        <v>443</v>
      </c>
      <c r="E111" s="5" t="s">
        <v>542</v>
      </c>
      <c r="F111" s="5" t="s">
        <v>41</v>
      </c>
      <c r="G111" s="6">
        <v>4</v>
      </c>
      <c r="H111" s="6">
        <v>4</v>
      </c>
      <c r="I111" s="12">
        <f t="shared" si="4"/>
        <v>3520</v>
      </c>
      <c r="J111" s="18">
        <f t="shared" si="5"/>
        <v>214.72</v>
      </c>
      <c r="K111" s="20">
        <v>0.8</v>
      </c>
      <c r="L111" s="13">
        <f t="shared" si="6"/>
        <v>171.77600000000001</v>
      </c>
      <c r="M111" s="18">
        <f t="shared" si="7"/>
        <v>42.944000000000003</v>
      </c>
      <c r="N111" s="4" t="s">
        <v>622</v>
      </c>
      <c r="O111" s="4" t="s">
        <v>45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154</v>
      </c>
      <c r="C112" s="17" t="s">
        <v>48</v>
      </c>
      <c r="D112" s="5" t="s">
        <v>425</v>
      </c>
      <c r="E112" s="5" t="s">
        <v>543</v>
      </c>
      <c r="F112" s="5" t="s">
        <v>41</v>
      </c>
      <c r="G112" s="6">
        <v>3</v>
      </c>
      <c r="H112" s="6">
        <v>3</v>
      </c>
      <c r="I112" s="12">
        <f t="shared" si="4"/>
        <v>2640</v>
      </c>
      <c r="J112" s="18">
        <f t="shared" si="5"/>
        <v>161.04</v>
      </c>
      <c r="K112" s="20">
        <v>0.8</v>
      </c>
      <c r="L112" s="13">
        <f t="shared" si="6"/>
        <v>128.83199999999999</v>
      </c>
      <c r="M112" s="18">
        <f t="shared" si="7"/>
        <v>32.207999999999998</v>
      </c>
      <c r="N112" s="4" t="s">
        <v>623</v>
      </c>
      <c r="O112" s="4" t="s">
        <v>45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155</v>
      </c>
      <c r="C113" s="17" t="s">
        <v>48</v>
      </c>
      <c r="D113" s="5" t="s">
        <v>445</v>
      </c>
      <c r="E113" s="5" t="s">
        <v>544</v>
      </c>
      <c r="F113" s="5" t="s">
        <v>41</v>
      </c>
      <c r="G113" s="6">
        <v>5</v>
      </c>
      <c r="H113" s="6">
        <v>5</v>
      </c>
      <c r="I113" s="12">
        <f t="shared" si="4"/>
        <v>4400</v>
      </c>
      <c r="J113" s="18">
        <f t="shared" si="5"/>
        <v>268.39999999999998</v>
      </c>
      <c r="K113" s="20">
        <v>0.8</v>
      </c>
      <c r="L113" s="13">
        <f t="shared" si="6"/>
        <v>214.72</v>
      </c>
      <c r="M113" s="18">
        <f t="shared" si="7"/>
        <v>53.68</v>
      </c>
      <c r="N113" s="4" t="s">
        <v>622</v>
      </c>
      <c r="O113" s="4" t="s">
        <v>45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156</v>
      </c>
      <c r="C114" s="17" t="s">
        <v>48</v>
      </c>
      <c r="D114" s="5" t="s">
        <v>545</v>
      </c>
      <c r="E114" s="5" t="s">
        <v>454</v>
      </c>
      <c r="F114" s="5" t="s">
        <v>41</v>
      </c>
      <c r="G114" s="6">
        <v>15</v>
      </c>
      <c r="H114" s="6">
        <v>15</v>
      </c>
      <c r="I114" s="12">
        <f t="shared" si="4"/>
        <v>13200</v>
      </c>
      <c r="J114" s="18">
        <f t="shared" si="5"/>
        <v>805.2</v>
      </c>
      <c r="K114" s="20">
        <v>0.8</v>
      </c>
      <c r="L114" s="13">
        <f t="shared" si="6"/>
        <v>644.16000000000008</v>
      </c>
      <c r="M114" s="18">
        <f t="shared" si="7"/>
        <v>161.04000000000002</v>
      </c>
      <c r="N114" s="4" t="s">
        <v>636</v>
      </c>
      <c r="O114" s="4" t="s">
        <v>45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157</v>
      </c>
      <c r="C115" s="17" t="s">
        <v>48</v>
      </c>
      <c r="D115" s="5" t="s">
        <v>405</v>
      </c>
      <c r="E115" s="5" t="s">
        <v>546</v>
      </c>
      <c r="F115" s="5" t="s">
        <v>41</v>
      </c>
      <c r="G115" s="6">
        <v>5</v>
      </c>
      <c r="H115" s="6">
        <v>5</v>
      </c>
      <c r="I115" s="12">
        <f t="shared" si="4"/>
        <v>4400</v>
      </c>
      <c r="J115" s="18">
        <f t="shared" si="5"/>
        <v>268.39999999999998</v>
      </c>
      <c r="K115" s="20">
        <v>0.8</v>
      </c>
      <c r="L115" s="13">
        <f t="shared" si="6"/>
        <v>214.72</v>
      </c>
      <c r="M115" s="18">
        <f t="shared" si="7"/>
        <v>53.68</v>
      </c>
      <c r="N115" s="4" t="s">
        <v>623</v>
      </c>
      <c r="O115" s="4" t="s">
        <v>45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158</v>
      </c>
      <c r="C116" s="17" t="s">
        <v>48</v>
      </c>
      <c r="D116" s="5" t="s">
        <v>413</v>
      </c>
      <c r="E116" s="5" t="s">
        <v>547</v>
      </c>
      <c r="F116" s="5" t="s">
        <v>41</v>
      </c>
      <c r="G116" s="6">
        <v>3</v>
      </c>
      <c r="H116" s="6">
        <v>3</v>
      </c>
      <c r="I116" s="12">
        <f t="shared" si="4"/>
        <v>2640</v>
      </c>
      <c r="J116" s="18">
        <f t="shared" si="5"/>
        <v>161.04</v>
      </c>
      <c r="K116" s="20">
        <v>0.8</v>
      </c>
      <c r="L116" s="13">
        <f t="shared" si="6"/>
        <v>128.83199999999999</v>
      </c>
      <c r="M116" s="18">
        <f t="shared" si="7"/>
        <v>32.207999999999998</v>
      </c>
      <c r="N116" s="4" t="s">
        <v>623</v>
      </c>
      <c r="O116" s="4" t="s">
        <v>45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159</v>
      </c>
      <c r="C117" s="17" t="s">
        <v>48</v>
      </c>
      <c r="D117" s="5" t="s">
        <v>407</v>
      </c>
      <c r="E117" s="5" t="s">
        <v>548</v>
      </c>
      <c r="F117" s="5" t="s">
        <v>41</v>
      </c>
      <c r="G117" s="6">
        <v>3</v>
      </c>
      <c r="H117" s="6">
        <v>3</v>
      </c>
      <c r="I117" s="12">
        <f t="shared" si="4"/>
        <v>2640</v>
      </c>
      <c r="J117" s="18">
        <f t="shared" si="5"/>
        <v>161.04</v>
      </c>
      <c r="K117" s="20">
        <v>0.8</v>
      </c>
      <c r="L117" s="13">
        <f t="shared" si="6"/>
        <v>128.83199999999999</v>
      </c>
      <c r="M117" s="18">
        <f t="shared" si="7"/>
        <v>32.207999999999998</v>
      </c>
      <c r="N117" s="4" t="s">
        <v>623</v>
      </c>
      <c r="O117" s="4" t="s">
        <v>45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160</v>
      </c>
      <c r="C118" s="17" t="s">
        <v>48</v>
      </c>
      <c r="D118" s="5" t="s">
        <v>425</v>
      </c>
      <c r="E118" s="5" t="s">
        <v>549</v>
      </c>
      <c r="F118" s="5" t="s">
        <v>41</v>
      </c>
      <c r="G118" s="6">
        <v>4</v>
      </c>
      <c r="H118" s="6">
        <v>4</v>
      </c>
      <c r="I118" s="12">
        <f t="shared" si="4"/>
        <v>3520</v>
      </c>
      <c r="J118" s="18">
        <f t="shared" si="5"/>
        <v>214.72</v>
      </c>
      <c r="K118" s="20">
        <v>0.8</v>
      </c>
      <c r="L118" s="13">
        <f t="shared" si="6"/>
        <v>171.77600000000001</v>
      </c>
      <c r="M118" s="18">
        <f t="shared" si="7"/>
        <v>42.944000000000003</v>
      </c>
      <c r="N118" s="4" t="s">
        <v>625</v>
      </c>
      <c r="O118" s="4" t="s">
        <v>45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161</v>
      </c>
      <c r="C119" s="17" t="s">
        <v>48</v>
      </c>
      <c r="D119" s="5" t="s">
        <v>419</v>
      </c>
      <c r="E119" s="5" t="s">
        <v>550</v>
      </c>
      <c r="F119" s="5" t="s">
        <v>41</v>
      </c>
      <c r="G119" s="6">
        <v>4.5</v>
      </c>
      <c r="H119" s="6">
        <v>4.5</v>
      </c>
      <c r="I119" s="12">
        <f t="shared" si="4"/>
        <v>3960</v>
      </c>
      <c r="J119" s="18">
        <f t="shared" si="5"/>
        <v>241.56</v>
      </c>
      <c r="K119" s="20">
        <v>0.8</v>
      </c>
      <c r="L119" s="13">
        <f t="shared" si="6"/>
        <v>193.24800000000002</v>
      </c>
      <c r="M119" s="18">
        <f t="shared" si="7"/>
        <v>48.312000000000005</v>
      </c>
      <c r="N119" s="4" t="s">
        <v>622</v>
      </c>
      <c r="O119" s="4" t="s">
        <v>45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162</v>
      </c>
      <c r="C120" s="17" t="s">
        <v>48</v>
      </c>
      <c r="D120" s="5" t="s">
        <v>488</v>
      </c>
      <c r="E120" s="5" t="s">
        <v>551</v>
      </c>
      <c r="F120" s="5" t="s">
        <v>41</v>
      </c>
      <c r="G120" s="6">
        <v>5</v>
      </c>
      <c r="H120" s="6">
        <v>5</v>
      </c>
      <c r="I120" s="12">
        <f t="shared" si="4"/>
        <v>4400</v>
      </c>
      <c r="J120" s="18">
        <f t="shared" si="5"/>
        <v>268.39999999999998</v>
      </c>
      <c r="K120" s="20">
        <v>0.8</v>
      </c>
      <c r="L120" s="13">
        <f t="shared" si="6"/>
        <v>214.72</v>
      </c>
      <c r="M120" s="18">
        <f t="shared" si="7"/>
        <v>53.68</v>
      </c>
      <c r="N120" s="4" t="s">
        <v>623</v>
      </c>
      <c r="O120" s="4" t="s">
        <v>45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163</v>
      </c>
      <c r="C121" s="17" t="s">
        <v>48</v>
      </c>
      <c r="D121" s="5" t="s">
        <v>545</v>
      </c>
      <c r="E121" s="5" t="s">
        <v>552</v>
      </c>
      <c r="F121" s="5" t="s">
        <v>41</v>
      </c>
      <c r="G121" s="6">
        <v>3</v>
      </c>
      <c r="H121" s="6">
        <v>3</v>
      </c>
      <c r="I121" s="12">
        <f t="shared" si="4"/>
        <v>2640</v>
      </c>
      <c r="J121" s="18">
        <f t="shared" si="5"/>
        <v>161.04</v>
      </c>
      <c r="K121" s="20">
        <v>0.8</v>
      </c>
      <c r="L121" s="13">
        <f t="shared" si="6"/>
        <v>128.83199999999999</v>
      </c>
      <c r="M121" s="18">
        <f t="shared" si="7"/>
        <v>32.207999999999998</v>
      </c>
      <c r="N121" s="4" t="s">
        <v>623</v>
      </c>
      <c r="O121" s="4" t="s">
        <v>45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164</v>
      </c>
      <c r="C122" s="17" t="s">
        <v>48</v>
      </c>
      <c r="D122" s="5" t="s">
        <v>453</v>
      </c>
      <c r="E122" s="5" t="s">
        <v>553</v>
      </c>
      <c r="F122" s="5" t="s">
        <v>41</v>
      </c>
      <c r="G122" s="6">
        <v>7.2</v>
      </c>
      <c r="H122" s="6">
        <v>7.2</v>
      </c>
      <c r="I122" s="12">
        <f t="shared" ref="I122:I181" si="8">H122*880</f>
        <v>6336</v>
      </c>
      <c r="J122" s="18">
        <f t="shared" ref="J122:J181" si="9">G122*53.68</f>
        <v>386.49599999999998</v>
      </c>
      <c r="K122" s="20">
        <v>0.8</v>
      </c>
      <c r="L122" s="13">
        <f t="shared" ref="L122:L181" si="10">J122*0.8</f>
        <v>309.1968</v>
      </c>
      <c r="M122" s="18">
        <f t="shared" ref="M122:M181" si="11">J122*0.2</f>
        <v>77.299199999999999</v>
      </c>
      <c r="N122" s="4" t="s">
        <v>623</v>
      </c>
      <c r="O122" s="4" t="s">
        <v>45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165</v>
      </c>
      <c r="C123" s="17" t="s">
        <v>48</v>
      </c>
      <c r="D123" s="5" t="s">
        <v>429</v>
      </c>
      <c r="E123" s="5" t="s">
        <v>554</v>
      </c>
      <c r="F123" s="5" t="s">
        <v>41</v>
      </c>
      <c r="G123" s="6">
        <v>5</v>
      </c>
      <c r="H123" s="6">
        <v>5</v>
      </c>
      <c r="I123" s="12">
        <f t="shared" si="8"/>
        <v>4400</v>
      </c>
      <c r="J123" s="18">
        <f t="shared" si="9"/>
        <v>268.39999999999998</v>
      </c>
      <c r="K123" s="20">
        <v>0.8</v>
      </c>
      <c r="L123" s="13">
        <f t="shared" si="10"/>
        <v>214.72</v>
      </c>
      <c r="M123" s="18">
        <f t="shared" si="11"/>
        <v>53.68</v>
      </c>
      <c r="N123" s="4" t="s">
        <v>623</v>
      </c>
      <c r="O123" s="4" t="s">
        <v>45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166</v>
      </c>
      <c r="C124" s="17" t="s">
        <v>48</v>
      </c>
      <c r="D124" s="5" t="s">
        <v>419</v>
      </c>
      <c r="E124" s="5" t="s">
        <v>555</v>
      </c>
      <c r="F124" s="5" t="s">
        <v>41</v>
      </c>
      <c r="G124" s="6">
        <v>6</v>
      </c>
      <c r="H124" s="6">
        <v>6</v>
      </c>
      <c r="I124" s="12">
        <f t="shared" si="8"/>
        <v>5280</v>
      </c>
      <c r="J124" s="18">
        <f t="shared" si="9"/>
        <v>322.08</v>
      </c>
      <c r="K124" s="20">
        <v>0.8</v>
      </c>
      <c r="L124" s="13">
        <f t="shared" si="10"/>
        <v>257.66399999999999</v>
      </c>
      <c r="M124" s="18">
        <f t="shared" si="11"/>
        <v>64.415999999999997</v>
      </c>
      <c r="N124" s="4" t="s">
        <v>623</v>
      </c>
      <c r="O124" s="4" t="s">
        <v>45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167</v>
      </c>
      <c r="C125" s="17" t="s">
        <v>48</v>
      </c>
      <c r="D125" s="5" t="s">
        <v>407</v>
      </c>
      <c r="E125" s="5" t="s">
        <v>556</v>
      </c>
      <c r="F125" s="5" t="s">
        <v>42</v>
      </c>
      <c r="G125" s="6">
        <v>16</v>
      </c>
      <c r="H125" s="6">
        <v>16</v>
      </c>
      <c r="I125" s="12">
        <f t="shared" si="8"/>
        <v>14080</v>
      </c>
      <c r="J125" s="18">
        <f t="shared" si="9"/>
        <v>858.88</v>
      </c>
      <c r="K125" s="20">
        <v>0.8</v>
      </c>
      <c r="L125" s="13">
        <f t="shared" si="10"/>
        <v>687.10400000000004</v>
      </c>
      <c r="M125" s="18">
        <f t="shared" si="11"/>
        <v>171.77600000000001</v>
      </c>
      <c r="N125" s="4" t="s">
        <v>623</v>
      </c>
      <c r="O125" s="4" t="s">
        <v>45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168</v>
      </c>
      <c r="C126" s="17" t="s">
        <v>48</v>
      </c>
      <c r="D126" s="5" t="s">
        <v>450</v>
      </c>
      <c r="E126" s="5" t="s">
        <v>557</v>
      </c>
      <c r="F126" s="5" t="s">
        <v>42</v>
      </c>
      <c r="G126" s="6">
        <v>30</v>
      </c>
      <c r="H126" s="6">
        <v>30</v>
      </c>
      <c r="I126" s="12">
        <f t="shared" si="8"/>
        <v>26400</v>
      </c>
      <c r="J126" s="18">
        <f t="shared" si="9"/>
        <v>1610.4</v>
      </c>
      <c r="K126" s="20">
        <v>0.8</v>
      </c>
      <c r="L126" s="13">
        <f t="shared" si="10"/>
        <v>1288.3200000000002</v>
      </c>
      <c r="M126" s="18">
        <f t="shared" si="11"/>
        <v>322.08000000000004</v>
      </c>
      <c r="N126" s="4" t="s">
        <v>622</v>
      </c>
      <c r="O126" s="4" t="s">
        <v>45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169</v>
      </c>
      <c r="C127" s="17" t="s">
        <v>48</v>
      </c>
      <c r="D127" s="5" t="s">
        <v>429</v>
      </c>
      <c r="E127" s="5" t="s">
        <v>558</v>
      </c>
      <c r="F127" s="5" t="s">
        <v>42</v>
      </c>
      <c r="G127" s="6">
        <v>15</v>
      </c>
      <c r="H127" s="6">
        <v>15</v>
      </c>
      <c r="I127" s="12">
        <f t="shared" si="8"/>
        <v>13200</v>
      </c>
      <c r="J127" s="18">
        <f t="shared" si="9"/>
        <v>805.2</v>
      </c>
      <c r="K127" s="20">
        <v>0.8</v>
      </c>
      <c r="L127" s="13">
        <f t="shared" si="10"/>
        <v>644.16000000000008</v>
      </c>
      <c r="M127" s="18">
        <f t="shared" si="11"/>
        <v>161.04000000000002</v>
      </c>
      <c r="N127" s="4" t="s">
        <v>623</v>
      </c>
      <c r="O127" s="4" t="s">
        <v>45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170</v>
      </c>
      <c r="C128" s="17" t="s">
        <v>48</v>
      </c>
      <c r="D128" s="5" t="s">
        <v>559</v>
      </c>
      <c r="E128" s="5" t="s">
        <v>560</v>
      </c>
      <c r="F128" s="5" t="s">
        <v>42</v>
      </c>
      <c r="G128" s="6">
        <v>10</v>
      </c>
      <c r="H128" s="6">
        <v>10</v>
      </c>
      <c r="I128" s="12">
        <f t="shared" si="8"/>
        <v>8800</v>
      </c>
      <c r="J128" s="18">
        <f t="shared" si="9"/>
        <v>536.79999999999995</v>
      </c>
      <c r="K128" s="20">
        <v>0.8</v>
      </c>
      <c r="L128" s="13">
        <f t="shared" si="10"/>
        <v>429.44</v>
      </c>
      <c r="M128" s="18">
        <f t="shared" si="11"/>
        <v>107.36</v>
      </c>
      <c r="N128" s="4" t="s">
        <v>623</v>
      </c>
      <c r="O128" s="4" t="s">
        <v>45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171</v>
      </c>
      <c r="C129" s="17" t="s">
        <v>48</v>
      </c>
      <c r="D129" s="5" t="s">
        <v>434</v>
      </c>
      <c r="E129" s="5" t="s">
        <v>561</v>
      </c>
      <c r="F129" s="5" t="s">
        <v>42</v>
      </c>
      <c r="G129" s="6">
        <v>30</v>
      </c>
      <c r="H129" s="6">
        <v>30</v>
      </c>
      <c r="I129" s="12">
        <f t="shared" si="8"/>
        <v>26400</v>
      </c>
      <c r="J129" s="18">
        <f t="shared" si="9"/>
        <v>1610.4</v>
      </c>
      <c r="K129" s="20">
        <v>0.8</v>
      </c>
      <c r="L129" s="13">
        <f t="shared" si="10"/>
        <v>1288.3200000000002</v>
      </c>
      <c r="M129" s="18">
        <f t="shared" si="11"/>
        <v>322.08000000000004</v>
      </c>
      <c r="N129" s="4" t="s">
        <v>622</v>
      </c>
      <c r="O129" s="4" t="s">
        <v>45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172</v>
      </c>
      <c r="C130" s="17" t="s">
        <v>48</v>
      </c>
      <c r="D130" s="5" t="s">
        <v>448</v>
      </c>
      <c r="E130" s="5" t="s">
        <v>562</v>
      </c>
      <c r="F130" s="5" t="s">
        <v>42</v>
      </c>
      <c r="G130" s="6">
        <v>6</v>
      </c>
      <c r="H130" s="6">
        <v>6</v>
      </c>
      <c r="I130" s="12">
        <f t="shared" si="8"/>
        <v>5280</v>
      </c>
      <c r="J130" s="18">
        <f t="shared" si="9"/>
        <v>322.08</v>
      </c>
      <c r="K130" s="20">
        <v>0.8</v>
      </c>
      <c r="L130" s="13">
        <f t="shared" si="10"/>
        <v>257.66399999999999</v>
      </c>
      <c r="M130" s="18">
        <f t="shared" si="11"/>
        <v>64.415999999999997</v>
      </c>
      <c r="N130" s="4" t="s">
        <v>622</v>
      </c>
      <c r="O130" s="4" t="s">
        <v>45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173</v>
      </c>
      <c r="C131" s="17" t="s">
        <v>48</v>
      </c>
      <c r="D131" s="5" t="s">
        <v>450</v>
      </c>
      <c r="E131" s="5" t="s">
        <v>563</v>
      </c>
      <c r="F131" s="5" t="s">
        <v>42</v>
      </c>
      <c r="G131" s="6">
        <v>4</v>
      </c>
      <c r="H131" s="6">
        <v>4</v>
      </c>
      <c r="I131" s="12">
        <f t="shared" si="8"/>
        <v>3520</v>
      </c>
      <c r="J131" s="18">
        <f t="shared" si="9"/>
        <v>214.72</v>
      </c>
      <c r="K131" s="20">
        <v>0.8</v>
      </c>
      <c r="L131" s="13">
        <f t="shared" si="10"/>
        <v>171.77600000000001</v>
      </c>
      <c r="M131" s="18">
        <f t="shared" si="11"/>
        <v>42.944000000000003</v>
      </c>
      <c r="N131" s="4" t="s">
        <v>622</v>
      </c>
      <c r="O131" s="4" t="s">
        <v>45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174</v>
      </c>
      <c r="C132" s="17" t="s">
        <v>48</v>
      </c>
      <c r="D132" s="5" t="s">
        <v>425</v>
      </c>
      <c r="E132" s="5" t="s">
        <v>564</v>
      </c>
      <c r="F132" s="5" t="s">
        <v>42</v>
      </c>
      <c r="G132" s="6">
        <v>6</v>
      </c>
      <c r="H132" s="6">
        <v>6</v>
      </c>
      <c r="I132" s="12">
        <f t="shared" si="8"/>
        <v>5280</v>
      </c>
      <c r="J132" s="18">
        <f t="shared" si="9"/>
        <v>322.08</v>
      </c>
      <c r="K132" s="20">
        <v>0.8</v>
      </c>
      <c r="L132" s="13">
        <f t="shared" si="10"/>
        <v>257.66399999999999</v>
      </c>
      <c r="M132" s="18">
        <f t="shared" si="11"/>
        <v>64.415999999999997</v>
      </c>
      <c r="N132" s="4" t="s">
        <v>623</v>
      </c>
      <c r="O132" s="4" t="s">
        <v>45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175</v>
      </c>
      <c r="C133" s="17" t="s">
        <v>48</v>
      </c>
      <c r="D133" s="5" t="s">
        <v>425</v>
      </c>
      <c r="E133" s="5" t="s">
        <v>565</v>
      </c>
      <c r="F133" s="5" t="s">
        <v>42</v>
      </c>
      <c r="G133" s="6">
        <v>3</v>
      </c>
      <c r="H133" s="6">
        <v>3</v>
      </c>
      <c r="I133" s="12">
        <f t="shared" si="8"/>
        <v>2640</v>
      </c>
      <c r="J133" s="18">
        <f t="shared" si="9"/>
        <v>161.04</v>
      </c>
      <c r="K133" s="20">
        <v>0.8</v>
      </c>
      <c r="L133" s="13">
        <f t="shared" si="10"/>
        <v>128.83199999999999</v>
      </c>
      <c r="M133" s="18">
        <f t="shared" si="11"/>
        <v>32.207999999999998</v>
      </c>
      <c r="N133" s="4" t="s">
        <v>622</v>
      </c>
      <c r="O133" s="4" t="s">
        <v>45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176</v>
      </c>
      <c r="C134" s="17" t="s">
        <v>48</v>
      </c>
      <c r="D134" s="5" t="s">
        <v>443</v>
      </c>
      <c r="E134" s="5" t="s">
        <v>566</v>
      </c>
      <c r="F134" s="5" t="s">
        <v>42</v>
      </c>
      <c r="G134" s="6">
        <v>8</v>
      </c>
      <c r="H134" s="6">
        <v>8</v>
      </c>
      <c r="I134" s="12">
        <f t="shared" si="8"/>
        <v>7040</v>
      </c>
      <c r="J134" s="18">
        <f t="shared" si="9"/>
        <v>429.44</v>
      </c>
      <c r="K134" s="20">
        <v>0.8</v>
      </c>
      <c r="L134" s="13">
        <f t="shared" si="10"/>
        <v>343.55200000000002</v>
      </c>
      <c r="M134" s="18">
        <f t="shared" si="11"/>
        <v>85.888000000000005</v>
      </c>
      <c r="N134" s="4" t="s">
        <v>622</v>
      </c>
      <c r="O134" s="4" t="s">
        <v>45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177</v>
      </c>
      <c r="C135" s="17" t="s">
        <v>48</v>
      </c>
      <c r="D135" s="5" t="s">
        <v>413</v>
      </c>
      <c r="E135" s="5" t="s">
        <v>567</v>
      </c>
      <c r="F135" s="5" t="s">
        <v>42</v>
      </c>
      <c r="G135" s="6">
        <v>4</v>
      </c>
      <c r="H135" s="6">
        <v>4</v>
      </c>
      <c r="I135" s="12">
        <f t="shared" si="8"/>
        <v>3520</v>
      </c>
      <c r="J135" s="18">
        <f t="shared" si="9"/>
        <v>214.72</v>
      </c>
      <c r="K135" s="20">
        <v>0.8</v>
      </c>
      <c r="L135" s="13">
        <f t="shared" si="10"/>
        <v>171.77600000000001</v>
      </c>
      <c r="M135" s="18">
        <f t="shared" si="11"/>
        <v>42.944000000000003</v>
      </c>
      <c r="N135" s="4" t="s">
        <v>622</v>
      </c>
      <c r="O135" s="4" t="s">
        <v>45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178</v>
      </c>
      <c r="C136" s="17" t="s">
        <v>48</v>
      </c>
      <c r="D136" s="5" t="s">
        <v>419</v>
      </c>
      <c r="E136" s="5" t="s">
        <v>568</v>
      </c>
      <c r="F136" s="5" t="s">
        <v>42</v>
      </c>
      <c r="G136" s="6">
        <v>5</v>
      </c>
      <c r="H136" s="6">
        <v>5</v>
      </c>
      <c r="I136" s="12">
        <f t="shared" si="8"/>
        <v>4400</v>
      </c>
      <c r="J136" s="18">
        <f t="shared" si="9"/>
        <v>268.39999999999998</v>
      </c>
      <c r="K136" s="20">
        <v>0.8</v>
      </c>
      <c r="L136" s="13">
        <f t="shared" si="10"/>
        <v>214.72</v>
      </c>
      <c r="M136" s="18">
        <f t="shared" si="11"/>
        <v>53.68</v>
      </c>
      <c r="N136" s="4" t="s">
        <v>622</v>
      </c>
      <c r="O136" s="4" t="s">
        <v>45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179</v>
      </c>
      <c r="C137" s="17" t="s">
        <v>48</v>
      </c>
      <c r="D137" s="5" t="s">
        <v>466</v>
      </c>
      <c r="E137" s="5" t="s">
        <v>569</v>
      </c>
      <c r="F137" s="5" t="s">
        <v>42</v>
      </c>
      <c r="G137" s="6">
        <v>5</v>
      </c>
      <c r="H137" s="6">
        <v>5</v>
      </c>
      <c r="I137" s="12">
        <f t="shared" si="8"/>
        <v>4400</v>
      </c>
      <c r="J137" s="18">
        <f t="shared" si="9"/>
        <v>268.39999999999998</v>
      </c>
      <c r="K137" s="20">
        <v>0.8</v>
      </c>
      <c r="L137" s="13">
        <f t="shared" si="10"/>
        <v>214.72</v>
      </c>
      <c r="M137" s="18">
        <f t="shared" si="11"/>
        <v>53.68</v>
      </c>
      <c r="N137" s="4" t="s">
        <v>623</v>
      </c>
      <c r="O137" s="4" t="s">
        <v>45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180</v>
      </c>
      <c r="C138" s="17" t="s">
        <v>48</v>
      </c>
      <c r="D138" s="5" t="s">
        <v>570</v>
      </c>
      <c r="E138" s="5" t="s">
        <v>571</v>
      </c>
      <c r="F138" s="5" t="s">
        <v>42</v>
      </c>
      <c r="G138" s="6">
        <v>6</v>
      </c>
      <c r="H138" s="6">
        <v>6</v>
      </c>
      <c r="I138" s="12">
        <f t="shared" si="8"/>
        <v>5280</v>
      </c>
      <c r="J138" s="18">
        <f t="shared" si="9"/>
        <v>322.08</v>
      </c>
      <c r="K138" s="20">
        <v>0.8</v>
      </c>
      <c r="L138" s="13">
        <f t="shared" si="10"/>
        <v>257.66399999999999</v>
      </c>
      <c r="M138" s="18">
        <f t="shared" si="11"/>
        <v>64.415999999999997</v>
      </c>
      <c r="N138" s="4" t="s">
        <v>622</v>
      </c>
      <c r="O138" s="4" t="s">
        <v>45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181</v>
      </c>
      <c r="C139" s="17" t="s">
        <v>48</v>
      </c>
      <c r="D139" s="5" t="s">
        <v>572</v>
      </c>
      <c r="E139" s="5" t="s">
        <v>573</v>
      </c>
      <c r="F139" s="5" t="s">
        <v>42</v>
      </c>
      <c r="G139" s="6">
        <v>6</v>
      </c>
      <c r="H139" s="6">
        <v>6</v>
      </c>
      <c r="I139" s="12">
        <f t="shared" si="8"/>
        <v>5280</v>
      </c>
      <c r="J139" s="18">
        <f t="shared" si="9"/>
        <v>322.08</v>
      </c>
      <c r="K139" s="20">
        <v>0.8</v>
      </c>
      <c r="L139" s="13">
        <f t="shared" si="10"/>
        <v>257.66399999999999</v>
      </c>
      <c r="M139" s="18">
        <f t="shared" si="11"/>
        <v>64.415999999999997</v>
      </c>
      <c r="N139" s="4" t="s">
        <v>638</v>
      </c>
      <c r="O139" s="4" t="s">
        <v>45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182</v>
      </c>
      <c r="C140" s="17" t="s">
        <v>48</v>
      </c>
      <c r="D140" s="5" t="s">
        <v>409</v>
      </c>
      <c r="E140" s="5" t="s">
        <v>574</v>
      </c>
      <c r="F140" s="5" t="s">
        <v>42</v>
      </c>
      <c r="G140" s="6">
        <v>10</v>
      </c>
      <c r="H140" s="6">
        <v>10</v>
      </c>
      <c r="I140" s="12">
        <f t="shared" si="8"/>
        <v>8800</v>
      </c>
      <c r="J140" s="18">
        <f t="shared" si="9"/>
        <v>536.79999999999995</v>
      </c>
      <c r="K140" s="20">
        <v>0.8</v>
      </c>
      <c r="L140" s="13">
        <f t="shared" si="10"/>
        <v>429.44</v>
      </c>
      <c r="M140" s="18">
        <f t="shared" si="11"/>
        <v>107.36</v>
      </c>
      <c r="N140" s="4" t="s">
        <v>627</v>
      </c>
      <c r="O140" s="4" t="s">
        <v>45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183</v>
      </c>
      <c r="C141" s="17" t="s">
        <v>48</v>
      </c>
      <c r="D141" s="5" t="s">
        <v>450</v>
      </c>
      <c r="E141" s="5" t="s">
        <v>575</v>
      </c>
      <c r="F141" s="5" t="s">
        <v>42</v>
      </c>
      <c r="G141" s="6">
        <v>5</v>
      </c>
      <c r="H141" s="6">
        <v>5</v>
      </c>
      <c r="I141" s="12">
        <f t="shared" si="8"/>
        <v>4400</v>
      </c>
      <c r="J141" s="18">
        <f t="shared" si="9"/>
        <v>268.39999999999998</v>
      </c>
      <c r="K141" s="20">
        <v>0.8</v>
      </c>
      <c r="L141" s="13">
        <f t="shared" si="10"/>
        <v>214.72</v>
      </c>
      <c r="M141" s="18">
        <f t="shared" si="11"/>
        <v>53.68</v>
      </c>
      <c r="N141" s="4" t="s">
        <v>623</v>
      </c>
      <c r="O141" s="4" t="s">
        <v>45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38</v>
      </c>
      <c r="C142" s="17" t="s">
        <v>48</v>
      </c>
      <c r="D142" s="5" t="s">
        <v>466</v>
      </c>
      <c r="E142" s="5" t="s">
        <v>576</v>
      </c>
      <c r="F142" s="5" t="s">
        <v>42</v>
      </c>
      <c r="G142" s="6">
        <v>5</v>
      </c>
      <c r="H142" s="6">
        <v>5</v>
      </c>
      <c r="I142" s="12">
        <f t="shared" si="8"/>
        <v>4400</v>
      </c>
      <c r="J142" s="18">
        <f t="shared" si="9"/>
        <v>268.39999999999998</v>
      </c>
      <c r="K142" s="20">
        <v>0.8</v>
      </c>
      <c r="L142" s="13">
        <f t="shared" si="10"/>
        <v>214.72</v>
      </c>
      <c r="M142" s="18">
        <f t="shared" si="11"/>
        <v>53.68</v>
      </c>
      <c r="N142" s="4" t="s">
        <v>623</v>
      </c>
      <c r="O142" s="4" t="s">
        <v>45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184</v>
      </c>
      <c r="C143" s="17" t="s">
        <v>48</v>
      </c>
      <c r="D143" s="5" t="s">
        <v>466</v>
      </c>
      <c r="E143" s="5" t="s">
        <v>577</v>
      </c>
      <c r="F143" s="5" t="s">
        <v>42</v>
      </c>
      <c r="G143" s="6">
        <v>7</v>
      </c>
      <c r="H143" s="6">
        <v>7</v>
      </c>
      <c r="I143" s="12">
        <f t="shared" si="8"/>
        <v>6160</v>
      </c>
      <c r="J143" s="18">
        <f t="shared" si="9"/>
        <v>375.76</v>
      </c>
      <c r="K143" s="20">
        <v>0.8</v>
      </c>
      <c r="L143" s="13">
        <f t="shared" si="10"/>
        <v>300.608</v>
      </c>
      <c r="M143" s="18">
        <f t="shared" si="11"/>
        <v>75.152000000000001</v>
      </c>
      <c r="N143" s="4" t="s">
        <v>622</v>
      </c>
      <c r="O143" s="4" t="s">
        <v>45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185</v>
      </c>
      <c r="C144" s="17" t="s">
        <v>48</v>
      </c>
      <c r="D144" s="5" t="s">
        <v>407</v>
      </c>
      <c r="E144" s="5" t="s">
        <v>578</v>
      </c>
      <c r="F144" s="5" t="s">
        <v>42</v>
      </c>
      <c r="G144" s="6">
        <v>6</v>
      </c>
      <c r="H144" s="6">
        <v>6</v>
      </c>
      <c r="I144" s="12">
        <f t="shared" si="8"/>
        <v>5280</v>
      </c>
      <c r="J144" s="18">
        <f t="shared" si="9"/>
        <v>322.08</v>
      </c>
      <c r="K144" s="20">
        <v>0.8</v>
      </c>
      <c r="L144" s="13">
        <f t="shared" si="10"/>
        <v>257.66399999999999</v>
      </c>
      <c r="M144" s="18">
        <f t="shared" si="11"/>
        <v>64.415999999999997</v>
      </c>
      <c r="N144" s="4" t="s">
        <v>623</v>
      </c>
      <c r="O144" s="4" t="s">
        <v>45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186</v>
      </c>
      <c r="C145" s="17" t="s">
        <v>48</v>
      </c>
      <c r="D145" s="5" t="s">
        <v>432</v>
      </c>
      <c r="E145" s="5" t="s">
        <v>579</v>
      </c>
      <c r="F145" s="5" t="s">
        <v>42</v>
      </c>
      <c r="G145" s="6">
        <v>4</v>
      </c>
      <c r="H145" s="6">
        <v>4</v>
      </c>
      <c r="I145" s="12">
        <f t="shared" si="8"/>
        <v>3520</v>
      </c>
      <c r="J145" s="18">
        <f t="shared" si="9"/>
        <v>214.72</v>
      </c>
      <c r="K145" s="20">
        <v>0.8</v>
      </c>
      <c r="L145" s="13">
        <f t="shared" si="10"/>
        <v>171.77600000000001</v>
      </c>
      <c r="M145" s="18">
        <f t="shared" si="11"/>
        <v>42.944000000000003</v>
      </c>
      <c r="N145" s="4" t="s">
        <v>622</v>
      </c>
      <c r="O145" s="4" t="s">
        <v>45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187</v>
      </c>
      <c r="C146" s="17" t="s">
        <v>48</v>
      </c>
      <c r="D146" s="5" t="s">
        <v>419</v>
      </c>
      <c r="E146" s="5" t="s">
        <v>580</v>
      </c>
      <c r="F146" s="5" t="s">
        <v>42</v>
      </c>
      <c r="G146" s="6">
        <v>5</v>
      </c>
      <c r="H146" s="6">
        <v>5</v>
      </c>
      <c r="I146" s="12">
        <f t="shared" si="8"/>
        <v>4400</v>
      </c>
      <c r="J146" s="18">
        <f t="shared" si="9"/>
        <v>268.39999999999998</v>
      </c>
      <c r="K146" s="20">
        <v>0.8</v>
      </c>
      <c r="L146" s="13">
        <f t="shared" si="10"/>
        <v>214.72</v>
      </c>
      <c r="M146" s="18">
        <f t="shared" si="11"/>
        <v>53.68</v>
      </c>
      <c r="N146" s="4" t="s">
        <v>622</v>
      </c>
      <c r="O146" s="4" t="s">
        <v>45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188</v>
      </c>
      <c r="C147" s="17" t="s">
        <v>48</v>
      </c>
      <c r="D147" s="5" t="s">
        <v>581</v>
      </c>
      <c r="E147" s="5" t="s">
        <v>582</v>
      </c>
      <c r="F147" s="5" t="s">
        <v>42</v>
      </c>
      <c r="G147" s="6">
        <v>8</v>
      </c>
      <c r="H147" s="6">
        <v>8</v>
      </c>
      <c r="I147" s="12">
        <f t="shared" si="8"/>
        <v>7040</v>
      </c>
      <c r="J147" s="18">
        <f t="shared" si="9"/>
        <v>429.44</v>
      </c>
      <c r="K147" s="20">
        <v>0.8</v>
      </c>
      <c r="L147" s="13">
        <f t="shared" si="10"/>
        <v>343.55200000000002</v>
      </c>
      <c r="M147" s="18">
        <f t="shared" si="11"/>
        <v>85.888000000000005</v>
      </c>
      <c r="N147" s="4" t="s">
        <v>622</v>
      </c>
      <c r="O147" s="4" t="s">
        <v>45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189</v>
      </c>
      <c r="C148" s="17" t="s">
        <v>48</v>
      </c>
      <c r="D148" s="5" t="s">
        <v>466</v>
      </c>
      <c r="E148" s="5" t="s">
        <v>583</v>
      </c>
      <c r="F148" s="5" t="s">
        <v>42</v>
      </c>
      <c r="G148" s="6">
        <v>4</v>
      </c>
      <c r="H148" s="6">
        <v>4</v>
      </c>
      <c r="I148" s="12">
        <f t="shared" si="8"/>
        <v>3520</v>
      </c>
      <c r="J148" s="18">
        <f t="shared" si="9"/>
        <v>214.72</v>
      </c>
      <c r="K148" s="20">
        <v>0.8</v>
      </c>
      <c r="L148" s="13">
        <f t="shared" si="10"/>
        <v>171.77600000000001</v>
      </c>
      <c r="M148" s="18">
        <f t="shared" si="11"/>
        <v>42.944000000000003</v>
      </c>
      <c r="N148" s="4" t="s">
        <v>622</v>
      </c>
      <c r="O148" s="4" t="s">
        <v>45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190</v>
      </c>
      <c r="C149" s="17" t="s">
        <v>48</v>
      </c>
      <c r="D149" s="5" t="s">
        <v>407</v>
      </c>
      <c r="E149" s="5" t="s">
        <v>584</v>
      </c>
      <c r="F149" s="5" t="s">
        <v>42</v>
      </c>
      <c r="G149" s="6">
        <v>6</v>
      </c>
      <c r="H149" s="6">
        <v>6</v>
      </c>
      <c r="I149" s="12">
        <f t="shared" si="8"/>
        <v>5280</v>
      </c>
      <c r="J149" s="18">
        <f t="shared" si="9"/>
        <v>322.08</v>
      </c>
      <c r="K149" s="20">
        <v>0.8</v>
      </c>
      <c r="L149" s="13">
        <f t="shared" si="10"/>
        <v>257.66399999999999</v>
      </c>
      <c r="M149" s="18">
        <f t="shared" si="11"/>
        <v>64.415999999999997</v>
      </c>
      <c r="N149" s="4" t="s">
        <v>622</v>
      </c>
      <c r="O149" s="4" t="s">
        <v>45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191</v>
      </c>
      <c r="C150" s="17" t="s">
        <v>48</v>
      </c>
      <c r="D150" s="5" t="s">
        <v>413</v>
      </c>
      <c r="E150" s="5" t="s">
        <v>585</v>
      </c>
      <c r="F150" s="5" t="s">
        <v>42</v>
      </c>
      <c r="G150" s="6">
        <v>4</v>
      </c>
      <c r="H150" s="6">
        <v>4</v>
      </c>
      <c r="I150" s="12">
        <f t="shared" si="8"/>
        <v>3520</v>
      </c>
      <c r="J150" s="18">
        <f t="shared" si="9"/>
        <v>214.72</v>
      </c>
      <c r="K150" s="20">
        <v>0.8</v>
      </c>
      <c r="L150" s="13">
        <f t="shared" si="10"/>
        <v>171.77600000000001</v>
      </c>
      <c r="M150" s="18">
        <f t="shared" si="11"/>
        <v>42.944000000000003</v>
      </c>
      <c r="N150" s="4" t="s">
        <v>623</v>
      </c>
      <c r="O150" s="4" t="s">
        <v>45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192</v>
      </c>
      <c r="C151" s="17" t="s">
        <v>48</v>
      </c>
      <c r="D151" s="5" t="s">
        <v>570</v>
      </c>
      <c r="E151" s="5" t="s">
        <v>586</v>
      </c>
      <c r="F151" s="5" t="s">
        <v>42</v>
      </c>
      <c r="G151" s="6">
        <v>6</v>
      </c>
      <c r="H151" s="6">
        <v>6</v>
      </c>
      <c r="I151" s="12">
        <f t="shared" si="8"/>
        <v>5280</v>
      </c>
      <c r="J151" s="18">
        <f t="shared" si="9"/>
        <v>322.08</v>
      </c>
      <c r="K151" s="20">
        <v>0.8</v>
      </c>
      <c r="L151" s="13">
        <f t="shared" si="10"/>
        <v>257.66399999999999</v>
      </c>
      <c r="M151" s="18">
        <f t="shared" si="11"/>
        <v>64.415999999999997</v>
      </c>
      <c r="N151" s="4" t="s">
        <v>631</v>
      </c>
      <c r="O151" s="4" t="s">
        <v>45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133</v>
      </c>
      <c r="C152" s="17" t="s">
        <v>48</v>
      </c>
      <c r="D152" s="5" t="s">
        <v>405</v>
      </c>
      <c r="E152" s="5" t="s">
        <v>587</v>
      </c>
      <c r="F152" s="5" t="s">
        <v>42</v>
      </c>
      <c r="G152" s="6">
        <v>4</v>
      </c>
      <c r="H152" s="6">
        <v>4</v>
      </c>
      <c r="I152" s="12">
        <f t="shared" si="8"/>
        <v>3520</v>
      </c>
      <c r="J152" s="18">
        <f t="shared" si="9"/>
        <v>214.72</v>
      </c>
      <c r="K152" s="20">
        <v>0.8</v>
      </c>
      <c r="L152" s="13">
        <f t="shared" si="10"/>
        <v>171.77600000000001</v>
      </c>
      <c r="M152" s="18">
        <f t="shared" si="11"/>
        <v>42.944000000000003</v>
      </c>
      <c r="N152" s="4" t="s">
        <v>639</v>
      </c>
      <c r="O152" s="4" t="s">
        <v>45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193</v>
      </c>
      <c r="C153" s="17" t="s">
        <v>48</v>
      </c>
      <c r="D153" s="5" t="s">
        <v>429</v>
      </c>
      <c r="E153" s="5" t="s">
        <v>588</v>
      </c>
      <c r="F153" s="5" t="s">
        <v>42</v>
      </c>
      <c r="G153" s="6">
        <v>5</v>
      </c>
      <c r="H153" s="6">
        <v>5</v>
      </c>
      <c r="I153" s="12">
        <f t="shared" si="8"/>
        <v>4400</v>
      </c>
      <c r="J153" s="18">
        <f t="shared" si="9"/>
        <v>268.39999999999998</v>
      </c>
      <c r="K153" s="20">
        <v>0.8</v>
      </c>
      <c r="L153" s="13">
        <f t="shared" si="10"/>
        <v>214.72</v>
      </c>
      <c r="M153" s="18">
        <f t="shared" si="11"/>
        <v>53.68</v>
      </c>
      <c r="N153" s="4" t="s">
        <v>622</v>
      </c>
      <c r="O153" s="4" t="s">
        <v>45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194</v>
      </c>
      <c r="C154" s="17" t="s">
        <v>48</v>
      </c>
      <c r="D154" s="5" t="s">
        <v>419</v>
      </c>
      <c r="E154" s="5" t="s">
        <v>589</v>
      </c>
      <c r="F154" s="5" t="s">
        <v>42</v>
      </c>
      <c r="G154" s="6">
        <v>5</v>
      </c>
      <c r="H154" s="6">
        <v>5</v>
      </c>
      <c r="I154" s="12">
        <f t="shared" si="8"/>
        <v>4400</v>
      </c>
      <c r="J154" s="18">
        <f t="shared" si="9"/>
        <v>268.39999999999998</v>
      </c>
      <c r="K154" s="20">
        <v>0.8</v>
      </c>
      <c r="L154" s="13">
        <f t="shared" si="10"/>
        <v>214.72</v>
      </c>
      <c r="M154" s="18">
        <f t="shared" si="11"/>
        <v>53.68</v>
      </c>
      <c r="N154" s="4" t="s">
        <v>622</v>
      </c>
      <c r="O154" s="4" t="s">
        <v>45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195</v>
      </c>
      <c r="C155" s="17" t="s">
        <v>48</v>
      </c>
      <c r="D155" s="5" t="s">
        <v>415</v>
      </c>
      <c r="E155" s="5" t="s">
        <v>590</v>
      </c>
      <c r="F155" s="5" t="s">
        <v>42</v>
      </c>
      <c r="G155" s="6">
        <v>4</v>
      </c>
      <c r="H155" s="6">
        <v>4</v>
      </c>
      <c r="I155" s="12">
        <f t="shared" si="8"/>
        <v>3520</v>
      </c>
      <c r="J155" s="18">
        <f t="shared" si="9"/>
        <v>214.72</v>
      </c>
      <c r="K155" s="20">
        <v>0.8</v>
      </c>
      <c r="L155" s="13">
        <f t="shared" si="10"/>
        <v>171.77600000000001</v>
      </c>
      <c r="M155" s="18">
        <f t="shared" si="11"/>
        <v>42.944000000000003</v>
      </c>
      <c r="N155" s="4" t="s">
        <v>631</v>
      </c>
      <c r="O155" s="4" t="s">
        <v>45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196</v>
      </c>
      <c r="C156" s="17" t="s">
        <v>48</v>
      </c>
      <c r="D156" s="5" t="s">
        <v>434</v>
      </c>
      <c r="E156" s="5" t="s">
        <v>591</v>
      </c>
      <c r="F156" s="5" t="s">
        <v>42</v>
      </c>
      <c r="G156" s="6">
        <v>6</v>
      </c>
      <c r="H156" s="6">
        <v>6</v>
      </c>
      <c r="I156" s="12">
        <f t="shared" si="8"/>
        <v>5280</v>
      </c>
      <c r="J156" s="18">
        <f t="shared" si="9"/>
        <v>322.08</v>
      </c>
      <c r="K156" s="20">
        <v>0.8</v>
      </c>
      <c r="L156" s="13">
        <f t="shared" si="10"/>
        <v>257.66399999999999</v>
      </c>
      <c r="M156" s="18">
        <f t="shared" si="11"/>
        <v>64.415999999999997</v>
      </c>
      <c r="N156" s="4" t="s">
        <v>623</v>
      </c>
      <c r="O156" s="4" t="s">
        <v>45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197</v>
      </c>
      <c r="C157" s="17" t="s">
        <v>48</v>
      </c>
      <c r="D157" s="5" t="s">
        <v>425</v>
      </c>
      <c r="E157" s="5" t="s">
        <v>592</v>
      </c>
      <c r="F157" s="5" t="s">
        <v>42</v>
      </c>
      <c r="G157" s="6">
        <v>3</v>
      </c>
      <c r="H157" s="6">
        <v>3</v>
      </c>
      <c r="I157" s="12">
        <f t="shared" si="8"/>
        <v>2640</v>
      </c>
      <c r="J157" s="18">
        <f t="shared" si="9"/>
        <v>161.04</v>
      </c>
      <c r="K157" s="20">
        <v>0.8</v>
      </c>
      <c r="L157" s="13">
        <f t="shared" si="10"/>
        <v>128.83199999999999</v>
      </c>
      <c r="M157" s="18">
        <f t="shared" si="11"/>
        <v>32.207999999999998</v>
      </c>
      <c r="N157" s="4" t="s">
        <v>622</v>
      </c>
      <c r="O157" s="4" t="s">
        <v>45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198</v>
      </c>
      <c r="C158" s="17" t="s">
        <v>48</v>
      </c>
      <c r="D158" s="5" t="s">
        <v>466</v>
      </c>
      <c r="E158" s="5" t="s">
        <v>593</v>
      </c>
      <c r="F158" s="5" t="s">
        <v>42</v>
      </c>
      <c r="G158" s="6">
        <v>10</v>
      </c>
      <c r="H158" s="6">
        <v>10</v>
      </c>
      <c r="I158" s="12">
        <f t="shared" si="8"/>
        <v>8800</v>
      </c>
      <c r="J158" s="18">
        <f t="shared" si="9"/>
        <v>536.79999999999995</v>
      </c>
      <c r="K158" s="20">
        <v>0.8</v>
      </c>
      <c r="L158" s="13">
        <f t="shared" si="10"/>
        <v>429.44</v>
      </c>
      <c r="M158" s="18">
        <f t="shared" si="11"/>
        <v>107.36</v>
      </c>
      <c r="N158" s="4" t="s">
        <v>622</v>
      </c>
      <c r="O158" s="4" t="s">
        <v>45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199</v>
      </c>
      <c r="C159" s="17" t="s">
        <v>48</v>
      </c>
      <c r="D159" s="5" t="s">
        <v>594</v>
      </c>
      <c r="E159" s="5" t="s">
        <v>595</v>
      </c>
      <c r="F159" s="5" t="s">
        <v>42</v>
      </c>
      <c r="G159" s="6">
        <v>13</v>
      </c>
      <c r="H159" s="6">
        <v>13</v>
      </c>
      <c r="I159" s="12">
        <f t="shared" si="8"/>
        <v>11440</v>
      </c>
      <c r="J159" s="18">
        <f t="shared" si="9"/>
        <v>697.84</v>
      </c>
      <c r="K159" s="20">
        <v>0.8</v>
      </c>
      <c r="L159" s="13">
        <f t="shared" si="10"/>
        <v>558.27200000000005</v>
      </c>
      <c r="M159" s="18">
        <f t="shared" si="11"/>
        <v>139.56800000000001</v>
      </c>
      <c r="N159" s="4" t="s">
        <v>622</v>
      </c>
      <c r="O159" s="4" t="s">
        <v>45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200</v>
      </c>
      <c r="C160" s="17" t="s">
        <v>48</v>
      </c>
      <c r="D160" s="5" t="s">
        <v>596</v>
      </c>
      <c r="E160" s="5" t="s">
        <v>597</v>
      </c>
      <c r="F160" s="5" t="s">
        <v>43</v>
      </c>
      <c r="G160" s="6">
        <v>8</v>
      </c>
      <c r="H160" s="6">
        <v>8</v>
      </c>
      <c r="I160" s="12">
        <f t="shared" si="8"/>
        <v>7040</v>
      </c>
      <c r="J160" s="18">
        <f t="shared" si="9"/>
        <v>429.44</v>
      </c>
      <c r="K160" s="20">
        <v>0.8</v>
      </c>
      <c r="L160" s="13">
        <f t="shared" si="10"/>
        <v>343.55200000000002</v>
      </c>
      <c r="M160" s="18">
        <f t="shared" si="11"/>
        <v>85.888000000000005</v>
      </c>
      <c r="N160" s="4" t="s">
        <v>623</v>
      </c>
      <c r="O160" s="4" t="s">
        <v>45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201</v>
      </c>
      <c r="C161" s="17" t="s">
        <v>48</v>
      </c>
      <c r="D161" s="5" t="s">
        <v>502</v>
      </c>
      <c r="E161" s="5" t="s">
        <v>598</v>
      </c>
      <c r="F161" s="5" t="s">
        <v>43</v>
      </c>
      <c r="G161" s="6">
        <v>76</v>
      </c>
      <c r="H161" s="6">
        <v>76</v>
      </c>
      <c r="I161" s="12">
        <f t="shared" si="8"/>
        <v>66880</v>
      </c>
      <c r="J161" s="18">
        <f t="shared" si="9"/>
        <v>4079.68</v>
      </c>
      <c r="K161" s="20">
        <v>0.8</v>
      </c>
      <c r="L161" s="13">
        <f t="shared" si="10"/>
        <v>3263.7440000000001</v>
      </c>
      <c r="M161" s="18">
        <f t="shared" si="11"/>
        <v>815.93600000000004</v>
      </c>
      <c r="N161" s="4" t="s">
        <v>623</v>
      </c>
      <c r="O161" s="4" t="s">
        <v>45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202</v>
      </c>
      <c r="C162" s="17" t="s">
        <v>48</v>
      </c>
      <c r="D162" s="5" t="s">
        <v>405</v>
      </c>
      <c r="E162" s="5" t="s">
        <v>599</v>
      </c>
      <c r="F162" s="5" t="s">
        <v>43</v>
      </c>
      <c r="G162" s="6">
        <v>10</v>
      </c>
      <c r="H162" s="6">
        <v>10</v>
      </c>
      <c r="I162" s="12">
        <f t="shared" si="8"/>
        <v>8800</v>
      </c>
      <c r="J162" s="18">
        <f t="shared" si="9"/>
        <v>536.79999999999995</v>
      </c>
      <c r="K162" s="20">
        <v>0.8</v>
      </c>
      <c r="L162" s="13">
        <f t="shared" si="10"/>
        <v>429.44</v>
      </c>
      <c r="M162" s="18">
        <f t="shared" si="11"/>
        <v>107.36</v>
      </c>
      <c r="N162" s="4" t="s">
        <v>622</v>
      </c>
      <c r="O162" s="4" t="s">
        <v>45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203</v>
      </c>
      <c r="C163" s="17" t="s">
        <v>48</v>
      </c>
      <c r="D163" s="5" t="s">
        <v>453</v>
      </c>
      <c r="E163" s="5" t="s">
        <v>600</v>
      </c>
      <c r="F163" s="5" t="s">
        <v>43</v>
      </c>
      <c r="G163" s="6">
        <v>5</v>
      </c>
      <c r="H163" s="6">
        <v>5</v>
      </c>
      <c r="I163" s="12">
        <f t="shared" si="8"/>
        <v>4400</v>
      </c>
      <c r="J163" s="18">
        <f t="shared" si="9"/>
        <v>268.39999999999998</v>
      </c>
      <c r="K163" s="20">
        <v>0.8</v>
      </c>
      <c r="L163" s="13">
        <f t="shared" si="10"/>
        <v>214.72</v>
      </c>
      <c r="M163" s="18">
        <f t="shared" si="11"/>
        <v>53.68</v>
      </c>
      <c r="N163" s="4" t="s">
        <v>623</v>
      </c>
      <c r="O163" s="4" t="s">
        <v>45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204</v>
      </c>
      <c r="C164" s="17" t="s">
        <v>48</v>
      </c>
      <c r="D164" s="5" t="s">
        <v>434</v>
      </c>
      <c r="E164" s="5" t="s">
        <v>601</v>
      </c>
      <c r="F164" s="5" t="s">
        <v>43</v>
      </c>
      <c r="G164" s="6">
        <v>5</v>
      </c>
      <c r="H164" s="6">
        <v>5</v>
      </c>
      <c r="I164" s="12">
        <f t="shared" si="8"/>
        <v>4400</v>
      </c>
      <c r="J164" s="18">
        <f t="shared" si="9"/>
        <v>268.39999999999998</v>
      </c>
      <c r="K164" s="20">
        <v>0.8</v>
      </c>
      <c r="L164" s="13">
        <f t="shared" si="10"/>
        <v>214.72</v>
      </c>
      <c r="M164" s="18">
        <f t="shared" si="11"/>
        <v>53.68</v>
      </c>
      <c r="N164" s="4" t="s">
        <v>622</v>
      </c>
      <c r="O164" s="4" t="s">
        <v>45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205</v>
      </c>
      <c r="C165" s="17" t="s">
        <v>48</v>
      </c>
      <c r="D165" s="5" t="s">
        <v>419</v>
      </c>
      <c r="E165" s="5" t="s">
        <v>602</v>
      </c>
      <c r="F165" s="5" t="s">
        <v>43</v>
      </c>
      <c r="G165" s="6">
        <v>5</v>
      </c>
      <c r="H165" s="6">
        <v>5</v>
      </c>
      <c r="I165" s="12">
        <f t="shared" si="8"/>
        <v>4400</v>
      </c>
      <c r="J165" s="18">
        <f t="shared" si="9"/>
        <v>268.39999999999998</v>
      </c>
      <c r="K165" s="20">
        <v>0.8</v>
      </c>
      <c r="L165" s="13">
        <f t="shared" si="10"/>
        <v>214.72</v>
      </c>
      <c r="M165" s="18">
        <f t="shared" si="11"/>
        <v>53.68</v>
      </c>
      <c r="N165" s="4" t="s">
        <v>628</v>
      </c>
      <c r="O165" s="4" t="s">
        <v>45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206</v>
      </c>
      <c r="C166" s="17" t="s">
        <v>48</v>
      </c>
      <c r="D166" s="5" t="s">
        <v>450</v>
      </c>
      <c r="E166" s="5" t="s">
        <v>603</v>
      </c>
      <c r="F166" s="5" t="s">
        <v>43</v>
      </c>
      <c r="G166" s="6">
        <v>10</v>
      </c>
      <c r="H166" s="6">
        <v>10</v>
      </c>
      <c r="I166" s="12">
        <f t="shared" si="8"/>
        <v>8800</v>
      </c>
      <c r="J166" s="18">
        <f t="shared" si="9"/>
        <v>536.79999999999995</v>
      </c>
      <c r="K166" s="20">
        <v>0.8</v>
      </c>
      <c r="L166" s="13">
        <f t="shared" si="10"/>
        <v>429.44</v>
      </c>
      <c r="M166" s="18">
        <f t="shared" si="11"/>
        <v>107.36</v>
      </c>
      <c r="N166" s="4" t="s">
        <v>624</v>
      </c>
      <c r="O166" s="4" t="s">
        <v>45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207</v>
      </c>
      <c r="C167" s="17" t="s">
        <v>48</v>
      </c>
      <c r="D167" s="5" t="s">
        <v>413</v>
      </c>
      <c r="E167" s="5" t="s">
        <v>604</v>
      </c>
      <c r="F167" s="5" t="s">
        <v>43</v>
      </c>
      <c r="G167" s="6">
        <v>10</v>
      </c>
      <c r="H167" s="6">
        <v>10</v>
      </c>
      <c r="I167" s="12">
        <f t="shared" si="8"/>
        <v>8800</v>
      </c>
      <c r="J167" s="18">
        <f t="shared" si="9"/>
        <v>536.79999999999995</v>
      </c>
      <c r="K167" s="20">
        <v>0.8</v>
      </c>
      <c r="L167" s="13">
        <f t="shared" si="10"/>
        <v>429.44</v>
      </c>
      <c r="M167" s="18">
        <f t="shared" si="11"/>
        <v>107.36</v>
      </c>
      <c r="N167" s="4" t="s">
        <v>640</v>
      </c>
      <c r="O167" s="4" t="s">
        <v>45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208</v>
      </c>
      <c r="C168" s="17" t="s">
        <v>48</v>
      </c>
      <c r="D168" s="5" t="s">
        <v>415</v>
      </c>
      <c r="E168" s="5" t="s">
        <v>605</v>
      </c>
      <c r="F168" s="5" t="s">
        <v>43</v>
      </c>
      <c r="G168" s="6">
        <v>10</v>
      </c>
      <c r="H168" s="6">
        <v>10</v>
      </c>
      <c r="I168" s="12">
        <f t="shared" si="8"/>
        <v>8800</v>
      </c>
      <c r="J168" s="18">
        <f t="shared" si="9"/>
        <v>536.79999999999995</v>
      </c>
      <c r="K168" s="20">
        <v>0.8</v>
      </c>
      <c r="L168" s="13">
        <f t="shared" si="10"/>
        <v>429.44</v>
      </c>
      <c r="M168" s="18">
        <f t="shared" si="11"/>
        <v>107.36</v>
      </c>
      <c r="N168" s="4" t="s">
        <v>622</v>
      </c>
      <c r="O168" s="4" t="s">
        <v>45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209</v>
      </c>
      <c r="C169" s="17" t="s">
        <v>48</v>
      </c>
      <c r="D169" s="5" t="s">
        <v>405</v>
      </c>
      <c r="E169" s="5" t="s">
        <v>606</v>
      </c>
      <c r="F169" s="5" t="s">
        <v>43</v>
      </c>
      <c r="G169" s="6">
        <v>20</v>
      </c>
      <c r="H169" s="6">
        <v>20</v>
      </c>
      <c r="I169" s="12">
        <f t="shared" si="8"/>
        <v>17600</v>
      </c>
      <c r="J169" s="18">
        <f t="shared" si="9"/>
        <v>1073.5999999999999</v>
      </c>
      <c r="K169" s="20">
        <v>0.8</v>
      </c>
      <c r="L169" s="13">
        <f t="shared" si="10"/>
        <v>858.88</v>
      </c>
      <c r="M169" s="18">
        <f t="shared" si="11"/>
        <v>214.72</v>
      </c>
      <c r="N169" s="4" t="s">
        <v>622</v>
      </c>
      <c r="O169" s="4" t="s">
        <v>45</v>
      </c>
      <c r="P169" s="16"/>
      <c r="Q169" s="16"/>
      <c r="R169" s="10"/>
    </row>
    <row r="170" spans="1:18" s="7" customFormat="1" ht="15" customHeight="1" x14ac:dyDescent="0.15">
      <c r="A170" s="12">
        <v>164</v>
      </c>
      <c r="B170" s="4" t="s">
        <v>210</v>
      </c>
      <c r="C170" s="17" t="s">
        <v>48</v>
      </c>
      <c r="D170" s="5" t="s">
        <v>466</v>
      </c>
      <c r="E170" s="5" t="s">
        <v>607</v>
      </c>
      <c r="F170" s="5" t="s">
        <v>43</v>
      </c>
      <c r="G170" s="6">
        <v>10</v>
      </c>
      <c r="H170" s="6">
        <v>10</v>
      </c>
      <c r="I170" s="12">
        <f t="shared" si="8"/>
        <v>8800</v>
      </c>
      <c r="J170" s="18">
        <f t="shared" si="9"/>
        <v>536.79999999999995</v>
      </c>
      <c r="K170" s="20">
        <v>0.8</v>
      </c>
      <c r="L170" s="13">
        <f t="shared" si="10"/>
        <v>429.44</v>
      </c>
      <c r="M170" s="18">
        <f t="shared" si="11"/>
        <v>107.36</v>
      </c>
      <c r="N170" s="4" t="s">
        <v>623</v>
      </c>
      <c r="O170" s="4" t="s">
        <v>45</v>
      </c>
      <c r="P170" s="16"/>
      <c r="Q170" s="16"/>
      <c r="R170" s="10"/>
    </row>
    <row r="171" spans="1:18" s="7" customFormat="1" ht="15" customHeight="1" x14ac:dyDescent="0.15">
      <c r="A171" s="12">
        <v>165</v>
      </c>
      <c r="B171" s="4" t="s">
        <v>88</v>
      </c>
      <c r="C171" s="17" t="s">
        <v>48</v>
      </c>
      <c r="D171" s="5" t="s">
        <v>407</v>
      </c>
      <c r="E171" s="5" t="s">
        <v>608</v>
      </c>
      <c r="F171" s="5" t="s">
        <v>44</v>
      </c>
      <c r="G171" s="6">
        <v>12</v>
      </c>
      <c r="H171" s="6">
        <v>12</v>
      </c>
      <c r="I171" s="12">
        <f t="shared" si="8"/>
        <v>10560</v>
      </c>
      <c r="J171" s="18">
        <f t="shared" si="9"/>
        <v>644.16</v>
      </c>
      <c r="K171" s="20">
        <v>0.8</v>
      </c>
      <c r="L171" s="13">
        <f t="shared" si="10"/>
        <v>515.32799999999997</v>
      </c>
      <c r="M171" s="18">
        <f t="shared" si="11"/>
        <v>128.83199999999999</v>
      </c>
      <c r="N171" s="4" t="s">
        <v>623</v>
      </c>
      <c r="O171" s="4" t="s">
        <v>45</v>
      </c>
      <c r="P171" s="16"/>
      <c r="Q171" s="16"/>
      <c r="R171" s="10"/>
    </row>
    <row r="172" spans="1:18" s="7" customFormat="1" ht="15" customHeight="1" x14ac:dyDescent="0.15">
      <c r="A172" s="12">
        <v>166</v>
      </c>
      <c r="B172" s="4" t="s">
        <v>211</v>
      </c>
      <c r="C172" s="17" t="s">
        <v>48</v>
      </c>
      <c r="D172" s="5" t="s">
        <v>609</v>
      </c>
      <c r="E172" s="5" t="s">
        <v>610</v>
      </c>
      <c r="F172" s="5" t="s">
        <v>43</v>
      </c>
      <c r="G172" s="6">
        <v>3</v>
      </c>
      <c r="H172" s="6">
        <v>3</v>
      </c>
      <c r="I172" s="12">
        <f t="shared" si="8"/>
        <v>2640</v>
      </c>
      <c r="J172" s="18">
        <f t="shared" si="9"/>
        <v>161.04</v>
      </c>
      <c r="K172" s="20">
        <v>0.8</v>
      </c>
      <c r="L172" s="13">
        <f t="shared" si="10"/>
        <v>128.83199999999999</v>
      </c>
      <c r="M172" s="18">
        <f t="shared" si="11"/>
        <v>32.207999999999998</v>
      </c>
      <c r="N172" s="4" t="s">
        <v>622</v>
      </c>
      <c r="O172" s="4" t="s">
        <v>45</v>
      </c>
      <c r="P172" s="16"/>
      <c r="Q172" s="16"/>
      <c r="R172" s="10"/>
    </row>
    <row r="173" spans="1:18" s="7" customFormat="1" ht="15" customHeight="1" x14ac:dyDescent="0.15">
      <c r="A173" s="12">
        <v>167</v>
      </c>
      <c r="B173" s="4" t="s">
        <v>212</v>
      </c>
      <c r="C173" s="17" t="s">
        <v>48</v>
      </c>
      <c r="D173" s="5" t="s">
        <v>455</v>
      </c>
      <c r="E173" s="5" t="s">
        <v>611</v>
      </c>
      <c r="F173" s="5" t="s">
        <v>43</v>
      </c>
      <c r="G173" s="6">
        <v>9</v>
      </c>
      <c r="H173" s="6">
        <v>9</v>
      </c>
      <c r="I173" s="12">
        <f t="shared" si="8"/>
        <v>7920</v>
      </c>
      <c r="J173" s="18">
        <f t="shared" si="9"/>
        <v>483.12</v>
      </c>
      <c r="K173" s="20">
        <v>0.8</v>
      </c>
      <c r="L173" s="13">
        <f t="shared" si="10"/>
        <v>386.49600000000004</v>
      </c>
      <c r="M173" s="18">
        <f t="shared" si="11"/>
        <v>96.624000000000009</v>
      </c>
      <c r="N173" s="4" t="s">
        <v>641</v>
      </c>
      <c r="O173" s="4" t="s">
        <v>45</v>
      </c>
      <c r="P173" s="16"/>
      <c r="Q173" s="16"/>
      <c r="R173" s="10"/>
    </row>
    <row r="174" spans="1:18" s="7" customFormat="1" ht="15" customHeight="1" x14ac:dyDescent="0.15">
      <c r="A174" s="12">
        <v>168</v>
      </c>
      <c r="B174" s="4" t="s">
        <v>213</v>
      </c>
      <c r="C174" s="17" t="s">
        <v>48</v>
      </c>
      <c r="D174" s="5" t="s">
        <v>434</v>
      </c>
      <c r="E174" s="5" t="s">
        <v>612</v>
      </c>
      <c r="F174" s="5" t="s">
        <v>222</v>
      </c>
      <c r="G174" s="6">
        <v>4.5</v>
      </c>
      <c r="H174" s="6">
        <v>4.5</v>
      </c>
      <c r="I174" s="12">
        <f t="shared" si="8"/>
        <v>3960</v>
      </c>
      <c r="J174" s="18">
        <f t="shared" si="9"/>
        <v>241.56</v>
      </c>
      <c r="K174" s="20">
        <v>0.8</v>
      </c>
      <c r="L174" s="13">
        <f t="shared" si="10"/>
        <v>193.24800000000002</v>
      </c>
      <c r="M174" s="18">
        <f t="shared" si="11"/>
        <v>48.312000000000005</v>
      </c>
      <c r="N174" s="4" t="s">
        <v>622</v>
      </c>
      <c r="O174" s="4" t="s">
        <v>45</v>
      </c>
      <c r="P174" s="16"/>
      <c r="Q174" s="16"/>
      <c r="R174" s="10"/>
    </row>
    <row r="175" spans="1:18" s="7" customFormat="1" ht="15" customHeight="1" x14ac:dyDescent="0.15">
      <c r="A175" s="12">
        <v>169</v>
      </c>
      <c r="B175" s="4" t="s">
        <v>214</v>
      </c>
      <c r="C175" s="17" t="s">
        <v>48</v>
      </c>
      <c r="D175" s="5" t="s">
        <v>613</v>
      </c>
      <c r="E175" s="5" t="s">
        <v>417</v>
      </c>
      <c r="F175" s="5" t="s">
        <v>43</v>
      </c>
      <c r="G175" s="6">
        <v>38</v>
      </c>
      <c r="H175" s="6">
        <v>38</v>
      </c>
      <c r="I175" s="12">
        <f t="shared" si="8"/>
        <v>33440</v>
      </c>
      <c r="J175" s="18">
        <f t="shared" si="9"/>
        <v>2039.84</v>
      </c>
      <c r="K175" s="20">
        <v>0.8</v>
      </c>
      <c r="L175" s="13">
        <f t="shared" si="10"/>
        <v>1631.8720000000001</v>
      </c>
      <c r="M175" s="18">
        <f t="shared" si="11"/>
        <v>407.96800000000002</v>
      </c>
      <c r="N175" s="4" t="s">
        <v>622</v>
      </c>
      <c r="O175" s="4" t="s">
        <v>45</v>
      </c>
      <c r="P175" s="16"/>
      <c r="Q175" s="16"/>
      <c r="R175" s="10"/>
    </row>
    <row r="176" spans="1:18" s="7" customFormat="1" ht="15" customHeight="1" x14ac:dyDescent="0.15">
      <c r="A176" s="12">
        <v>170</v>
      </c>
      <c r="B176" s="4" t="s">
        <v>215</v>
      </c>
      <c r="C176" s="17" t="s">
        <v>48</v>
      </c>
      <c r="D176" s="5" t="s">
        <v>429</v>
      </c>
      <c r="E176" s="5" t="s">
        <v>614</v>
      </c>
      <c r="F176" s="5" t="s">
        <v>39</v>
      </c>
      <c r="G176" s="6">
        <v>10</v>
      </c>
      <c r="H176" s="6">
        <v>10</v>
      </c>
      <c r="I176" s="12">
        <f t="shared" si="8"/>
        <v>8800</v>
      </c>
      <c r="J176" s="18">
        <f t="shared" si="9"/>
        <v>536.79999999999995</v>
      </c>
      <c r="K176" s="20">
        <v>0.8</v>
      </c>
      <c r="L176" s="13">
        <f t="shared" si="10"/>
        <v>429.44</v>
      </c>
      <c r="M176" s="18">
        <f t="shared" si="11"/>
        <v>107.36</v>
      </c>
      <c r="N176" s="4" t="s">
        <v>623</v>
      </c>
      <c r="O176" s="4" t="s">
        <v>45</v>
      </c>
      <c r="P176" s="16"/>
      <c r="Q176" s="16"/>
      <c r="R176" s="10"/>
    </row>
    <row r="177" spans="1:18" s="7" customFormat="1" ht="15" customHeight="1" x14ac:dyDescent="0.15">
      <c r="A177" s="12">
        <v>171</v>
      </c>
      <c r="B177" s="4" t="s">
        <v>216</v>
      </c>
      <c r="C177" s="17" t="s">
        <v>48</v>
      </c>
      <c r="D177" s="5" t="s">
        <v>559</v>
      </c>
      <c r="E177" s="5" t="s">
        <v>615</v>
      </c>
      <c r="F177" s="5" t="s">
        <v>39</v>
      </c>
      <c r="G177" s="6">
        <v>4</v>
      </c>
      <c r="H177" s="6">
        <v>4</v>
      </c>
      <c r="I177" s="12">
        <f t="shared" si="8"/>
        <v>3520</v>
      </c>
      <c r="J177" s="18">
        <f t="shared" si="9"/>
        <v>214.72</v>
      </c>
      <c r="K177" s="20">
        <v>0.8</v>
      </c>
      <c r="L177" s="13">
        <f t="shared" si="10"/>
        <v>171.77600000000001</v>
      </c>
      <c r="M177" s="18">
        <f t="shared" si="11"/>
        <v>42.944000000000003</v>
      </c>
      <c r="N177" s="4" t="s">
        <v>623</v>
      </c>
      <c r="O177" s="4" t="s">
        <v>45</v>
      </c>
      <c r="P177" s="16"/>
      <c r="Q177" s="16"/>
      <c r="R177" s="10"/>
    </row>
    <row r="178" spans="1:18" s="7" customFormat="1" ht="15" customHeight="1" x14ac:dyDescent="0.15">
      <c r="A178" s="12">
        <v>172</v>
      </c>
      <c r="B178" s="4" t="s">
        <v>217</v>
      </c>
      <c r="C178" s="17" t="s">
        <v>48</v>
      </c>
      <c r="D178" s="5" t="s">
        <v>425</v>
      </c>
      <c r="E178" s="5" t="s">
        <v>616</v>
      </c>
      <c r="F178" s="5" t="s">
        <v>40</v>
      </c>
      <c r="G178" s="6">
        <v>7</v>
      </c>
      <c r="H178" s="6">
        <v>7</v>
      </c>
      <c r="I178" s="12">
        <f t="shared" si="8"/>
        <v>6160</v>
      </c>
      <c r="J178" s="18">
        <f t="shared" si="9"/>
        <v>375.76</v>
      </c>
      <c r="K178" s="20">
        <v>0.8</v>
      </c>
      <c r="L178" s="13">
        <f t="shared" si="10"/>
        <v>300.608</v>
      </c>
      <c r="M178" s="18">
        <f t="shared" si="11"/>
        <v>75.152000000000001</v>
      </c>
      <c r="N178" s="4" t="s">
        <v>622</v>
      </c>
      <c r="O178" s="4" t="s">
        <v>45</v>
      </c>
      <c r="P178" s="16"/>
      <c r="Q178" s="16"/>
      <c r="R178" s="10"/>
    </row>
    <row r="179" spans="1:18" s="7" customFormat="1" ht="15" customHeight="1" x14ac:dyDescent="0.15">
      <c r="A179" s="12">
        <v>173</v>
      </c>
      <c r="B179" s="4" t="s">
        <v>218</v>
      </c>
      <c r="C179" s="17" t="s">
        <v>48</v>
      </c>
      <c r="D179" s="5" t="s">
        <v>443</v>
      </c>
      <c r="E179" s="5" t="s">
        <v>617</v>
      </c>
      <c r="F179" s="5" t="s">
        <v>41</v>
      </c>
      <c r="G179" s="6">
        <v>6</v>
      </c>
      <c r="H179" s="6">
        <v>6</v>
      </c>
      <c r="I179" s="12">
        <f t="shared" si="8"/>
        <v>5280</v>
      </c>
      <c r="J179" s="18">
        <f t="shared" si="9"/>
        <v>322.08</v>
      </c>
      <c r="K179" s="20">
        <v>0.8</v>
      </c>
      <c r="L179" s="13">
        <f t="shared" si="10"/>
        <v>257.66399999999999</v>
      </c>
      <c r="M179" s="18">
        <f t="shared" si="11"/>
        <v>64.415999999999997</v>
      </c>
      <c r="N179" s="4" t="s">
        <v>642</v>
      </c>
      <c r="O179" s="4" t="s">
        <v>45</v>
      </c>
      <c r="P179" s="16"/>
      <c r="Q179" s="16"/>
      <c r="R179" s="10"/>
    </row>
    <row r="180" spans="1:18" s="7" customFormat="1" ht="15" customHeight="1" x14ac:dyDescent="0.15">
      <c r="A180" s="12">
        <v>174</v>
      </c>
      <c r="B180" s="4" t="s">
        <v>219</v>
      </c>
      <c r="C180" s="17" t="s">
        <v>48</v>
      </c>
      <c r="D180" s="5" t="s">
        <v>419</v>
      </c>
      <c r="E180" s="5" t="s">
        <v>618</v>
      </c>
      <c r="F180" s="5" t="s">
        <v>42</v>
      </c>
      <c r="G180" s="6">
        <v>5</v>
      </c>
      <c r="H180" s="6">
        <v>5</v>
      </c>
      <c r="I180" s="12">
        <f t="shared" si="8"/>
        <v>4400</v>
      </c>
      <c r="J180" s="18">
        <f t="shared" si="9"/>
        <v>268.39999999999998</v>
      </c>
      <c r="K180" s="20">
        <v>0.8</v>
      </c>
      <c r="L180" s="13">
        <f t="shared" si="10"/>
        <v>214.72</v>
      </c>
      <c r="M180" s="18">
        <f t="shared" si="11"/>
        <v>53.68</v>
      </c>
      <c r="N180" s="4" t="s">
        <v>643</v>
      </c>
      <c r="O180" s="4" t="s">
        <v>45</v>
      </c>
      <c r="P180" s="16"/>
      <c r="Q180" s="16"/>
      <c r="R180" s="10"/>
    </row>
    <row r="181" spans="1:18" s="7" customFormat="1" ht="15" customHeight="1" x14ac:dyDescent="0.15">
      <c r="A181" s="12">
        <v>175</v>
      </c>
      <c r="B181" s="4" t="s">
        <v>130</v>
      </c>
      <c r="C181" s="17" t="s">
        <v>48</v>
      </c>
      <c r="D181" s="5" t="s">
        <v>419</v>
      </c>
      <c r="E181" s="5" t="s">
        <v>619</v>
      </c>
      <c r="F181" s="5" t="s">
        <v>39</v>
      </c>
      <c r="G181" s="6">
        <v>11</v>
      </c>
      <c r="H181" s="6">
        <v>11</v>
      </c>
      <c r="I181" s="12">
        <f t="shared" si="8"/>
        <v>9680</v>
      </c>
      <c r="J181" s="18">
        <f t="shared" si="9"/>
        <v>590.48</v>
      </c>
      <c r="K181" s="20">
        <v>0.8</v>
      </c>
      <c r="L181" s="13">
        <f t="shared" si="10"/>
        <v>472.38400000000001</v>
      </c>
      <c r="M181" s="18">
        <f t="shared" si="11"/>
        <v>118.096</v>
      </c>
      <c r="N181" s="4" t="s">
        <v>644</v>
      </c>
      <c r="O181" s="4" t="s">
        <v>45</v>
      </c>
      <c r="P181" s="16"/>
      <c r="Q181" s="16"/>
      <c r="R181" s="10"/>
    </row>
    <row r="182" spans="1:18" s="7" customFormat="1" ht="15" customHeight="1" x14ac:dyDescent="0.15">
      <c r="A182" s="12">
        <v>176</v>
      </c>
      <c r="B182" s="4" t="s">
        <v>220</v>
      </c>
      <c r="C182" s="17" t="s">
        <v>48</v>
      </c>
      <c r="D182" s="5" t="s">
        <v>450</v>
      </c>
      <c r="E182" s="5" t="s">
        <v>620</v>
      </c>
      <c r="F182" s="5" t="s">
        <v>40</v>
      </c>
      <c r="G182" s="6">
        <v>9</v>
      </c>
      <c r="H182" s="6">
        <v>9</v>
      </c>
      <c r="I182" s="12">
        <f t="shared" ref="I182:I183" si="12">H182*880</f>
        <v>7920</v>
      </c>
      <c r="J182" s="18">
        <f t="shared" ref="J182:J183" si="13">G182*53.68</f>
        <v>483.12</v>
      </c>
      <c r="K182" s="20">
        <v>0.8</v>
      </c>
      <c r="L182" s="13">
        <f t="shared" ref="L182:L183" si="14">J182*0.8</f>
        <v>386.49600000000004</v>
      </c>
      <c r="M182" s="18">
        <f t="shared" ref="M182:M183" si="15">J182*0.2</f>
        <v>96.624000000000009</v>
      </c>
      <c r="N182" s="4" t="s">
        <v>623</v>
      </c>
      <c r="O182" s="4" t="s">
        <v>45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221</v>
      </c>
      <c r="C183" s="17" t="s">
        <v>48</v>
      </c>
      <c r="D183" s="5" t="s">
        <v>439</v>
      </c>
      <c r="E183" s="5" t="s">
        <v>621</v>
      </c>
      <c r="F183" s="5" t="s">
        <v>42</v>
      </c>
      <c r="G183" s="6">
        <v>5</v>
      </c>
      <c r="H183" s="6">
        <v>5</v>
      </c>
      <c r="I183" s="12">
        <f t="shared" si="12"/>
        <v>4400</v>
      </c>
      <c r="J183" s="18">
        <f t="shared" si="13"/>
        <v>268.39999999999998</v>
      </c>
      <c r="K183" s="20">
        <v>0.8</v>
      </c>
      <c r="L183" s="13">
        <f t="shared" si="14"/>
        <v>214.72</v>
      </c>
      <c r="M183" s="18">
        <f t="shared" si="15"/>
        <v>53.68</v>
      </c>
      <c r="N183" s="4" t="s">
        <v>622</v>
      </c>
      <c r="O183" s="4" t="s">
        <v>45</v>
      </c>
      <c r="P183" s="16"/>
      <c r="Q183" s="16"/>
      <c r="R183" s="10"/>
    </row>
    <row r="184" spans="1:18" s="43" customFormat="1" ht="24" customHeight="1" x14ac:dyDescent="0.15">
      <c r="A184" s="39"/>
      <c r="B184" s="19" t="s">
        <v>36</v>
      </c>
      <c r="C184" s="39"/>
      <c r="D184" s="19"/>
      <c r="E184" s="39"/>
      <c r="F184" s="39"/>
      <c r="G184" s="40">
        <f>SUM(G7:G183)</f>
        <v>1431.8000000000002</v>
      </c>
      <c r="H184" s="40">
        <f>SUM(H7:H183)</f>
        <v>1431.8000000000002</v>
      </c>
      <c r="I184" s="41">
        <f>SUM(I7:I183)</f>
        <v>1259984</v>
      </c>
      <c r="J184" s="42">
        <f>SUM(J7:J183)</f>
        <v>76859.024000000078</v>
      </c>
      <c r="K184" s="39"/>
      <c r="L184" s="42">
        <f t="shared" ref="L184" si="16">J184*0.8</f>
        <v>61487.219200000065</v>
      </c>
      <c r="M184" s="42">
        <f t="shared" ref="M184" si="17">J184*0.2</f>
        <v>15371.804800000016</v>
      </c>
      <c r="N184" s="39"/>
      <c r="O184" s="39"/>
      <c r="P184" s="39"/>
      <c r="Q184" s="39"/>
    </row>
    <row r="185" spans="1:18" s="22" customFormat="1" ht="33" customHeight="1" x14ac:dyDescent="0.15">
      <c r="A185" s="47" t="s">
        <v>35</v>
      </c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</row>
  </sheetData>
  <mergeCells count="6">
    <mergeCell ref="A185:Q18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N12" sqref="N12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23.2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23" customFormat="1" ht="20.25" customHeight="1" x14ac:dyDescent="0.1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</row>
    <row r="4" spans="1:45" s="23" customFormat="1" ht="20.25" customHeight="1" x14ac:dyDescent="0.15">
      <c r="A4" s="57" t="s">
        <v>400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401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5" t="s">
        <v>2</v>
      </c>
      <c r="B6" s="71" t="s">
        <v>3</v>
      </c>
      <c r="C6" s="65" t="s">
        <v>27</v>
      </c>
      <c r="D6" s="65" t="s">
        <v>5</v>
      </c>
      <c r="E6" s="73" t="s">
        <v>28</v>
      </c>
      <c r="F6" s="73" t="s">
        <v>29</v>
      </c>
      <c r="G6" s="65" t="s">
        <v>19</v>
      </c>
      <c r="H6" s="71" t="s">
        <v>20</v>
      </c>
      <c r="I6" s="76" t="s">
        <v>30</v>
      </c>
      <c r="J6" s="24" t="s">
        <v>21</v>
      </c>
      <c r="K6" s="67" t="s">
        <v>31</v>
      </c>
      <c r="L6" s="69" t="s">
        <v>32</v>
      </c>
      <c r="M6" s="76" t="s">
        <v>22</v>
      </c>
      <c r="N6" s="73" t="s">
        <v>15</v>
      </c>
      <c r="O6" s="74" t="s">
        <v>16</v>
      </c>
      <c r="P6" s="65" t="s">
        <v>23</v>
      </c>
      <c r="Q6" s="65" t="s">
        <v>18</v>
      </c>
    </row>
    <row r="7" spans="1:45" ht="20.25" customHeight="1" x14ac:dyDescent="0.15">
      <c r="A7" s="66"/>
      <c r="B7" s="72"/>
      <c r="C7" s="66"/>
      <c r="D7" s="66"/>
      <c r="E7" s="73"/>
      <c r="F7" s="73"/>
      <c r="G7" s="66"/>
      <c r="H7" s="72"/>
      <c r="I7" s="77"/>
      <c r="J7" s="25" t="s">
        <v>24</v>
      </c>
      <c r="K7" s="68"/>
      <c r="L7" s="70"/>
      <c r="M7" s="77"/>
      <c r="N7" s="73"/>
      <c r="O7" s="75"/>
      <c r="P7" s="66"/>
      <c r="Q7" s="66"/>
    </row>
    <row r="8" spans="1:45" ht="20.25" customHeight="1" x14ac:dyDescent="0.15">
      <c r="A8" s="12" t="s">
        <v>25</v>
      </c>
      <c r="B8" s="12" t="s">
        <v>78</v>
      </c>
      <c r="C8" s="12" t="s">
        <v>48</v>
      </c>
      <c r="D8" s="17" t="s">
        <v>646</v>
      </c>
      <c r="E8" s="17" t="s">
        <v>647</v>
      </c>
      <c r="F8" s="17" t="s">
        <v>39</v>
      </c>
      <c r="G8" s="26">
        <v>7</v>
      </c>
      <c r="H8" s="26">
        <v>7</v>
      </c>
      <c r="I8" s="27">
        <f>G8*1290</f>
        <v>9030</v>
      </c>
      <c r="J8" s="28">
        <f>G8*52.89</f>
        <v>370.23</v>
      </c>
      <c r="K8" s="20">
        <v>0.8</v>
      </c>
      <c r="L8" s="28">
        <f>J8*0.8</f>
        <v>296.18400000000003</v>
      </c>
      <c r="M8" s="28">
        <f>J8*0.2</f>
        <v>74.046000000000006</v>
      </c>
      <c r="N8" s="12" t="s">
        <v>649</v>
      </c>
      <c r="O8" s="4" t="s">
        <v>45</v>
      </c>
      <c r="P8" s="29"/>
      <c r="Q8" s="12"/>
    </row>
    <row r="9" spans="1:45" ht="20.25" customHeight="1" x14ac:dyDescent="0.15">
      <c r="A9" s="12" t="s">
        <v>26</v>
      </c>
      <c r="B9" s="12" t="s">
        <v>79</v>
      </c>
      <c r="C9" s="12" t="s">
        <v>48</v>
      </c>
      <c r="D9" s="17" t="s">
        <v>645</v>
      </c>
      <c r="E9" s="17" t="s">
        <v>648</v>
      </c>
      <c r="F9" s="17" t="s">
        <v>39</v>
      </c>
      <c r="G9" s="26">
        <v>10</v>
      </c>
      <c r="H9" s="26">
        <v>10</v>
      </c>
      <c r="I9" s="27">
        <f t="shared" ref="I9" si="0">G9*1290</f>
        <v>12900</v>
      </c>
      <c r="J9" s="28">
        <f t="shared" ref="J9" si="1">G9*52.89</f>
        <v>528.9</v>
      </c>
      <c r="K9" s="20">
        <v>0.8</v>
      </c>
      <c r="L9" s="28">
        <f t="shared" ref="L9" si="2">J9*0.8</f>
        <v>423.12</v>
      </c>
      <c r="M9" s="28">
        <f t="shared" ref="M9" si="3">J9*0.2</f>
        <v>105.78</v>
      </c>
      <c r="N9" s="12" t="s">
        <v>650</v>
      </c>
      <c r="O9" s="4" t="s">
        <v>45</v>
      </c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20.2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20.2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20.2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20.25" customHeight="1" x14ac:dyDescent="0.15">
      <c r="A17" s="30"/>
      <c r="B17" s="30" t="s">
        <v>37</v>
      </c>
      <c r="C17" s="30"/>
      <c r="D17" s="30"/>
      <c r="E17" s="30"/>
      <c r="F17" s="30"/>
      <c r="G17" s="31">
        <f>SUM(G8:G16)</f>
        <v>17</v>
      </c>
      <c r="H17" s="31">
        <f>SUM(H8:H16)</f>
        <v>17</v>
      </c>
      <c r="I17" s="32">
        <f>SUM(I8:I16)</f>
        <v>21930</v>
      </c>
      <c r="J17" s="32">
        <f>SUM(J8:J16)</f>
        <v>899.13</v>
      </c>
      <c r="K17" s="33"/>
      <c r="L17" s="32">
        <f>SUM(L8:L16)</f>
        <v>719.30400000000009</v>
      </c>
      <c r="M17" s="32">
        <f>SUM(M8:M16)</f>
        <v>179.82600000000002</v>
      </c>
      <c r="N17" s="30"/>
      <c r="O17" s="30"/>
      <c r="P17" s="30"/>
      <c r="Q17" s="30"/>
    </row>
    <row r="18" spans="1:17" s="21" customFormat="1" ht="20.25" customHeight="1" x14ac:dyDescent="0.15">
      <c r="A18" s="64" t="s">
        <v>35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7" s="34" customFormat="1" ht="20.25" customHeight="1" x14ac:dyDescent="0.15">
      <c r="I19" s="35"/>
      <c r="J19" s="35"/>
      <c r="K19" s="36"/>
      <c r="L19" s="35"/>
      <c r="M19" s="35"/>
    </row>
    <row r="20" spans="1:17" s="34" customFormat="1" ht="20.25" customHeight="1" x14ac:dyDescent="0.15">
      <c r="I20" s="35"/>
      <c r="J20" s="35"/>
      <c r="K20" s="36"/>
      <c r="L20" s="35"/>
      <c r="M20" s="35"/>
    </row>
    <row r="21" spans="1:17" s="34" customFormat="1" ht="20.25" customHeight="1" x14ac:dyDescent="0.15">
      <c r="I21" s="35"/>
      <c r="J21" s="35"/>
      <c r="K21" s="36"/>
      <c r="L21" s="35"/>
      <c r="M21" s="35"/>
    </row>
    <row r="22" spans="1:17" s="34" customFormat="1" ht="20.25" customHeight="1" x14ac:dyDescent="0.15">
      <c r="I22" s="35"/>
      <c r="J22" s="35"/>
      <c r="K22" s="36"/>
      <c r="L22" s="35"/>
      <c r="M22" s="35"/>
    </row>
    <row r="23" spans="1:17" s="34" customFormat="1" ht="20.25" customHeight="1" x14ac:dyDescent="0.15">
      <c r="I23" s="35"/>
      <c r="J23" s="35"/>
      <c r="K23" s="36"/>
      <c r="L23" s="35"/>
      <c r="M23" s="35"/>
    </row>
    <row r="24" spans="1:17" s="34" customFormat="1" ht="20.25" customHeight="1" x14ac:dyDescent="0.15">
      <c r="I24" s="35"/>
      <c r="J24" s="35"/>
      <c r="K24" s="36"/>
      <c r="L24" s="35"/>
      <c r="M24" s="35"/>
    </row>
    <row r="25" spans="1:17" s="34" customFormat="1" ht="20.25" customHeight="1" x14ac:dyDescent="0.15">
      <c r="I25" s="35"/>
      <c r="J25" s="35"/>
      <c r="K25" s="36"/>
      <c r="L25" s="35"/>
      <c r="M25" s="35"/>
    </row>
    <row r="26" spans="1:17" s="34" customFormat="1" ht="20.25" customHeight="1" x14ac:dyDescent="0.15">
      <c r="I26" s="35"/>
      <c r="J26" s="35"/>
      <c r="K26" s="36"/>
      <c r="L26" s="35"/>
      <c r="M26" s="35"/>
    </row>
    <row r="27" spans="1:17" s="34" customFormat="1" ht="20.25" customHeight="1" x14ac:dyDescent="0.15">
      <c r="I27" s="35"/>
      <c r="J27" s="35"/>
      <c r="K27" s="36"/>
      <c r="L27" s="35"/>
      <c r="M27" s="35"/>
    </row>
    <row r="28" spans="1:17" s="34" customFormat="1" ht="20.25" customHeight="1" x14ac:dyDescent="0.15">
      <c r="I28" s="35"/>
      <c r="J28" s="35"/>
      <c r="K28" s="36"/>
      <c r="L28" s="35"/>
      <c r="M28" s="35"/>
    </row>
    <row r="29" spans="1:17" s="34" customFormat="1" ht="20.25" customHeight="1" x14ac:dyDescent="0.15">
      <c r="I29" s="35"/>
      <c r="J29" s="35"/>
      <c r="K29" s="36"/>
      <c r="L29" s="35"/>
      <c r="M29" s="35"/>
    </row>
    <row r="30" spans="1:17" s="34" customFormat="1" ht="20.25" customHeight="1" x14ac:dyDescent="0.15">
      <c r="I30" s="35"/>
      <c r="J30" s="35"/>
      <c r="K30" s="36"/>
      <c r="L30" s="35"/>
      <c r="M30" s="35"/>
    </row>
    <row r="31" spans="1:17" s="34" customFormat="1" ht="20.25" customHeight="1" x14ac:dyDescent="0.15">
      <c r="I31" s="35"/>
      <c r="J31" s="35"/>
      <c r="K31" s="36"/>
      <c r="L31" s="35"/>
      <c r="M31" s="35"/>
    </row>
    <row r="32" spans="1:17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s="34" customFormat="1" ht="20.25" customHeight="1" x14ac:dyDescent="0.15">
      <c r="I8203" s="35"/>
      <c r="J8203" s="35"/>
      <c r="K8203" s="36"/>
      <c r="L8203" s="35"/>
      <c r="M8203" s="35"/>
    </row>
    <row r="8204" spans="1:45" s="34" customFormat="1" ht="20.25" customHeight="1" x14ac:dyDescent="0.15">
      <c r="I8204" s="35"/>
      <c r="J8204" s="35"/>
      <c r="K8204" s="36"/>
      <c r="L8204" s="35"/>
      <c r="M8204" s="35"/>
    </row>
    <row r="8205" spans="1:45" s="34" customFormat="1" ht="20.25" customHeight="1" x14ac:dyDescent="0.15">
      <c r="I8205" s="35"/>
      <c r="J8205" s="35"/>
      <c r="K8205" s="36"/>
      <c r="L8205" s="35"/>
      <c r="M8205" s="35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ht="20.25" customHeight="1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ht="20.25" customHeight="1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ht="20.25" customHeight="1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2">
    <mergeCell ref="O6:O7"/>
    <mergeCell ref="F6:F7"/>
    <mergeCell ref="H6:H7"/>
    <mergeCell ref="I6:I7"/>
    <mergeCell ref="M6:M7"/>
    <mergeCell ref="N6:N7"/>
    <mergeCell ref="A1:AS1"/>
    <mergeCell ref="A2:AS2"/>
    <mergeCell ref="A3:AS3"/>
    <mergeCell ref="A4:AS4"/>
    <mergeCell ref="A18:Q18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5"/>
  <sheetViews>
    <sheetView workbookViewId="0">
      <selection activeCell="N12" sqref="N12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2.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23.2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23" customFormat="1" ht="20.25" customHeight="1" x14ac:dyDescent="0.1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</row>
    <row r="4" spans="1:45" s="23" customFormat="1" ht="20.25" customHeight="1" x14ac:dyDescent="0.15">
      <c r="A4" s="57" t="s">
        <v>402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403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5" t="s">
        <v>2</v>
      </c>
      <c r="B6" s="71" t="s">
        <v>3</v>
      </c>
      <c r="C6" s="65" t="s">
        <v>27</v>
      </c>
      <c r="D6" s="65" t="s">
        <v>5</v>
      </c>
      <c r="E6" s="73" t="s">
        <v>28</v>
      </c>
      <c r="F6" s="73" t="s">
        <v>29</v>
      </c>
      <c r="G6" s="65" t="s">
        <v>19</v>
      </c>
      <c r="H6" s="71" t="s">
        <v>20</v>
      </c>
      <c r="I6" s="76" t="s">
        <v>30</v>
      </c>
      <c r="J6" s="24" t="s">
        <v>21</v>
      </c>
      <c r="K6" s="67" t="s">
        <v>31</v>
      </c>
      <c r="L6" s="69" t="s">
        <v>32</v>
      </c>
      <c r="M6" s="76" t="s">
        <v>22</v>
      </c>
      <c r="N6" s="73" t="s">
        <v>15</v>
      </c>
      <c r="O6" s="74" t="s">
        <v>16</v>
      </c>
      <c r="P6" s="65" t="s">
        <v>23</v>
      </c>
      <c r="Q6" s="65" t="s">
        <v>18</v>
      </c>
    </row>
    <row r="7" spans="1:45" ht="20.25" customHeight="1" x14ac:dyDescent="0.15">
      <c r="A7" s="66"/>
      <c r="B7" s="72"/>
      <c r="C7" s="66"/>
      <c r="D7" s="66"/>
      <c r="E7" s="73"/>
      <c r="F7" s="73"/>
      <c r="G7" s="66"/>
      <c r="H7" s="72"/>
      <c r="I7" s="77"/>
      <c r="J7" s="25" t="s">
        <v>24</v>
      </c>
      <c r="K7" s="68"/>
      <c r="L7" s="70"/>
      <c r="M7" s="77"/>
      <c r="N7" s="73"/>
      <c r="O7" s="75"/>
      <c r="P7" s="66"/>
      <c r="Q7" s="66"/>
    </row>
    <row r="8" spans="1:45" ht="20.25" customHeight="1" x14ac:dyDescent="0.15">
      <c r="A8" s="12" t="s">
        <v>25</v>
      </c>
      <c r="B8" s="12" t="s">
        <v>404</v>
      </c>
      <c r="C8" s="12" t="s">
        <v>48</v>
      </c>
      <c r="D8" s="17" t="s">
        <v>651</v>
      </c>
      <c r="E8" s="17" t="s">
        <v>652</v>
      </c>
      <c r="F8" s="17" t="s">
        <v>40</v>
      </c>
      <c r="G8" s="26">
        <v>10</v>
      </c>
      <c r="H8" s="26">
        <v>10</v>
      </c>
      <c r="I8" s="27">
        <f>H8*490</f>
        <v>4900</v>
      </c>
      <c r="J8" s="28">
        <f>H8*20.09</f>
        <v>200.9</v>
      </c>
      <c r="K8" s="20">
        <v>0.8</v>
      </c>
      <c r="L8" s="28">
        <f>J8*0.8</f>
        <v>160.72000000000003</v>
      </c>
      <c r="M8" s="28">
        <f>J8*0.2</f>
        <v>40.180000000000007</v>
      </c>
      <c r="N8" s="12" t="s">
        <v>653</v>
      </c>
      <c r="O8" s="4" t="s">
        <v>45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s="34" customFormat="1" ht="20.25" customHeight="1" x14ac:dyDescent="0.15">
      <c r="A12" s="30"/>
      <c r="B12" s="30" t="s">
        <v>37</v>
      </c>
      <c r="C12" s="30"/>
      <c r="D12" s="30"/>
      <c r="E12" s="30"/>
      <c r="F12" s="30"/>
      <c r="G12" s="31">
        <f>SUM(G8:G11)</f>
        <v>10</v>
      </c>
      <c r="H12" s="31">
        <f>SUM(H8:H11)</f>
        <v>10</v>
      </c>
      <c r="I12" s="27">
        <f t="shared" ref="I12" si="0">H12*490</f>
        <v>4900</v>
      </c>
      <c r="J12" s="28">
        <f t="shared" ref="J12" si="1">H12*20.09</f>
        <v>200.9</v>
      </c>
      <c r="K12" s="33"/>
      <c r="L12" s="28">
        <f t="shared" ref="L12" si="2">J12*0.8</f>
        <v>160.72000000000003</v>
      </c>
      <c r="M12" s="28">
        <f t="shared" ref="M12" si="3">J12*0.2</f>
        <v>40.180000000000007</v>
      </c>
      <c r="N12" s="30"/>
      <c r="O12" s="30"/>
      <c r="P12" s="30"/>
      <c r="Q12" s="30"/>
    </row>
    <row r="13" spans="1:45" s="21" customFormat="1" ht="20.25" customHeight="1" x14ac:dyDescent="0.15">
      <c r="A13" s="64" t="s">
        <v>35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45" s="34" customFormat="1" ht="20.25" customHeight="1" x14ac:dyDescent="0.15">
      <c r="I14" s="35"/>
      <c r="J14" s="35"/>
      <c r="K14" s="36"/>
      <c r="L14" s="35"/>
      <c r="M14" s="35"/>
    </row>
    <row r="15" spans="1:45" s="34" customFormat="1" ht="20.25" customHeight="1" x14ac:dyDescent="0.15">
      <c r="I15" s="35"/>
      <c r="J15" s="35"/>
      <c r="K15" s="36"/>
      <c r="L15" s="35"/>
      <c r="M15" s="35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ht="20.25" customHeight="1" x14ac:dyDescent="0.15">
      <c r="A8201" s="34"/>
      <c r="B8201" s="34"/>
      <c r="C8201" s="34"/>
      <c r="D8201" s="34"/>
      <c r="E8201" s="34"/>
      <c r="F8201" s="34"/>
      <c r="G8201" s="34"/>
      <c r="H8201" s="34"/>
      <c r="I8201" s="35"/>
      <c r="J8201" s="35"/>
      <c r="K8201" s="36"/>
      <c r="L8201" s="35"/>
      <c r="M8201" s="35"/>
      <c r="N8201" s="34"/>
      <c r="O8201" s="34"/>
      <c r="P8201" s="34"/>
      <c r="Q8201" s="34"/>
      <c r="R8201" s="34"/>
      <c r="S8201" s="34"/>
      <c r="T8201" s="34"/>
      <c r="U8201" s="34"/>
      <c r="V8201" s="34"/>
      <c r="W8201" s="34"/>
      <c r="X8201" s="34"/>
      <c r="Y8201" s="34"/>
      <c r="Z8201" s="34"/>
      <c r="AA8201" s="34"/>
      <c r="AB8201" s="34"/>
      <c r="AC8201" s="34"/>
      <c r="AD8201" s="34"/>
      <c r="AE8201" s="34"/>
      <c r="AF8201" s="34"/>
      <c r="AG8201" s="34"/>
      <c r="AH8201" s="34"/>
      <c r="AI8201" s="34"/>
      <c r="AJ8201" s="34"/>
      <c r="AK8201" s="34"/>
      <c r="AL8201" s="34"/>
      <c r="AM8201" s="34"/>
      <c r="AN8201" s="34"/>
      <c r="AO8201" s="34"/>
      <c r="AP8201" s="34"/>
      <c r="AQ8201" s="34"/>
      <c r="AR8201" s="34"/>
      <c r="AS8201" s="34"/>
    </row>
    <row r="8202" spans="1:45" ht="20.25" customHeight="1" x14ac:dyDescent="0.15">
      <c r="A8202" s="34"/>
      <c r="B8202" s="34"/>
      <c r="C8202" s="34"/>
      <c r="D8202" s="34"/>
      <c r="E8202" s="34"/>
      <c r="F8202" s="34"/>
      <c r="G8202" s="34"/>
      <c r="H8202" s="34"/>
      <c r="I8202" s="35"/>
      <c r="J8202" s="35"/>
      <c r="K8202" s="36"/>
      <c r="L8202" s="35"/>
      <c r="M8202" s="35"/>
      <c r="N8202" s="34"/>
      <c r="O8202" s="34"/>
      <c r="P8202" s="34"/>
      <c r="Q8202" s="34"/>
      <c r="R8202" s="34"/>
      <c r="S8202" s="34"/>
      <c r="T8202" s="34"/>
      <c r="U8202" s="34"/>
      <c r="V8202" s="34"/>
      <c r="W8202" s="34"/>
      <c r="X8202" s="34"/>
      <c r="Y8202" s="34"/>
      <c r="Z8202" s="34"/>
      <c r="AA8202" s="34"/>
      <c r="AB8202" s="34"/>
      <c r="AC8202" s="34"/>
      <c r="AD8202" s="34"/>
      <c r="AE8202" s="34"/>
      <c r="AF8202" s="34"/>
      <c r="AG8202" s="34"/>
      <c r="AH8202" s="34"/>
      <c r="AI8202" s="34"/>
      <c r="AJ8202" s="34"/>
      <c r="AK8202" s="34"/>
      <c r="AL8202" s="34"/>
      <c r="AM8202" s="34"/>
      <c r="AN8202" s="34"/>
      <c r="AO8202" s="34"/>
      <c r="AP8202" s="34"/>
      <c r="AQ8202" s="34"/>
      <c r="AR8202" s="34"/>
      <c r="AS8202" s="34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</sheetData>
  <mergeCells count="22">
    <mergeCell ref="A13:Q13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2024-06-07T05:13:38Z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