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水稻!$A$1:$AS$23</definedName>
    <definedName name="_xlnm.Print_Area" localSheetId="0">玉米!$A$1:$Q$160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10" i="5" l="1"/>
  <c r="M10" i="5" s="1"/>
  <c r="I10" i="5"/>
  <c r="J19" i="5"/>
  <c r="M19" i="5" s="1"/>
  <c r="I19" i="5"/>
  <c r="J18" i="5"/>
  <c r="M18" i="5" s="1"/>
  <c r="I18" i="5"/>
  <c r="J17" i="5"/>
  <c r="M17" i="5" s="1"/>
  <c r="I17" i="5"/>
  <c r="J16" i="5"/>
  <c r="M16" i="5" s="1"/>
  <c r="I16" i="5"/>
  <c r="J15" i="5"/>
  <c r="M15" i="5" s="1"/>
  <c r="I15" i="5"/>
  <c r="J14" i="5"/>
  <c r="M14" i="5" s="1"/>
  <c r="I14" i="5"/>
  <c r="J13" i="5"/>
  <c r="M13" i="5" s="1"/>
  <c r="I13" i="5"/>
  <c r="J12" i="5"/>
  <c r="M12" i="5" s="1"/>
  <c r="I12" i="5"/>
  <c r="J11" i="5"/>
  <c r="M11" i="5" s="1"/>
  <c r="I11" i="5"/>
  <c r="J9" i="5"/>
  <c r="M9" i="5" s="1"/>
  <c r="I9" i="5"/>
  <c r="L10" i="5" l="1"/>
  <c r="L9" i="5"/>
  <c r="L12" i="5"/>
  <c r="L14" i="5"/>
  <c r="L16" i="5"/>
  <c r="L18" i="5"/>
  <c r="L11" i="5"/>
  <c r="L13" i="5"/>
  <c r="L15" i="5"/>
  <c r="L17" i="5"/>
  <c r="L19" i="5"/>
  <c r="J27" i="5"/>
  <c r="M27" i="5" s="1"/>
  <c r="I27" i="5"/>
  <c r="J26" i="5"/>
  <c r="L26" i="5" s="1"/>
  <c r="I26" i="5"/>
  <c r="J25" i="5"/>
  <c r="M25" i="5" s="1"/>
  <c r="I25" i="5"/>
  <c r="J24" i="5"/>
  <c r="M24" i="5" s="1"/>
  <c r="I24" i="5"/>
  <c r="J23" i="5"/>
  <c r="M23" i="5" s="1"/>
  <c r="I23" i="5"/>
  <c r="J22" i="5"/>
  <c r="M22" i="5" s="1"/>
  <c r="I22" i="5"/>
  <c r="J21" i="5"/>
  <c r="M21" i="5" s="1"/>
  <c r="I21" i="5"/>
  <c r="J20" i="5"/>
  <c r="L20" i="5" s="1"/>
  <c r="I20" i="5"/>
  <c r="J14" i="2"/>
  <c r="M14" i="2" s="1"/>
  <c r="I14" i="2"/>
  <c r="J13" i="2"/>
  <c r="M13" i="2" s="1"/>
  <c r="I13" i="2"/>
  <c r="J12" i="2"/>
  <c r="M12" i="2" s="1"/>
  <c r="I12" i="2"/>
  <c r="J11" i="2"/>
  <c r="M11" i="2" s="1"/>
  <c r="I11" i="2"/>
  <c r="J10" i="2"/>
  <c r="M10" i="2" s="1"/>
  <c r="I10" i="2"/>
  <c r="J9" i="2"/>
  <c r="M9" i="2" s="1"/>
  <c r="I9" i="2"/>
  <c r="J20" i="2"/>
  <c r="M20" i="2" s="1"/>
  <c r="I20" i="2"/>
  <c r="J19" i="2"/>
  <c r="L19" i="2" s="1"/>
  <c r="I19" i="2"/>
  <c r="J18" i="2"/>
  <c r="M18" i="2" s="1"/>
  <c r="I18" i="2"/>
  <c r="J17" i="2"/>
  <c r="M17" i="2" s="1"/>
  <c r="I17" i="2"/>
  <c r="J16" i="2"/>
  <c r="M16" i="2" s="1"/>
  <c r="I16" i="2"/>
  <c r="J15" i="2"/>
  <c r="M15" i="2" s="1"/>
  <c r="I15" i="2"/>
  <c r="I21" i="2"/>
  <c r="J21" i="2"/>
  <c r="L21" i="2"/>
  <c r="M21" i="2"/>
  <c r="L22" i="5" l="1"/>
  <c r="L24" i="5"/>
  <c r="M20" i="5"/>
  <c r="M26" i="5"/>
  <c r="L21" i="5"/>
  <c r="L23" i="5"/>
  <c r="L25" i="5"/>
  <c r="L27" i="5"/>
  <c r="L9" i="2"/>
  <c r="L11" i="2"/>
  <c r="L13" i="2"/>
  <c r="L10" i="2"/>
  <c r="L12" i="2"/>
  <c r="L14" i="2"/>
  <c r="L17" i="2"/>
  <c r="M19" i="2"/>
  <c r="L15" i="2"/>
  <c r="L16" i="2"/>
  <c r="L18" i="2"/>
  <c r="L20" i="2"/>
  <c r="J57" i="1" l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J28" i="5" l="1"/>
  <c r="M28" i="5" s="1"/>
  <c r="J29" i="5"/>
  <c r="L29" i="5" s="1"/>
  <c r="J30" i="5"/>
  <c r="L30" i="5" s="1"/>
  <c r="J31" i="5"/>
  <c r="M31" i="5" s="1"/>
  <c r="J32" i="5"/>
  <c r="M32" i="5" s="1"/>
  <c r="J33" i="5"/>
  <c r="M33" i="5" s="1"/>
  <c r="J34" i="5"/>
  <c r="L34" i="5" s="1"/>
  <c r="J35" i="5"/>
  <c r="L35" i="5" s="1"/>
  <c r="J36" i="5"/>
  <c r="M36" i="5" s="1"/>
  <c r="J37" i="5"/>
  <c r="M37" i="5" s="1"/>
  <c r="J38" i="5"/>
  <c r="L38" i="5" s="1"/>
  <c r="J39" i="5"/>
  <c r="M39" i="5" s="1"/>
  <c r="J40" i="5"/>
  <c r="M40" i="5" s="1"/>
  <c r="J41" i="5"/>
  <c r="M41" i="5" s="1"/>
  <c r="J42" i="5"/>
  <c r="L42" i="5" s="1"/>
  <c r="J43" i="5"/>
  <c r="L43" i="5" s="1"/>
  <c r="J44" i="5"/>
  <c r="M44" i="5" s="1"/>
  <c r="J45" i="5"/>
  <c r="L45" i="5" s="1"/>
  <c r="J46" i="5"/>
  <c r="M46" i="5" s="1"/>
  <c r="J47" i="5"/>
  <c r="L47" i="5" s="1"/>
  <c r="J48" i="5"/>
  <c r="M48" i="5" s="1"/>
  <c r="J49" i="5"/>
  <c r="M49" i="5" s="1"/>
  <c r="J50" i="5"/>
  <c r="L50" i="5" s="1"/>
  <c r="J51" i="5"/>
  <c r="L51" i="5" s="1"/>
  <c r="J52" i="5"/>
  <c r="M52" i="5" s="1"/>
  <c r="J53" i="5"/>
  <c r="M53" i="5" s="1"/>
  <c r="J54" i="5"/>
  <c r="L54" i="5" s="1"/>
  <c r="J55" i="5"/>
  <c r="M55" i="5" s="1"/>
  <c r="J56" i="5"/>
  <c r="L56" i="5" s="1"/>
  <c r="J57" i="5"/>
  <c r="M57" i="5" s="1"/>
  <c r="J58" i="5"/>
  <c r="L58" i="5" s="1"/>
  <c r="J59" i="5"/>
  <c r="L59" i="5" s="1"/>
  <c r="J60" i="5"/>
  <c r="M60" i="5" s="1"/>
  <c r="J61" i="5"/>
  <c r="L61" i="5" s="1"/>
  <c r="J62" i="5"/>
  <c r="L62" i="5" s="1"/>
  <c r="J63" i="5"/>
  <c r="L63" i="5" s="1"/>
  <c r="J64" i="5"/>
  <c r="M64" i="5" s="1"/>
  <c r="J65" i="5"/>
  <c r="M65" i="5" s="1"/>
  <c r="J66" i="5"/>
  <c r="L66" i="5" s="1"/>
  <c r="J67" i="5"/>
  <c r="L67" i="5" s="1"/>
  <c r="J68" i="5"/>
  <c r="M68" i="5" s="1"/>
  <c r="J69" i="5"/>
  <c r="M69" i="5" s="1"/>
  <c r="J70" i="5"/>
  <c r="M70" i="5" s="1"/>
  <c r="J8" i="5"/>
  <c r="M8" i="5" s="1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8" i="5"/>
  <c r="H71" i="5"/>
  <c r="J71" i="5" s="1"/>
  <c r="M71" i="5" s="1"/>
  <c r="G71" i="5"/>
  <c r="L57" i="5" l="1"/>
  <c r="M59" i="5"/>
  <c r="M43" i="5"/>
  <c r="L41" i="5"/>
  <c r="L65" i="5"/>
  <c r="M58" i="5"/>
  <c r="M42" i="5"/>
  <c r="I71" i="5"/>
  <c r="L64" i="5"/>
  <c r="M56" i="5"/>
  <c r="L40" i="5"/>
  <c r="L33" i="5"/>
  <c r="L32" i="5"/>
  <c r="M67" i="5"/>
  <c r="M51" i="5"/>
  <c r="M35" i="5"/>
  <c r="M66" i="5"/>
  <c r="M50" i="5"/>
  <c r="M34" i="5"/>
  <c r="L49" i="5"/>
  <c r="L48" i="5"/>
  <c r="L55" i="5"/>
  <c r="L31" i="5"/>
  <c r="L70" i="5"/>
  <c r="L46" i="5"/>
  <c r="L69" i="5"/>
  <c r="L53" i="5"/>
  <c r="L37" i="5"/>
  <c r="M63" i="5"/>
  <c r="M47" i="5"/>
  <c r="L71" i="5"/>
  <c r="L68" i="5"/>
  <c r="L60" i="5"/>
  <c r="L52" i="5"/>
  <c r="L44" i="5"/>
  <c r="L36" i="5"/>
  <c r="L28" i="5"/>
  <c r="M62" i="5"/>
  <c r="M54" i="5"/>
  <c r="M38" i="5"/>
  <c r="M30" i="5"/>
  <c r="L39" i="5"/>
  <c r="L8" i="5"/>
  <c r="M61" i="5"/>
  <c r="M45" i="5"/>
  <c r="M29" i="5"/>
  <c r="G22" i="2"/>
  <c r="H22" i="2"/>
  <c r="G159" i="1"/>
  <c r="H159" i="1"/>
  <c r="J8" i="2" l="1"/>
  <c r="I8" i="2"/>
  <c r="M8" i="2" l="1"/>
  <c r="L8" i="2"/>
  <c r="J58" i="1" l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7" i="1"/>
  <c r="J159" i="1" l="1"/>
  <c r="M22" i="2"/>
  <c r="L22" i="2"/>
  <c r="J22" i="2"/>
  <c r="I22" i="2"/>
  <c r="M7" i="1"/>
  <c r="L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I159" i="1" l="1"/>
  <c r="L159" i="1"/>
  <c r="M159" i="1"/>
</calcChain>
</file>

<file path=xl/sharedStrings.xml><?xml version="1.0" encoding="utf-8"?>
<sst xmlns="http://schemas.openxmlformats.org/spreadsheetml/2006/main" count="1980" uniqueCount="692">
  <si>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</si>
  <si>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</si>
  <si>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</si>
  <si>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</si>
  <si>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</si>
  <si>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</si>
  <si>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</si>
  <si>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</si>
  <si>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</si>
  <si>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</si>
  <si>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</si>
  <si>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</si>
  <si>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</si>
  <si>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</si>
  <si>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</si>
  <si>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</si>
  <si>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</si>
  <si>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</si>
  <si>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</si>
  <si>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</si>
  <si>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</si>
  <si>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</si>
  <si>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</si>
  <si>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</si>
  <si>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</si>
  <si>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</si>
  <si>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</si>
  <si>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</si>
  <si>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</si>
  <si>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</si>
  <si>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</si>
  <si>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</si>
  <si>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</si>
  <si>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</si>
  <si>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</si>
  <si>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</si>
  <si>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</si>
  <si>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</si>
  <si>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</si>
  <si>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</si>
  <si>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</si>
  <si>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</si>
  <si>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</si>
  <si>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</si>
  <si>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</si>
  <si>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</si>
  <si>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</si>
  <si>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</si>
  <si>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</si>
  <si>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</si>
  <si>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</si>
  <si>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</si>
  <si>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</si>
  <si>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</si>
  <si>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</si>
  <si>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</si>
  <si>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</si>
  <si>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</si>
  <si>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</si>
  <si>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</si>
  <si>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</si>
  <si>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</si>
  <si>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</si>
  <si>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</si>
  <si>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</si>
  <si>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</si>
  <si>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</si>
  <si>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</si>
  <si>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</si>
  <si>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</si>
  <si>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</si>
  <si>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</si>
  <si>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</si>
  <si>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</si>
  <si>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</si>
  <si>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</si>
  <si>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</si>
  <si>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</si>
  <si>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</si>
  <si>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</si>
  <si>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王玉敏</t>
  </si>
  <si>
    <t>1组</t>
  </si>
  <si>
    <t>2组</t>
  </si>
  <si>
    <t>3组</t>
  </si>
  <si>
    <t>4组</t>
  </si>
  <si>
    <t>辽宁农村商业银行股份有限公司台安西佛支行</t>
    <phoneticPr fontId="9" type="noConversion"/>
  </si>
  <si>
    <t>45</t>
  </si>
  <si>
    <t>46</t>
  </si>
  <si>
    <t>47</t>
  </si>
  <si>
    <t>48</t>
  </si>
  <si>
    <t>49</t>
  </si>
  <si>
    <t>50</t>
  </si>
  <si>
    <t>51</t>
  </si>
  <si>
    <t>52</t>
  </si>
  <si>
    <t>王显成</t>
  </si>
  <si>
    <t>张玉福</t>
  </si>
  <si>
    <t>张连杰</t>
  </si>
  <si>
    <t>张春福</t>
  </si>
  <si>
    <t>张凤学</t>
  </si>
  <si>
    <t>张万成</t>
  </si>
  <si>
    <t>张凤利</t>
  </si>
  <si>
    <t>秦春平</t>
  </si>
  <si>
    <t>王玉玲</t>
  </si>
  <si>
    <t>张凤明</t>
  </si>
  <si>
    <t>张继元</t>
  </si>
  <si>
    <t>王海涛</t>
  </si>
  <si>
    <t>王海波</t>
  </si>
  <si>
    <t>张春宝</t>
  </si>
  <si>
    <t>王海宽</t>
  </si>
  <si>
    <t>潘会云</t>
  </si>
  <si>
    <t>张万海</t>
  </si>
  <si>
    <t>姜凤</t>
  </si>
  <si>
    <t>张凤刚</t>
  </si>
  <si>
    <t>张春友</t>
  </si>
  <si>
    <t>张权</t>
  </si>
  <si>
    <t>张玉录</t>
  </si>
  <si>
    <t>李振波</t>
  </si>
  <si>
    <t>张子杰</t>
  </si>
  <si>
    <t>孙洪娥</t>
  </si>
  <si>
    <t>张子达</t>
  </si>
  <si>
    <t>张录</t>
  </si>
  <si>
    <t>李月</t>
  </si>
  <si>
    <t>张震</t>
  </si>
  <si>
    <t>张玉忠</t>
  </si>
  <si>
    <t>杨松伟</t>
  </si>
  <si>
    <t>张子富</t>
  </si>
  <si>
    <t>张子军</t>
  </si>
  <si>
    <t>李春雷</t>
  </si>
  <si>
    <t>张青山</t>
  </si>
  <si>
    <t>张侠</t>
  </si>
  <si>
    <t>孙玉山</t>
  </si>
  <si>
    <t>孙志东</t>
  </si>
  <si>
    <t>焦国宏</t>
  </si>
  <si>
    <t>董路峰</t>
  </si>
  <si>
    <t>张万宏</t>
  </si>
  <si>
    <t>张财</t>
  </si>
  <si>
    <t>张万伍</t>
  </si>
  <si>
    <t>张子恩</t>
  </si>
  <si>
    <t>张新</t>
  </si>
  <si>
    <t>张华</t>
  </si>
  <si>
    <t>张凤华</t>
  </si>
  <si>
    <t>王海财</t>
  </si>
  <si>
    <t>张万宝</t>
  </si>
  <si>
    <t>王海库</t>
  </si>
  <si>
    <t>王海双</t>
  </si>
  <si>
    <t>贾素侠</t>
  </si>
  <si>
    <t>刘长顺</t>
  </si>
  <si>
    <t>王洪</t>
  </si>
  <si>
    <t>刘长利</t>
  </si>
  <si>
    <t>张子辉</t>
  </si>
  <si>
    <t>徐彦萍</t>
  </si>
  <si>
    <t>王显余</t>
  </si>
  <si>
    <t>贾利娜</t>
  </si>
  <si>
    <t>王海金</t>
  </si>
  <si>
    <t>张术合</t>
  </si>
  <si>
    <t>杨志友</t>
  </si>
  <si>
    <t>王洪涛</t>
  </si>
  <si>
    <t>张健</t>
  </si>
  <si>
    <t>武亚利</t>
  </si>
  <si>
    <t>张玉山</t>
  </si>
  <si>
    <t>王进</t>
  </si>
  <si>
    <t>张婷婷</t>
  </si>
  <si>
    <t>张万斌</t>
  </si>
  <si>
    <t>张金玲</t>
  </si>
  <si>
    <t>潘素杰</t>
  </si>
  <si>
    <t>庞年景</t>
  </si>
  <si>
    <t>张中芹</t>
  </si>
  <si>
    <t>姜树忱</t>
  </si>
  <si>
    <t>李树成</t>
  </si>
  <si>
    <t>董玉艳</t>
  </si>
  <si>
    <t>焦树海</t>
  </si>
  <si>
    <t>姜树新</t>
  </si>
  <si>
    <t>姜树彪</t>
  </si>
  <si>
    <t>刘墨伍</t>
  </si>
  <si>
    <t>焦树忠</t>
  </si>
  <si>
    <t>王守林</t>
  </si>
  <si>
    <t>庞年伟</t>
  </si>
  <si>
    <t>李玉龙</t>
  </si>
  <si>
    <t>焦树喜</t>
  </si>
  <si>
    <t>宫素华</t>
  </si>
  <si>
    <t>李树海</t>
  </si>
  <si>
    <t>李玉林</t>
  </si>
  <si>
    <t>罗明菊</t>
  </si>
  <si>
    <t>李玉波</t>
  </si>
  <si>
    <t>焦树元</t>
  </si>
  <si>
    <t>马素娟</t>
  </si>
  <si>
    <t>郭长峰</t>
  </si>
  <si>
    <t>王守志</t>
  </si>
  <si>
    <t>刘志合</t>
  </si>
  <si>
    <t>王中奎</t>
  </si>
  <si>
    <t>李树忱</t>
  </si>
  <si>
    <t>李树江</t>
  </si>
  <si>
    <t>王德学</t>
  </si>
  <si>
    <t>李玉军</t>
  </si>
  <si>
    <t>李玉国</t>
  </si>
  <si>
    <t>庞年喜</t>
  </si>
  <si>
    <t>路国平</t>
  </si>
  <si>
    <t>庞年宽</t>
  </si>
  <si>
    <t>李明金</t>
  </si>
  <si>
    <t>焦树平</t>
  </si>
  <si>
    <t>路国奇</t>
  </si>
  <si>
    <t>路国志</t>
  </si>
  <si>
    <t>王德安</t>
  </si>
  <si>
    <t>庞年杰</t>
  </si>
  <si>
    <t>焦国华</t>
  </si>
  <si>
    <t>李树文</t>
  </si>
  <si>
    <t>张玉香</t>
  </si>
  <si>
    <t>焦国金</t>
  </si>
  <si>
    <t>李玉宝</t>
  </si>
  <si>
    <t>耿晓艳</t>
  </si>
  <si>
    <t>焦文华</t>
  </si>
  <si>
    <t>隋殿凤</t>
  </si>
  <si>
    <t>王洪伟</t>
  </si>
  <si>
    <t>李飞</t>
  </si>
  <si>
    <t>路辉</t>
  </si>
  <si>
    <t>姜树清</t>
  </si>
  <si>
    <t>秦桂香</t>
  </si>
  <si>
    <t>姜树才</t>
  </si>
  <si>
    <t>李玉洪</t>
  </si>
  <si>
    <t>庞年生</t>
  </si>
  <si>
    <t>焦立军</t>
  </si>
  <si>
    <t>席红侠</t>
  </si>
  <si>
    <t>焦树超</t>
  </si>
  <si>
    <t>姜树怀</t>
  </si>
  <si>
    <t>焦尚学</t>
  </si>
  <si>
    <t>郭长学</t>
  </si>
  <si>
    <t>郭长复</t>
  </si>
  <si>
    <t>庞单国</t>
  </si>
  <si>
    <t>李玉江</t>
  </si>
  <si>
    <t>刘国龙</t>
  </si>
  <si>
    <t>焦国栋</t>
  </si>
  <si>
    <t>李秀丽</t>
  </si>
  <si>
    <t>庞单荣</t>
  </si>
  <si>
    <t>路国维</t>
  </si>
  <si>
    <t>张亚华</t>
  </si>
  <si>
    <t>李明山</t>
  </si>
  <si>
    <t>郭长双</t>
  </si>
  <si>
    <t>张玉芬</t>
  </si>
  <si>
    <t>庞年昌</t>
  </si>
  <si>
    <t>王玉飞</t>
  </si>
  <si>
    <t>郭长青</t>
  </si>
  <si>
    <t>庞单明</t>
  </si>
  <si>
    <t>董彦所</t>
  </si>
  <si>
    <t>郭长顺</t>
  </si>
  <si>
    <t>郭长玉</t>
  </si>
  <si>
    <t>6214490830045620489</t>
  </si>
  <si>
    <t>6214490830045621917</t>
  </si>
  <si>
    <t>6214490830045621545</t>
  </si>
  <si>
    <t>6214490830045621255</t>
  </si>
  <si>
    <t>6214490830045621388</t>
  </si>
  <si>
    <t>6214490830045621701</t>
  </si>
  <si>
    <t>6214490830045621339</t>
  </si>
  <si>
    <t>6210260500062378263</t>
  </si>
  <si>
    <t>6214490830045620729</t>
  </si>
  <si>
    <t>6214490830045621347</t>
  </si>
  <si>
    <t>6214490830045621479</t>
  </si>
  <si>
    <t>6214490830045620174</t>
  </si>
  <si>
    <t>6214490830045620109</t>
  </si>
  <si>
    <t>6214490830045621230</t>
  </si>
  <si>
    <t>6214490830045620141</t>
  </si>
  <si>
    <t>6214490830045619283</t>
  </si>
  <si>
    <t>6214490830045621719</t>
  </si>
  <si>
    <t>6214490830045617600</t>
  </si>
  <si>
    <t>6214493611700153587</t>
  </si>
  <si>
    <t>6214490830045621297</t>
  </si>
  <si>
    <t>6214490830045621610</t>
  </si>
  <si>
    <t>6214490830045621941</t>
  </si>
  <si>
    <t>6214490830045618798</t>
  </si>
  <si>
    <t>6214490830045622154</t>
  </si>
  <si>
    <t>6214490830045619846</t>
  </si>
  <si>
    <t>6214490830045622105</t>
  </si>
  <si>
    <t>6214490830045621578</t>
  </si>
  <si>
    <t>6214490830045618780</t>
  </si>
  <si>
    <t>6210260790000190819</t>
  </si>
  <si>
    <t>6214490830045622022</t>
  </si>
  <si>
    <t>6210260790000191106</t>
  </si>
  <si>
    <t>6214490830045622139</t>
  </si>
  <si>
    <t>6214490830045622162</t>
  </si>
  <si>
    <t>6214490830045618095</t>
  </si>
  <si>
    <t>6214490830045621602</t>
  </si>
  <si>
    <t>6214490830045621792</t>
  </si>
  <si>
    <t>6214490830045619945</t>
  </si>
  <si>
    <t>6214490830045619978</t>
  </si>
  <si>
    <t>6214490830045617758</t>
  </si>
  <si>
    <t>6214490830045617139</t>
  </si>
  <si>
    <t>6214490830045621727</t>
  </si>
  <si>
    <t>6214490830045621222</t>
  </si>
  <si>
    <t>6214490830045621750</t>
  </si>
  <si>
    <t>6214490861803594830</t>
  </si>
  <si>
    <t>6214490830045621818</t>
  </si>
  <si>
    <t>6214490830045621461</t>
  </si>
  <si>
    <t>6214490830045621321</t>
  </si>
  <si>
    <t>6214490830045620117</t>
  </si>
  <si>
    <t>6214490830045621677</t>
  </si>
  <si>
    <t>6214490830069548244</t>
  </si>
  <si>
    <t>6214490830045620166</t>
  </si>
  <si>
    <t>6214490830045617576</t>
  </si>
  <si>
    <t>6214490861821068767</t>
  </si>
  <si>
    <t>6214490830045620208</t>
  </si>
  <si>
    <t>6214490861803606162</t>
  </si>
  <si>
    <t>6214490861803594822</t>
  </si>
  <si>
    <t>6214490830045620968</t>
  </si>
  <si>
    <t>6214490830045620513</t>
  </si>
  <si>
    <t>6214490830045617568</t>
  </si>
  <si>
    <t>6214490830045620133</t>
  </si>
  <si>
    <t>6214490830045621628</t>
  </si>
  <si>
    <t>6214490830045621099</t>
  </si>
  <si>
    <t>6214490830045620224</t>
  </si>
  <si>
    <t>6214490830045621487</t>
  </si>
  <si>
    <t>6214490830045620893</t>
  </si>
  <si>
    <t>6214490830045620737</t>
  </si>
  <si>
    <t>6214490830045621966</t>
  </si>
  <si>
    <t>6214490830045620265</t>
  </si>
  <si>
    <t>6214490830045622238</t>
  </si>
  <si>
    <t>6214490830045621685</t>
  </si>
  <si>
    <t>6214490830045621495</t>
  </si>
  <si>
    <t>6214490830045619309</t>
  </si>
  <si>
    <t>6214490830045619523</t>
  </si>
  <si>
    <t>6214490830045622063</t>
  </si>
  <si>
    <t>6214490830045617642</t>
  </si>
  <si>
    <t>6214490830045618236</t>
  </si>
  <si>
    <t>6214490830045617154</t>
  </si>
  <si>
    <t>6210260500062378628</t>
  </si>
  <si>
    <t>6214490830045617667</t>
  </si>
  <si>
    <t>6214490830045617626</t>
  </si>
  <si>
    <t>6214490830045618939</t>
  </si>
  <si>
    <t>6214490830045618020</t>
  </si>
  <si>
    <t>6214490830045620398</t>
  </si>
  <si>
    <t>6214490830065182907</t>
  </si>
  <si>
    <t>6214490861803600454</t>
  </si>
  <si>
    <t>6214490830045617998</t>
  </si>
  <si>
    <t>6214490830065182709</t>
  </si>
  <si>
    <t>6214490830045618285</t>
  </si>
  <si>
    <t>6214490830045618624</t>
  </si>
  <si>
    <t>6214490830045619218</t>
  </si>
  <si>
    <t>6214490810025337155</t>
  </si>
  <si>
    <t>6210260500105696267</t>
  </si>
  <si>
    <t>6214490830045619234</t>
  </si>
  <si>
    <t>6214490830045617279</t>
  </si>
  <si>
    <t>6214490830045620422</t>
  </si>
  <si>
    <t>6214490830045619085</t>
  </si>
  <si>
    <t>6214490830045620786</t>
  </si>
  <si>
    <t>6214490830045618228</t>
  </si>
  <si>
    <t>6214490830045618293</t>
  </si>
  <si>
    <t>6214490861803606238</t>
  </si>
  <si>
    <t>6214490830045618608</t>
  </si>
  <si>
    <t>6214490830045618541</t>
  </si>
  <si>
    <t>6214490830045619549</t>
  </si>
  <si>
    <t>6214490830045619127</t>
  </si>
  <si>
    <t>6214490861803606220</t>
  </si>
  <si>
    <t>6214490830045618186</t>
  </si>
  <si>
    <t>6210260500062378842</t>
  </si>
  <si>
    <t>6214490830045619135</t>
  </si>
  <si>
    <t>6214490830045619176</t>
  </si>
  <si>
    <t>6214490830045620018</t>
  </si>
  <si>
    <t>6214490830045619515</t>
  </si>
  <si>
    <t>6214490830045617766</t>
  </si>
  <si>
    <t>6214490830045618319</t>
  </si>
  <si>
    <t>6214490830045621982</t>
  </si>
  <si>
    <t>6214490830045617774</t>
  </si>
  <si>
    <t>6214490830060719307</t>
  </si>
  <si>
    <t>6214490830045617238</t>
  </si>
  <si>
    <t>251411010110706668</t>
  </si>
  <si>
    <t>6214490830045619804</t>
  </si>
  <si>
    <t>6210260500062378941</t>
  </si>
  <si>
    <t>6214490830045618111</t>
  </si>
  <si>
    <t>6214490830045619184</t>
  </si>
  <si>
    <t>6214490830045617659</t>
  </si>
  <si>
    <t>6214490830045619648</t>
  </si>
  <si>
    <t>6214490830045617634</t>
  </si>
  <si>
    <t>6214490830084461621</t>
  </si>
  <si>
    <t>6214490861803600447</t>
  </si>
  <si>
    <t>6214490830045617857</t>
  </si>
  <si>
    <t>6214490830045620927</t>
  </si>
  <si>
    <t>6214490830045617899</t>
  </si>
  <si>
    <t>6214490830065182774</t>
  </si>
  <si>
    <t>6214490830045617881</t>
  </si>
  <si>
    <t>6214490830045617360</t>
  </si>
  <si>
    <t>6210260500062378461</t>
  </si>
  <si>
    <t>6214493001800036090</t>
  </si>
  <si>
    <t>6214490830045618582</t>
  </si>
  <si>
    <t>6214490861803572596</t>
  </si>
  <si>
    <t>6214490830045617733</t>
  </si>
  <si>
    <t>6214490830045618426</t>
  </si>
  <si>
    <t>6214490830045619408</t>
  </si>
  <si>
    <t>6214490830045619168</t>
  </si>
  <si>
    <t>6214490830045621842</t>
  </si>
  <si>
    <t>6214490830045618194</t>
  </si>
  <si>
    <t>6214490830045617329</t>
  </si>
  <si>
    <t>6214490830045621909</t>
  </si>
  <si>
    <t>6214490830045619465</t>
  </si>
  <si>
    <t>6214490830045620620</t>
  </si>
  <si>
    <t>6214490830045617311</t>
  </si>
  <si>
    <t>6214490830045619390</t>
  </si>
  <si>
    <t>6214490830045617147</t>
  </si>
  <si>
    <t>6214490830045617337</t>
  </si>
  <si>
    <t>6214490830065182733</t>
  </si>
  <si>
    <r>
      <t>投保人：辽宁省鞍山市台安县西佛镇阿拉河(新立)村王显成、张玉福等152户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</si>
  <si>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新立村</t>
    <phoneticPr fontId="9" type="noConversion"/>
  </si>
  <si>
    <r>
      <t>投保组织者：辽宁省鞍山市台安县西佛镇阿拉河村村民委员会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新立村</t>
    </r>
    <phoneticPr fontId="9" type="noConversion"/>
  </si>
  <si>
    <t xml:space="preserve">投保人：辽宁省鞍山市台安县西佛镇阿拉河(新立)村李树忱、庞年伟等14户   单位保额：1290元   保险费率：4.10 %     单位保费：52.89元      </t>
    <phoneticPr fontId="9" type="noConversion"/>
  </si>
  <si>
    <t>新立村</t>
    <phoneticPr fontId="9" type="noConversion"/>
  </si>
  <si>
    <t xml:space="preserve">投保组织者：辽宁省鞍山市台安县西佛镇阿拉河村村民委员会   投保险种：水稻保险          投保作物: 水稻          所在村名：新立村  </t>
    <phoneticPr fontId="11" type="noConversion"/>
  </si>
  <si>
    <t>庞单民</t>
  </si>
  <si>
    <t>6214490830045619382</t>
  </si>
  <si>
    <t xml:space="preserve">投保人：辽宁省鞍山市台安县西佛镇阿拉河(新立)村郭长文、张中芹等63户   单位保额：490元   保险费率：4.10 %     单位保费：20.09元      </t>
    <phoneticPr fontId="9" type="noConversion"/>
  </si>
  <si>
    <t>新立村</t>
    <phoneticPr fontId="9" type="noConversion"/>
  </si>
  <si>
    <t xml:space="preserve">投保组织者：辽宁省鞍山市台安县西佛镇阿拉河村村民委员会   投保险种：花生保险          投保作物: 花生          所在村名：新立村  </t>
    <phoneticPr fontId="11" type="noConversion"/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</si>
  <si>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</si>
  <si>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</si>
  <si>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</si>
  <si>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</si>
  <si>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</si>
  <si>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</si>
  <si>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</si>
  <si>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</si>
  <si>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</si>
  <si>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</si>
  <si>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</si>
  <si>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张万昌</t>
  </si>
  <si>
    <t>秦建勋</t>
  </si>
  <si>
    <t>郭长文</t>
  </si>
  <si>
    <t>王德金</t>
  </si>
  <si>
    <t>姜永芝</t>
  </si>
  <si>
    <t>焦国付</t>
  </si>
  <si>
    <t>王绍芳</t>
  </si>
  <si>
    <t>刘密伍</t>
  </si>
  <si>
    <t>徐艳青</t>
  </si>
  <si>
    <t>6214490830045621693</t>
  </si>
  <si>
    <t>6214490810018388835</t>
  </si>
  <si>
    <t>6214493611700806895</t>
  </si>
  <si>
    <t>6214490830045620026</t>
  </si>
  <si>
    <t>6214490830045617691</t>
  </si>
  <si>
    <t>6214490830045617741</t>
  </si>
  <si>
    <t>6214490830065182972</t>
  </si>
  <si>
    <t>6214490830045620950</t>
  </si>
  <si>
    <t>210321********1016</t>
  </si>
  <si>
    <t>155****6125</t>
  </si>
  <si>
    <t>210321********1038</t>
  </si>
  <si>
    <t>150****1040</t>
  </si>
  <si>
    <t>210321********1027</t>
  </si>
  <si>
    <t>139****6026</t>
  </si>
  <si>
    <t>210321********1010</t>
  </si>
  <si>
    <t>188****6411</t>
  </si>
  <si>
    <t>210321********1034</t>
  </si>
  <si>
    <t>136****6840</t>
  </si>
  <si>
    <t>138****8498</t>
  </si>
  <si>
    <t>210321********103X</t>
  </si>
  <si>
    <t>171****2771</t>
  </si>
  <si>
    <t>152****7148</t>
  </si>
  <si>
    <t>210321********1026</t>
  </si>
  <si>
    <t>159****7382</t>
  </si>
  <si>
    <t>210321********1037</t>
  </si>
  <si>
    <t>135****0072</t>
  </si>
  <si>
    <t>210321********1018</t>
  </si>
  <si>
    <t>134****0122</t>
  </si>
  <si>
    <t>134****8050</t>
  </si>
  <si>
    <t>210321********1012</t>
  </si>
  <si>
    <t>158****4303</t>
  </si>
  <si>
    <t>210321********1031</t>
  </si>
  <si>
    <t>136****4320</t>
  </si>
  <si>
    <t>188****4728</t>
  </si>
  <si>
    <t>210321********1227</t>
  </si>
  <si>
    <t>134****3356</t>
  </si>
  <si>
    <t>210321********1035</t>
  </si>
  <si>
    <t>139****6688</t>
  </si>
  <si>
    <t>136****4879</t>
  </si>
  <si>
    <t>150****0885</t>
  </si>
  <si>
    <t>210321********1032</t>
  </si>
  <si>
    <t>134****0489</t>
  </si>
  <si>
    <t>210321********1013</t>
  </si>
  <si>
    <t>152****7466</t>
  </si>
  <si>
    <t>210321********1033</t>
  </si>
  <si>
    <t>159****9461</t>
  </si>
  <si>
    <t>187****7483</t>
  </si>
  <si>
    <t>210321********1036</t>
  </si>
  <si>
    <t>138****2135</t>
  </si>
  <si>
    <t>210321********1820</t>
  </si>
  <si>
    <t>139****0540</t>
  </si>
  <si>
    <t>159****8500</t>
  </si>
  <si>
    <t>158****3892</t>
  </si>
  <si>
    <t>151****9808</t>
  </si>
  <si>
    <t>210321********1030</t>
  </si>
  <si>
    <t>150****6213</t>
  </si>
  <si>
    <t>210321********101X</t>
  </si>
  <si>
    <t>158****2859</t>
  </si>
  <si>
    <t>210321********1014</t>
  </si>
  <si>
    <t>130****2017</t>
  </si>
  <si>
    <t>210321********1071</t>
  </si>
  <si>
    <t>151****7891</t>
  </si>
  <si>
    <t>134****5975</t>
  </si>
  <si>
    <t>158****3067</t>
  </si>
  <si>
    <t>210321********1017</t>
  </si>
  <si>
    <t>188****3066</t>
  </si>
  <si>
    <t>210321********1028</t>
  </si>
  <si>
    <t>152****7696</t>
  </si>
  <si>
    <t>210321********1076</t>
  </si>
  <si>
    <t>151****6742</t>
  </si>
  <si>
    <t>150****0181</t>
  </si>
  <si>
    <t>159****1921</t>
  </si>
  <si>
    <t>137****4929</t>
  </si>
  <si>
    <t>210321********1011</t>
  </si>
  <si>
    <t>150****1032</t>
  </si>
  <si>
    <t>210321********1051</t>
  </si>
  <si>
    <t>131****4789</t>
  </si>
  <si>
    <t>210321********1039</t>
  </si>
  <si>
    <t>188****6656</t>
  </si>
  <si>
    <t>138****5078</t>
  </si>
  <si>
    <t>139****4479</t>
  </si>
  <si>
    <t>151****9912</t>
  </si>
  <si>
    <t>159****2050</t>
  </si>
  <si>
    <t>183****3419</t>
  </si>
  <si>
    <t>150****6131</t>
  </si>
  <si>
    <t>159****2551</t>
  </si>
  <si>
    <t>134****4165</t>
  </si>
  <si>
    <t>210321********102X</t>
  </si>
  <si>
    <t>132****7338</t>
  </si>
  <si>
    <t>158****1271</t>
  </si>
  <si>
    <t>210122********4846</t>
  </si>
  <si>
    <t>150****6208</t>
  </si>
  <si>
    <t>151****9817</t>
  </si>
  <si>
    <t>210321********1054</t>
  </si>
  <si>
    <t>138****5500</t>
  </si>
  <si>
    <t>210321********1066</t>
  </si>
  <si>
    <t>182****8128</t>
  </si>
  <si>
    <t>158****9319</t>
  </si>
  <si>
    <t>210321********1221</t>
  </si>
  <si>
    <t>152****6946</t>
  </si>
  <si>
    <t>210321********1015</t>
  </si>
  <si>
    <t>134****7912</t>
  </si>
  <si>
    <t>156****5392</t>
  </si>
  <si>
    <t>183****6696</t>
  </si>
  <si>
    <t>135****2481</t>
  </si>
  <si>
    <t>210321********109X</t>
  </si>
  <si>
    <t>152****9678</t>
  </si>
  <si>
    <t>150****6212</t>
  </si>
  <si>
    <t>210321********1040</t>
  </si>
  <si>
    <t>158****7940</t>
  </si>
  <si>
    <t>210321********1072</t>
  </si>
  <si>
    <t>134****5970</t>
  </si>
  <si>
    <t>138****3255</t>
  </si>
  <si>
    <t>210321********1021</t>
  </si>
  <si>
    <t>131****2321</t>
  </si>
  <si>
    <t>152****0768</t>
  </si>
  <si>
    <t>210321********1023</t>
  </si>
  <si>
    <t>159****4765</t>
  </si>
  <si>
    <t>210321********1044</t>
  </si>
  <si>
    <t>159****4767</t>
  </si>
  <si>
    <t>152****8331</t>
  </si>
  <si>
    <t>210321********1827</t>
  </si>
  <si>
    <t>139****3406</t>
  </si>
  <si>
    <t>210321********1019</t>
  </si>
  <si>
    <t>139****0078</t>
  </si>
  <si>
    <t>134****6127</t>
  </si>
  <si>
    <t>210321********1029</t>
  </si>
  <si>
    <t>151****9078</t>
  </si>
  <si>
    <t>151****6723</t>
  </si>
  <si>
    <t>187****8126</t>
  </si>
  <si>
    <t>138****6105</t>
  </si>
  <si>
    <t>170****6011</t>
  </si>
  <si>
    <t>170****6012</t>
  </si>
  <si>
    <t>170****6013</t>
  </si>
  <si>
    <t>159****9982</t>
  </si>
  <si>
    <t>135****4029</t>
  </si>
  <si>
    <t>130****3386</t>
  </si>
  <si>
    <t>210321********1089</t>
  </si>
  <si>
    <t>151****2969</t>
  </si>
  <si>
    <t>171****7533</t>
  </si>
  <si>
    <t>135****1292</t>
  </si>
  <si>
    <t>210321********1824</t>
  </si>
  <si>
    <t>136****2719</t>
  </si>
  <si>
    <t>137****4271</t>
  </si>
  <si>
    <t>159****7091</t>
  </si>
  <si>
    <t>210321********1046</t>
  </si>
  <si>
    <t>159****3990</t>
  </si>
  <si>
    <t>171****8820</t>
  </si>
  <si>
    <t>156****5398</t>
  </si>
  <si>
    <t>158****8166</t>
  </si>
  <si>
    <t>152****2239</t>
  </si>
  <si>
    <t>158****0119</t>
  </si>
  <si>
    <t>136****9438</t>
  </si>
  <si>
    <t>152****9228</t>
  </si>
  <si>
    <t>136****0179</t>
  </si>
  <si>
    <t>136****0180</t>
  </si>
  <si>
    <t>139****2193</t>
  </si>
  <si>
    <t>159****6740</t>
  </si>
  <si>
    <t>138****5614</t>
  </si>
  <si>
    <t>171****5423</t>
  </si>
  <si>
    <t>171****5424</t>
  </si>
  <si>
    <t>171****5425</t>
  </si>
  <si>
    <t>210321********1055</t>
  </si>
  <si>
    <t>138****5708</t>
  </si>
  <si>
    <t>152****9560</t>
  </si>
  <si>
    <t>147****6210</t>
  </si>
  <si>
    <t>158****4732</t>
  </si>
  <si>
    <t>151****5019</t>
  </si>
  <si>
    <t>210321********1229</t>
  </si>
  <si>
    <t>138****3698</t>
  </si>
  <si>
    <t>138****3699</t>
  </si>
  <si>
    <t>151****0169</t>
  </si>
  <si>
    <t>138****8427</t>
  </si>
  <si>
    <t>138****8428</t>
  </si>
  <si>
    <t>139****1426</t>
  </si>
  <si>
    <t>138****8394</t>
  </si>
  <si>
    <t>134****9108</t>
  </si>
  <si>
    <t>152****6995</t>
  </si>
  <si>
    <t>134****6015</t>
  </si>
  <si>
    <t>210321********1022</t>
  </si>
  <si>
    <t>139****3643</t>
  </si>
  <si>
    <t>152****8532</t>
  </si>
  <si>
    <t>151****4108</t>
  </si>
  <si>
    <t>151****9003</t>
  </si>
  <si>
    <t>150****5178</t>
  </si>
  <si>
    <t>189****6107</t>
  </si>
  <si>
    <t>139****2658</t>
  </si>
  <si>
    <t>188****7879</t>
  </si>
  <si>
    <t>159****8554</t>
  </si>
  <si>
    <t>188****8051</t>
  </si>
  <si>
    <t>152****8239</t>
  </si>
  <si>
    <t>210321********1056</t>
  </si>
  <si>
    <t>156****5399</t>
  </si>
  <si>
    <t>158****0113</t>
  </si>
  <si>
    <t>150****4999</t>
  </si>
  <si>
    <t>158****8165</t>
  </si>
  <si>
    <t>210321********1067</t>
  </si>
  <si>
    <t>135****9891</t>
  </si>
  <si>
    <t>158****0112</t>
  </si>
  <si>
    <t>210321********1078</t>
  </si>
  <si>
    <t>152****6175</t>
  </si>
  <si>
    <t>210321********1041</t>
  </si>
  <si>
    <t>150****6700</t>
  </si>
  <si>
    <t>136****0300</t>
  </si>
  <si>
    <t>138****6564</t>
  </si>
  <si>
    <t>210321********1025</t>
  </si>
  <si>
    <t>467****</t>
  </si>
  <si>
    <t>150****7051</t>
  </si>
  <si>
    <t>150****9052</t>
  </si>
  <si>
    <t>210321********1810</t>
  </si>
  <si>
    <t>150****5418</t>
  </si>
  <si>
    <t>150****7059</t>
  </si>
  <si>
    <t>150****9057</t>
  </si>
  <si>
    <t>150****5413</t>
  </si>
  <si>
    <t>158****8155</t>
  </si>
  <si>
    <t>621449083004562****</t>
  </si>
  <si>
    <t>621026050006237****</t>
  </si>
  <si>
    <t>621449083004561****</t>
  </si>
  <si>
    <t>621449361170015****</t>
  </si>
  <si>
    <t>621026079000019****</t>
  </si>
  <si>
    <t>621449086180359****</t>
  </si>
  <si>
    <t>621449083006954****</t>
  </si>
  <si>
    <t>621449086182106****</t>
  </si>
  <si>
    <t>621449086180360****</t>
  </si>
  <si>
    <t>621449083006518****</t>
  </si>
  <si>
    <t>621449081002533****</t>
  </si>
  <si>
    <t>621026050010569****</t>
  </si>
  <si>
    <t>621449083006071****</t>
  </si>
  <si>
    <t>251411010110706****</t>
  </si>
  <si>
    <t>621449083008446****</t>
  </si>
  <si>
    <t>621449300180003****</t>
  </si>
  <si>
    <t>621449086180357****</t>
  </si>
  <si>
    <t>158****0122</t>
  </si>
  <si>
    <t>152****6075</t>
  </si>
  <si>
    <t>138****4065</t>
  </si>
  <si>
    <t>138****4064</t>
  </si>
  <si>
    <t>135****7411</t>
  </si>
  <si>
    <t>152****9876</t>
  </si>
  <si>
    <t>159****6568</t>
  </si>
  <si>
    <t>139****1078</t>
  </si>
  <si>
    <t>151****2960</t>
  </si>
  <si>
    <t>171****7633</t>
  </si>
  <si>
    <t>152****8312</t>
  </si>
  <si>
    <t>138****0744</t>
  </si>
  <si>
    <t>158****0212</t>
  </si>
  <si>
    <t>210321********0821</t>
  </si>
  <si>
    <t>152****0568</t>
  </si>
  <si>
    <t>158****7165</t>
  </si>
  <si>
    <t>152****4690</t>
  </si>
  <si>
    <t>158****0115</t>
  </si>
  <si>
    <t>136****0389</t>
  </si>
  <si>
    <t>158****8848</t>
  </si>
  <si>
    <t>171****7632</t>
  </si>
  <si>
    <t>152****0765</t>
  </si>
  <si>
    <t>152****6827</t>
  </si>
  <si>
    <t>135****9108</t>
  </si>
  <si>
    <t>156****9316</t>
  </si>
  <si>
    <t>151****2964</t>
  </si>
  <si>
    <t>156****5395</t>
  </si>
  <si>
    <t>170****2018</t>
  </si>
  <si>
    <t>139****3407</t>
  </si>
  <si>
    <t>150****2745</t>
  </si>
  <si>
    <t>621449081001838****</t>
  </si>
  <si>
    <t>621449361170080****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</si>
</sst>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0"/>
  <sheetViews>
    <sheetView tabSelected="1" zoomScaleNormal="100" workbookViewId="0">
      <selection activeCell="N7" sqref="N7:N15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399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397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94</v>
      </c>
      <c r="C7" s="17" t="s">
        <v>398</v>
      </c>
      <c r="D7" s="5" t="s">
        <v>436</v>
      </c>
      <c r="E7" s="5" t="s">
        <v>437</v>
      </c>
      <c r="F7" s="5" t="s">
        <v>81</v>
      </c>
      <c r="G7" s="6">
        <v>13</v>
      </c>
      <c r="H7" s="6">
        <v>13</v>
      </c>
      <c r="I7" s="12">
        <f>H7*880</f>
        <v>11440</v>
      </c>
      <c r="J7" s="18">
        <f>G7*53.68</f>
        <v>697.84</v>
      </c>
      <c r="K7" s="20">
        <v>0.8</v>
      </c>
      <c r="L7" s="13">
        <f>J7*0.8</f>
        <v>558.27200000000005</v>
      </c>
      <c r="M7" s="18">
        <f>J7*0.2</f>
        <v>139.56800000000001</v>
      </c>
      <c r="N7" s="4" t="s">
        <v>643</v>
      </c>
      <c r="O7" s="4" t="s">
        <v>85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95</v>
      </c>
      <c r="C8" s="17" t="s">
        <v>398</v>
      </c>
      <c r="D8" s="5" t="s">
        <v>438</v>
      </c>
      <c r="E8" s="5" t="s">
        <v>439</v>
      </c>
      <c r="F8" s="5" t="s">
        <v>81</v>
      </c>
      <c r="G8" s="6">
        <v>16</v>
      </c>
      <c r="H8" s="6">
        <v>16</v>
      </c>
      <c r="I8" s="12">
        <f t="shared" ref="I8:I57" si="0">H8*880</f>
        <v>14080</v>
      </c>
      <c r="J8" s="18">
        <f t="shared" ref="J8:J57" si="1">G8*53.68</f>
        <v>858.88</v>
      </c>
      <c r="K8" s="20">
        <v>0.8</v>
      </c>
      <c r="L8" s="13">
        <f t="shared" ref="L8:L57" si="2">J8*0.8</f>
        <v>687.10400000000004</v>
      </c>
      <c r="M8" s="18">
        <f t="shared" ref="M8:M57" si="3">J8*0.2</f>
        <v>171.77600000000001</v>
      </c>
      <c r="N8" s="4" t="s">
        <v>643</v>
      </c>
      <c r="O8" s="4" t="s">
        <v>85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96</v>
      </c>
      <c r="C9" s="17" t="s">
        <v>398</v>
      </c>
      <c r="D9" s="5" t="s">
        <v>440</v>
      </c>
      <c r="E9" s="5" t="s">
        <v>441</v>
      </c>
      <c r="F9" s="5" t="s">
        <v>81</v>
      </c>
      <c r="G9" s="6">
        <v>24</v>
      </c>
      <c r="H9" s="6">
        <v>24</v>
      </c>
      <c r="I9" s="12">
        <f t="shared" si="0"/>
        <v>21120</v>
      </c>
      <c r="J9" s="18">
        <f t="shared" si="1"/>
        <v>1288.32</v>
      </c>
      <c r="K9" s="20">
        <v>0.8</v>
      </c>
      <c r="L9" s="13">
        <f t="shared" si="2"/>
        <v>1030.6559999999999</v>
      </c>
      <c r="M9" s="18">
        <f t="shared" si="3"/>
        <v>257.66399999999999</v>
      </c>
      <c r="N9" s="4" t="s">
        <v>643</v>
      </c>
      <c r="O9" s="4" t="s">
        <v>85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97</v>
      </c>
      <c r="C10" s="17" t="s">
        <v>398</v>
      </c>
      <c r="D10" s="5" t="s">
        <v>442</v>
      </c>
      <c r="E10" s="5" t="s">
        <v>443</v>
      </c>
      <c r="F10" s="5" t="s">
        <v>81</v>
      </c>
      <c r="G10" s="6">
        <v>20</v>
      </c>
      <c r="H10" s="6">
        <v>20</v>
      </c>
      <c r="I10" s="12">
        <f t="shared" si="0"/>
        <v>17600</v>
      </c>
      <c r="J10" s="18">
        <f t="shared" si="1"/>
        <v>1073.5999999999999</v>
      </c>
      <c r="K10" s="20">
        <v>0.8</v>
      </c>
      <c r="L10" s="13">
        <f t="shared" si="2"/>
        <v>858.88</v>
      </c>
      <c r="M10" s="18">
        <f t="shared" si="3"/>
        <v>214.72</v>
      </c>
      <c r="N10" s="4" t="s">
        <v>643</v>
      </c>
      <c r="O10" s="4" t="s">
        <v>85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98</v>
      </c>
      <c r="C11" s="17" t="s">
        <v>398</v>
      </c>
      <c r="D11" s="5" t="s">
        <v>444</v>
      </c>
      <c r="E11" s="5" t="s">
        <v>445</v>
      </c>
      <c r="F11" s="5" t="s">
        <v>81</v>
      </c>
      <c r="G11" s="6">
        <v>40</v>
      </c>
      <c r="H11" s="6">
        <v>40</v>
      </c>
      <c r="I11" s="12">
        <f t="shared" si="0"/>
        <v>35200</v>
      </c>
      <c r="J11" s="18">
        <f t="shared" si="1"/>
        <v>2147.1999999999998</v>
      </c>
      <c r="K11" s="20">
        <v>0.8</v>
      </c>
      <c r="L11" s="13">
        <f t="shared" si="2"/>
        <v>1717.76</v>
      </c>
      <c r="M11" s="18">
        <f t="shared" si="3"/>
        <v>429.44</v>
      </c>
      <c r="N11" s="4" t="s">
        <v>643</v>
      </c>
      <c r="O11" s="4" t="s">
        <v>85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99</v>
      </c>
      <c r="C12" s="17" t="s">
        <v>398</v>
      </c>
      <c r="D12" s="5" t="s">
        <v>442</v>
      </c>
      <c r="E12" s="5" t="s">
        <v>446</v>
      </c>
      <c r="F12" s="5" t="s">
        <v>81</v>
      </c>
      <c r="G12" s="6">
        <v>10</v>
      </c>
      <c r="H12" s="6">
        <v>10</v>
      </c>
      <c r="I12" s="12">
        <f t="shared" si="0"/>
        <v>8800</v>
      </c>
      <c r="J12" s="18">
        <f t="shared" si="1"/>
        <v>536.79999999999995</v>
      </c>
      <c r="K12" s="20">
        <v>0.8</v>
      </c>
      <c r="L12" s="13">
        <f t="shared" si="2"/>
        <v>429.44</v>
      </c>
      <c r="M12" s="18">
        <f t="shared" si="3"/>
        <v>107.36</v>
      </c>
      <c r="N12" s="4" t="s">
        <v>643</v>
      </c>
      <c r="O12" s="4" t="s">
        <v>85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100</v>
      </c>
      <c r="C13" s="17" t="s">
        <v>398</v>
      </c>
      <c r="D13" s="5" t="s">
        <v>447</v>
      </c>
      <c r="E13" s="5" t="s">
        <v>448</v>
      </c>
      <c r="F13" s="5" t="s">
        <v>81</v>
      </c>
      <c r="G13" s="6">
        <v>15</v>
      </c>
      <c r="H13" s="6">
        <v>15</v>
      </c>
      <c r="I13" s="12">
        <f t="shared" si="0"/>
        <v>13200</v>
      </c>
      <c r="J13" s="18">
        <f t="shared" si="1"/>
        <v>805.2</v>
      </c>
      <c r="K13" s="20">
        <v>0.8</v>
      </c>
      <c r="L13" s="13">
        <f t="shared" si="2"/>
        <v>644.16000000000008</v>
      </c>
      <c r="M13" s="18">
        <f t="shared" si="3"/>
        <v>161.04000000000002</v>
      </c>
      <c r="N13" s="4" t="s">
        <v>643</v>
      </c>
      <c r="O13" s="4" t="s">
        <v>85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101</v>
      </c>
      <c r="C14" s="17" t="s">
        <v>398</v>
      </c>
      <c r="D14" s="5" t="s">
        <v>436</v>
      </c>
      <c r="E14" s="5" t="s">
        <v>449</v>
      </c>
      <c r="F14" s="5" t="s">
        <v>81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644</v>
      </c>
      <c r="O14" s="4" t="s">
        <v>85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102</v>
      </c>
      <c r="C15" s="17" t="s">
        <v>398</v>
      </c>
      <c r="D15" s="5" t="s">
        <v>450</v>
      </c>
      <c r="E15" s="5" t="s">
        <v>451</v>
      </c>
      <c r="F15" s="5" t="s">
        <v>81</v>
      </c>
      <c r="G15" s="6">
        <v>17</v>
      </c>
      <c r="H15" s="6">
        <v>17</v>
      </c>
      <c r="I15" s="12">
        <f t="shared" si="0"/>
        <v>14960</v>
      </c>
      <c r="J15" s="18">
        <f t="shared" si="1"/>
        <v>912.56</v>
      </c>
      <c r="K15" s="20">
        <v>0.8</v>
      </c>
      <c r="L15" s="13">
        <f t="shared" si="2"/>
        <v>730.048</v>
      </c>
      <c r="M15" s="18">
        <f t="shared" si="3"/>
        <v>182.512</v>
      </c>
      <c r="N15" s="4" t="s">
        <v>643</v>
      </c>
      <c r="O15" s="4" t="s">
        <v>85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103</v>
      </c>
      <c r="C16" s="17" t="s">
        <v>398</v>
      </c>
      <c r="D16" s="5" t="s">
        <v>452</v>
      </c>
      <c r="E16" s="5" t="s">
        <v>453</v>
      </c>
      <c r="F16" s="5" t="s">
        <v>81</v>
      </c>
      <c r="G16" s="6">
        <v>15</v>
      </c>
      <c r="H16" s="6">
        <v>15</v>
      </c>
      <c r="I16" s="12">
        <f t="shared" si="0"/>
        <v>13200</v>
      </c>
      <c r="J16" s="18">
        <f t="shared" si="1"/>
        <v>805.2</v>
      </c>
      <c r="K16" s="20">
        <v>0.8</v>
      </c>
      <c r="L16" s="13">
        <f t="shared" si="2"/>
        <v>644.16000000000008</v>
      </c>
      <c r="M16" s="18">
        <f t="shared" si="3"/>
        <v>161.04000000000002</v>
      </c>
      <c r="N16" s="4" t="s">
        <v>643</v>
      </c>
      <c r="O16" s="4" t="s">
        <v>85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104</v>
      </c>
      <c r="C17" s="17" t="s">
        <v>398</v>
      </c>
      <c r="D17" s="5" t="s">
        <v>454</v>
      </c>
      <c r="E17" s="5" t="s">
        <v>455</v>
      </c>
      <c r="F17" s="5" t="s">
        <v>81</v>
      </c>
      <c r="G17" s="6">
        <v>27</v>
      </c>
      <c r="H17" s="6">
        <v>27</v>
      </c>
      <c r="I17" s="12">
        <f t="shared" si="0"/>
        <v>23760</v>
      </c>
      <c r="J17" s="18">
        <f t="shared" si="1"/>
        <v>1449.36</v>
      </c>
      <c r="K17" s="20">
        <v>0.8</v>
      </c>
      <c r="L17" s="13">
        <f t="shared" si="2"/>
        <v>1159.4880000000001</v>
      </c>
      <c r="M17" s="18">
        <f t="shared" si="3"/>
        <v>289.87200000000001</v>
      </c>
      <c r="N17" s="4" t="s">
        <v>643</v>
      </c>
      <c r="O17" s="4" t="s">
        <v>85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105</v>
      </c>
      <c r="C18" s="17" t="s">
        <v>398</v>
      </c>
      <c r="D18" s="5" t="s">
        <v>452</v>
      </c>
      <c r="E18" s="5" t="s">
        <v>456</v>
      </c>
      <c r="F18" s="5" t="s">
        <v>81</v>
      </c>
      <c r="G18" s="6">
        <v>14</v>
      </c>
      <c r="H18" s="6">
        <v>14</v>
      </c>
      <c r="I18" s="12">
        <f t="shared" si="0"/>
        <v>12320</v>
      </c>
      <c r="J18" s="18">
        <f t="shared" si="1"/>
        <v>751.52</v>
      </c>
      <c r="K18" s="20">
        <v>0.8</v>
      </c>
      <c r="L18" s="13">
        <f t="shared" si="2"/>
        <v>601.21600000000001</v>
      </c>
      <c r="M18" s="18">
        <f t="shared" si="3"/>
        <v>150.304</v>
      </c>
      <c r="N18" s="4" t="s">
        <v>643</v>
      </c>
      <c r="O18" s="4" t="s">
        <v>85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106</v>
      </c>
      <c r="C19" s="17" t="s">
        <v>398</v>
      </c>
      <c r="D19" s="5" t="s">
        <v>457</v>
      </c>
      <c r="E19" s="5" t="s">
        <v>458</v>
      </c>
      <c r="F19" s="5" t="s">
        <v>81</v>
      </c>
      <c r="G19" s="6">
        <v>14</v>
      </c>
      <c r="H19" s="6">
        <v>14</v>
      </c>
      <c r="I19" s="12">
        <f t="shared" si="0"/>
        <v>12320</v>
      </c>
      <c r="J19" s="18">
        <f t="shared" si="1"/>
        <v>751.52</v>
      </c>
      <c r="K19" s="20">
        <v>0.8</v>
      </c>
      <c r="L19" s="13">
        <f t="shared" si="2"/>
        <v>601.21600000000001</v>
      </c>
      <c r="M19" s="18">
        <f t="shared" si="3"/>
        <v>150.304</v>
      </c>
      <c r="N19" s="4" t="s">
        <v>643</v>
      </c>
      <c r="O19" s="4" t="s">
        <v>85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107</v>
      </c>
      <c r="C20" s="17" t="s">
        <v>398</v>
      </c>
      <c r="D20" s="5" t="s">
        <v>459</v>
      </c>
      <c r="E20" s="5" t="s">
        <v>460</v>
      </c>
      <c r="F20" s="5" t="s">
        <v>81</v>
      </c>
      <c r="G20" s="6">
        <v>45</v>
      </c>
      <c r="H20" s="6">
        <v>45</v>
      </c>
      <c r="I20" s="12">
        <f t="shared" si="0"/>
        <v>39600</v>
      </c>
      <c r="J20" s="18">
        <f t="shared" si="1"/>
        <v>2415.6</v>
      </c>
      <c r="K20" s="20">
        <v>0.8</v>
      </c>
      <c r="L20" s="13">
        <f t="shared" si="2"/>
        <v>1932.48</v>
      </c>
      <c r="M20" s="18">
        <f t="shared" si="3"/>
        <v>483.12</v>
      </c>
      <c r="N20" s="4" t="s">
        <v>643</v>
      </c>
      <c r="O20" s="4" t="s">
        <v>85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108</v>
      </c>
      <c r="C21" s="17" t="s">
        <v>398</v>
      </c>
      <c r="D21" s="5" t="s">
        <v>459</v>
      </c>
      <c r="E21" s="5" t="s">
        <v>461</v>
      </c>
      <c r="F21" s="5" t="s">
        <v>81</v>
      </c>
      <c r="G21" s="6">
        <v>15</v>
      </c>
      <c r="H21" s="6">
        <v>15</v>
      </c>
      <c r="I21" s="12">
        <f t="shared" si="0"/>
        <v>13200</v>
      </c>
      <c r="J21" s="18">
        <f t="shared" si="1"/>
        <v>805.2</v>
      </c>
      <c r="K21" s="20">
        <v>0.8</v>
      </c>
      <c r="L21" s="13">
        <f t="shared" si="2"/>
        <v>644.16000000000008</v>
      </c>
      <c r="M21" s="18">
        <f t="shared" si="3"/>
        <v>161.04000000000002</v>
      </c>
      <c r="N21" s="4" t="s">
        <v>643</v>
      </c>
      <c r="O21" s="4" t="s">
        <v>85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109</v>
      </c>
      <c r="C22" s="17" t="s">
        <v>398</v>
      </c>
      <c r="D22" s="5" t="s">
        <v>462</v>
      </c>
      <c r="E22" s="5" t="s">
        <v>463</v>
      </c>
      <c r="F22" s="5" t="s">
        <v>82</v>
      </c>
      <c r="G22" s="6">
        <v>15</v>
      </c>
      <c r="H22" s="6">
        <v>15</v>
      </c>
      <c r="I22" s="12">
        <f t="shared" si="0"/>
        <v>13200</v>
      </c>
      <c r="J22" s="18">
        <f t="shared" si="1"/>
        <v>805.2</v>
      </c>
      <c r="K22" s="20">
        <v>0.8</v>
      </c>
      <c r="L22" s="13">
        <f t="shared" si="2"/>
        <v>644.16000000000008</v>
      </c>
      <c r="M22" s="18">
        <f t="shared" si="3"/>
        <v>161.04000000000002</v>
      </c>
      <c r="N22" s="4" t="s">
        <v>645</v>
      </c>
      <c r="O22" s="4" t="s">
        <v>85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110</v>
      </c>
      <c r="C23" s="17" t="s">
        <v>398</v>
      </c>
      <c r="D23" s="5" t="s">
        <v>464</v>
      </c>
      <c r="E23" s="5" t="s">
        <v>465</v>
      </c>
      <c r="F23" s="5" t="s">
        <v>82</v>
      </c>
      <c r="G23" s="6">
        <v>10</v>
      </c>
      <c r="H23" s="6">
        <v>10</v>
      </c>
      <c r="I23" s="12">
        <f t="shared" si="0"/>
        <v>8800</v>
      </c>
      <c r="J23" s="18">
        <f t="shared" si="1"/>
        <v>536.79999999999995</v>
      </c>
      <c r="K23" s="20">
        <v>0.8</v>
      </c>
      <c r="L23" s="13">
        <f t="shared" si="2"/>
        <v>429.44</v>
      </c>
      <c r="M23" s="18">
        <f t="shared" si="3"/>
        <v>107.36</v>
      </c>
      <c r="N23" s="4" t="s">
        <v>643</v>
      </c>
      <c r="O23" s="4" t="s">
        <v>85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111</v>
      </c>
      <c r="C24" s="17" t="s">
        <v>398</v>
      </c>
      <c r="D24" s="5" t="s">
        <v>450</v>
      </c>
      <c r="E24" s="5" t="s">
        <v>466</v>
      </c>
      <c r="F24" s="5" t="s">
        <v>82</v>
      </c>
      <c r="G24" s="6">
        <v>85</v>
      </c>
      <c r="H24" s="6">
        <v>85</v>
      </c>
      <c r="I24" s="12">
        <f t="shared" si="0"/>
        <v>74800</v>
      </c>
      <c r="J24" s="18">
        <f t="shared" si="1"/>
        <v>4562.8</v>
      </c>
      <c r="K24" s="20">
        <v>0.8</v>
      </c>
      <c r="L24" s="13">
        <f t="shared" si="2"/>
        <v>3650.2400000000002</v>
      </c>
      <c r="M24" s="18">
        <f t="shared" si="3"/>
        <v>912.56000000000006</v>
      </c>
      <c r="N24" s="4" t="s">
        <v>645</v>
      </c>
      <c r="O24" s="4" t="s">
        <v>85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112</v>
      </c>
      <c r="C25" s="17" t="s">
        <v>398</v>
      </c>
      <c r="D25" s="5" t="s">
        <v>444</v>
      </c>
      <c r="E25" s="5" t="s">
        <v>467</v>
      </c>
      <c r="F25" s="5" t="s">
        <v>82</v>
      </c>
      <c r="G25" s="6">
        <v>15</v>
      </c>
      <c r="H25" s="6">
        <v>15</v>
      </c>
      <c r="I25" s="12">
        <f t="shared" si="0"/>
        <v>13200</v>
      </c>
      <c r="J25" s="18">
        <f t="shared" si="1"/>
        <v>805.2</v>
      </c>
      <c r="K25" s="20">
        <v>0.8</v>
      </c>
      <c r="L25" s="13">
        <f t="shared" si="2"/>
        <v>644.16000000000008</v>
      </c>
      <c r="M25" s="18">
        <f t="shared" si="3"/>
        <v>161.04000000000002</v>
      </c>
      <c r="N25" s="4" t="s">
        <v>646</v>
      </c>
      <c r="O25" s="4" t="s">
        <v>85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113</v>
      </c>
      <c r="C26" s="17" t="s">
        <v>398</v>
      </c>
      <c r="D26" s="5" t="s">
        <v>468</v>
      </c>
      <c r="E26" s="5" t="s">
        <v>469</v>
      </c>
      <c r="F26" s="5" t="s">
        <v>82</v>
      </c>
      <c r="G26" s="6">
        <v>60</v>
      </c>
      <c r="H26" s="6">
        <v>60</v>
      </c>
      <c r="I26" s="12">
        <f t="shared" si="0"/>
        <v>52800</v>
      </c>
      <c r="J26" s="18">
        <f t="shared" si="1"/>
        <v>3220.8</v>
      </c>
      <c r="K26" s="20">
        <v>0.8</v>
      </c>
      <c r="L26" s="13">
        <f t="shared" si="2"/>
        <v>2576.6400000000003</v>
      </c>
      <c r="M26" s="18">
        <f t="shared" si="3"/>
        <v>644.16000000000008</v>
      </c>
      <c r="N26" s="4" t="s">
        <v>643</v>
      </c>
      <c r="O26" s="4" t="s">
        <v>85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114</v>
      </c>
      <c r="C27" s="17" t="s">
        <v>398</v>
      </c>
      <c r="D27" s="5" t="s">
        <v>470</v>
      </c>
      <c r="E27" s="5" t="s">
        <v>471</v>
      </c>
      <c r="F27" s="5" t="s">
        <v>82</v>
      </c>
      <c r="G27" s="6">
        <v>20</v>
      </c>
      <c r="H27" s="6">
        <v>20</v>
      </c>
      <c r="I27" s="12">
        <f t="shared" si="0"/>
        <v>17600</v>
      </c>
      <c r="J27" s="18">
        <f t="shared" si="1"/>
        <v>1073.5999999999999</v>
      </c>
      <c r="K27" s="20">
        <v>0.8</v>
      </c>
      <c r="L27" s="13">
        <f t="shared" si="2"/>
        <v>858.88</v>
      </c>
      <c r="M27" s="18">
        <f t="shared" si="3"/>
        <v>214.72</v>
      </c>
      <c r="N27" s="4" t="s">
        <v>643</v>
      </c>
      <c r="O27" s="4" t="s">
        <v>85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115</v>
      </c>
      <c r="C28" s="17" t="s">
        <v>398</v>
      </c>
      <c r="D28" s="5" t="s">
        <v>472</v>
      </c>
      <c r="E28" s="5" t="s">
        <v>473</v>
      </c>
      <c r="F28" s="5" t="s">
        <v>82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20">
        <v>0.8</v>
      </c>
      <c r="L28" s="13">
        <f t="shared" si="2"/>
        <v>858.88</v>
      </c>
      <c r="M28" s="18">
        <f t="shared" si="3"/>
        <v>214.72</v>
      </c>
      <c r="N28" s="4" t="s">
        <v>643</v>
      </c>
      <c r="O28" s="4" t="s">
        <v>85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116</v>
      </c>
      <c r="C29" s="17" t="s">
        <v>398</v>
      </c>
      <c r="D29" s="5" t="s">
        <v>459</v>
      </c>
      <c r="E29" s="5" t="s">
        <v>474</v>
      </c>
      <c r="F29" s="5" t="s">
        <v>82</v>
      </c>
      <c r="G29" s="6">
        <v>13</v>
      </c>
      <c r="H29" s="6">
        <v>13</v>
      </c>
      <c r="I29" s="12">
        <f t="shared" si="0"/>
        <v>11440</v>
      </c>
      <c r="J29" s="18">
        <f t="shared" si="1"/>
        <v>697.84</v>
      </c>
      <c r="K29" s="20">
        <v>0.8</v>
      </c>
      <c r="L29" s="13">
        <f t="shared" si="2"/>
        <v>558.27200000000005</v>
      </c>
      <c r="M29" s="18">
        <f t="shared" si="3"/>
        <v>139.56800000000001</v>
      </c>
      <c r="N29" s="4" t="s">
        <v>645</v>
      </c>
      <c r="O29" s="4" t="s">
        <v>85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117</v>
      </c>
      <c r="C30" s="17" t="s">
        <v>398</v>
      </c>
      <c r="D30" s="5" t="s">
        <v>475</v>
      </c>
      <c r="E30" s="5" t="s">
        <v>476</v>
      </c>
      <c r="F30" s="5" t="s">
        <v>82</v>
      </c>
      <c r="G30" s="6">
        <v>41</v>
      </c>
      <c r="H30" s="6">
        <v>41</v>
      </c>
      <c r="I30" s="12">
        <f t="shared" si="0"/>
        <v>36080</v>
      </c>
      <c r="J30" s="18">
        <f t="shared" si="1"/>
        <v>2200.88</v>
      </c>
      <c r="K30" s="20">
        <v>0.8</v>
      </c>
      <c r="L30" s="13">
        <f t="shared" si="2"/>
        <v>1760.7040000000002</v>
      </c>
      <c r="M30" s="18">
        <f t="shared" si="3"/>
        <v>440.17600000000004</v>
      </c>
      <c r="N30" s="4" t="s">
        <v>643</v>
      </c>
      <c r="O30" s="4" t="s">
        <v>85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118</v>
      </c>
      <c r="C31" s="17" t="s">
        <v>398</v>
      </c>
      <c r="D31" s="5" t="s">
        <v>477</v>
      </c>
      <c r="E31" s="5" t="s">
        <v>478</v>
      </c>
      <c r="F31" s="5" t="s">
        <v>82</v>
      </c>
      <c r="G31" s="6">
        <v>10</v>
      </c>
      <c r="H31" s="6">
        <v>10</v>
      </c>
      <c r="I31" s="12">
        <f t="shared" si="0"/>
        <v>8800</v>
      </c>
      <c r="J31" s="18">
        <f t="shared" si="1"/>
        <v>536.79999999999995</v>
      </c>
      <c r="K31" s="20">
        <v>0.8</v>
      </c>
      <c r="L31" s="13">
        <f t="shared" si="2"/>
        <v>429.44</v>
      </c>
      <c r="M31" s="18">
        <f t="shared" si="3"/>
        <v>107.36</v>
      </c>
      <c r="N31" s="4" t="s">
        <v>645</v>
      </c>
      <c r="O31" s="4" t="s">
        <v>85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119</v>
      </c>
      <c r="C32" s="17" t="s">
        <v>398</v>
      </c>
      <c r="D32" s="5" t="s">
        <v>442</v>
      </c>
      <c r="E32" s="5" t="s">
        <v>479</v>
      </c>
      <c r="F32" s="5" t="s">
        <v>82</v>
      </c>
      <c r="G32" s="6">
        <v>60</v>
      </c>
      <c r="H32" s="6">
        <v>60</v>
      </c>
      <c r="I32" s="12">
        <f t="shared" si="0"/>
        <v>52800</v>
      </c>
      <c r="J32" s="18">
        <f t="shared" si="1"/>
        <v>3220.8</v>
      </c>
      <c r="K32" s="20">
        <v>0.8</v>
      </c>
      <c r="L32" s="13">
        <f t="shared" si="2"/>
        <v>2576.6400000000003</v>
      </c>
      <c r="M32" s="18">
        <f t="shared" si="3"/>
        <v>644.16000000000008</v>
      </c>
      <c r="N32" s="4" t="s">
        <v>643</v>
      </c>
      <c r="O32" s="4" t="s">
        <v>85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120</v>
      </c>
      <c r="C33" s="17" t="s">
        <v>398</v>
      </c>
      <c r="D33" s="5" t="s">
        <v>470</v>
      </c>
      <c r="E33" s="5" t="s">
        <v>480</v>
      </c>
      <c r="F33" s="5" t="s">
        <v>82</v>
      </c>
      <c r="G33" s="6">
        <v>17</v>
      </c>
      <c r="H33" s="6">
        <v>17</v>
      </c>
      <c r="I33" s="12">
        <f t="shared" si="0"/>
        <v>14960</v>
      </c>
      <c r="J33" s="18">
        <f t="shared" si="1"/>
        <v>912.56</v>
      </c>
      <c r="K33" s="20">
        <v>0.8</v>
      </c>
      <c r="L33" s="13">
        <f t="shared" si="2"/>
        <v>730.048</v>
      </c>
      <c r="M33" s="18">
        <f t="shared" si="3"/>
        <v>182.512</v>
      </c>
      <c r="N33" s="4" t="s">
        <v>643</v>
      </c>
      <c r="O33" s="4" t="s">
        <v>85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121</v>
      </c>
      <c r="C34" s="17" t="s">
        <v>398</v>
      </c>
      <c r="D34" s="5" t="s">
        <v>436</v>
      </c>
      <c r="E34" s="5" t="s">
        <v>481</v>
      </c>
      <c r="F34" s="5" t="s">
        <v>82</v>
      </c>
      <c r="G34" s="6">
        <v>16</v>
      </c>
      <c r="H34" s="6">
        <v>16</v>
      </c>
      <c r="I34" s="12">
        <f t="shared" si="0"/>
        <v>14080</v>
      </c>
      <c r="J34" s="18">
        <f t="shared" si="1"/>
        <v>858.88</v>
      </c>
      <c r="K34" s="20">
        <v>0.8</v>
      </c>
      <c r="L34" s="13">
        <f t="shared" si="2"/>
        <v>687.10400000000004</v>
      </c>
      <c r="M34" s="18">
        <f t="shared" si="3"/>
        <v>171.77600000000001</v>
      </c>
      <c r="N34" s="4" t="s">
        <v>645</v>
      </c>
      <c r="O34" s="4" t="s">
        <v>85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122</v>
      </c>
      <c r="C35" s="17" t="s">
        <v>398</v>
      </c>
      <c r="D35" s="5" t="s">
        <v>482</v>
      </c>
      <c r="E35" s="5" t="s">
        <v>483</v>
      </c>
      <c r="F35" s="5" t="s">
        <v>82</v>
      </c>
      <c r="G35" s="6">
        <v>15</v>
      </c>
      <c r="H35" s="6">
        <v>15</v>
      </c>
      <c r="I35" s="12">
        <f t="shared" si="0"/>
        <v>13200</v>
      </c>
      <c r="J35" s="18">
        <f t="shared" si="1"/>
        <v>805.2</v>
      </c>
      <c r="K35" s="20">
        <v>0.8</v>
      </c>
      <c r="L35" s="13">
        <f t="shared" si="2"/>
        <v>644.16000000000008</v>
      </c>
      <c r="M35" s="18">
        <f t="shared" si="3"/>
        <v>161.04000000000002</v>
      </c>
      <c r="N35" s="4" t="s">
        <v>647</v>
      </c>
      <c r="O35" s="4" t="s">
        <v>85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123</v>
      </c>
      <c r="C36" s="17" t="s">
        <v>398</v>
      </c>
      <c r="D36" s="5" t="s">
        <v>484</v>
      </c>
      <c r="E36" s="5" t="s">
        <v>485</v>
      </c>
      <c r="F36" s="5" t="s">
        <v>82</v>
      </c>
      <c r="G36" s="6">
        <v>6</v>
      </c>
      <c r="H36" s="6">
        <v>6</v>
      </c>
      <c r="I36" s="12">
        <f t="shared" si="0"/>
        <v>5280</v>
      </c>
      <c r="J36" s="18">
        <f t="shared" si="1"/>
        <v>322.08</v>
      </c>
      <c r="K36" s="20">
        <v>0.8</v>
      </c>
      <c r="L36" s="13">
        <f t="shared" si="2"/>
        <v>257.66399999999999</v>
      </c>
      <c r="M36" s="18">
        <f t="shared" si="3"/>
        <v>64.415999999999997</v>
      </c>
      <c r="N36" s="4" t="s">
        <v>643</v>
      </c>
      <c r="O36" s="4" t="s">
        <v>85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124</v>
      </c>
      <c r="C37" s="17" t="s">
        <v>398</v>
      </c>
      <c r="D37" s="5" t="s">
        <v>486</v>
      </c>
      <c r="E37" s="5" t="s">
        <v>487</v>
      </c>
      <c r="F37" s="5" t="s">
        <v>82</v>
      </c>
      <c r="G37" s="6">
        <v>18</v>
      </c>
      <c r="H37" s="6">
        <v>18</v>
      </c>
      <c r="I37" s="12">
        <f t="shared" si="0"/>
        <v>15840</v>
      </c>
      <c r="J37" s="18">
        <f t="shared" si="1"/>
        <v>966.24</v>
      </c>
      <c r="K37" s="20">
        <v>0.8</v>
      </c>
      <c r="L37" s="13">
        <f t="shared" si="2"/>
        <v>772.99200000000008</v>
      </c>
      <c r="M37" s="18">
        <f t="shared" si="3"/>
        <v>193.24800000000002</v>
      </c>
      <c r="N37" s="4" t="s">
        <v>647</v>
      </c>
      <c r="O37" s="4" t="s">
        <v>85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125</v>
      </c>
      <c r="C38" s="17" t="s">
        <v>398</v>
      </c>
      <c r="D38" s="5" t="s">
        <v>488</v>
      </c>
      <c r="E38" s="5" t="s">
        <v>489</v>
      </c>
      <c r="F38" s="5" t="s">
        <v>82</v>
      </c>
      <c r="G38" s="6">
        <v>14</v>
      </c>
      <c r="H38" s="6">
        <v>14</v>
      </c>
      <c r="I38" s="12">
        <f t="shared" si="0"/>
        <v>12320</v>
      </c>
      <c r="J38" s="18">
        <f t="shared" si="1"/>
        <v>751.52</v>
      </c>
      <c r="K38" s="20">
        <v>0.8</v>
      </c>
      <c r="L38" s="13">
        <f t="shared" si="2"/>
        <v>601.21600000000001</v>
      </c>
      <c r="M38" s="18">
        <f t="shared" si="3"/>
        <v>150.304</v>
      </c>
      <c r="N38" s="4" t="s">
        <v>643</v>
      </c>
      <c r="O38" s="4" t="s">
        <v>85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126</v>
      </c>
      <c r="C39" s="17" t="s">
        <v>398</v>
      </c>
      <c r="D39" s="5" t="s">
        <v>486</v>
      </c>
      <c r="E39" s="5" t="s">
        <v>490</v>
      </c>
      <c r="F39" s="5" t="s">
        <v>82</v>
      </c>
      <c r="G39" s="6">
        <v>20</v>
      </c>
      <c r="H39" s="6">
        <v>20</v>
      </c>
      <c r="I39" s="12">
        <f t="shared" si="0"/>
        <v>17600</v>
      </c>
      <c r="J39" s="18">
        <f t="shared" si="1"/>
        <v>1073.5999999999999</v>
      </c>
      <c r="K39" s="20">
        <v>0.8</v>
      </c>
      <c r="L39" s="13">
        <f t="shared" si="2"/>
        <v>858.88</v>
      </c>
      <c r="M39" s="18">
        <f t="shared" si="3"/>
        <v>214.72</v>
      </c>
      <c r="N39" s="4" t="s">
        <v>643</v>
      </c>
      <c r="O39" s="4" t="s">
        <v>85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127</v>
      </c>
      <c r="C40" s="17" t="s">
        <v>398</v>
      </c>
      <c r="D40" s="5" t="s">
        <v>447</v>
      </c>
      <c r="E40" s="5" t="s">
        <v>491</v>
      </c>
      <c r="F40" s="5" t="s">
        <v>82</v>
      </c>
      <c r="G40" s="6">
        <v>25</v>
      </c>
      <c r="H40" s="6">
        <v>25</v>
      </c>
      <c r="I40" s="12">
        <f t="shared" si="0"/>
        <v>22000</v>
      </c>
      <c r="J40" s="18">
        <f t="shared" si="1"/>
        <v>1342</v>
      </c>
      <c r="K40" s="20">
        <v>0.8</v>
      </c>
      <c r="L40" s="13">
        <f t="shared" si="2"/>
        <v>1073.6000000000001</v>
      </c>
      <c r="M40" s="18">
        <f t="shared" si="3"/>
        <v>268.40000000000003</v>
      </c>
      <c r="N40" s="4" t="s">
        <v>645</v>
      </c>
      <c r="O40" s="4" t="s">
        <v>85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128</v>
      </c>
      <c r="C41" s="17" t="s">
        <v>398</v>
      </c>
      <c r="D41" s="5" t="s">
        <v>492</v>
      </c>
      <c r="E41" s="5" t="s">
        <v>493</v>
      </c>
      <c r="F41" s="5" t="s">
        <v>82</v>
      </c>
      <c r="G41" s="6">
        <v>30</v>
      </c>
      <c r="H41" s="6">
        <v>30</v>
      </c>
      <c r="I41" s="12">
        <f t="shared" si="0"/>
        <v>26400</v>
      </c>
      <c r="J41" s="18">
        <f t="shared" si="1"/>
        <v>1610.4</v>
      </c>
      <c r="K41" s="20">
        <v>0.8</v>
      </c>
      <c r="L41" s="13">
        <f t="shared" si="2"/>
        <v>1288.3200000000002</v>
      </c>
      <c r="M41" s="18">
        <f t="shared" si="3"/>
        <v>322.08000000000004</v>
      </c>
      <c r="N41" s="4" t="s">
        <v>643</v>
      </c>
      <c r="O41" s="4" t="s">
        <v>85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129</v>
      </c>
      <c r="C42" s="17" t="s">
        <v>398</v>
      </c>
      <c r="D42" s="5" t="s">
        <v>494</v>
      </c>
      <c r="E42" s="5" t="s">
        <v>495</v>
      </c>
      <c r="F42" s="5" t="s">
        <v>82</v>
      </c>
      <c r="G42" s="6">
        <v>10</v>
      </c>
      <c r="H42" s="6">
        <v>10</v>
      </c>
      <c r="I42" s="12">
        <f t="shared" si="0"/>
        <v>8800</v>
      </c>
      <c r="J42" s="18">
        <f t="shared" si="1"/>
        <v>536.79999999999995</v>
      </c>
      <c r="K42" s="20">
        <v>0.8</v>
      </c>
      <c r="L42" s="13">
        <f t="shared" si="2"/>
        <v>429.44</v>
      </c>
      <c r="M42" s="18">
        <f t="shared" si="3"/>
        <v>107.36</v>
      </c>
      <c r="N42" s="4" t="s">
        <v>643</v>
      </c>
      <c r="O42" s="4" t="s">
        <v>85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130</v>
      </c>
      <c r="C43" s="17" t="s">
        <v>398</v>
      </c>
      <c r="D43" s="5" t="s">
        <v>496</v>
      </c>
      <c r="E43" s="5" t="s">
        <v>497</v>
      </c>
      <c r="F43" s="5" t="s">
        <v>82</v>
      </c>
      <c r="G43" s="6">
        <v>10</v>
      </c>
      <c r="H43" s="6">
        <v>10</v>
      </c>
      <c r="I43" s="12">
        <f t="shared" si="0"/>
        <v>8800</v>
      </c>
      <c r="J43" s="18">
        <f t="shared" si="1"/>
        <v>536.79999999999995</v>
      </c>
      <c r="K43" s="20">
        <v>0.8</v>
      </c>
      <c r="L43" s="13">
        <f t="shared" si="2"/>
        <v>429.44</v>
      </c>
      <c r="M43" s="18">
        <f t="shared" si="3"/>
        <v>107.36</v>
      </c>
      <c r="N43" s="4" t="s">
        <v>645</v>
      </c>
      <c r="O43" s="4" t="s">
        <v>85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131</v>
      </c>
      <c r="C44" s="17" t="s">
        <v>398</v>
      </c>
      <c r="D44" s="5" t="s">
        <v>454</v>
      </c>
      <c r="E44" s="5" t="s">
        <v>498</v>
      </c>
      <c r="F44" s="5" t="s">
        <v>82</v>
      </c>
      <c r="G44" s="6">
        <v>13</v>
      </c>
      <c r="H44" s="6">
        <v>13</v>
      </c>
      <c r="I44" s="12">
        <f t="shared" si="0"/>
        <v>11440</v>
      </c>
      <c r="J44" s="18">
        <f t="shared" si="1"/>
        <v>697.84</v>
      </c>
      <c r="K44" s="20">
        <v>0.8</v>
      </c>
      <c r="L44" s="13">
        <f t="shared" si="2"/>
        <v>558.27200000000005</v>
      </c>
      <c r="M44" s="18">
        <f t="shared" si="3"/>
        <v>139.56800000000001</v>
      </c>
      <c r="N44" s="4" t="s">
        <v>645</v>
      </c>
      <c r="O44" s="4" t="s">
        <v>85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132</v>
      </c>
      <c r="C45" s="17" t="s">
        <v>398</v>
      </c>
      <c r="D45" s="5" t="s">
        <v>470</v>
      </c>
      <c r="E45" s="5" t="s">
        <v>499</v>
      </c>
      <c r="F45" s="5" t="s">
        <v>82</v>
      </c>
      <c r="G45" s="6">
        <v>16</v>
      </c>
      <c r="H45" s="6">
        <v>16</v>
      </c>
      <c r="I45" s="12">
        <f t="shared" si="0"/>
        <v>14080</v>
      </c>
      <c r="J45" s="18">
        <f t="shared" si="1"/>
        <v>858.88</v>
      </c>
      <c r="K45" s="20">
        <v>0.8</v>
      </c>
      <c r="L45" s="13">
        <f t="shared" si="2"/>
        <v>687.10400000000004</v>
      </c>
      <c r="M45" s="18">
        <f t="shared" si="3"/>
        <v>171.77600000000001</v>
      </c>
      <c r="N45" s="4" t="s">
        <v>645</v>
      </c>
      <c r="O45" s="4" t="s">
        <v>85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133</v>
      </c>
      <c r="C46" s="17" t="s">
        <v>398</v>
      </c>
      <c r="D46" s="5" t="s">
        <v>486</v>
      </c>
      <c r="E46" s="5" t="s">
        <v>500</v>
      </c>
      <c r="F46" s="5" t="s">
        <v>82</v>
      </c>
      <c r="G46" s="6">
        <v>27</v>
      </c>
      <c r="H46" s="6">
        <v>27</v>
      </c>
      <c r="I46" s="12">
        <f t="shared" si="0"/>
        <v>23760</v>
      </c>
      <c r="J46" s="18">
        <f t="shared" si="1"/>
        <v>1449.36</v>
      </c>
      <c r="K46" s="20">
        <v>0.8</v>
      </c>
      <c r="L46" s="13">
        <f t="shared" si="2"/>
        <v>1159.4880000000001</v>
      </c>
      <c r="M46" s="18">
        <f t="shared" si="3"/>
        <v>289.87200000000001</v>
      </c>
      <c r="N46" s="4" t="s">
        <v>645</v>
      </c>
      <c r="O46" s="4" t="s">
        <v>85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134</v>
      </c>
      <c r="C47" s="17" t="s">
        <v>398</v>
      </c>
      <c r="D47" s="5" t="s">
        <v>501</v>
      </c>
      <c r="E47" s="5" t="s">
        <v>502</v>
      </c>
      <c r="F47" s="5" t="s">
        <v>82</v>
      </c>
      <c r="G47" s="6">
        <v>15</v>
      </c>
      <c r="H47" s="6">
        <v>15</v>
      </c>
      <c r="I47" s="12">
        <f t="shared" si="0"/>
        <v>13200</v>
      </c>
      <c r="J47" s="18">
        <f t="shared" si="1"/>
        <v>805.2</v>
      </c>
      <c r="K47" s="20">
        <v>0.8</v>
      </c>
      <c r="L47" s="13">
        <f t="shared" si="2"/>
        <v>644.16000000000008</v>
      </c>
      <c r="M47" s="18">
        <f t="shared" si="3"/>
        <v>161.04000000000002</v>
      </c>
      <c r="N47" s="4" t="s">
        <v>643</v>
      </c>
      <c r="O47" s="4" t="s">
        <v>85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135</v>
      </c>
      <c r="C48" s="17" t="s">
        <v>398</v>
      </c>
      <c r="D48" s="5" t="s">
        <v>503</v>
      </c>
      <c r="E48" s="5" t="s">
        <v>504</v>
      </c>
      <c r="F48" s="5" t="s">
        <v>82</v>
      </c>
      <c r="G48" s="6">
        <v>20</v>
      </c>
      <c r="H48" s="6">
        <v>20</v>
      </c>
      <c r="I48" s="12">
        <f t="shared" si="0"/>
        <v>17600</v>
      </c>
      <c r="J48" s="18">
        <f t="shared" si="1"/>
        <v>1073.5999999999999</v>
      </c>
      <c r="K48" s="20">
        <v>0.8</v>
      </c>
      <c r="L48" s="13">
        <f t="shared" si="2"/>
        <v>858.88</v>
      </c>
      <c r="M48" s="18">
        <f t="shared" si="3"/>
        <v>214.72</v>
      </c>
      <c r="N48" s="4" t="s">
        <v>643</v>
      </c>
      <c r="O48" s="4" t="s">
        <v>85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136</v>
      </c>
      <c r="C49" s="17" t="s">
        <v>398</v>
      </c>
      <c r="D49" s="5" t="s">
        <v>505</v>
      </c>
      <c r="E49" s="5" t="s">
        <v>506</v>
      </c>
      <c r="F49" s="5" t="s">
        <v>82</v>
      </c>
      <c r="G49" s="6">
        <v>30</v>
      </c>
      <c r="H49" s="6">
        <v>30</v>
      </c>
      <c r="I49" s="12">
        <f t="shared" si="0"/>
        <v>26400</v>
      </c>
      <c r="J49" s="18">
        <f t="shared" si="1"/>
        <v>1610.4</v>
      </c>
      <c r="K49" s="20">
        <v>0.8</v>
      </c>
      <c r="L49" s="13">
        <f t="shared" si="2"/>
        <v>1288.3200000000002</v>
      </c>
      <c r="M49" s="18">
        <f t="shared" si="3"/>
        <v>322.08000000000004</v>
      </c>
      <c r="N49" s="4" t="s">
        <v>643</v>
      </c>
      <c r="O49" s="4" t="s">
        <v>85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137</v>
      </c>
      <c r="C50" s="17" t="s">
        <v>398</v>
      </c>
      <c r="D50" s="5" t="s">
        <v>501</v>
      </c>
      <c r="E50" s="5" t="s">
        <v>507</v>
      </c>
      <c r="F50" s="5" t="s">
        <v>82</v>
      </c>
      <c r="G50" s="6">
        <v>20</v>
      </c>
      <c r="H50" s="6">
        <v>20</v>
      </c>
      <c r="I50" s="12">
        <f t="shared" si="0"/>
        <v>17600</v>
      </c>
      <c r="J50" s="18">
        <f t="shared" si="1"/>
        <v>1073.5999999999999</v>
      </c>
      <c r="K50" s="20">
        <v>0.8</v>
      </c>
      <c r="L50" s="13">
        <f t="shared" si="2"/>
        <v>858.88</v>
      </c>
      <c r="M50" s="18">
        <f t="shared" si="3"/>
        <v>214.72</v>
      </c>
      <c r="N50" s="4" t="s">
        <v>648</v>
      </c>
      <c r="O50" s="4" t="s">
        <v>85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138</v>
      </c>
      <c r="C51" s="17" t="s">
        <v>398</v>
      </c>
      <c r="D51" s="5" t="s">
        <v>454</v>
      </c>
      <c r="E51" s="5" t="s">
        <v>508</v>
      </c>
      <c r="F51" s="5" t="s">
        <v>82</v>
      </c>
      <c r="G51" s="6">
        <v>20</v>
      </c>
      <c r="H51" s="6">
        <v>20</v>
      </c>
      <c r="I51" s="12">
        <f t="shared" si="0"/>
        <v>17600</v>
      </c>
      <c r="J51" s="18">
        <f t="shared" si="1"/>
        <v>1073.5999999999999</v>
      </c>
      <c r="K51" s="20">
        <v>0.8</v>
      </c>
      <c r="L51" s="13">
        <f t="shared" si="2"/>
        <v>858.88</v>
      </c>
      <c r="M51" s="18">
        <f t="shared" si="3"/>
        <v>214.72</v>
      </c>
      <c r="N51" s="4" t="s">
        <v>643</v>
      </c>
      <c r="O51" s="4" t="s">
        <v>85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139</v>
      </c>
      <c r="C52" s="17" t="s">
        <v>398</v>
      </c>
      <c r="D52" s="5" t="s">
        <v>454</v>
      </c>
      <c r="E52" s="5" t="s">
        <v>509</v>
      </c>
      <c r="F52" s="5" t="s">
        <v>82</v>
      </c>
      <c r="G52" s="6">
        <v>15</v>
      </c>
      <c r="H52" s="6">
        <v>15</v>
      </c>
      <c r="I52" s="12">
        <f t="shared" si="0"/>
        <v>13200</v>
      </c>
      <c r="J52" s="18">
        <f t="shared" si="1"/>
        <v>805.2</v>
      </c>
      <c r="K52" s="20">
        <v>0.8</v>
      </c>
      <c r="L52" s="13">
        <f t="shared" si="2"/>
        <v>644.16000000000008</v>
      </c>
      <c r="M52" s="18">
        <f t="shared" si="3"/>
        <v>161.04000000000002</v>
      </c>
      <c r="N52" s="4" t="s">
        <v>643</v>
      </c>
      <c r="O52" s="4" t="s">
        <v>85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140</v>
      </c>
      <c r="C53" s="17" t="s">
        <v>398</v>
      </c>
      <c r="D53" s="5" t="s">
        <v>484</v>
      </c>
      <c r="E53" s="5" t="s">
        <v>510</v>
      </c>
      <c r="F53" s="5" t="s">
        <v>82</v>
      </c>
      <c r="G53" s="6">
        <v>15</v>
      </c>
      <c r="H53" s="6">
        <v>15</v>
      </c>
      <c r="I53" s="12">
        <f t="shared" si="0"/>
        <v>13200</v>
      </c>
      <c r="J53" s="18">
        <f t="shared" si="1"/>
        <v>805.2</v>
      </c>
      <c r="K53" s="20">
        <v>0.8</v>
      </c>
      <c r="L53" s="13">
        <f t="shared" si="2"/>
        <v>644.16000000000008</v>
      </c>
      <c r="M53" s="18">
        <f t="shared" si="3"/>
        <v>161.04000000000002</v>
      </c>
      <c r="N53" s="4" t="s">
        <v>643</v>
      </c>
      <c r="O53" s="4" t="s">
        <v>85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141</v>
      </c>
      <c r="C54" s="17" t="s">
        <v>398</v>
      </c>
      <c r="D54" s="5" t="s">
        <v>464</v>
      </c>
      <c r="E54" s="5" t="s">
        <v>511</v>
      </c>
      <c r="F54" s="5" t="s">
        <v>82</v>
      </c>
      <c r="G54" s="6">
        <v>16</v>
      </c>
      <c r="H54" s="6">
        <v>16</v>
      </c>
      <c r="I54" s="12">
        <f t="shared" si="0"/>
        <v>14080</v>
      </c>
      <c r="J54" s="18">
        <f t="shared" si="1"/>
        <v>858.88</v>
      </c>
      <c r="K54" s="20">
        <v>0.8</v>
      </c>
      <c r="L54" s="13">
        <f t="shared" si="2"/>
        <v>687.10400000000004</v>
      </c>
      <c r="M54" s="18">
        <f t="shared" si="3"/>
        <v>171.77600000000001</v>
      </c>
      <c r="N54" s="4" t="s">
        <v>643</v>
      </c>
      <c r="O54" s="4" t="s">
        <v>85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142</v>
      </c>
      <c r="C55" s="17" t="s">
        <v>398</v>
      </c>
      <c r="D55" s="5" t="s">
        <v>447</v>
      </c>
      <c r="E55" s="5" t="s">
        <v>512</v>
      </c>
      <c r="F55" s="5" t="s">
        <v>82</v>
      </c>
      <c r="G55" s="6">
        <v>10</v>
      </c>
      <c r="H55" s="6">
        <v>10</v>
      </c>
      <c r="I55" s="12">
        <f t="shared" si="0"/>
        <v>8800</v>
      </c>
      <c r="J55" s="18">
        <f t="shared" si="1"/>
        <v>536.79999999999995</v>
      </c>
      <c r="K55" s="20">
        <v>0.8</v>
      </c>
      <c r="L55" s="13">
        <f t="shared" si="2"/>
        <v>429.44</v>
      </c>
      <c r="M55" s="18">
        <f t="shared" si="3"/>
        <v>107.36</v>
      </c>
      <c r="N55" s="4" t="s">
        <v>643</v>
      </c>
      <c r="O55" s="4" t="s">
        <v>85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143</v>
      </c>
      <c r="C56" s="17" t="s">
        <v>398</v>
      </c>
      <c r="D56" s="5" t="s">
        <v>501</v>
      </c>
      <c r="E56" s="5" t="s">
        <v>513</v>
      </c>
      <c r="F56" s="5" t="s">
        <v>82</v>
      </c>
      <c r="G56" s="6">
        <v>13</v>
      </c>
      <c r="H56" s="6">
        <v>13</v>
      </c>
      <c r="I56" s="12">
        <f t="shared" si="0"/>
        <v>11440</v>
      </c>
      <c r="J56" s="18">
        <f t="shared" si="1"/>
        <v>697.84</v>
      </c>
      <c r="K56" s="20">
        <v>0.8</v>
      </c>
      <c r="L56" s="13">
        <f t="shared" si="2"/>
        <v>558.27200000000005</v>
      </c>
      <c r="M56" s="18">
        <f t="shared" si="3"/>
        <v>139.56800000000001</v>
      </c>
      <c r="N56" s="4" t="s">
        <v>649</v>
      </c>
      <c r="O56" s="4" t="s">
        <v>85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144</v>
      </c>
      <c r="C57" s="17" t="s">
        <v>398</v>
      </c>
      <c r="D57" s="5" t="s">
        <v>486</v>
      </c>
      <c r="E57" s="5" t="s">
        <v>514</v>
      </c>
      <c r="F57" s="5" t="s">
        <v>82</v>
      </c>
      <c r="G57" s="6">
        <v>11</v>
      </c>
      <c r="H57" s="6">
        <v>11</v>
      </c>
      <c r="I57" s="12">
        <f t="shared" si="0"/>
        <v>9680</v>
      </c>
      <c r="J57" s="18">
        <f t="shared" si="1"/>
        <v>590.48</v>
      </c>
      <c r="K57" s="20">
        <v>0.8</v>
      </c>
      <c r="L57" s="13">
        <f t="shared" si="2"/>
        <v>472.38400000000001</v>
      </c>
      <c r="M57" s="18">
        <f t="shared" si="3"/>
        <v>118.096</v>
      </c>
      <c r="N57" s="4" t="s">
        <v>643</v>
      </c>
      <c r="O57" s="4" t="s">
        <v>85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145</v>
      </c>
      <c r="C58" s="17" t="s">
        <v>398</v>
      </c>
      <c r="D58" s="5" t="s">
        <v>515</v>
      </c>
      <c r="E58" s="5" t="s">
        <v>516</v>
      </c>
      <c r="F58" s="5" t="s">
        <v>82</v>
      </c>
      <c r="G58" s="6">
        <v>30</v>
      </c>
      <c r="H58" s="6">
        <v>30</v>
      </c>
      <c r="I58" s="12">
        <f t="shared" ref="I58:I121" si="4">H58*880</f>
        <v>26400</v>
      </c>
      <c r="J58" s="18">
        <f t="shared" ref="J58:J121" si="5">G58*53.68</f>
        <v>1610.4</v>
      </c>
      <c r="K58" s="20">
        <v>0.8</v>
      </c>
      <c r="L58" s="13">
        <f t="shared" ref="L58:L121" si="6">J58*0.8</f>
        <v>1288.3200000000002</v>
      </c>
      <c r="M58" s="18">
        <f t="shared" ref="M58:M121" si="7">J58*0.2</f>
        <v>322.08000000000004</v>
      </c>
      <c r="N58" s="4" t="s">
        <v>645</v>
      </c>
      <c r="O58" s="4" t="s">
        <v>85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146</v>
      </c>
      <c r="C59" s="17" t="s">
        <v>398</v>
      </c>
      <c r="D59" s="5" t="s">
        <v>468</v>
      </c>
      <c r="E59" s="5" t="s">
        <v>517</v>
      </c>
      <c r="F59" s="5" t="s">
        <v>82</v>
      </c>
      <c r="G59" s="6">
        <v>11</v>
      </c>
      <c r="H59" s="6">
        <v>11</v>
      </c>
      <c r="I59" s="12">
        <f t="shared" si="4"/>
        <v>9680</v>
      </c>
      <c r="J59" s="18">
        <f t="shared" si="5"/>
        <v>590.48</v>
      </c>
      <c r="K59" s="20">
        <v>0.8</v>
      </c>
      <c r="L59" s="13">
        <f t="shared" si="6"/>
        <v>472.38400000000001</v>
      </c>
      <c r="M59" s="18">
        <f t="shared" si="7"/>
        <v>118.096</v>
      </c>
      <c r="N59" s="4" t="s">
        <v>650</v>
      </c>
      <c r="O59" s="4" t="s">
        <v>85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147</v>
      </c>
      <c r="C60" s="17" t="s">
        <v>398</v>
      </c>
      <c r="D60" s="5" t="s">
        <v>518</v>
      </c>
      <c r="E60" s="5" t="s">
        <v>519</v>
      </c>
      <c r="F60" s="5" t="s">
        <v>82</v>
      </c>
      <c r="G60" s="6">
        <v>13</v>
      </c>
      <c r="H60" s="6">
        <v>13</v>
      </c>
      <c r="I60" s="12">
        <f t="shared" si="4"/>
        <v>11440</v>
      </c>
      <c r="J60" s="18">
        <f t="shared" si="5"/>
        <v>697.84</v>
      </c>
      <c r="K60" s="20">
        <v>0.8</v>
      </c>
      <c r="L60" s="13">
        <f t="shared" si="6"/>
        <v>558.27200000000005</v>
      </c>
      <c r="M60" s="18">
        <f t="shared" si="7"/>
        <v>139.56800000000001</v>
      </c>
      <c r="N60" s="4" t="s">
        <v>643</v>
      </c>
      <c r="O60" s="4" t="s">
        <v>85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148</v>
      </c>
      <c r="C61" s="17" t="s">
        <v>398</v>
      </c>
      <c r="D61" s="5" t="s">
        <v>470</v>
      </c>
      <c r="E61" s="5" t="s">
        <v>520</v>
      </c>
      <c r="F61" s="5" t="s">
        <v>82</v>
      </c>
      <c r="G61" s="6">
        <v>10</v>
      </c>
      <c r="H61" s="6">
        <v>10</v>
      </c>
      <c r="I61" s="12">
        <f t="shared" si="4"/>
        <v>8800</v>
      </c>
      <c r="J61" s="18">
        <f t="shared" si="5"/>
        <v>536.79999999999995</v>
      </c>
      <c r="K61" s="20">
        <v>0.8</v>
      </c>
      <c r="L61" s="13">
        <f t="shared" si="6"/>
        <v>429.44</v>
      </c>
      <c r="M61" s="18">
        <f t="shared" si="7"/>
        <v>107.36</v>
      </c>
      <c r="N61" s="4" t="s">
        <v>651</v>
      </c>
      <c r="O61" s="4" t="s">
        <v>85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149</v>
      </c>
      <c r="C62" s="17" t="s">
        <v>398</v>
      </c>
      <c r="D62" s="5" t="s">
        <v>521</v>
      </c>
      <c r="E62" s="5" t="s">
        <v>522</v>
      </c>
      <c r="F62" s="5" t="s">
        <v>82</v>
      </c>
      <c r="G62" s="6">
        <v>22</v>
      </c>
      <c r="H62" s="6">
        <v>22</v>
      </c>
      <c r="I62" s="12">
        <f t="shared" si="4"/>
        <v>19360</v>
      </c>
      <c r="J62" s="18">
        <f t="shared" si="5"/>
        <v>1180.96</v>
      </c>
      <c r="K62" s="20">
        <v>0.8</v>
      </c>
      <c r="L62" s="13">
        <f t="shared" si="6"/>
        <v>944.76800000000003</v>
      </c>
      <c r="M62" s="18">
        <f t="shared" si="7"/>
        <v>236.19200000000001</v>
      </c>
      <c r="N62" s="4" t="s">
        <v>648</v>
      </c>
      <c r="O62" s="4" t="s">
        <v>85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150</v>
      </c>
      <c r="C63" s="17" t="s">
        <v>398</v>
      </c>
      <c r="D63" s="5" t="s">
        <v>523</v>
      </c>
      <c r="E63" s="5" t="s">
        <v>524</v>
      </c>
      <c r="F63" s="5" t="s">
        <v>82</v>
      </c>
      <c r="G63" s="6">
        <v>15</v>
      </c>
      <c r="H63" s="6">
        <v>15</v>
      </c>
      <c r="I63" s="12">
        <f t="shared" si="4"/>
        <v>13200</v>
      </c>
      <c r="J63" s="18">
        <f t="shared" si="5"/>
        <v>805.2</v>
      </c>
      <c r="K63" s="20">
        <v>0.8</v>
      </c>
      <c r="L63" s="13">
        <f t="shared" si="6"/>
        <v>644.16000000000008</v>
      </c>
      <c r="M63" s="18">
        <f t="shared" si="7"/>
        <v>161.04000000000002</v>
      </c>
      <c r="N63" s="4" t="s">
        <v>643</v>
      </c>
      <c r="O63" s="4" t="s">
        <v>85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151</v>
      </c>
      <c r="C64" s="17" t="s">
        <v>398</v>
      </c>
      <c r="D64" s="5" t="s">
        <v>454</v>
      </c>
      <c r="E64" s="5" t="s">
        <v>525</v>
      </c>
      <c r="F64" s="5" t="s">
        <v>82</v>
      </c>
      <c r="G64" s="6">
        <v>4</v>
      </c>
      <c r="H64" s="6">
        <v>4</v>
      </c>
      <c r="I64" s="12">
        <f t="shared" si="4"/>
        <v>3520</v>
      </c>
      <c r="J64" s="18">
        <f t="shared" si="5"/>
        <v>214.72</v>
      </c>
      <c r="K64" s="20">
        <v>0.8</v>
      </c>
      <c r="L64" s="13">
        <f t="shared" si="6"/>
        <v>171.77600000000001</v>
      </c>
      <c r="M64" s="18">
        <f t="shared" si="7"/>
        <v>42.944000000000003</v>
      </c>
      <c r="N64" s="4" t="s">
        <v>643</v>
      </c>
      <c r="O64" s="4" t="s">
        <v>85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152</v>
      </c>
      <c r="C65" s="17" t="s">
        <v>398</v>
      </c>
      <c r="D65" s="5" t="s">
        <v>526</v>
      </c>
      <c r="E65" s="5" t="s">
        <v>527</v>
      </c>
      <c r="F65" s="5" t="s">
        <v>82</v>
      </c>
      <c r="G65" s="6">
        <v>35</v>
      </c>
      <c r="H65" s="6">
        <v>35</v>
      </c>
      <c r="I65" s="12">
        <f t="shared" si="4"/>
        <v>30800</v>
      </c>
      <c r="J65" s="18">
        <f t="shared" si="5"/>
        <v>1878.8</v>
      </c>
      <c r="K65" s="20">
        <v>0.8</v>
      </c>
      <c r="L65" s="13">
        <f t="shared" si="6"/>
        <v>1503.04</v>
      </c>
      <c r="M65" s="18">
        <f t="shared" si="7"/>
        <v>375.76</v>
      </c>
      <c r="N65" s="4" t="s">
        <v>645</v>
      </c>
      <c r="O65" s="4" t="s">
        <v>85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153</v>
      </c>
      <c r="C66" s="17" t="s">
        <v>398</v>
      </c>
      <c r="D66" s="5" t="s">
        <v>528</v>
      </c>
      <c r="E66" s="5" t="s">
        <v>529</v>
      </c>
      <c r="F66" s="5" t="s">
        <v>82</v>
      </c>
      <c r="G66" s="6">
        <v>12</v>
      </c>
      <c r="H66" s="6">
        <v>12</v>
      </c>
      <c r="I66" s="12">
        <f t="shared" si="4"/>
        <v>10560</v>
      </c>
      <c r="J66" s="18">
        <f t="shared" si="5"/>
        <v>644.16</v>
      </c>
      <c r="K66" s="20">
        <v>0.8</v>
      </c>
      <c r="L66" s="13">
        <f t="shared" si="6"/>
        <v>515.32799999999997</v>
      </c>
      <c r="M66" s="18">
        <f t="shared" si="7"/>
        <v>128.83199999999999</v>
      </c>
      <c r="N66" s="4" t="s">
        <v>643</v>
      </c>
      <c r="O66" s="4" t="s">
        <v>85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154</v>
      </c>
      <c r="C67" s="17" t="s">
        <v>398</v>
      </c>
      <c r="D67" s="5" t="s">
        <v>501</v>
      </c>
      <c r="E67" s="5" t="s">
        <v>530</v>
      </c>
      <c r="F67" s="5" t="s">
        <v>82</v>
      </c>
      <c r="G67" s="6">
        <v>23</v>
      </c>
      <c r="H67" s="6">
        <v>23</v>
      </c>
      <c r="I67" s="12">
        <f t="shared" si="4"/>
        <v>20240</v>
      </c>
      <c r="J67" s="18">
        <f t="shared" si="5"/>
        <v>1234.6400000000001</v>
      </c>
      <c r="K67" s="20">
        <v>0.8</v>
      </c>
      <c r="L67" s="13">
        <f t="shared" si="6"/>
        <v>987.7120000000001</v>
      </c>
      <c r="M67" s="18">
        <f t="shared" si="7"/>
        <v>246.92800000000003</v>
      </c>
      <c r="N67" s="4" t="s">
        <v>643</v>
      </c>
      <c r="O67" s="4" t="s">
        <v>85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155</v>
      </c>
      <c r="C68" s="17" t="s">
        <v>398</v>
      </c>
      <c r="D68" s="5" t="s">
        <v>505</v>
      </c>
      <c r="E68" s="5" t="s">
        <v>531</v>
      </c>
      <c r="F68" s="5" t="s">
        <v>82</v>
      </c>
      <c r="G68" s="6">
        <v>40</v>
      </c>
      <c r="H68" s="6">
        <v>40</v>
      </c>
      <c r="I68" s="12">
        <f t="shared" si="4"/>
        <v>35200</v>
      </c>
      <c r="J68" s="18">
        <f t="shared" si="5"/>
        <v>2147.1999999999998</v>
      </c>
      <c r="K68" s="20">
        <v>0.8</v>
      </c>
      <c r="L68" s="13">
        <f t="shared" si="6"/>
        <v>1717.76</v>
      </c>
      <c r="M68" s="18">
        <f t="shared" si="7"/>
        <v>429.44</v>
      </c>
      <c r="N68" s="4" t="s">
        <v>643</v>
      </c>
      <c r="O68" s="4" t="s">
        <v>85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156</v>
      </c>
      <c r="C69" s="17" t="s">
        <v>398</v>
      </c>
      <c r="D69" s="5" t="s">
        <v>484</v>
      </c>
      <c r="E69" s="5" t="s">
        <v>532</v>
      </c>
      <c r="F69" s="5" t="s">
        <v>82</v>
      </c>
      <c r="G69" s="6">
        <v>9</v>
      </c>
      <c r="H69" s="6">
        <v>9</v>
      </c>
      <c r="I69" s="12">
        <f t="shared" si="4"/>
        <v>7920</v>
      </c>
      <c r="J69" s="18">
        <f t="shared" si="5"/>
        <v>483.12</v>
      </c>
      <c r="K69" s="20">
        <v>0.8</v>
      </c>
      <c r="L69" s="13">
        <f t="shared" si="6"/>
        <v>386.49600000000004</v>
      </c>
      <c r="M69" s="18">
        <f t="shared" si="7"/>
        <v>96.624000000000009</v>
      </c>
      <c r="N69" s="4" t="s">
        <v>643</v>
      </c>
      <c r="O69" s="4" t="s">
        <v>85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157</v>
      </c>
      <c r="C70" s="17" t="s">
        <v>398</v>
      </c>
      <c r="D70" s="5" t="s">
        <v>533</v>
      </c>
      <c r="E70" s="5" t="s">
        <v>534</v>
      </c>
      <c r="F70" s="5" t="s">
        <v>81</v>
      </c>
      <c r="G70" s="6">
        <v>10</v>
      </c>
      <c r="H70" s="6">
        <v>10</v>
      </c>
      <c r="I70" s="12">
        <f t="shared" si="4"/>
        <v>8800</v>
      </c>
      <c r="J70" s="18">
        <f t="shared" si="5"/>
        <v>536.79999999999995</v>
      </c>
      <c r="K70" s="20">
        <v>0.8</v>
      </c>
      <c r="L70" s="13">
        <f t="shared" si="6"/>
        <v>429.44</v>
      </c>
      <c r="M70" s="18">
        <f t="shared" si="7"/>
        <v>107.36</v>
      </c>
      <c r="N70" s="4" t="s">
        <v>643</v>
      </c>
      <c r="O70" s="4" t="s">
        <v>85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158</v>
      </c>
      <c r="C71" s="17" t="s">
        <v>398</v>
      </c>
      <c r="D71" s="5" t="s">
        <v>440</v>
      </c>
      <c r="E71" s="5" t="s">
        <v>535</v>
      </c>
      <c r="F71" s="5" t="s">
        <v>82</v>
      </c>
      <c r="G71" s="6">
        <v>10</v>
      </c>
      <c r="H71" s="6">
        <v>10</v>
      </c>
      <c r="I71" s="12">
        <f t="shared" si="4"/>
        <v>8800</v>
      </c>
      <c r="J71" s="18">
        <f t="shared" si="5"/>
        <v>536.79999999999995</v>
      </c>
      <c r="K71" s="20">
        <v>0.8</v>
      </c>
      <c r="L71" s="13">
        <f t="shared" si="6"/>
        <v>429.44</v>
      </c>
      <c r="M71" s="18">
        <f t="shared" si="7"/>
        <v>107.36</v>
      </c>
      <c r="N71" s="4" t="s">
        <v>643</v>
      </c>
      <c r="O71" s="4" t="s">
        <v>85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80</v>
      </c>
      <c r="C72" s="17" t="s">
        <v>398</v>
      </c>
      <c r="D72" s="5" t="s">
        <v>536</v>
      </c>
      <c r="E72" s="5" t="s">
        <v>537</v>
      </c>
      <c r="F72" s="5" t="s">
        <v>82</v>
      </c>
      <c r="G72" s="6">
        <v>20</v>
      </c>
      <c r="H72" s="6">
        <v>20</v>
      </c>
      <c r="I72" s="12">
        <f t="shared" si="4"/>
        <v>17600</v>
      </c>
      <c r="J72" s="18">
        <f t="shared" si="5"/>
        <v>1073.5999999999999</v>
      </c>
      <c r="K72" s="20">
        <v>0.8</v>
      </c>
      <c r="L72" s="13">
        <f t="shared" si="6"/>
        <v>858.88</v>
      </c>
      <c r="M72" s="18">
        <f t="shared" si="7"/>
        <v>214.72</v>
      </c>
      <c r="N72" s="4" t="s">
        <v>643</v>
      </c>
      <c r="O72" s="4" t="s">
        <v>85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159</v>
      </c>
      <c r="C73" s="17" t="s">
        <v>398</v>
      </c>
      <c r="D73" s="5" t="s">
        <v>538</v>
      </c>
      <c r="E73" s="5" t="s">
        <v>539</v>
      </c>
      <c r="F73" s="5" t="s">
        <v>82</v>
      </c>
      <c r="G73" s="6">
        <v>10</v>
      </c>
      <c r="H73" s="6">
        <v>10</v>
      </c>
      <c r="I73" s="12">
        <f t="shared" si="4"/>
        <v>8800</v>
      </c>
      <c r="J73" s="18">
        <f t="shared" si="5"/>
        <v>536.79999999999995</v>
      </c>
      <c r="K73" s="20">
        <v>0.8</v>
      </c>
      <c r="L73" s="13">
        <f t="shared" si="6"/>
        <v>429.44</v>
      </c>
      <c r="M73" s="18">
        <f t="shared" si="7"/>
        <v>107.36</v>
      </c>
      <c r="N73" s="4" t="s">
        <v>643</v>
      </c>
      <c r="O73" s="4" t="s">
        <v>85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160</v>
      </c>
      <c r="C74" s="17" t="s">
        <v>398</v>
      </c>
      <c r="D74" s="5" t="s">
        <v>475</v>
      </c>
      <c r="E74" s="5" t="s">
        <v>540</v>
      </c>
      <c r="F74" s="5" t="s">
        <v>82</v>
      </c>
      <c r="G74" s="6">
        <v>13</v>
      </c>
      <c r="H74" s="6">
        <v>13</v>
      </c>
      <c r="I74" s="12">
        <f t="shared" si="4"/>
        <v>11440</v>
      </c>
      <c r="J74" s="18">
        <f t="shared" si="5"/>
        <v>697.84</v>
      </c>
      <c r="K74" s="20">
        <v>0.8</v>
      </c>
      <c r="L74" s="13">
        <f t="shared" si="6"/>
        <v>558.27200000000005</v>
      </c>
      <c r="M74" s="18">
        <f t="shared" si="7"/>
        <v>139.56800000000001</v>
      </c>
      <c r="N74" s="4" t="s">
        <v>643</v>
      </c>
      <c r="O74" s="4" t="s">
        <v>85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161</v>
      </c>
      <c r="C75" s="17" t="s">
        <v>398</v>
      </c>
      <c r="D75" s="5" t="s">
        <v>541</v>
      </c>
      <c r="E75" s="5" t="s">
        <v>542</v>
      </c>
      <c r="F75" s="5" t="s">
        <v>82</v>
      </c>
      <c r="G75" s="6">
        <v>75</v>
      </c>
      <c r="H75" s="6">
        <v>75</v>
      </c>
      <c r="I75" s="12">
        <f t="shared" si="4"/>
        <v>66000</v>
      </c>
      <c r="J75" s="18">
        <f t="shared" si="5"/>
        <v>4026</v>
      </c>
      <c r="K75" s="20">
        <v>0.8</v>
      </c>
      <c r="L75" s="13">
        <f t="shared" si="6"/>
        <v>3220.8</v>
      </c>
      <c r="M75" s="18">
        <f t="shared" si="7"/>
        <v>805.2</v>
      </c>
      <c r="N75" s="4" t="s">
        <v>643</v>
      </c>
      <c r="O75" s="4" t="s">
        <v>85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162</v>
      </c>
      <c r="C76" s="17" t="s">
        <v>398</v>
      </c>
      <c r="D76" s="5" t="s">
        <v>505</v>
      </c>
      <c r="E76" s="5" t="s">
        <v>543</v>
      </c>
      <c r="F76" s="5" t="s">
        <v>82</v>
      </c>
      <c r="G76" s="6">
        <v>88</v>
      </c>
      <c r="H76" s="6">
        <v>88</v>
      </c>
      <c r="I76" s="12">
        <f t="shared" si="4"/>
        <v>77440</v>
      </c>
      <c r="J76" s="18">
        <f t="shared" si="5"/>
        <v>4723.84</v>
      </c>
      <c r="K76" s="20">
        <v>0.8</v>
      </c>
      <c r="L76" s="13">
        <f t="shared" si="6"/>
        <v>3779.0720000000001</v>
      </c>
      <c r="M76" s="18">
        <f t="shared" si="7"/>
        <v>944.76800000000003</v>
      </c>
      <c r="N76" s="4" t="s">
        <v>643</v>
      </c>
      <c r="O76" s="4" t="s">
        <v>85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163</v>
      </c>
      <c r="C77" s="17" t="s">
        <v>398</v>
      </c>
      <c r="D77" s="5" t="s">
        <v>544</v>
      </c>
      <c r="E77" s="5" t="s">
        <v>545</v>
      </c>
      <c r="F77" s="5" t="s">
        <v>83</v>
      </c>
      <c r="G77" s="6">
        <v>18</v>
      </c>
      <c r="H77" s="6">
        <v>18</v>
      </c>
      <c r="I77" s="12">
        <f t="shared" si="4"/>
        <v>15840</v>
      </c>
      <c r="J77" s="18">
        <f t="shared" si="5"/>
        <v>966.24</v>
      </c>
      <c r="K77" s="20">
        <v>0.8</v>
      </c>
      <c r="L77" s="13">
        <f t="shared" si="6"/>
        <v>772.99200000000008</v>
      </c>
      <c r="M77" s="18">
        <f t="shared" si="7"/>
        <v>193.24800000000002</v>
      </c>
      <c r="N77" s="4" t="s">
        <v>643</v>
      </c>
      <c r="O77" s="4" t="s">
        <v>85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164</v>
      </c>
      <c r="C78" s="17" t="s">
        <v>398</v>
      </c>
      <c r="D78" s="5" t="s">
        <v>546</v>
      </c>
      <c r="E78" s="5" t="s">
        <v>547</v>
      </c>
      <c r="F78" s="5" t="s">
        <v>83</v>
      </c>
      <c r="G78" s="6">
        <v>20</v>
      </c>
      <c r="H78" s="6">
        <v>20</v>
      </c>
      <c r="I78" s="12">
        <f t="shared" si="4"/>
        <v>17600</v>
      </c>
      <c r="J78" s="18">
        <f t="shared" si="5"/>
        <v>1073.5999999999999</v>
      </c>
      <c r="K78" s="20">
        <v>0.8</v>
      </c>
      <c r="L78" s="13">
        <f t="shared" si="6"/>
        <v>858.88</v>
      </c>
      <c r="M78" s="18">
        <f t="shared" si="7"/>
        <v>214.72</v>
      </c>
      <c r="N78" s="4" t="s">
        <v>645</v>
      </c>
      <c r="O78" s="4" t="s">
        <v>85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165</v>
      </c>
      <c r="C79" s="17" t="s">
        <v>398</v>
      </c>
      <c r="D79" s="5" t="s">
        <v>472</v>
      </c>
      <c r="E79" s="5" t="s">
        <v>548</v>
      </c>
      <c r="F79" s="5" t="s">
        <v>83</v>
      </c>
      <c r="G79" s="6">
        <v>20</v>
      </c>
      <c r="H79" s="6">
        <v>20</v>
      </c>
      <c r="I79" s="12">
        <f t="shared" si="4"/>
        <v>17600</v>
      </c>
      <c r="J79" s="18">
        <f t="shared" si="5"/>
        <v>1073.5999999999999</v>
      </c>
      <c r="K79" s="20">
        <v>0.8</v>
      </c>
      <c r="L79" s="13">
        <f t="shared" si="6"/>
        <v>858.88</v>
      </c>
      <c r="M79" s="18">
        <f t="shared" si="7"/>
        <v>214.72</v>
      </c>
      <c r="N79" s="4" t="s">
        <v>645</v>
      </c>
      <c r="O79" s="4" t="s">
        <v>85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166</v>
      </c>
      <c r="C80" s="17" t="s">
        <v>398</v>
      </c>
      <c r="D80" s="5" t="s">
        <v>549</v>
      </c>
      <c r="E80" s="5" t="s">
        <v>550</v>
      </c>
      <c r="F80" s="5" t="s">
        <v>83</v>
      </c>
      <c r="G80" s="6">
        <v>5</v>
      </c>
      <c r="H80" s="6">
        <v>5</v>
      </c>
      <c r="I80" s="12">
        <f t="shared" si="4"/>
        <v>4400</v>
      </c>
      <c r="J80" s="18">
        <f t="shared" si="5"/>
        <v>268.39999999999998</v>
      </c>
      <c r="K80" s="20">
        <v>0.8</v>
      </c>
      <c r="L80" s="13">
        <f t="shared" si="6"/>
        <v>214.72</v>
      </c>
      <c r="M80" s="18">
        <f t="shared" si="7"/>
        <v>53.68</v>
      </c>
      <c r="N80" s="4" t="s">
        <v>643</v>
      </c>
      <c r="O80" s="4" t="s">
        <v>85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167</v>
      </c>
      <c r="C81" s="17" t="s">
        <v>398</v>
      </c>
      <c r="D81" s="5" t="s">
        <v>551</v>
      </c>
      <c r="E81" s="5" t="s">
        <v>552</v>
      </c>
      <c r="F81" s="5" t="s">
        <v>83</v>
      </c>
      <c r="G81" s="6">
        <v>10</v>
      </c>
      <c r="H81" s="6">
        <v>10</v>
      </c>
      <c r="I81" s="12">
        <f t="shared" si="4"/>
        <v>8800</v>
      </c>
      <c r="J81" s="18">
        <f t="shared" si="5"/>
        <v>536.79999999999995</v>
      </c>
      <c r="K81" s="20">
        <v>0.8</v>
      </c>
      <c r="L81" s="13">
        <f t="shared" si="6"/>
        <v>429.44</v>
      </c>
      <c r="M81" s="18">
        <f t="shared" si="7"/>
        <v>107.36</v>
      </c>
      <c r="N81" s="4" t="s">
        <v>645</v>
      </c>
      <c r="O81" s="4" t="s">
        <v>85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168</v>
      </c>
      <c r="C82" s="17" t="s">
        <v>398</v>
      </c>
      <c r="D82" s="5" t="s">
        <v>492</v>
      </c>
      <c r="E82" s="5" t="s">
        <v>553</v>
      </c>
      <c r="F82" s="5" t="s">
        <v>83</v>
      </c>
      <c r="G82" s="6">
        <v>3</v>
      </c>
      <c r="H82" s="6">
        <v>3</v>
      </c>
      <c r="I82" s="12">
        <f t="shared" si="4"/>
        <v>2640</v>
      </c>
      <c r="J82" s="18">
        <f t="shared" si="5"/>
        <v>161.04</v>
      </c>
      <c r="K82" s="20">
        <v>0.8</v>
      </c>
      <c r="L82" s="13">
        <f t="shared" si="6"/>
        <v>128.83199999999999</v>
      </c>
      <c r="M82" s="18">
        <f t="shared" si="7"/>
        <v>32.207999999999998</v>
      </c>
      <c r="N82" s="4" t="s">
        <v>645</v>
      </c>
      <c r="O82" s="4" t="s">
        <v>85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169</v>
      </c>
      <c r="C83" s="17" t="s">
        <v>398</v>
      </c>
      <c r="D83" s="5" t="s">
        <v>554</v>
      </c>
      <c r="E83" s="5" t="s">
        <v>555</v>
      </c>
      <c r="F83" s="5" t="s">
        <v>83</v>
      </c>
      <c r="G83" s="6">
        <v>5</v>
      </c>
      <c r="H83" s="6">
        <v>5</v>
      </c>
      <c r="I83" s="12">
        <f t="shared" si="4"/>
        <v>4400</v>
      </c>
      <c r="J83" s="18">
        <f t="shared" si="5"/>
        <v>268.39999999999998</v>
      </c>
      <c r="K83" s="20">
        <v>0.8</v>
      </c>
      <c r="L83" s="13">
        <f t="shared" si="6"/>
        <v>214.72</v>
      </c>
      <c r="M83" s="18">
        <f t="shared" si="7"/>
        <v>53.68</v>
      </c>
      <c r="N83" s="4" t="s">
        <v>645</v>
      </c>
      <c r="O83" s="4" t="s">
        <v>85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170</v>
      </c>
      <c r="C84" s="17" t="s">
        <v>398</v>
      </c>
      <c r="D84" s="5" t="s">
        <v>482</v>
      </c>
      <c r="E84" s="5" t="s">
        <v>556</v>
      </c>
      <c r="F84" s="5" t="s">
        <v>83</v>
      </c>
      <c r="G84" s="6">
        <v>5</v>
      </c>
      <c r="H84" s="6">
        <v>5</v>
      </c>
      <c r="I84" s="12">
        <f t="shared" si="4"/>
        <v>4400</v>
      </c>
      <c r="J84" s="18">
        <f t="shared" si="5"/>
        <v>268.39999999999998</v>
      </c>
      <c r="K84" s="20">
        <v>0.8</v>
      </c>
      <c r="L84" s="13">
        <f t="shared" si="6"/>
        <v>214.72</v>
      </c>
      <c r="M84" s="18">
        <f t="shared" si="7"/>
        <v>53.68</v>
      </c>
      <c r="N84" s="4" t="s">
        <v>644</v>
      </c>
      <c r="O84" s="4" t="s">
        <v>85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171</v>
      </c>
      <c r="C85" s="17" t="s">
        <v>398</v>
      </c>
      <c r="D85" s="5" t="s">
        <v>492</v>
      </c>
      <c r="E85" s="5" t="s">
        <v>557</v>
      </c>
      <c r="F85" s="5" t="s">
        <v>83</v>
      </c>
      <c r="G85" s="6">
        <v>10</v>
      </c>
      <c r="H85" s="6">
        <v>10</v>
      </c>
      <c r="I85" s="12">
        <f t="shared" si="4"/>
        <v>8800</v>
      </c>
      <c r="J85" s="18">
        <f t="shared" si="5"/>
        <v>536.79999999999995</v>
      </c>
      <c r="K85" s="20">
        <v>0.8</v>
      </c>
      <c r="L85" s="13">
        <f t="shared" si="6"/>
        <v>429.44</v>
      </c>
      <c r="M85" s="18">
        <f t="shared" si="7"/>
        <v>107.36</v>
      </c>
      <c r="N85" s="4" t="s">
        <v>645</v>
      </c>
      <c r="O85" s="4" t="s">
        <v>85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172</v>
      </c>
      <c r="C86" s="17" t="s">
        <v>398</v>
      </c>
      <c r="D86" s="5" t="s">
        <v>484</v>
      </c>
      <c r="E86" s="5" t="s">
        <v>558</v>
      </c>
      <c r="F86" s="5" t="s">
        <v>83</v>
      </c>
      <c r="G86" s="6">
        <v>6</v>
      </c>
      <c r="H86" s="6">
        <v>6</v>
      </c>
      <c r="I86" s="12">
        <f t="shared" si="4"/>
        <v>5280</v>
      </c>
      <c r="J86" s="18">
        <f t="shared" si="5"/>
        <v>322.08</v>
      </c>
      <c r="K86" s="20">
        <v>0.8</v>
      </c>
      <c r="L86" s="13">
        <f t="shared" si="6"/>
        <v>257.66399999999999</v>
      </c>
      <c r="M86" s="18">
        <f t="shared" si="7"/>
        <v>64.415999999999997</v>
      </c>
      <c r="N86" s="4" t="s">
        <v>645</v>
      </c>
      <c r="O86" s="4" t="s">
        <v>85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173</v>
      </c>
      <c r="C87" s="17" t="s">
        <v>398</v>
      </c>
      <c r="D87" s="5" t="s">
        <v>472</v>
      </c>
      <c r="E87" s="5" t="s">
        <v>559</v>
      </c>
      <c r="F87" s="5" t="s">
        <v>83</v>
      </c>
      <c r="G87" s="6">
        <v>5</v>
      </c>
      <c r="H87" s="6">
        <v>5</v>
      </c>
      <c r="I87" s="12">
        <f t="shared" si="4"/>
        <v>4400</v>
      </c>
      <c r="J87" s="18">
        <f t="shared" si="5"/>
        <v>268.39999999999998</v>
      </c>
      <c r="K87" s="20">
        <v>0.8</v>
      </c>
      <c r="L87" s="13">
        <f t="shared" si="6"/>
        <v>214.72</v>
      </c>
      <c r="M87" s="18">
        <f t="shared" si="7"/>
        <v>53.68</v>
      </c>
      <c r="N87" s="4" t="s">
        <v>645</v>
      </c>
      <c r="O87" s="4" t="s">
        <v>85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174</v>
      </c>
      <c r="C88" s="17" t="s">
        <v>398</v>
      </c>
      <c r="D88" s="5" t="s">
        <v>501</v>
      </c>
      <c r="E88" s="5" t="s">
        <v>560</v>
      </c>
      <c r="F88" s="5" t="s">
        <v>83</v>
      </c>
      <c r="G88" s="6">
        <v>18</v>
      </c>
      <c r="H88" s="6">
        <v>18</v>
      </c>
      <c r="I88" s="12">
        <f t="shared" si="4"/>
        <v>15840</v>
      </c>
      <c r="J88" s="18">
        <f t="shared" si="5"/>
        <v>966.24</v>
      </c>
      <c r="K88" s="20">
        <v>0.8</v>
      </c>
      <c r="L88" s="13">
        <f t="shared" si="6"/>
        <v>772.99200000000008</v>
      </c>
      <c r="M88" s="18">
        <f t="shared" si="7"/>
        <v>193.24800000000002</v>
      </c>
      <c r="N88" s="4" t="s">
        <v>645</v>
      </c>
      <c r="O88" s="4" t="s">
        <v>85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175</v>
      </c>
      <c r="C89" s="17" t="s">
        <v>398</v>
      </c>
      <c r="D89" s="5" t="s">
        <v>492</v>
      </c>
      <c r="E89" s="5" t="s">
        <v>561</v>
      </c>
      <c r="F89" s="5" t="s">
        <v>83</v>
      </c>
      <c r="G89" s="6">
        <v>3</v>
      </c>
      <c r="H89" s="6">
        <v>3</v>
      </c>
      <c r="I89" s="12">
        <f t="shared" si="4"/>
        <v>2640</v>
      </c>
      <c r="J89" s="18">
        <f t="shared" si="5"/>
        <v>161.04</v>
      </c>
      <c r="K89" s="20">
        <v>0.8</v>
      </c>
      <c r="L89" s="13">
        <f t="shared" si="6"/>
        <v>128.83199999999999</v>
      </c>
      <c r="M89" s="18">
        <f t="shared" si="7"/>
        <v>32.207999999999998</v>
      </c>
      <c r="N89" s="4" t="s">
        <v>643</v>
      </c>
      <c r="O89" s="4" t="s">
        <v>85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176</v>
      </c>
      <c r="C90" s="17" t="s">
        <v>398</v>
      </c>
      <c r="D90" s="5" t="s">
        <v>447</v>
      </c>
      <c r="E90" s="5" t="s">
        <v>562</v>
      </c>
      <c r="F90" s="5" t="s">
        <v>83</v>
      </c>
      <c r="G90" s="6">
        <v>14</v>
      </c>
      <c r="H90" s="6">
        <v>14</v>
      </c>
      <c r="I90" s="12">
        <f t="shared" si="4"/>
        <v>12320</v>
      </c>
      <c r="J90" s="18">
        <f t="shared" si="5"/>
        <v>751.52</v>
      </c>
      <c r="K90" s="20">
        <v>0.8</v>
      </c>
      <c r="L90" s="13">
        <f t="shared" si="6"/>
        <v>601.21600000000001</v>
      </c>
      <c r="M90" s="18">
        <f t="shared" si="7"/>
        <v>150.304</v>
      </c>
      <c r="N90" s="4" t="s">
        <v>652</v>
      </c>
      <c r="O90" s="4" t="s">
        <v>85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177</v>
      </c>
      <c r="C91" s="17" t="s">
        <v>398</v>
      </c>
      <c r="D91" s="5" t="s">
        <v>551</v>
      </c>
      <c r="E91" s="5" t="s">
        <v>563</v>
      </c>
      <c r="F91" s="5" t="s">
        <v>83</v>
      </c>
      <c r="G91" s="6">
        <v>9</v>
      </c>
      <c r="H91" s="6">
        <v>9</v>
      </c>
      <c r="I91" s="12">
        <f t="shared" si="4"/>
        <v>7920</v>
      </c>
      <c r="J91" s="18">
        <f t="shared" si="5"/>
        <v>483.12</v>
      </c>
      <c r="K91" s="20">
        <v>0.8</v>
      </c>
      <c r="L91" s="13">
        <f t="shared" si="6"/>
        <v>386.49600000000004</v>
      </c>
      <c r="M91" s="18">
        <f t="shared" si="7"/>
        <v>96.624000000000009</v>
      </c>
      <c r="N91" s="4" t="s">
        <v>651</v>
      </c>
      <c r="O91" s="4" t="s">
        <v>85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178</v>
      </c>
      <c r="C92" s="17" t="s">
        <v>398</v>
      </c>
      <c r="D92" s="5" t="s">
        <v>528</v>
      </c>
      <c r="E92" s="5" t="s">
        <v>564</v>
      </c>
      <c r="F92" s="5" t="s">
        <v>83</v>
      </c>
      <c r="G92" s="6">
        <v>10</v>
      </c>
      <c r="H92" s="6">
        <v>10</v>
      </c>
      <c r="I92" s="12">
        <f t="shared" si="4"/>
        <v>8800</v>
      </c>
      <c r="J92" s="18">
        <f t="shared" si="5"/>
        <v>536.79999999999995</v>
      </c>
      <c r="K92" s="20">
        <v>0.8</v>
      </c>
      <c r="L92" s="13">
        <f t="shared" si="6"/>
        <v>429.44</v>
      </c>
      <c r="M92" s="18">
        <f t="shared" si="7"/>
        <v>107.36</v>
      </c>
      <c r="N92" s="4" t="s">
        <v>645</v>
      </c>
      <c r="O92" s="4" t="s">
        <v>85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179</v>
      </c>
      <c r="C93" s="17" t="s">
        <v>398</v>
      </c>
      <c r="D93" s="5" t="s">
        <v>565</v>
      </c>
      <c r="E93" s="5" t="s">
        <v>566</v>
      </c>
      <c r="F93" s="5" t="s">
        <v>83</v>
      </c>
      <c r="G93" s="6">
        <v>4</v>
      </c>
      <c r="H93" s="6">
        <v>4</v>
      </c>
      <c r="I93" s="12">
        <f t="shared" si="4"/>
        <v>3520</v>
      </c>
      <c r="J93" s="18">
        <f t="shared" si="5"/>
        <v>214.72</v>
      </c>
      <c r="K93" s="20">
        <v>0.8</v>
      </c>
      <c r="L93" s="13">
        <f t="shared" si="6"/>
        <v>171.77600000000001</v>
      </c>
      <c r="M93" s="18">
        <f t="shared" si="7"/>
        <v>42.944000000000003</v>
      </c>
      <c r="N93" s="4" t="s">
        <v>652</v>
      </c>
      <c r="O93" s="4" t="s">
        <v>85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180</v>
      </c>
      <c r="C94" s="17" t="s">
        <v>398</v>
      </c>
      <c r="D94" s="5" t="s">
        <v>492</v>
      </c>
      <c r="E94" s="5" t="s">
        <v>567</v>
      </c>
      <c r="F94" s="5" t="s">
        <v>83</v>
      </c>
      <c r="G94" s="6">
        <v>8</v>
      </c>
      <c r="H94" s="6">
        <v>8</v>
      </c>
      <c r="I94" s="12">
        <f t="shared" si="4"/>
        <v>7040</v>
      </c>
      <c r="J94" s="18">
        <f t="shared" si="5"/>
        <v>429.44</v>
      </c>
      <c r="K94" s="20">
        <v>0.8</v>
      </c>
      <c r="L94" s="13">
        <f t="shared" si="6"/>
        <v>343.55200000000002</v>
      </c>
      <c r="M94" s="18">
        <f t="shared" si="7"/>
        <v>85.888000000000005</v>
      </c>
      <c r="N94" s="4" t="s">
        <v>645</v>
      </c>
      <c r="O94" s="4" t="s">
        <v>85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181</v>
      </c>
      <c r="C95" s="17" t="s">
        <v>398</v>
      </c>
      <c r="D95" s="5" t="s">
        <v>442</v>
      </c>
      <c r="E95" s="5" t="s">
        <v>568</v>
      </c>
      <c r="F95" s="5" t="s">
        <v>83</v>
      </c>
      <c r="G95" s="6">
        <v>8</v>
      </c>
      <c r="H95" s="6">
        <v>8</v>
      </c>
      <c r="I95" s="12">
        <f t="shared" si="4"/>
        <v>7040</v>
      </c>
      <c r="J95" s="18">
        <f t="shared" si="5"/>
        <v>429.44</v>
      </c>
      <c r="K95" s="20">
        <v>0.8</v>
      </c>
      <c r="L95" s="13">
        <f t="shared" si="6"/>
        <v>343.55200000000002</v>
      </c>
      <c r="M95" s="18">
        <f t="shared" si="7"/>
        <v>85.888000000000005</v>
      </c>
      <c r="N95" s="4" t="s">
        <v>645</v>
      </c>
      <c r="O95" s="4" t="s">
        <v>85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182</v>
      </c>
      <c r="C96" s="17" t="s">
        <v>398</v>
      </c>
      <c r="D96" s="5" t="s">
        <v>569</v>
      </c>
      <c r="E96" s="5" t="s">
        <v>570</v>
      </c>
      <c r="F96" s="5" t="s">
        <v>83</v>
      </c>
      <c r="G96" s="6">
        <v>10</v>
      </c>
      <c r="H96" s="6">
        <v>10</v>
      </c>
      <c r="I96" s="12">
        <f t="shared" si="4"/>
        <v>8800</v>
      </c>
      <c r="J96" s="18">
        <f t="shared" si="5"/>
        <v>536.79999999999995</v>
      </c>
      <c r="K96" s="20">
        <v>0.8</v>
      </c>
      <c r="L96" s="13">
        <f t="shared" si="6"/>
        <v>429.44</v>
      </c>
      <c r="M96" s="18">
        <f t="shared" si="7"/>
        <v>107.36</v>
      </c>
      <c r="N96" s="4" t="s">
        <v>645</v>
      </c>
      <c r="O96" s="4" t="s">
        <v>85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183</v>
      </c>
      <c r="C97" s="17" t="s">
        <v>398</v>
      </c>
      <c r="D97" s="5" t="s">
        <v>444</v>
      </c>
      <c r="E97" s="5" t="s">
        <v>571</v>
      </c>
      <c r="F97" s="5" t="s">
        <v>83</v>
      </c>
      <c r="G97" s="6">
        <v>7</v>
      </c>
      <c r="H97" s="6">
        <v>7</v>
      </c>
      <c r="I97" s="12">
        <f t="shared" si="4"/>
        <v>6160</v>
      </c>
      <c r="J97" s="18">
        <f t="shared" si="5"/>
        <v>375.76</v>
      </c>
      <c r="K97" s="20">
        <v>0.8</v>
      </c>
      <c r="L97" s="13">
        <f t="shared" si="6"/>
        <v>300.608</v>
      </c>
      <c r="M97" s="18">
        <f t="shared" si="7"/>
        <v>75.152000000000001</v>
      </c>
      <c r="N97" s="4" t="s">
        <v>653</v>
      </c>
      <c r="O97" s="4" t="s">
        <v>85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184</v>
      </c>
      <c r="C98" s="17" t="s">
        <v>398</v>
      </c>
      <c r="D98" s="5" t="s">
        <v>486</v>
      </c>
      <c r="E98" s="5" t="s">
        <v>572</v>
      </c>
      <c r="F98" s="5" t="s">
        <v>83</v>
      </c>
      <c r="G98" s="6">
        <v>12</v>
      </c>
      <c r="H98" s="6">
        <v>12</v>
      </c>
      <c r="I98" s="12">
        <f t="shared" si="4"/>
        <v>10560</v>
      </c>
      <c r="J98" s="18">
        <f t="shared" si="5"/>
        <v>644.16</v>
      </c>
      <c r="K98" s="20">
        <v>0.8</v>
      </c>
      <c r="L98" s="13">
        <f t="shared" si="6"/>
        <v>515.32799999999997</v>
      </c>
      <c r="M98" s="18">
        <f t="shared" si="7"/>
        <v>128.83199999999999</v>
      </c>
      <c r="N98" s="4" t="s">
        <v>654</v>
      </c>
      <c r="O98" s="4" t="s">
        <v>85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185</v>
      </c>
      <c r="C99" s="17" t="s">
        <v>398</v>
      </c>
      <c r="D99" s="5" t="s">
        <v>573</v>
      </c>
      <c r="E99" s="5" t="s">
        <v>574</v>
      </c>
      <c r="F99" s="5" t="s">
        <v>83</v>
      </c>
      <c r="G99" s="6">
        <v>16</v>
      </c>
      <c r="H99" s="6">
        <v>16</v>
      </c>
      <c r="I99" s="12">
        <f t="shared" si="4"/>
        <v>14080</v>
      </c>
      <c r="J99" s="18">
        <f t="shared" si="5"/>
        <v>858.88</v>
      </c>
      <c r="K99" s="20">
        <v>0.8</v>
      </c>
      <c r="L99" s="13">
        <f t="shared" si="6"/>
        <v>687.10400000000004</v>
      </c>
      <c r="M99" s="18">
        <f t="shared" si="7"/>
        <v>171.77600000000001</v>
      </c>
      <c r="N99" s="4" t="s">
        <v>645</v>
      </c>
      <c r="O99" s="4" t="s">
        <v>85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186</v>
      </c>
      <c r="C100" s="17" t="s">
        <v>398</v>
      </c>
      <c r="D100" s="5" t="s">
        <v>551</v>
      </c>
      <c r="E100" s="5" t="s">
        <v>575</v>
      </c>
      <c r="F100" s="5" t="s">
        <v>83</v>
      </c>
      <c r="G100" s="6">
        <v>12</v>
      </c>
      <c r="H100" s="6">
        <v>12</v>
      </c>
      <c r="I100" s="12">
        <f t="shared" si="4"/>
        <v>10560</v>
      </c>
      <c r="J100" s="18">
        <f t="shared" si="5"/>
        <v>644.16</v>
      </c>
      <c r="K100" s="20">
        <v>0.8</v>
      </c>
      <c r="L100" s="13">
        <f t="shared" si="6"/>
        <v>515.32799999999997</v>
      </c>
      <c r="M100" s="18">
        <f t="shared" si="7"/>
        <v>128.83199999999999</v>
      </c>
      <c r="N100" s="4" t="s">
        <v>645</v>
      </c>
      <c r="O100" s="4" t="s">
        <v>85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187</v>
      </c>
      <c r="C101" s="17" t="s">
        <v>398</v>
      </c>
      <c r="D101" s="5" t="s">
        <v>475</v>
      </c>
      <c r="E101" s="5" t="s">
        <v>576</v>
      </c>
      <c r="F101" s="5" t="s">
        <v>83</v>
      </c>
      <c r="G101" s="6">
        <v>6</v>
      </c>
      <c r="H101" s="6">
        <v>6</v>
      </c>
      <c r="I101" s="12">
        <f t="shared" si="4"/>
        <v>5280</v>
      </c>
      <c r="J101" s="18">
        <f t="shared" si="5"/>
        <v>322.08</v>
      </c>
      <c r="K101" s="20">
        <v>0.8</v>
      </c>
      <c r="L101" s="13">
        <f t="shared" si="6"/>
        <v>257.66399999999999</v>
      </c>
      <c r="M101" s="18">
        <f t="shared" si="7"/>
        <v>64.415999999999997</v>
      </c>
      <c r="N101" s="4" t="s">
        <v>643</v>
      </c>
      <c r="O101" s="4" t="s">
        <v>85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188</v>
      </c>
      <c r="C102" s="17" t="s">
        <v>398</v>
      </c>
      <c r="D102" s="5" t="s">
        <v>459</v>
      </c>
      <c r="E102" s="5" t="s">
        <v>577</v>
      </c>
      <c r="F102" s="5" t="s">
        <v>83</v>
      </c>
      <c r="G102" s="6">
        <v>10</v>
      </c>
      <c r="H102" s="6">
        <v>10</v>
      </c>
      <c r="I102" s="12">
        <f t="shared" si="4"/>
        <v>8800</v>
      </c>
      <c r="J102" s="18">
        <f t="shared" si="5"/>
        <v>536.79999999999995</v>
      </c>
      <c r="K102" s="20">
        <v>0.8</v>
      </c>
      <c r="L102" s="13">
        <f t="shared" si="6"/>
        <v>429.44</v>
      </c>
      <c r="M102" s="18">
        <f t="shared" si="7"/>
        <v>107.36</v>
      </c>
      <c r="N102" s="4" t="s">
        <v>645</v>
      </c>
      <c r="O102" s="4" t="s">
        <v>85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189</v>
      </c>
      <c r="C103" s="17" t="s">
        <v>398</v>
      </c>
      <c r="D103" s="5" t="s">
        <v>484</v>
      </c>
      <c r="E103" s="5" t="s">
        <v>578</v>
      </c>
      <c r="F103" s="5" t="s">
        <v>83</v>
      </c>
      <c r="G103" s="6">
        <v>20</v>
      </c>
      <c r="H103" s="6">
        <v>20</v>
      </c>
      <c r="I103" s="12">
        <f t="shared" si="4"/>
        <v>17600</v>
      </c>
      <c r="J103" s="18">
        <f t="shared" si="5"/>
        <v>1073.5999999999999</v>
      </c>
      <c r="K103" s="20">
        <v>0.8</v>
      </c>
      <c r="L103" s="13">
        <f t="shared" si="6"/>
        <v>858.88</v>
      </c>
      <c r="M103" s="18">
        <f t="shared" si="7"/>
        <v>214.72</v>
      </c>
      <c r="N103" s="4" t="s">
        <v>643</v>
      </c>
      <c r="O103" s="4" t="s">
        <v>85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190</v>
      </c>
      <c r="C104" s="17" t="s">
        <v>398</v>
      </c>
      <c r="D104" s="5" t="s">
        <v>528</v>
      </c>
      <c r="E104" s="5" t="s">
        <v>579</v>
      </c>
      <c r="F104" s="5" t="s">
        <v>83</v>
      </c>
      <c r="G104" s="6">
        <v>20</v>
      </c>
      <c r="H104" s="6">
        <v>20</v>
      </c>
      <c r="I104" s="12">
        <f t="shared" si="4"/>
        <v>17600</v>
      </c>
      <c r="J104" s="18">
        <f t="shared" si="5"/>
        <v>1073.5999999999999</v>
      </c>
      <c r="K104" s="20">
        <v>0.8</v>
      </c>
      <c r="L104" s="13">
        <f t="shared" si="6"/>
        <v>858.88</v>
      </c>
      <c r="M104" s="18">
        <f t="shared" si="7"/>
        <v>214.72</v>
      </c>
      <c r="N104" s="4" t="s">
        <v>645</v>
      </c>
      <c r="O104" s="4" t="s">
        <v>85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191</v>
      </c>
      <c r="C105" s="17" t="s">
        <v>398</v>
      </c>
      <c r="D105" s="5" t="s">
        <v>452</v>
      </c>
      <c r="E105" s="5" t="s">
        <v>580</v>
      </c>
      <c r="F105" s="5" t="s">
        <v>84</v>
      </c>
      <c r="G105" s="6">
        <v>13</v>
      </c>
      <c r="H105" s="6">
        <v>13</v>
      </c>
      <c r="I105" s="12">
        <f t="shared" si="4"/>
        <v>11440</v>
      </c>
      <c r="J105" s="18">
        <f t="shared" si="5"/>
        <v>697.84</v>
      </c>
      <c r="K105" s="20">
        <v>0.8</v>
      </c>
      <c r="L105" s="13">
        <f t="shared" si="6"/>
        <v>558.27200000000005</v>
      </c>
      <c r="M105" s="18">
        <f t="shared" si="7"/>
        <v>139.56800000000001</v>
      </c>
      <c r="N105" s="4" t="s">
        <v>645</v>
      </c>
      <c r="O105" s="4" t="s">
        <v>85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192</v>
      </c>
      <c r="C106" s="17" t="s">
        <v>398</v>
      </c>
      <c r="D106" s="5" t="s">
        <v>505</v>
      </c>
      <c r="E106" s="5" t="s">
        <v>581</v>
      </c>
      <c r="F106" s="5" t="s">
        <v>84</v>
      </c>
      <c r="G106" s="6">
        <v>12</v>
      </c>
      <c r="H106" s="6">
        <v>12</v>
      </c>
      <c r="I106" s="12">
        <f t="shared" si="4"/>
        <v>10560</v>
      </c>
      <c r="J106" s="18">
        <f t="shared" si="5"/>
        <v>644.16</v>
      </c>
      <c r="K106" s="20">
        <v>0.8</v>
      </c>
      <c r="L106" s="13">
        <f t="shared" si="6"/>
        <v>515.32799999999997</v>
      </c>
      <c r="M106" s="18">
        <f t="shared" si="7"/>
        <v>128.83199999999999</v>
      </c>
      <c r="N106" s="4" t="s">
        <v>651</v>
      </c>
      <c r="O106" s="4" t="s">
        <v>85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193</v>
      </c>
      <c r="C107" s="17" t="s">
        <v>398</v>
      </c>
      <c r="D107" s="5" t="s">
        <v>528</v>
      </c>
      <c r="E107" s="5" t="s">
        <v>582</v>
      </c>
      <c r="F107" s="5" t="s">
        <v>84</v>
      </c>
      <c r="G107" s="6">
        <v>15</v>
      </c>
      <c r="H107" s="6">
        <v>15</v>
      </c>
      <c r="I107" s="12">
        <f t="shared" si="4"/>
        <v>13200</v>
      </c>
      <c r="J107" s="18">
        <f t="shared" si="5"/>
        <v>805.2</v>
      </c>
      <c r="K107" s="20">
        <v>0.8</v>
      </c>
      <c r="L107" s="13">
        <f t="shared" si="6"/>
        <v>644.16000000000008</v>
      </c>
      <c r="M107" s="18">
        <f t="shared" si="7"/>
        <v>161.04000000000002</v>
      </c>
      <c r="N107" s="4" t="s">
        <v>645</v>
      </c>
      <c r="O107" s="4" t="s">
        <v>85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194</v>
      </c>
      <c r="C108" s="17" t="s">
        <v>398</v>
      </c>
      <c r="D108" s="5" t="s">
        <v>475</v>
      </c>
      <c r="E108" s="5" t="s">
        <v>583</v>
      </c>
      <c r="F108" s="5" t="s">
        <v>84</v>
      </c>
      <c r="G108" s="6">
        <v>9</v>
      </c>
      <c r="H108" s="6">
        <v>9</v>
      </c>
      <c r="I108" s="12">
        <f t="shared" si="4"/>
        <v>7920</v>
      </c>
      <c r="J108" s="18">
        <f t="shared" si="5"/>
        <v>483.12</v>
      </c>
      <c r="K108" s="20">
        <v>0.8</v>
      </c>
      <c r="L108" s="13">
        <f t="shared" si="6"/>
        <v>386.49600000000004</v>
      </c>
      <c r="M108" s="18">
        <f t="shared" si="7"/>
        <v>96.624000000000009</v>
      </c>
      <c r="N108" s="4" t="s">
        <v>645</v>
      </c>
      <c r="O108" s="4" t="s">
        <v>85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195</v>
      </c>
      <c r="C109" s="17" t="s">
        <v>398</v>
      </c>
      <c r="D109" s="5" t="s">
        <v>470</v>
      </c>
      <c r="E109" s="5" t="s">
        <v>584</v>
      </c>
      <c r="F109" s="5" t="s">
        <v>84</v>
      </c>
      <c r="G109" s="6">
        <v>25</v>
      </c>
      <c r="H109" s="6">
        <v>25</v>
      </c>
      <c r="I109" s="12">
        <f t="shared" si="4"/>
        <v>22000</v>
      </c>
      <c r="J109" s="18">
        <f t="shared" si="5"/>
        <v>1342</v>
      </c>
      <c r="K109" s="20">
        <v>0.8</v>
      </c>
      <c r="L109" s="13">
        <f t="shared" si="6"/>
        <v>1073.6000000000001</v>
      </c>
      <c r="M109" s="18">
        <f t="shared" si="7"/>
        <v>268.40000000000003</v>
      </c>
      <c r="N109" s="4" t="s">
        <v>645</v>
      </c>
      <c r="O109" s="4" t="s">
        <v>85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196</v>
      </c>
      <c r="C110" s="17" t="s">
        <v>398</v>
      </c>
      <c r="D110" s="5" t="s">
        <v>447</v>
      </c>
      <c r="E110" s="5" t="s">
        <v>585</v>
      </c>
      <c r="F110" s="5" t="s">
        <v>84</v>
      </c>
      <c r="G110" s="6">
        <v>39</v>
      </c>
      <c r="H110" s="6">
        <v>39</v>
      </c>
      <c r="I110" s="12">
        <f t="shared" si="4"/>
        <v>34320</v>
      </c>
      <c r="J110" s="18">
        <f t="shared" si="5"/>
        <v>2093.52</v>
      </c>
      <c r="K110" s="20">
        <v>0.8</v>
      </c>
      <c r="L110" s="13">
        <f t="shared" si="6"/>
        <v>1674.816</v>
      </c>
      <c r="M110" s="18">
        <f t="shared" si="7"/>
        <v>418.70400000000001</v>
      </c>
      <c r="N110" s="4" t="s">
        <v>645</v>
      </c>
      <c r="O110" s="4" t="s">
        <v>85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197</v>
      </c>
      <c r="C111" s="17" t="s">
        <v>398</v>
      </c>
      <c r="D111" s="5" t="s">
        <v>442</v>
      </c>
      <c r="E111" s="5" t="s">
        <v>586</v>
      </c>
      <c r="F111" s="5" t="s">
        <v>84</v>
      </c>
      <c r="G111" s="6">
        <v>10</v>
      </c>
      <c r="H111" s="6">
        <v>10</v>
      </c>
      <c r="I111" s="12">
        <f t="shared" si="4"/>
        <v>8800</v>
      </c>
      <c r="J111" s="18">
        <f t="shared" si="5"/>
        <v>536.79999999999995</v>
      </c>
      <c r="K111" s="20">
        <v>0.8</v>
      </c>
      <c r="L111" s="13">
        <f t="shared" si="6"/>
        <v>429.44</v>
      </c>
      <c r="M111" s="18">
        <f t="shared" si="7"/>
        <v>107.36</v>
      </c>
      <c r="N111" s="4" t="s">
        <v>651</v>
      </c>
      <c r="O111" s="4" t="s">
        <v>85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198</v>
      </c>
      <c r="C112" s="17" t="s">
        <v>398</v>
      </c>
      <c r="D112" s="5" t="s">
        <v>472</v>
      </c>
      <c r="E112" s="5" t="s">
        <v>587</v>
      </c>
      <c r="F112" s="5" t="s">
        <v>84</v>
      </c>
      <c r="G112" s="6">
        <v>10</v>
      </c>
      <c r="H112" s="6">
        <v>10</v>
      </c>
      <c r="I112" s="12">
        <f t="shared" si="4"/>
        <v>8800</v>
      </c>
      <c r="J112" s="18">
        <f t="shared" si="5"/>
        <v>536.79999999999995</v>
      </c>
      <c r="K112" s="20">
        <v>0.8</v>
      </c>
      <c r="L112" s="13">
        <f t="shared" si="6"/>
        <v>429.44</v>
      </c>
      <c r="M112" s="18">
        <f t="shared" si="7"/>
        <v>107.36</v>
      </c>
      <c r="N112" s="4" t="s">
        <v>645</v>
      </c>
      <c r="O112" s="4" t="s">
        <v>85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199</v>
      </c>
      <c r="C113" s="17" t="s">
        <v>398</v>
      </c>
      <c r="D113" s="5" t="s">
        <v>470</v>
      </c>
      <c r="E113" s="5" t="s">
        <v>588</v>
      </c>
      <c r="F113" s="5" t="s">
        <v>84</v>
      </c>
      <c r="G113" s="6">
        <v>18</v>
      </c>
      <c r="H113" s="6">
        <v>18</v>
      </c>
      <c r="I113" s="12">
        <f t="shared" si="4"/>
        <v>15840</v>
      </c>
      <c r="J113" s="18">
        <f t="shared" si="5"/>
        <v>966.24</v>
      </c>
      <c r="K113" s="20">
        <v>0.8</v>
      </c>
      <c r="L113" s="13">
        <f t="shared" si="6"/>
        <v>772.99200000000008</v>
      </c>
      <c r="M113" s="18">
        <f t="shared" si="7"/>
        <v>193.24800000000002</v>
      </c>
      <c r="N113" s="4" t="s">
        <v>644</v>
      </c>
      <c r="O113" s="4" t="s">
        <v>85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200</v>
      </c>
      <c r="C114" s="17" t="s">
        <v>398</v>
      </c>
      <c r="D114" s="5" t="s">
        <v>486</v>
      </c>
      <c r="E114" s="5" t="s">
        <v>589</v>
      </c>
      <c r="F114" s="5" t="s">
        <v>84</v>
      </c>
      <c r="G114" s="6">
        <v>15</v>
      </c>
      <c r="H114" s="6">
        <v>15</v>
      </c>
      <c r="I114" s="12">
        <f t="shared" si="4"/>
        <v>13200</v>
      </c>
      <c r="J114" s="18">
        <f t="shared" si="5"/>
        <v>805.2</v>
      </c>
      <c r="K114" s="20">
        <v>0.8</v>
      </c>
      <c r="L114" s="13">
        <f t="shared" si="6"/>
        <v>644.16000000000008</v>
      </c>
      <c r="M114" s="18">
        <f t="shared" si="7"/>
        <v>161.04000000000002</v>
      </c>
      <c r="N114" s="4" t="s">
        <v>645</v>
      </c>
      <c r="O114" s="4" t="s">
        <v>85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201</v>
      </c>
      <c r="C115" s="17" t="s">
        <v>398</v>
      </c>
      <c r="D115" s="5" t="s">
        <v>590</v>
      </c>
      <c r="E115" s="5" t="s">
        <v>591</v>
      </c>
      <c r="F115" s="5" t="s">
        <v>84</v>
      </c>
      <c r="G115" s="6">
        <v>13</v>
      </c>
      <c r="H115" s="6">
        <v>13</v>
      </c>
      <c r="I115" s="12">
        <f t="shared" si="4"/>
        <v>11440</v>
      </c>
      <c r="J115" s="18">
        <f t="shared" si="5"/>
        <v>697.84</v>
      </c>
      <c r="K115" s="20">
        <v>0.8</v>
      </c>
      <c r="L115" s="13">
        <f t="shared" si="6"/>
        <v>558.27200000000005</v>
      </c>
      <c r="M115" s="18">
        <f t="shared" si="7"/>
        <v>139.56800000000001</v>
      </c>
      <c r="N115" s="4" t="s">
        <v>645</v>
      </c>
      <c r="O115" s="4" t="s">
        <v>85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202</v>
      </c>
      <c r="C116" s="17" t="s">
        <v>398</v>
      </c>
      <c r="D116" s="5" t="s">
        <v>486</v>
      </c>
      <c r="E116" s="5" t="s">
        <v>592</v>
      </c>
      <c r="F116" s="5" t="s">
        <v>84</v>
      </c>
      <c r="G116" s="6">
        <v>7</v>
      </c>
      <c r="H116" s="6">
        <v>7</v>
      </c>
      <c r="I116" s="12">
        <f t="shared" si="4"/>
        <v>6160</v>
      </c>
      <c r="J116" s="18">
        <f t="shared" si="5"/>
        <v>375.76</v>
      </c>
      <c r="K116" s="20">
        <v>0.8</v>
      </c>
      <c r="L116" s="13">
        <f t="shared" si="6"/>
        <v>300.608</v>
      </c>
      <c r="M116" s="18">
        <f t="shared" si="7"/>
        <v>75.152000000000001</v>
      </c>
      <c r="N116" s="4" t="s">
        <v>643</v>
      </c>
      <c r="O116" s="4" t="s">
        <v>85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203</v>
      </c>
      <c r="C117" s="17" t="s">
        <v>398</v>
      </c>
      <c r="D117" s="5" t="s">
        <v>454</v>
      </c>
      <c r="E117" s="5" t="s">
        <v>593</v>
      </c>
      <c r="F117" s="5" t="s">
        <v>84</v>
      </c>
      <c r="G117" s="6">
        <v>15</v>
      </c>
      <c r="H117" s="6">
        <v>15</v>
      </c>
      <c r="I117" s="12">
        <f t="shared" si="4"/>
        <v>13200</v>
      </c>
      <c r="J117" s="18">
        <f t="shared" si="5"/>
        <v>805.2</v>
      </c>
      <c r="K117" s="20">
        <v>0.8</v>
      </c>
      <c r="L117" s="13">
        <f t="shared" si="6"/>
        <v>644.16000000000008</v>
      </c>
      <c r="M117" s="18">
        <f t="shared" si="7"/>
        <v>161.04000000000002</v>
      </c>
      <c r="N117" s="4" t="s">
        <v>645</v>
      </c>
      <c r="O117" s="4" t="s">
        <v>85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204</v>
      </c>
      <c r="C118" s="17" t="s">
        <v>398</v>
      </c>
      <c r="D118" s="5" t="s">
        <v>454</v>
      </c>
      <c r="E118" s="5" t="s">
        <v>594</v>
      </c>
      <c r="F118" s="5" t="s">
        <v>84</v>
      </c>
      <c r="G118" s="6">
        <v>13</v>
      </c>
      <c r="H118" s="6">
        <v>13</v>
      </c>
      <c r="I118" s="12">
        <f t="shared" si="4"/>
        <v>11440</v>
      </c>
      <c r="J118" s="18">
        <f t="shared" si="5"/>
        <v>697.84</v>
      </c>
      <c r="K118" s="20">
        <v>0.8</v>
      </c>
      <c r="L118" s="13">
        <f t="shared" si="6"/>
        <v>558.27200000000005</v>
      </c>
      <c r="M118" s="18">
        <f t="shared" si="7"/>
        <v>139.56800000000001</v>
      </c>
      <c r="N118" s="4" t="s">
        <v>645</v>
      </c>
      <c r="O118" s="4" t="s">
        <v>85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205</v>
      </c>
      <c r="C119" s="17" t="s">
        <v>398</v>
      </c>
      <c r="D119" s="5" t="s">
        <v>454</v>
      </c>
      <c r="E119" s="5" t="s">
        <v>595</v>
      </c>
      <c r="F119" s="5" t="s">
        <v>84</v>
      </c>
      <c r="G119" s="6">
        <v>7</v>
      </c>
      <c r="H119" s="6">
        <v>7</v>
      </c>
      <c r="I119" s="12">
        <f t="shared" si="4"/>
        <v>6160</v>
      </c>
      <c r="J119" s="18">
        <f t="shared" si="5"/>
        <v>375.76</v>
      </c>
      <c r="K119" s="20">
        <v>0.8</v>
      </c>
      <c r="L119" s="13">
        <f t="shared" si="6"/>
        <v>300.608</v>
      </c>
      <c r="M119" s="18">
        <f t="shared" si="7"/>
        <v>75.152000000000001</v>
      </c>
      <c r="N119" s="4" t="s">
        <v>645</v>
      </c>
      <c r="O119" s="4" t="s">
        <v>85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206</v>
      </c>
      <c r="C120" s="17" t="s">
        <v>398</v>
      </c>
      <c r="D120" s="5" t="s">
        <v>596</v>
      </c>
      <c r="E120" s="5" t="s">
        <v>597</v>
      </c>
      <c r="F120" s="5" t="s">
        <v>84</v>
      </c>
      <c r="G120" s="6">
        <v>11</v>
      </c>
      <c r="H120" s="6">
        <v>11</v>
      </c>
      <c r="I120" s="12">
        <f t="shared" si="4"/>
        <v>9680</v>
      </c>
      <c r="J120" s="18">
        <f t="shared" si="5"/>
        <v>590.48</v>
      </c>
      <c r="K120" s="20">
        <v>0.8</v>
      </c>
      <c r="L120" s="13">
        <f t="shared" si="6"/>
        <v>472.38400000000001</v>
      </c>
      <c r="M120" s="18">
        <f t="shared" si="7"/>
        <v>118.096</v>
      </c>
      <c r="N120" s="4" t="s">
        <v>643</v>
      </c>
      <c r="O120" s="4" t="s">
        <v>85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207</v>
      </c>
      <c r="C121" s="17" t="s">
        <v>398</v>
      </c>
      <c r="D121" s="5" t="s">
        <v>438</v>
      </c>
      <c r="E121" s="5" t="s">
        <v>598</v>
      </c>
      <c r="F121" s="5" t="s">
        <v>84</v>
      </c>
      <c r="G121" s="6">
        <v>10</v>
      </c>
      <c r="H121" s="6">
        <v>10</v>
      </c>
      <c r="I121" s="12">
        <f t="shared" si="4"/>
        <v>8800</v>
      </c>
      <c r="J121" s="18">
        <f t="shared" si="5"/>
        <v>536.79999999999995</v>
      </c>
      <c r="K121" s="20">
        <v>0.8</v>
      </c>
      <c r="L121" s="13">
        <f t="shared" si="6"/>
        <v>429.44</v>
      </c>
      <c r="M121" s="18">
        <f t="shared" si="7"/>
        <v>107.36</v>
      </c>
      <c r="N121" s="4" t="s">
        <v>645</v>
      </c>
      <c r="O121" s="4" t="s">
        <v>85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208</v>
      </c>
      <c r="C122" s="17" t="s">
        <v>398</v>
      </c>
      <c r="D122" s="5" t="s">
        <v>459</v>
      </c>
      <c r="E122" s="5" t="s">
        <v>599</v>
      </c>
      <c r="F122" s="5" t="s">
        <v>84</v>
      </c>
      <c r="G122" s="6">
        <v>20</v>
      </c>
      <c r="H122" s="6">
        <v>20</v>
      </c>
      <c r="I122" s="12">
        <f t="shared" ref="I122:I158" si="8">H122*880</f>
        <v>17600</v>
      </c>
      <c r="J122" s="18">
        <f t="shared" ref="J122:J158" si="9">G122*53.68</f>
        <v>1073.5999999999999</v>
      </c>
      <c r="K122" s="20">
        <v>0.8</v>
      </c>
      <c r="L122" s="13">
        <f t="shared" ref="L122:L158" si="10">J122*0.8</f>
        <v>858.88</v>
      </c>
      <c r="M122" s="18">
        <f t="shared" ref="M122:M158" si="11">J122*0.2</f>
        <v>214.72</v>
      </c>
      <c r="N122" s="4" t="s">
        <v>655</v>
      </c>
      <c r="O122" s="4" t="s">
        <v>85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209</v>
      </c>
      <c r="C123" s="17" t="s">
        <v>398</v>
      </c>
      <c r="D123" s="5" t="s">
        <v>541</v>
      </c>
      <c r="E123" s="5" t="s">
        <v>600</v>
      </c>
      <c r="F123" s="5" t="s">
        <v>84</v>
      </c>
      <c r="G123" s="6">
        <v>15</v>
      </c>
      <c r="H123" s="6">
        <v>15</v>
      </c>
      <c r="I123" s="12">
        <f t="shared" si="8"/>
        <v>13200</v>
      </c>
      <c r="J123" s="18">
        <f t="shared" si="9"/>
        <v>805.2</v>
      </c>
      <c r="K123" s="20">
        <v>0.8</v>
      </c>
      <c r="L123" s="13">
        <f t="shared" si="10"/>
        <v>644.16000000000008</v>
      </c>
      <c r="M123" s="18">
        <f t="shared" si="11"/>
        <v>161.04000000000002</v>
      </c>
      <c r="N123" s="4" t="s">
        <v>645</v>
      </c>
      <c r="O123" s="4" t="s">
        <v>85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210</v>
      </c>
      <c r="C124" s="17" t="s">
        <v>398</v>
      </c>
      <c r="D124" s="5" t="s">
        <v>436</v>
      </c>
      <c r="E124" s="5" t="s">
        <v>601</v>
      </c>
      <c r="F124" s="5" t="s">
        <v>84</v>
      </c>
      <c r="G124" s="6">
        <v>5</v>
      </c>
      <c r="H124" s="6">
        <v>5</v>
      </c>
      <c r="I124" s="12">
        <f t="shared" si="8"/>
        <v>4400</v>
      </c>
      <c r="J124" s="18">
        <f t="shared" si="9"/>
        <v>268.39999999999998</v>
      </c>
      <c r="K124" s="20">
        <v>0.8</v>
      </c>
      <c r="L124" s="13">
        <f t="shared" si="10"/>
        <v>214.72</v>
      </c>
      <c r="M124" s="18">
        <f t="shared" si="11"/>
        <v>53.68</v>
      </c>
      <c r="N124" s="4" t="s">
        <v>656</v>
      </c>
      <c r="O124" s="4" t="s">
        <v>85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211</v>
      </c>
      <c r="C125" s="17" t="s">
        <v>398</v>
      </c>
      <c r="D125" s="5" t="s">
        <v>486</v>
      </c>
      <c r="E125" s="5" t="s">
        <v>602</v>
      </c>
      <c r="F125" s="5" t="s">
        <v>84</v>
      </c>
      <c r="G125" s="6">
        <v>15</v>
      </c>
      <c r="H125" s="6">
        <v>15</v>
      </c>
      <c r="I125" s="12">
        <f t="shared" si="8"/>
        <v>13200</v>
      </c>
      <c r="J125" s="18">
        <f t="shared" si="9"/>
        <v>805.2</v>
      </c>
      <c r="K125" s="20">
        <v>0.8</v>
      </c>
      <c r="L125" s="13">
        <f t="shared" si="10"/>
        <v>644.16000000000008</v>
      </c>
      <c r="M125" s="18">
        <f t="shared" si="11"/>
        <v>161.04000000000002</v>
      </c>
      <c r="N125" s="4" t="s">
        <v>645</v>
      </c>
      <c r="O125" s="4" t="s">
        <v>85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212</v>
      </c>
      <c r="C126" s="17" t="s">
        <v>398</v>
      </c>
      <c r="D126" s="5" t="s">
        <v>472</v>
      </c>
      <c r="E126" s="5" t="s">
        <v>603</v>
      </c>
      <c r="F126" s="5" t="s">
        <v>84</v>
      </c>
      <c r="G126" s="6">
        <v>11</v>
      </c>
      <c r="H126" s="6">
        <v>11</v>
      </c>
      <c r="I126" s="12">
        <f t="shared" si="8"/>
        <v>9680</v>
      </c>
      <c r="J126" s="18">
        <f t="shared" si="9"/>
        <v>590.48</v>
      </c>
      <c r="K126" s="20">
        <v>0.8</v>
      </c>
      <c r="L126" s="13">
        <f t="shared" si="10"/>
        <v>472.38400000000001</v>
      </c>
      <c r="M126" s="18">
        <f t="shared" si="11"/>
        <v>118.096</v>
      </c>
      <c r="N126" s="4" t="s">
        <v>644</v>
      </c>
      <c r="O126" s="4" t="s">
        <v>85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213</v>
      </c>
      <c r="C127" s="17" t="s">
        <v>398</v>
      </c>
      <c r="D127" s="5" t="s">
        <v>447</v>
      </c>
      <c r="E127" s="5" t="s">
        <v>604</v>
      </c>
      <c r="F127" s="5" t="s">
        <v>84</v>
      </c>
      <c r="G127" s="6">
        <v>17</v>
      </c>
      <c r="H127" s="6">
        <v>17</v>
      </c>
      <c r="I127" s="12">
        <f t="shared" si="8"/>
        <v>14960</v>
      </c>
      <c r="J127" s="18">
        <f t="shared" si="9"/>
        <v>912.56</v>
      </c>
      <c r="K127" s="20">
        <v>0.8</v>
      </c>
      <c r="L127" s="13">
        <f t="shared" si="10"/>
        <v>730.048</v>
      </c>
      <c r="M127" s="18">
        <f t="shared" si="11"/>
        <v>182.512</v>
      </c>
      <c r="N127" s="4" t="s">
        <v>645</v>
      </c>
      <c r="O127" s="4" t="s">
        <v>85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214</v>
      </c>
      <c r="C128" s="17" t="s">
        <v>398</v>
      </c>
      <c r="D128" s="5" t="s">
        <v>440</v>
      </c>
      <c r="E128" s="5" t="s">
        <v>605</v>
      </c>
      <c r="F128" s="5" t="s">
        <v>84</v>
      </c>
      <c r="G128" s="6">
        <v>30</v>
      </c>
      <c r="H128" s="6">
        <v>30</v>
      </c>
      <c r="I128" s="12">
        <f t="shared" si="8"/>
        <v>26400</v>
      </c>
      <c r="J128" s="18">
        <f t="shared" si="9"/>
        <v>1610.4</v>
      </c>
      <c r="K128" s="20">
        <v>0.8</v>
      </c>
      <c r="L128" s="13">
        <f t="shared" si="10"/>
        <v>1288.3200000000002</v>
      </c>
      <c r="M128" s="18">
        <f t="shared" si="11"/>
        <v>322.08000000000004</v>
      </c>
      <c r="N128" s="4" t="s">
        <v>645</v>
      </c>
      <c r="O128" s="4" t="s">
        <v>85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215</v>
      </c>
      <c r="C129" s="17" t="s">
        <v>398</v>
      </c>
      <c r="D129" s="5" t="s">
        <v>482</v>
      </c>
      <c r="E129" s="5" t="s">
        <v>606</v>
      </c>
      <c r="F129" s="5" t="s">
        <v>84</v>
      </c>
      <c r="G129" s="6">
        <v>10</v>
      </c>
      <c r="H129" s="6">
        <v>10</v>
      </c>
      <c r="I129" s="12">
        <f t="shared" si="8"/>
        <v>8800</v>
      </c>
      <c r="J129" s="18">
        <f t="shared" si="9"/>
        <v>536.79999999999995</v>
      </c>
      <c r="K129" s="20">
        <v>0.8</v>
      </c>
      <c r="L129" s="13">
        <f t="shared" si="10"/>
        <v>429.44</v>
      </c>
      <c r="M129" s="18">
        <f t="shared" si="11"/>
        <v>107.36</v>
      </c>
      <c r="N129" s="4" t="s">
        <v>645</v>
      </c>
      <c r="O129" s="4" t="s">
        <v>85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216</v>
      </c>
      <c r="C130" s="17" t="s">
        <v>398</v>
      </c>
      <c r="D130" s="5" t="s">
        <v>607</v>
      </c>
      <c r="E130" s="5" t="s">
        <v>608</v>
      </c>
      <c r="F130" s="5" t="s">
        <v>84</v>
      </c>
      <c r="G130" s="6">
        <v>14</v>
      </c>
      <c r="H130" s="6">
        <v>14</v>
      </c>
      <c r="I130" s="12">
        <f t="shared" si="8"/>
        <v>12320</v>
      </c>
      <c r="J130" s="18">
        <f t="shared" si="9"/>
        <v>751.52</v>
      </c>
      <c r="K130" s="20">
        <v>0.8</v>
      </c>
      <c r="L130" s="13">
        <f t="shared" si="10"/>
        <v>601.21600000000001</v>
      </c>
      <c r="M130" s="18">
        <f t="shared" si="11"/>
        <v>150.304</v>
      </c>
      <c r="N130" s="4" t="s">
        <v>645</v>
      </c>
      <c r="O130" s="4" t="s">
        <v>85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217</v>
      </c>
      <c r="C131" s="17" t="s">
        <v>398</v>
      </c>
      <c r="D131" s="5" t="s">
        <v>464</v>
      </c>
      <c r="E131" s="5" t="s">
        <v>609</v>
      </c>
      <c r="F131" s="5" t="s">
        <v>84</v>
      </c>
      <c r="G131" s="6">
        <v>10</v>
      </c>
      <c r="H131" s="6">
        <v>10</v>
      </c>
      <c r="I131" s="12">
        <f t="shared" si="8"/>
        <v>8800</v>
      </c>
      <c r="J131" s="18">
        <f t="shared" si="9"/>
        <v>536.79999999999995</v>
      </c>
      <c r="K131" s="20">
        <v>0.8</v>
      </c>
      <c r="L131" s="13">
        <f t="shared" si="10"/>
        <v>429.44</v>
      </c>
      <c r="M131" s="18">
        <f t="shared" si="11"/>
        <v>107.36</v>
      </c>
      <c r="N131" s="4" t="s">
        <v>645</v>
      </c>
      <c r="O131" s="4" t="s">
        <v>85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218</v>
      </c>
      <c r="C132" s="17" t="s">
        <v>398</v>
      </c>
      <c r="D132" s="5" t="s">
        <v>551</v>
      </c>
      <c r="E132" s="5" t="s">
        <v>610</v>
      </c>
      <c r="F132" s="5" t="s">
        <v>84</v>
      </c>
      <c r="G132" s="6">
        <v>13</v>
      </c>
      <c r="H132" s="6">
        <v>13</v>
      </c>
      <c r="I132" s="12">
        <f t="shared" si="8"/>
        <v>11440</v>
      </c>
      <c r="J132" s="18">
        <f t="shared" si="9"/>
        <v>697.84</v>
      </c>
      <c r="K132" s="20">
        <v>0.8</v>
      </c>
      <c r="L132" s="13">
        <f t="shared" si="10"/>
        <v>558.27200000000005</v>
      </c>
      <c r="M132" s="18">
        <f t="shared" si="11"/>
        <v>139.56800000000001</v>
      </c>
      <c r="N132" s="4" t="s">
        <v>657</v>
      </c>
      <c r="O132" s="4" t="s">
        <v>85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219</v>
      </c>
      <c r="C133" s="17" t="s">
        <v>398</v>
      </c>
      <c r="D133" s="5" t="s">
        <v>551</v>
      </c>
      <c r="E133" s="5" t="s">
        <v>611</v>
      </c>
      <c r="F133" s="5" t="s">
        <v>84</v>
      </c>
      <c r="G133" s="6">
        <v>7</v>
      </c>
      <c r="H133" s="6">
        <v>7</v>
      </c>
      <c r="I133" s="12">
        <f t="shared" si="8"/>
        <v>6160</v>
      </c>
      <c r="J133" s="18">
        <f t="shared" si="9"/>
        <v>375.76</v>
      </c>
      <c r="K133" s="20">
        <v>0.8</v>
      </c>
      <c r="L133" s="13">
        <f t="shared" si="10"/>
        <v>300.608</v>
      </c>
      <c r="M133" s="18">
        <f t="shared" si="11"/>
        <v>75.152000000000001</v>
      </c>
      <c r="N133" s="4" t="s">
        <v>651</v>
      </c>
      <c r="O133" s="4" t="s">
        <v>85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220</v>
      </c>
      <c r="C134" s="17" t="s">
        <v>398</v>
      </c>
      <c r="D134" s="5" t="s">
        <v>551</v>
      </c>
      <c r="E134" s="5" t="s">
        <v>612</v>
      </c>
      <c r="F134" s="5" t="s">
        <v>84</v>
      </c>
      <c r="G134" s="6">
        <v>14</v>
      </c>
      <c r="H134" s="6">
        <v>14</v>
      </c>
      <c r="I134" s="12">
        <f t="shared" si="8"/>
        <v>12320</v>
      </c>
      <c r="J134" s="18">
        <f t="shared" si="9"/>
        <v>751.52</v>
      </c>
      <c r="K134" s="20">
        <v>0.8</v>
      </c>
      <c r="L134" s="13">
        <f t="shared" si="10"/>
        <v>601.21600000000001</v>
      </c>
      <c r="M134" s="18">
        <f t="shared" si="11"/>
        <v>150.304</v>
      </c>
      <c r="N134" s="4" t="s">
        <v>645</v>
      </c>
      <c r="O134" s="4" t="s">
        <v>85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221</v>
      </c>
      <c r="C135" s="17" t="s">
        <v>398</v>
      </c>
      <c r="D135" s="5" t="s">
        <v>440</v>
      </c>
      <c r="E135" s="5" t="s">
        <v>613</v>
      </c>
      <c r="F135" s="5" t="s">
        <v>84</v>
      </c>
      <c r="G135" s="6">
        <v>8</v>
      </c>
      <c r="H135" s="6">
        <v>8</v>
      </c>
      <c r="I135" s="12">
        <f t="shared" si="8"/>
        <v>7040</v>
      </c>
      <c r="J135" s="18">
        <f t="shared" si="9"/>
        <v>429.44</v>
      </c>
      <c r="K135" s="20">
        <v>0.8</v>
      </c>
      <c r="L135" s="13">
        <f t="shared" si="10"/>
        <v>343.55200000000002</v>
      </c>
      <c r="M135" s="18">
        <f t="shared" si="11"/>
        <v>85.888000000000005</v>
      </c>
      <c r="N135" s="4" t="s">
        <v>643</v>
      </c>
      <c r="O135" s="4" t="s">
        <v>85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222</v>
      </c>
      <c r="C136" s="17" t="s">
        <v>398</v>
      </c>
      <c r="D136" s="5" t="s">
        <v>436</v>
      </c>
      <c r="E136" s="5" t="s">
        <v>614</v>
      </c>
      <c r="F136" s="5" t="s">
        <v>84</v>
      </c>
      <c r="G136" s="6">
        <v>22</v>
      </c>
      <c r="H136" s="6">
        <v>22</v>
      </c>
      <c r="I136" s="12">
        <f t="shared" si="8"/>
        <v>19360</v>
      </c>
      <c r="J136" s="18">
        <f t="shared" si="9"/>
        <v>1180.96</v>
      </c>
      <c r="K136" s="20">
        <v>0.8</v>
      </c>
      <c r="L136" s="13">
        <f t="shared" si="10"/>
        <v>944.76800000000003</v>
      </c>
      <c r="M136" s="18">
        <f t="shared" si="11"/>
        <v>236.19200000000001</v>
      </c>
      <c r="N136" s="4" t="s">
        <v>645</v>
      </c>
      <c r="O136" s="4" t="s">
        <v>85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223</v>
      </c>
      <c r="C137" s="17" t="s">
        <v>398</v>
      </c>
      <c r="D137" s="5" t="s">
        <v>475</v>
      </c>
      <c r="E137" s="5" t="s">
        <v>615</v>
      </c>
      <c r="F137" s="5" t="s">
        <v>84</v>
      </c>
      <c r="G137" s="6">
        <v>20</v>
      </c>
      <c r="H137" s="6">
        <v>20</v>
      </c>
      <c r="I137" s="12">
        <f t="shared" si="8"/>
        <v>17600</v>
      </c>
      <c r="J137" s="18">
        <f t="shared" si="9"/>
        <v>1073.5999999999999</v>
      </c>
      <c r="K137" s="20">
        <v>0.8</v>
      </c>
      <c r="L137" s="13">
        <f t="shared" si="10"/>
        <v>858.88</v>
      </c>
      <c r="M137" s="18">
        <f t="shared" si="11"/>
        <v>214.72</v>
      </c>
      <c r="N137" s="4" t="s">
        <v>652</v>
      </c>
      <c r="O137" s="4" t="s">
        <v>85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224</v>
      </c>
      <c r="C138" s="17" t="s">
        <v>398</v>
      </c>
      <c r="D138" s="5" t="s">
        <v>492</v>
      </c>
      <c r="E138" s="5" t="s">
        <v>616</v>
      </c>
      <c r="F138" s="5" t="s">
        <v>84</v>
      </c>
      <c r="G138" s="6">
        <v>14</v>
      </c>
      <c r="H138" s="6">
        <v>14</v>
      </c>
      <c r="I138" s="12">
        <f t="shared" si="8"/>
        <v>12320</v>
      </c>
      <c r="J138" s="18">
        <f t="shared" si="9"/>
        <v>751.52</v>
      </c>
      <c r="K138" s="20">
        <v>0.8</v>
      </c>
      <c r="L138" s="13">
        <f t="shared" si="10"/>
        <v>601.21600000000001</v>
      </c>
      <c r="M138" s="18">
        <f t="shared" si="11"/>
        <v>150.304</v>
      </c>
      <c r="N138" s="4" t="s">
        <v>645</v>
      </c>
      <c r="O138" s="4" t="s">
        <v>85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225</v>
      </c>
      <c r="C139" s="17" t="s">
        <v>398</v>
      </c>
      <c r="D139" s="5" t="s">
        <v>444</v>
      </c>
      <c r="E139" s="5" t="s">
        <v>617</v>
      </c>
      <c r="F139" s="5" t="s">
        <v>84</v>
      </c>
      <c r="G139" s="6">
        <v>18</v>
      </c>
      <c r="H139" s="6">
        <v>18</v>
      </c>
      <c r="I139" s="12">
        <f t="shared" si="8"/>
        <v>15840</v>
      </c>
      <c r="J139" s="18">
        <f t="shared" si="9"/>
        <v>966.24</v>
      </c>
      <c r="K139" s="20">
        <v>0.8</v>
      </c>
      <c r="L139" s="13">
        <f t="shared" si="10"/>
        <v>772.99200000000008</v>
      </c>
      <c r="M139" s="18">
        <f t="shared" si="11"/>
        <v>193.24800000000002</v>
      </c>
      <c r="N139" s="4" t="s">
        <v>645</v>
      </c>
      <c r="O139" s="4" t="s">
        <v>85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226</v>
      </c>
      <c r="C140" s="17" t="s">
        <v>398</v>
      </c>
      <c r="D140" s="5" t="s">
        <v>444</v>
      </c>
      <c r="E140" s="5" t="s">
        <v>618</v>
      </c>
      <c r="F140" s="5" t="s">
        <v>84</v>
      </c>
      <c r="G140" s="6">
        <v>20</v>
      </c>
      <c r="H140" s="6">
        <v>20</v>
      </c>
      <c r="I140" s="12">
        <f t="shared" si="8"/>
        <v>17600</v>
      </c>
      <c r="J140" s="18">
        <f t="shared" si="9"/>
        <v>1073.5999999999999</v>
      </c>
      <c r="K140" s="20">
        <v>0.8</v>
      </c>
      <c r="L140" s="13">
        <f t="shared" si="10"/>
        <v>858.88</v>
      </c>
      <c r="M140" s="18">
        <f t="shared" si="11"/>
        <v>214.72</v>
      </c>
      <c r="N140" s="4" t="s">
        <v>644</v>
      </c>
      <c r="O140" s="4" t="s">
        <v>85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227</v>
      </c>
      <c r="C141" s="17" t="s">
        <v>398</v>
      </c>
      <c r="D141" s="5" t="s">
        <v>619</v>
      </c>
      <c r="E141" s="5" t="s">
        <v>620</v>
      </c>
      <c r="F141" s="5" t="s">
        <v>84</v>
      </c>
      <c r="G141" s="6">
        <v>20</v>
      </c>
      <c r="H141" s="6">
        <v>20</v>
      </c>
      <c r="I141" s="12">
        <f t="shared" si="8"/>
        <v>17600</v>
      </c>
      <c r="J141" s="18">
        <f t="shared" si="9"/>
        <v>1073.5999999999999</v>
      </c>
      <c r="K141" s="20">
        <v>0.8</v>
      </c>
      <c r="L141" s="13">
        <f t="shared" si="10"/>
        <v>858.88</v>
      </c>
      <c r="M141" s="18">
        <f t="shared" si="11"/>
        <v>214.72</v>
      </c>
      <c r="N141" s="4" t="s">
        <v>658</v>
      </c>
      <c r="O141" s="4" t="s">
        <v>85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228</v>
      </c>
      <c r="C142" s="17" t="s">
        <v>398</v>
      </c>
      <c r="D142" s="5" t="s">
        <v>454</v>
      </c>
      <c r="E142" s="5" t="s">
        <v>621</v>
      </c>
      <c r="F142" s="5" t="s">
        <v>84</v>
      </c>
      <c r="G142" s="6">
        <v>7</v>
      </c>
      <c r="H142" s="6">
        <v>7</v>
      </c>
      <c r="I142" s="12">
        <f t="shared" si="8"/>
        <v>6160</v>
      </c>
      <c r="J142" s="18">
        <f t="shared" si="9"/>
        <v>375.76</v>
      </c>
      <c r="K142" s="20">
        <v>0.8</v>
      </c>
      <c r="L142" s="13">
        <f t="shared" si="10"/>
        <v>300.608</v>
      </c>
      <c r="M142" s="18">
        <f t="shared" si="11"/>
        <v>75.152000000000001</v>
      </c>
      <c r="N142" s="4" t="s">
        <v>645</v>
      </c>
      <c r="O142" s="4" t="s">
        <v>85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229</v>
      </c>
      <c r="C143" s="17" t="s">
        <v>398</v>
      </c>
      <c r="D143" s="5" t="s">
        <v>457</v>
      </c>
      <c r="E143" s="5" t="s">
        <v>622</v>
      </c>
      <c r="F143" s="5" t="s">
        <v>84</v>
      </c>
      <c r="G143" s="6">
        <v>16</v>
      </c>
      <c r="H143" s="6">
        <v>16</v>
      </c>
      <c r="I143" s="12">
        <f t="shared" si="8"/>
        <v>14080</v>
      </c>
      <c r="J143" s="18">
        <f t="shared" si="9"/>
        <v>858.88</v>
      </c>
      <c r="K143" s="20">
        <v>0.8</v>
      </c>
      <c r="L143" s="13">
        <f t="shared" si="10"/>
        <v>687.10400000000004</v>
      </c>
      <c r="M143" s="18">
        <f t="shared" si="11"/>
        <v>171.77600000000001</v>
      </c>
      <c r="N143" s="4" t="s">
        <v>659</v>
      </c>
      <c r="O143" s="4" t="s">
        <v>85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230</v>
      </c>
      <c r="C144" s="17" t="s">
        <v>398</v>
      </c>
      <c r="D144" s="5" t="s">
        <v>436</v>
      </c>
      <c r="E144" s="5" t="s">
        <v>623</v>
      </c>
      <c r="F144" s="5" t="s">
        <v>84</v>
      </c>
      <c r="G144" s="6">
        <v>10</v>
      </c>
      <c r="H144" s="6">
        <v>10</v>
      </c>
      <c r="I144" s="12">
        <f t="shared" si="8"/>
        <v>8800</v>
      </c>
      <c r="J144" s="18">
        <f t="shared" si="9"/>
        <v>536.79999999999995</v>
      </c>
      <c r="K144" s="20">
        <v>0.8</v>
      </c>
      <c r="L144" s="13">
        <f t="shared" si="10"/>
        <v>429.44</v>
      </c>
      <c r="M144" s="18">
        <f t="shared" si="11"/>
        <v>107.36</v>
      </c>
      <c r="N144" s="4" t="s">
        <v>645</v>
      </c>
      <c r="O144" s="4" t="s">
        <v>85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231</v>
      </c>
      <c r="C145" s="17" t="s">
        <v>398</v>
      </c>
      <c r="D145" s="5" t="s">
        <v>624</v>
      </c>
      <c r="E145" s="5" t="s">
        <v>625</v>
      </c>
      <c r="F145" s="5" t="s">
        <v>84</v>
      </c>
      <c r="G145" s="6">
        <v>12</v>
      </c>
      <c r="H145" s="6">
        <v>12</v>
      </c>
      <c r="I145" s="12">
        <f t="shared" si="8"/>
        <v>10560</v>
      </c>
      <c r="J145" s="18">
        <f t="shared" si="9"/>
        <v>644.16</v>
      </c>
      <c r="K145" s="20">
        <v>0.8</v>
      </c>
      <c r="L145" s="13">
        <f t="shared" si="10"/>
        <v>515.32799999999997</v>
      </c>
      <c r="M145" s="18">
        <f t="shared" si="11"/>
        <v>128.83199999999999</v>
      </c>
      <c r="N145" s="4" t="s">
        <v>645</v>
      </c>
      <c r="O145" s="4" t="s">
        <v>85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232</v>
      </c>
      <c r="C146" s="17" t="s">
        <v>398</v>
      </c>
      <c r="D146" s="5" t="s">
        <v>447</v>
      </c>
      <c r="E146" s="5" t="s">
        <v>626</v>
      </c>
      <c r="F146" s="5" t="s">
        <v>84</v>
      </c>
      <c r="G146" s="6">
        <v>2</v>
      </c>
      <c r="H146" s="6">
        <v>2</v>
      </c>
      <c r="I146" s="12">
        <f t="shared" si="8"/>
        <v>1760</v>
      </c>
      <c r="J146" s="18">
        <f t="shared" si="9"/>
        <v>107.36</v>
      </c>
      <c r="K146" s="20">
        <v>0.8</v>
      </c>
      <c r="L146" s="13">
        <f t="shared" si="10"/>
        <v>85.888000000000005</v>
      </c>
      <c r="M146" s="18">
        <f t="shared" si="11"/>
        <v>21.472000000000001</v>
      </c>
      <c r="N146" s="4" t="s">
        <v>645</v>
      </c>
      <c r="O146" s="4" t="s">
        <v>85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233</v>
      </c>
      <c r="C147" s="17" t="s">
        <v>398</v>
      </c>
      <c r="D147" s="5" t="s">
        <v>627</v>
      </c>
      <c r="E147" s="5" t="s">
        <v>628</v>
      </c>
      <c r="F147" s="5" t="s">
        <v>84</v>
      </c>
      <c r="G147" s="6">
        <v>20</v>
      </c>
      <c r="H147" s="6">
        <v>20</v>
      </c>
      <c r="I147" s="12">
        <f t="shared" si="8"/>
        <v>17600</v>
      </c>
      <c r="J147" s="18">
        <f t="shared" si="9"/>
        <v>1073.5999999999999</v>
      </c>
      <c r="K147" s="20">
        <v>0.8</v>
      </c>
      <c r="L147" s="13">
        <f t="shared" si="10"/>
        <v>858.88</v>
      </c>
      <c r="M147" s="18">
        <f t="shared" si="11"/>
        <v>214.72</v>
      </c>
      <c r="N147" s="4" t="s">
        <v>645</v>
      </c>
      <c r="O147" s="4" t="s">
        <v>85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234</v>
      </c>
      <c r="C148" s="17" t="s">
        <v>398</v>
      </c>
      <c r="D148" s="5" t="s">
        <v>629</v>
      </c>
      <c r="E148" s="5" t="s">
        <v>630</v>
      </c>
      <c r="F148" s="5" t="s">
        <v>84</v>
      </c>
      <c r="G148" s="6">
        <v>30</v>
      </c>
      <c r="H148" s="6">
        <v>30</v>
      </c>
      <c r="I148" s="12">
        <f t="shared" si="8"/>
        <v>26400</v>
      </c>
      <c r="J148" s="18">
        <f t="shared" si="9"/>
        <v>1610.4</v>
      </c>
      <c r="K148" s="20">
        <v>0.8</v>
      </c>
      <c r="L148" s="13">
        <f t="shared" si="10"/>
        <v>1288.3200000000002</v>
      </c>
      <c r="M148" s="18">
        <f t="shared" si="11"/>
        <v>322.08000000000004</v>
      </c>
      <c r="N148" s="4" t="s">
        <v>643</v>
      </c>
      <c r="O148" s="4" t="s">
        <v>85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235</v>
      </c>
      <c r="C149" s="17" t="s">
        <v>398</v>
      </c>
      <c r="D149" s="5" t="s">
        <v>492</v>
      </c>
      <c r="E149" s="5" t="s">
        <v>631</v>
      </c>
      <c r="F149" s="5" t="s">
        <v>84</v>
      </c>
      <c r="G149" s="6">
        <v>7</v>
      </c>
      <c r="H149" s="6">
        <v>7</v>
      </c>
      <c r="I149" s="12">
        <f t="shared" si="8"/>
        <v>6160</v>
      </c>
      <c r="J149" s="18">
        <f t="shared" si="9"/>
        <v>375.76</v>
      </c>
      <c r="K149" s="20">
        <v>0.8</v>
      </c>
      <c r="L149" s="13">
        <f t="shared" si="10"/>
        <v>300.608</v>
      </c>
      <c r="M149" s="18">
        <f t="shared" si="11"/>
        <v>75.152000000000001</v>
      </c>
      <c r="N149" s="4" t="s">
        <v>645</v>
      </c>
      <c r="O149" s="4" t="s">
        <v>85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236</v>
      </c>
      <c r="C150" s="17" t="s">
        <v>398</v>
      </c>
      <c r="D150" s="5" t="s">
        <v>521</v>
      </c>
      <c r="E150" s="5" t="s">
        <v>632</v>
      </c>
      <c r="F150" s="5" t="s">
        <v>84</v>
      </c>
      <c r="G150" s="6">
        <v>7</v>
      </c>
      <c r="H150" s="6">
        <v>7</v>
      </c>
      <c r="I150" s="12">
        <f t="shared" si="8"/>
        <v>6160</v>
      </c>
      <c r="J150" s="18">
        <f t="shared" si="9"/>
        <v>375.76</v>
      </c>
      <c r="K150" s="20">
        <v>0.8</v>
      </c>
      <c r="L150" s="13">
        <f t="shared" si="10"/>
        <v>300.608</v>
      </c>
      <c r="M150" s="18">
        <f t="shared" si="11"/>
        <v>75.152000000000001</v>
      </c>
      <c r="N150" s="4" t="s">
        <v>645</v>
      </c>
      <c r="O150" s="4" t="s">
        <v>85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237</v>
      </c>
      <c r="C151" s="17" t="s">
        <v>398</v>
      </c>
      <c r="D151" s="5" t="s">
        <v>633</v>
      </c>
      <c r="E151" s="5" t="s">
        <v>634</v>
      </c>
      <c r="F151" s="5" t="s">
        <v>84</v>
      </c>
      <c r="G151" s="6">
        <v>20</v>
      </c>
      <c r="H151" s="6">
        <v>20</v>
      </c>
      <c r="I151" s="12">
        <f t="shared" si="8"/>
        <v>17600</v>
      </c>
      <c r="J151" s="18">
        <f t="shared" si="9"/>
        <v>1073.5999999999999</v>
      </c>
      <c r="K151" s="20">
        <v>0.8</v>
      </c>
      <c r="L151" s="13">
        <f t="shared" si="10"/>
        <v>858.88</v>
      </c>
      <c r="M151" s="18">
        <f t="shared" si="11"/>
        <v>214.72</v>
      </c>
      <c r="N151" s="4" t="s">
        <v>643</v>
      </c>
      <c r="O151" s="4" t="s">
        <v>85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238</v>
      </c>
      <c r="C152" s="17" t="s">
        <v>398</v>
      </c>
      <c r="D152" s="5" t="s">
        <v>464</v>
      </c>
      <c r="E152" s="5" t="s">
        <v>635</v>
      </c>
      <c r="F152" s="5" t="s">
        <v>84</v>
      </c>
      <c r="G152" s="6">
        <v>17</v>
      </c>
      <c r="H152" s="6">
        <v>17</v>
      </c>
      <c r="I152" s="12">
        <f t="shared" si="8"/>
        <v>14960</v>
      </c>
      <c r="J152" s="18">
        <f t="shared" si="9"/>
        <v>912.56</v>
      </c>
      <c r="K152" s="20">
        <v>0.8</v>
      </c>
      <c r="L152" s="13">
        <f t="shared" si="10"/>
        <v>730.048</v>
      </c>
      <c r="M152" s="18">
        <f t="shared" si="11"/>
        <v>182.512</v>
      </c>
      <c r="N152" s="4" t="s">
        <v>645</v>
      </c>
      <c r="O152" s="4" t="s">
        <v>85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239</v>
      </c>
      <c r="C153" s="17" t="s">
        <v>398</v>
      </c>
      <c r="D153" s="5" t="s">
        <v>484</v>
      </c>
      <c r="E153" s="5" t="s">
        <v>636</v>
      </c>
      <c r="F153" s="5" t="s">
        <v>84</v>
      </c>
      <c r="G153" s="6">
        <v>10</v>
      </c>
      <c r="H153" s="6">
        <v>10</v>
      </c>
      <c r="I153" s="12">
        <f t="shared" si="8"/>
        <v>8800</v>
      </c>
      <c r="J153" s="18">
        <f t="shared" si="9"/>
        <v>536.79999999999995</v>
      </c>
      <c r="K153" s="20">
        <v>0.8</v>
      </c>
      <c r="L153" s="13">
        <f t="shared" si="10"/>
        <v>429.44</v>
      </c>
      <c r="M153" s="18">
        <f t="shared" si="11"/>
        <v>107.36</v>
      </c>
      <c r="N153" s="4" t="s">
        <v>643</v>
      </c>
      <c r="O153" s="4" t="s">
        <v>85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240</v>
      </c>
      <c r="C154" s="17" t="s">
        <v>398</v>
      </c>
      <c r="D154" s="5" t="s">
        <v>637</v>
      </c>
      <c r="E154" s="5" t="s">
        <v>638</v>
      </c>
      <c r="F154" s="5" t="s">
        <v>84</v>
      </c>
      <c r="G154" s="6">
        <v>14</v>
      </c>
      <c r="H154" s="6">
        <v>14</v>
      </c>
      <c r="I154" s="12">
        <f t="shared" si="8"/>
        <v>12320</v>
      </c>
      <c r="J154" s="18">
        <f t="shared" si="9"/>
        <v>751.52</v>
      </c>
      <c r="K154" s="20">
        <v>0.8</v>
      </c>
      <c r="L154" s="13">
        <f t="shared" si="10"/>
        <v>601.21600000000001</v>
      </c>
      <c r="M154" s="18">
        <f t="shared" si="11"/>
        <v>150.304</v>
      </c>
      <c r="N154" s="4" t="s">
        <v>645</v>
      </c>
      <c r="O154" s="4" t="s">
        <v>85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241</v>
      </c>
      <c r="C155" s="17" t="s">
        <v>398</v>
      </c>
      <c r="D155" s="5" t="s">
        <v>470</v>
      </c>
      <c r="E155" s="5" t="s">
        <v>639</v>
      </c>
      <c r="F155" s="5" t="s">
        <v>84</v>
      </c>
      <c r="G155" s="6">
        <v>20</v>
      </c>
      <c r="H155" s="6">
        <v>20</v>
      </c>
      <c r="I155" s="12">
        <f t="shared" si="8"/>
        <v>17600</v>
      </c>
      <c r="J155" s="18">
        <f t="shared" si="9"/>
        <v>1073.5999999999999</v>
      </c>
      <c r="K155" s="20">
        <v>0.8</v>
      </c>
      <c r="L155" s="13">
        <f t="shared" si="10"/>
        <v>858.88</v>
      </c>
      <c r="M155" s="18">
        <f t="shared" si="11"/>
        <v>214.72</v>
      </c>
      <c r="N155" s="4" t="s">
        <v>645</v>
      </c>
      <c r="O155" s="4" t="s">
        <v>85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242</v>
      </c>
      <c r="C156" s="17" t="s">
        <v>398</v>
      </c>
      <c r="D156" s="5" t="s">
        <v>459</v>
      </c>
      <c r="E156" s="5" t="s">
        <v>640</v>
      </c>
      <c r="F156" s="5" t="s">
        <v>84</v>
      </c>
      <c r="G156" s="6">
        <v>11</v>
      </c>
      <c r="H156" s="6">
        <v>11</v>
      </c>
      <c r="I156" s="12">
        <f t="shared" si="8"/>
        <v>9680</v>
      </c>
      <c r="J156" s="18">
        <f t="shared" si="9"/>
        <v>590.48</v>
      </c>
      <c r="K156" s="20">
        <v>0.8</v>
      </c>
      <c r="L156" s="13">
        <f t="shared" si="10"/>
        <v>472.38400000000001</v>
      </c>
      <c r="M156" s="18">
        <f t="shared" si="11"/>
        <v>118.096</v>
      </c>
      <c r="N156" s="4" t="s">
        <v>645</v>
      </c>
      <c r="O156" s="4" t="s">
        <v>85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243</v>
      </c>
      <c r="C157" s="17" t="s">
        <v>398</v>
      </c>
      <c r="D157" s="5" t="s">
        <v>447</v>
      </c>
      <c r="E157" s="5" t="s">
        <v>641</v>
      </c>
      <c r="F157" s="5" t="s">
        <v>84</v>
      </c>
      <c r="G157" s="6">
        <v>7</v>
      </c>
      <c r="H157" s="6">
        <v>7</v>
      </c>
      <c r="I157" s="12">
        <f t="shared" si="8"/>
        <v>6160</v>
      </c>
      <c r="J157" s="18">
        <f t="shared" si="9"/>
        <v>375.76</v>
      </c>
      <c r="K157" s="20">
        <v>0.8</v>
      </c>
      <c r="L157" s="13">
        <f t="shared" si="10"/>
        <v>300.608</v>
      </c>
      <c r="M157" s="18">
        <f t="shared" si="11"/>
        <v>75.152000000000001</v>
      </c>
      <c r="N157" s="4" t="s">
        <v>645</v>
      </c>
      <c r="O157" s="4" t="s">
        <v>85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244</v>
      </c>
      <c r="C158" s="17" t="s">
        <v>398</v>
      </c>
      <c r="D158" s="5" t="s">
        <v>528</v>
      </c>
      <c r="E158" s="5" t="s">
        <v>642</v>
      </c>
      <c r="F158" s="5" t="s">
        <v>84</v>
      </c>
      <c r="G158" s="6">
        <v>11</v>
      </c>
      <c r="H158" s="6">
        <v>11</v>
      </c>
      <c r="I158" s="12">
        <f t="shared" si="8"/>
        <v>9680</v>
      </c>
      <c r="J158" s="18">
        <f t="shared" si="9"/>
        <v>590.48</v>
      </c>
      <c r="K158" s="20">
        <v>0.8</v>
      </c>
      <c r="L158" s="13">
        <f t="shared" si="10"/>
        <v>472.38400000000001</v>
      </c>
      <c r="M158" s="18">
        <f t="shared" si="11"/>
        <v>118.096</v>
      </c>
      <c r="N158" s="4" t="s">
        <v>652</v>
      </c>
      <c r="O158" s="4" t="s">
        <v>85</v>
      </c>
      <c r="P158" s="16"/>
      <c r="Q158" s="16"/>
      <c r="R158" s="10"/>
    </row>
    <row r="159" spans="1:18" s="43" customFormat="1" ht="24" customHeight="1" x14ac:dyDescent="0.15">
      <c r="A159" s="39"/>
      <c r="B159" s="19" t="s">
        <v>78</v>
      </c>
      <c r="C159" s="39"/>
      <c r="D159" s="19"/>
      <c r="E159" s="39"/>
      <c r="F159" s="39"/>
      <c r="G159" s="40">
        <f>SUM(G7:G158)</f>
        <v>2578</v>
      </c>
      <c r="H159" s="40">
        <f>SUM(H7:H158)</f>
        <v>2578</v>
      </c>
      <c r="I159" s="41">
        <f>SUM(I7:I158)</f>
        <v>2268640</v>
      </c>
      <c r="J159" s="42">
        <f>SUM(J7:J158)</f>
        <v>138387.04000000007</v>
      </c>
      <c r="K159" s="39"/>
      <c r="L159" s="42">
        <f t="shared" ref="L159" si="12">J159*0.8</f>
        <v>110709.63200000006</v>
      </c>
      <c r="M159" s="42">
        <f t="shared" ref="M159" si="13">J159*0.2</f>
        <v>27677.408000000014</v>
      </c>
      <c r="N159" s="39"/>
      <c r="O159" s="39"/>
      <c r="P159" s="39"/>
      <c r="Q159" s="39"/>
    </row>
    <row r="160" spans="1:18" s="22" customFormat="1" ht="33" customHeight="1" x14ac:dyDescent="0.15">
      <c r="A160" s="47" t="s">
        <v>77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</sheetData>
  <mergeCells count="6">
    <mergeCell ref="A160:Q16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5"/>
  <sheetViews>
    <sheetView zoomScaleNormal="100" workbookViewId="0">
      <selection activeCell="N8" sqref="N8:N21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75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402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400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69</v>
      </c>
      <c r="D6" s="65" t="s">
        <v>5</v>
      </c>
      <c r="E6" s="73" t="s">
        <v>70</v>
      </c>
      <c r="F6" s="73" t="s">
        <v>71</v>
      </c>
      <c r="G6" s="65" t="s">
        <v>19</v>
      </c>
      <c r="H6" s="71" t="s">
        <v>20</v>
      </c>
      <c r="I6" s="76" t="s">
        <v>72</v>
      </c>
      <c r="J6" s="24" t="s">
        <v>21</v>
      </c>
      <c r="K6" s="67" t="s">
        <v>73</v>
      </c>
      <c r="L6" s="69" t="s">
        <v>74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176</v>
      </c>
      <c r="C8" s="12" t="s">
        <v>401</v>
      </c>
      <c r="D8" s="17" t="s">
        <v>447</v>
      </c>
      <c r="E8" s="17" t="s">
        <v>562</v>
      </c>
      <c r="F8" s="17" t="s">
        <v>83</v>
      </c>
      <c r="G8" s="26">
        <v>6</v>
      </c>
      <c r="H8" s="26">
        <v>6</v>
      </c>
      <c r="I8" s="27">
        <f>G8*1290</f>
        <v>7740</v>
      </c>
      <c r="J8" s="28">
        <f>G8*52.89</f>
        <v>317.34000000000003</v>
      </c>
      <c r="K8" s="20">
        <v>0.8</v>
      </c>
      <c r="L8" s="28">
        <f>J8*0.8</f>
        <v>253.87200000000004</v>
      </c>
      <c r="M8" s="28">
        <f>J8*0.2</f>
        <v>63.468000000000011</v>
      </c>
      <c r="N8" s="12" t="s">
        <v>652</v>
      </c>
      <c r="O8" s="4" t="s">
        <v>85</v>
      </c>
      <c r="P8" s="29"/>
      <c r="Q8" s="12"/>
    </row>
    <row r="9" spans="1:45" ht="20.25" customHeight="1" x14ac:dyDescent="0.15">
      <c r="A9" s="12" t="s">
        <v>26</v>
      </c>
      <c r="B9" s="12" t="s">
        <v>190</v>
      </c>
      <c r="C9" s="12" t="s">
        <v>401</v>
      </c>
      <c r="D9" s="17" t="s">
        <v>528</v>
      </c>
      <c r="E9" s="17" t="s">
        <v>660</v>
      </c>
      <c r="F9" s="17" t="s">
        <v>83</v>
      </c>
      <c r="G9" s="26">
        <v>8</v>
      </c>
      <c r="H9" s="26">
        <v>8</v>
      </c>
      <c r="I9" s="27">
        <f t="shared" ref="I9:I14" si="0">G9*1290</f>
        <v>10320</v>
      </c>
      <c r="J9" s="28">
        <f t="shared" ref="J9:J14" si="1">G9*52.89</f>
        <v>423.12</v>
      </c>
      <c r="K9" s="20">
        <v>0.8</v>
      </c>
      <c r="L9" s="28">
        <f t="shared" ref="L9:L14" si="2">J9*0.8</f>
        <v>338.49600000000004</v>
      </c>
      <c r="M9" s="28">
        <f t="shared" ref="M9:M14" si="3">J9*0.2</f>
        <v>84.624000000000009</v>
      </c>
      <c r="N9" s="12" t="s">
        <v>645</v>
      </c>
      <c r="O9" s="4" t="s">
        <v>85</v>
      </c>
      <c r="P9" s="29"/>
      <c r="Q9" s="12"/>
    </row>
    <row r="10" spans="1:45" ht="20.25" customHeight="1" x14ac:dyDescent="0.15">
      <c r="A10" s="12" t="s">
        <v>27</v>
      </c>
      <c r="B10" s="12" t="s">
        <v>193</v>
      </c>
      <c r="C10" s="12" t="s">
        <v>401</v>
      </c>
      <c r="D10" s="17" t="s">
        <v>528</v>
      </c>
      <c r="E10" s="17" t="s">
        <v>582</v>
      </c>
      <c r="F10" s="17" t="s">
        <v>84</v>
      </c>
      <c r="G10" s="26">
        <v>23</v>
      </c>
      <c r="H10" s="26">
        <v>23</v>
      </c>
      <c r="I10" s="27">
        <f t="shared" si="0"/>
        <v>29670</v>
      </c>
      <c r="J10" s="28">
        <f t="shared" si="1"/>
        <v>1216.47</v>
      </c>
      <c r="K10" s="20">
        <v>0.8</v>
      </c>
      <c r="L10" s="28">
        <f t="shared" si="2"/>
        <v>973.17600000000004</v>
      </c>
      <c r="M10" s="28">
        <f t="shared" si="3"/>
        <v>243.29400000000001</v>
      </c>
      <c r="N10" s="12" t="s">
        <v>645</v>
      </c>
      <c r="O10" s="4" t="s">
        <v>85</v>
      </c>
      <c r="P10" s="29"/>
      <c r="Q10" s="12"/>
    </row>
    <row r="11" spans="1:45" ht="20.25" customHeight="1" x14ac:dyDescent="0.15">
      <c r="A11" s="12" t="s">
        <v>28</v>
      </c>
      <c r="B11" s="12" t="s">
        <v>195</v>
      </c>
      <c r="C11" s="12" t="s">
        <v>401</v>
      </c>
      <c r="D11" s="17" t="s">
        <v>470</v>
      </c>
      <c r="E11" s="17" t="s">
        <v>584</v>
      </c>
      <c r="F11" s="17" t="s">
        <v>84</v>
      </c>
      <c r="G11" s="26">
        <v>8</v>
      </c>
      <c r="H11" s="26">
        <v>8</v>
      </c>
      <c r="I11" s="27">
        <f t="shared" si="0"/>
        <v>10320</v>
      </c>
      <c r="J11" s="28">
        <f t="shared" si="1"/>
        <v>423.12</v>
      </c>
      <c r="K11" s="20">
        <v>0.8</v>
      </c>
      <c r="L11" s="28">
        <f t="shared" si="2"/>
        <v>338.49600000000004</v>
      </c>
      <c r="M11" s="28">
        <f t="shared" si="3"/>
        <v>84.624000000000009</v>
      </c>
      <c r="N11" s="12" t="s">
        <v>645</v>
      </c>
      <c r="O11" s="4" t="s">
        <v>85</v>
      </c>
      <c r="P11" s="29"/>
      <c r="Q11" s="12"/>
    </row>
    <row r="12" spans="1:45" ht="20.25" customHeight="1" x14ac:dyDescent="0.15">
      <c r="A12" s="12" t="s">
        <v>29</v>
      </c>
      <c r="B12" s="12" t="s">
        <v>197</v>
      </c>
      <c r="C12" s="12" t="s">
        <v>401</v>
      </c>
      <c r="D12" s="17" t="s">
        <v>442</v>
      </c>
      <c r="E12" s="17" t="s">
        <v>586</v>
      </c>
      <c r="F12" s="17" t="s">
        <v>84</v>
      </c>
      <c r="G12" s="26">
        <v>9</v>
      </c>
      <c r="H12" s="26">
        <v>9</v>
      </c>
      <c r="I12" s="27">
        <f t="shared" si="0"/>
        <v>11610</v>
      </c>
      <c r="J12" s="28">
        <f t="shared" si="1"/>
        <v>476.01</v>
      </c>
      <c r="K12" s="20">
        <v>0.8</v>
      </c>
      <c r="L12" s="28">
        <f t="shared" si="2"/>
        <v>380.80799999999999</v>
      </c>
      <c r="M12" s="28">
        <f t="shared" si="3"/>
        <v>95.201999999999998</v>
      </c>
      <c r="N12" s="12" t="s">
        <v>651</v>
      </c>
      <c r="O12" s="4" t="s">
        <v>85</v>
      </c>
      <c r="P12" s="29"/>
      <c r="Q12" s="12"/>
    </row>
    <row r="13" spans="1:45" ht="20.25" customHeight="1" x14ac:dyDescent="0.15">
      <c r="A13" s="12" t="s">
        <v>30</v>
      </c>
      <c r="B13" s="12" t="s">
        <v>198</v>
      </c>
      <c r="C13" s="12" t="s">
        <v>401</v>
      </c>
      <c r="D13" s="17" t="s">
        <v>472</v>
      </c>
      <c r="E13" s="17" t="s">
        <v>587</v>
      </c>
      <c r="F13" s="17" t="s">
        <v>84</v>
      </c>
      <c r="G13" s="26">
        <v>3</v>
      </c>
      <c r="H13" s="26">
        <v>3</v>
      </c>
      <c r="I13" s="27">
        <f t="shared" si="0"/>
        <v>3870</v>
      </c>
      <c r="J13" s="28">
        <f t="shared" si="1"/>
        <v>158.67000000000002</v>
      </c>
      <c r="K13" s="20">
        <v>0.8</v>
      </c>
      <c r="L13" s="28">
        <f t="shared" si="2"/>
        <v>126.93600000000002</v>
      </c>
      <c r="M13" s="28">
        <f t="shared" si="3"/>
        <v>31.734000000000005</v>
      </c>
      <c r="N13" s="12" t="s">
        <v>645</v>
      </c>
      <c r="O13" s="4" t="s">
        <v>85</v>
      </c>
      <c r="P13" s="29"/>
      <c r="Q13" s="12"/>
    </row>
    <row r="14" spans="1:45" ht="20.25" customHeight="1" x14ac:dyDescent="0.15">
      <c r="A14" s="12" t="s">
        <v>31</v>
      </c>
      <c r="B14" s="12" t="s">
        <v>205</v>
      </c>
      <c r="C14" s="12" t="s">
        <v>401</v>
      </c>
      <c r="D14" s="17" t="s">
        <v>454</v>
      </c>
      <c r="E14" s="17" t="s">
        <v>595</v>
      </c>
      <c r="F14" s="17" t="s">
        <v>84</v>
      </c>
      <c r="G14" s="26">
        <v>10</v>
      </c>
      <c r="H14" s="26">
        <v>10</v>
      </c>
      <c r="I14" s="27">
        <f t="shared" si="0"/>
        <v>12900</v>
      </c>
      <c r="J14" s="28">
        <f t="shared" si="1"/>
        <v>528.9</v>
      </c>
      <c r="K14" s="20">
        <v>0.8</v>
      </c>
      <c r="L14" s="28">
        <f t="shared" si="2"/>
        <v>423.12</v>
      </c>
      <c r="M14" s="28">
        <f t="shared" si="3"/>
        <v>105.78</v>
      </c>
      <c r="N14" s="12" t="s">
        <v>645</v>
      </c>
      <c r="O14" s="4" t="s">
        <v>85</v>
      </c>
      <c r="P14" s="29"/>
      <c r="Q14" s="12"/>
    </row>
    <row r="15" spans="1:45" ht="20.25" customHeight="1" x14ac:dyDescent="0.15">
      <c r="A15" s="12" t="s">
        <v>32</v>
      </c>
      <c r="B15" s="12" t="s">
        <v>221</v>
      </c>
      <c r="C15" s="12" t="s">
        <v>401</v>
      </c>
      <c r="D15" s="17" t="s">
        <v>440</v>
      </c>
      <c r="E15" s="17" t="s">
        <v>613</v>
      </c>
      <c r="F15" s="17" t="s">
        <v>84</v>
      </c>
      <c r="G15" s="26">
        <v>15</v>
      </c>
      <c r="H15" s="26">
        <v>15</v>
      </c>
      <c r="I15" s="27">
        <f t="shared" ref="I15:I20" si="4">G15*1290</f>
        <v>19350</v>
      </c>
      <c r="J15" s="28">
        <f t="shared" ref="J15:J20" si="5">G15*52.89</f>
        <v>793.35</v>
      </c>
      <c r="K15" s="20">
        <v>0.8</v>
      </c>
      <c r="L15" s="28">
        <f t="shared" ref="L15:L20" si="6">J15*0.8</f>
        <v>634.68000000000006</v>
      </c>
      <c r="M15" s="28">
        <f t="shared" ref="M15:M20" si="7">J15*0.2</f>
        <v>158.67000000000002</v>
      </c>
      <c r="N15" s="12" t="s">
        <v>643</v>
      </c>
      <c r="O15" s="4" t="s">
        <v>85</v>
      </c>
      <c r="P15" s="29"/>
      <c r="Q15" s="12"/>
    </row>
    <row r="16" spans="1:45" ht="20.25" customHeight="1" x14ac:dyDescent="0.15">
      <c r="A16" s="12" t="s">
        <v>33</v>
      </c>
      <c r="B16" s="12" t="s">
        <v>222</v>
      </c>
      <c r="C16" s="12" t="s">
        <v>401</v>
      </c>
      <c r="D16" s="17" t="s">
        <v>436</v>
      </c>
      <c r="E16" s="17" t="s">
        <v>614</v>
      </c>
      <c r="F16" s="17" t="s">
        <v>84</v>
      </c>
      <c r="G16" s="26">
        <v>9</v>
      </c>
      <c r="H16" s="26">
        <v>9</v>
      </c>
      <c r="I16" s="27">
        <f t="shared" si="4"/>
        <v>11610</v>
      </c>
      <c r="J16" s="28">
        <f t="shared" si="5"/>
        <v>476.01</v>
      </c>
      <c r="K16" s="20">
        <v>0.8</v>
      </c>
      <c r="L16" s="28">
        <f t="shared" si="6"/>
        <v>380.80799999999999</v>
      </c>
      <c r="M16" s="28">
        <f t="shared" si="7"/>
        <v>95.201999999999998</v>
      </c>
      <c r="N16" s="12" t="s">
        <v>645</v>
      </c>
      <c r="O16" s="4" t="s">
        <v>85</v>
      </c>
      <c r="P16" s="29"/>
      <c r="Q16" s="12"/>
    </row>
    <row r="17" spans="1:17" ht="20.25" customHeight="1" x14ac:dyDescent="0.15">
      <c r="A17" s="12" t="s">
        <v>34</v>
      </c>
      <c r="B17" s="12" t="s">
        <v>232</v>
      </c>
      <c r="C17" s="12" t="s">
        <v>401</v>
      </c>
      <c r="D17" s="17" t="s">
        <v>447</v>
      </c>
      <c r="E17" s="17" t="s">
        <v>626</v>
      </c>
      <c r="F17" s="17" t="s">
        <v>84</v>
      </c>
      <c r="G17" s="26">
        <v>4</v>
      </c>
      <c r="H17" s="26">
        <v>4</v>
      </c>
      <c r="I17" s="27">
        <f t="shared" si="4"/>
        <v>5160</v>
      </c>
      <c r="J17" s="28">
        <f t="shared" si="5"/>
        <v>211.56</v>
      </c>
      <c r="K17" s="20">
        <v>0.8</v>
      </c>
      <c r="L17" s="28">
        <f t="shared" si="6"/>
        <v>169.24800000000002</v>
      </c>
      <c r="M17" s="28">
        <f t="shared" si="7"/>
        <v>42.312000000000005</v>
      </c>
      <c r="N17" s="12" t="s">
        <v>645</v>
      </c>
      <c r="O17" s="4" t="s">
        <v>85</v>
      </c>
      <c r="P17" s="29"/>
      <c r="Q17" s="12"/>
    </row>
    <row r="18" spans="1:17" ht="20.25" customHeight="1" x14ac:dyDescent="0.15">
      <c r="A18" s="12" t="s">
        <v>35</v>
      </c>
      <c r="B18" s="12" t="s">
        <v>233</v>
      </c>
      <c r="C18" s="12" t="s">
        <v>401</v>
      </c>
      <c r="D18" s="17" t="s">
        <v>627</v>
      </c>
      <c r="E18" s="17" t="s">
        <v>661</v>
      </c>
      <c r="F18" s="17" t="s">
        <v>84</v>
      </c>
      <c r="G18" s="26">
        <v>30</v>
      </c>
      <c r="H18" s="26">
        <v>30</v>
      </c>
      <c r="I18" s="27">
        <f t="shared" si="4"/>
        <v>38700</v>
      </c>
      <c r="J18" s="28">
        <f t="shared" si="5"/>
        <v>1586.7</v>
      </c>
      <c r="K18" s="20">
        <v>0.8</v>
      </c>
      <c r="L18" s="28">
        <f t="shared" si="6"/>
        <v>1269.3600000000001</v>
      </c>
      <c r="M18" s="28">
        <f t="shared" si="7"/>
        <v>317.34000000000003</v>
      </c>
      <c r="N18" s="12" t="s">
        <v>645</v>
      </c>
      <c r="O18" s="4" t="s">
        <v>85</v>
      </c>
      <c r="P18" s="29"/>
      <c r="Q18" s="12"/>
    </row>
    <row r="19" spans="1:17" ht="20.25" customHeight="1" x14ac:dyDescent="0.15">
      <c r="A19" s="12" t="s">
        <v>36</v>
      </c>
      <c r="B19" s="12" t="s">
        <v>403</v>
      </c>
      <c r="C19" s="12" t="s">
        <v>401</v>
      </c>
      <c r="D19" s="17" t="s">
        <v>436</v>
      </c>
      <c r="E19" s="17" t="s">
        <v>662</v>
      </c>
      <c r="F19" s="17" t="s">
        <v>84</v>
      </c>
      <c r="G19" s="26">
        <v>5</v>
      </c>
      <c r="H19" s="26">
        <v>5</v>
      </c>
      <c r="I19" s="27">
        <f t="shared" si="4"/>
        <v>6450</v>
      </c>
      <c r="J19" s="28">
        <f t="shared" si="5"/>
        <v>264.45</v>
      </c>
      <c r="K19" s="20">
        <v>0.8</v>
      </c>
      <c r="L19" s="28">
        <f t="shared" si="6"/>
        <v>211.56</v>
      </c>
      <c r="M19" s="28">
        <f t="shared" si="7"/>
        <v>52.89</v>
      </c>
      <c r="N19" s="12" t="s">
        <v>645</v>
      </c>
      <c r="O19" s="4" t="s">
        <v>85</v>
      </c>
      <c r="P19" s="29"/>
      <c r="Q19" s="12"/>
    </row>
    <row r="20" spans="1:17" ht="20.25" customHeight="1" x14ac:dyDescent="0.15">
      <c r="A20" s="12" t="s">
        <v>37</v>
      </c>
      <c r="B20" s="12" t="s">
        <v>237</v>
      </c>
      <c r="C20" s="12" t="s">
        <v>401</v>
      </c>
      <c r="D20" s="17" t="s">
        <v>633</v>
      </c>
      <c r="E20" s="17" t="s">
        <v>634</v>
      </c>
      <c r="F20" s="17" t="s">
        <v>84</v>
      </c>
      <c r="G20" s="26">
        <v>10</v>
      </c>
      <c r="H20" s="26">
        <v>10</v>
      </c>
      <c r="I20" s="27">
        <f t="shared" si="4"/>
        <v>12900</v>
      </c>
      <c r="J20" s="28">
        <f t="shared" si="5"/>
        <v>528.9</v>
      </c>
      <c r="K20" s="20">
        <v>0.8</v>
      </c>
      <c r="L20" s="28">
        <f t="shared" si="6"/>
        <v>423.12</v>
      </c>
      <c r="M20" s="28">
        <f t="shared" si="7"/>
        <v>105.78</v>
      </c>
      <c r="N20" s="12" t="s">
        <v>643</v>
      </c>
      <c r="O20" s="4" t="s">
        <v>85</v>
      </c>
      <c r="P20" s="29"/>
      <c r="Q20" s="12"/>
    </row>
    <row r="21" spans="1:17" ht="20.25" customHeight="1" x14ac:dyDescent="0.15">
      <c r="A21" s="12" t="s">
        <v>38</v>
      </c>
      <c r="B21" s="12" t="s">
        <v>219</v>
      </c>
      <c r="C21" s="12" t="s">
        <v>401</v>
      </c>
      <c r="D21" s="17" t="s">
        <v>551</v>
      </c>
      <c r="E21" s="17" t="s">
        <v>663</v>
      </c>
      <c r="F21" s="17" t="s">
        <v>84</v>
      </c>
      <c r="G21" s="26">
        <v>3</v>
      </c>
      <c r="H21" s="26">
        <v>3</v>
      </c>
      <c r="I21" s="27">
        <f t="shared" ref="I21" si="8">G21*1290</f>
        <v>3870</v>
      </c>
      <c r="J21" s="28">
        <f t="shared" ref="J21" si="9">G21*52.89</f>
        <v>158.67000000000002</v>
      </c>
      <c r="K21" s="20">
        <v>0.8</v>
      </c>
      <c r="L21" s="28">
        <f t="shared" ref="L21" si="10">J21*0.8</f>
        <v>126.93600000000002</v>
      </c>
      <c r="M21" s="28">
        <f t="shared" ref="M21" si="11">J21*0.2</f>
        <v>31.734000000000005</v>
      </c>
      <c r="N21" s="12" t="s">
        <v>651</v>
      </c>
      <c r="O21" s="4" t="s">
        <v>85</v>
      </c>
      <c r="P21" s="29"/>
      <c r="Q21" s="12"/>
    </row>
    <row r="22" spans="1:17" s="34" customFormat="1" ht="20.25" customHeight="1" x14ac:dyDescent="0.15">
      <c r="A22" s="30"/>
      <c r="B22" s="30" t="s">
        <v>79</v>
      </c>
      <c r="C22" s="30"/>
      <c r="D22" s="30"/>
      <c r="E22" s="30"/>
      <c r="F22" s="30"/>
      <c r="G22" s="31">
        <f>SUM(G8:G21)</f>
        <v>143</v>
      </c>
      <c r="H22" s="31">
        <f>SUM(H8:H21)</f>
        <v>143</v>
      </c>
      <c r="I22" s="32">
        <f>SUM(I8:I21)</f>
        <v>184470</v>
      </c>
      <c r="J22" s="32">
        <f>SUM(J8:J21)</f>
        <v>7563.27</v>
      </c>
      <c r="K22" s="33"/>
      <c r="L22" s="32">
        <f>SUM(L8:L21)</f>
        <v>6050.616</v>
      </c>
      <c r="M22" s="32">
        <f>SUM(M8:M21)</f>
        <v>1512.654</v>
      </c>
      <c r="N22" s="30"/>
      <c r="O22" s="30"/>
      <c r="P22" s="30"/>
      <c r="Q22" s="30"/>
    </row>
    <row r="23" spans="1:17" s="21" customFormat="1" ht="20.25" customHeight="1" x14ac:dyDescent="0.15">
      <c r="A23" s="64" t="s">
        <v>77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34" customFormat="1" ht="20.25" customHeight="1" x14ac:dyDescent="0.15">
      <c r="I24" s="35"/>
      <c r="J24" s="35"/>
      <c r="K24" s="36"/>
      <c r="L24" s="35"/>
      <c r="M24" s="35"/>
    </row>
    <row r="25" spans="1:17" s="34" customFormat="1" ht="20.25" customHeight="1" x14ac:dyDescent="0.15">
      <c r="I25" s="35"/>
      <c r="J25" s="35"/>
      <c r="K25" s="36"/>
      <c r="L25" s="35"/>
      <c r="M25" s="35"/>
    </row>
    <row r="26" spans="1:17" s="34" customFormat="1" ht="20.25" customHeight="1" x14ac:dyDescent="0.15">
      <c r="I26" s="35"/>
      <c r="J26" s="35"/>
      <c r="K26" s="36"/>
      <c r="L26" s="35"/>
      <c r="M26" s="35"/>
    </row>
    <row r="27" spans="1:17" s="34" customFormat="1" ht="20.25" customHeight="1" x14ac:dyDescent="0.15">
      <c r="I27" s="35"/>
      <c r="J27" s="35"/>
      <c r="K27" s="36"/>
      <c r="L27" s="35"/>
      <c r="M27" s="35"/>
    </row>
    <row r="28" spans="1:17" s="34" customFormat="1" ht="20.25" customHeight="1" x14ac:dyDescent="0.15">
      <c r="I28" s="35"/>
      <c r="J28" s="35"/>
      <c r="K28" s="36"/>
      <c r="L28" s="35"/>
      <c r="M28" s="35"/>
    </row>
    <row r="29" spans="1:17" s="34" customFormat="1" ht="20.25" customHeight="1" x14ac:dyDescent="0.15">
      <c r="I29" s="35"/>
      <c r="J29" s="35"/>
      <c r="K29" s="36"/>
      <c r="L29" s="35"/>
      <c r="M29" s="35"/>
    </row>
    <row r="30" spans="1:17" s="34" customFormat="1" ht="20.25" customHeight="1" x14ac:dyDescent="0.15">
      <c r="I30" s="35"/>
      <c r="J30" s="35"/>
      <c r="K30" s="36"/>
      <c r="L30" s="35"/>
      <c r="M30" s="35"/>
    </row>
    <row r="31" spans="1:17" s="34" customFormat="1" ht="20.25" customHeight="1" x14ac:dyDescent="0.15">
      <c r="I31" s="35"/>
      <c r="J31" s="35"/>
      <c r="K31" s="36"/>
      <c r="L31" s="35"/>
      <c r="M31" s="35"/>
    </row>
    <row r="32" spans="1:17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1:45" s="34" customFormat="1" ht="20.25" customHeight="1" x14ac:dyDescent="0.15">
      <c r="I8209" s="35"/>
      <c r="J8209" s="35"/>
      <c r="K8209" s="36"/>
      <c r="L8209" s="35"/>
      <c r="M8209" s="35"/>
    </row>
    <row r="8210" spans="1:45" s="34" customFormat="1" ht="20.25" customHeight="1" x14ac:dyDescent="0.15">
      <c r="I8210" s="35"/>
      <c r="J8210" s="35"/>
      <c r="K8210" s="36"/>
      <c r="L8210" s="35"/>
      <c r="M8210" s="35"/>
    </row>
    <row r="8211" spans="1:45" ht="20.25" customHeight="1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ht="20.25" customHeight="1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  <row r="8213" spans="1:45" ht="20.25" customHeight="1" x14ac:dyDescent="0.15">
      <c r="A8213" s="34"/>
      <c r="B8213" s="34"/>
      <c r="C8213" s="34"/>
      <c r="D8213" s="34"/>
      <c r="E8213" s="34"/>
      <c r="F8213" s="34"/>
      <c r="G8213" s="34"/>
      <c r="H8213" s="34"/>
      <c r="I8213" s="35"/>
      <c r="J8213" s="35"/>
      <c r="K8213" s="36"/>
      <c r="L8213" s="35"/>
      <c r="M8213" s="35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</row>
    <row r="8214" spans="1:45" ht="20.25" customHeight="1" x14ac:dyDescent="0.15">
      <c r="A8214" s="34"/>
      <c r="B8214" s="34"/>
      <c r="C8214" s="34"/>
      <c r="D8214" s="34"/>
      <c r="E8214" s="34"/>
      <c r="F8214" s="34"/>
      <c r="G8214" s="34"/>
      <c r="H8214" s="34"/>
      <c r="I8214" s="35"/>
      <c r="J8214" s="35"/>
      <c r="K8214" s="36"/>
      <c r="L8214" s="35"/>
      <c r="M8214" s="35"/>
      <c r="N8214" s="34"/>
      <c r="O8214" s="34"/>
      <c r="P8214" s="34"/>
      <c r="Q8214" s="34"/>
      <c r="R8214" s="34"/>
      <c r="S8214" s="34"/>
      <c r="T8214" s="34"/>
      <c r="U8214" s="34"/>
      <c r="V8214" s="34"/>
      <c r="W8214" s="34"/>
      <c r="X8214" s="34"/>
      <c r="Y8214" s="34"/>
      <c r="Z8214" s="34"/>
      <c r="AA8214" s="34"/>
      <c r="AB8214" s="34"/>
      <c r="AC8214" s="34"/>
      <c r="AD8214" s="34"/>
      <c r="AE8214" s="34"/>
      <c r="AF8214" s="34"/>
      <c r="AG8214" s="34"/>
      <c r="AH8214" s="34"/>
      <c r="AI8214" s="34"/>
      <c r="AJ8214" s="34"/>
      <c r="AK8214" s="34"/>
      <c r="AL8214" s="34"/>
      <c r="AM8214" s="34"/>
      <c r="AN8214" s="34"/>
      <c r="AO8214" s="34"/>
      <c r="AP8214" s="34"/>
      <c r="AQ8214" s="34"/>
      <c r="AR8214" s="34"/>
      <c r="AS8214" s="34"/>
    </row>
    <row r="8215" spans="1:45" ht="20.25" customHeight="1" x14ac:dyDescent="0.15">
      <c r="A8215" s="34"/>
      <c r="B8215" s="34"/>
      <c r="C8215" s="34"/>
      <c r="D8215" s="34"/>
      <c r="E8215" s="34"/>
      <c r="F8215" s="34"/>
      <c r="G8215" s="34"/>
      <c r="H8215" s="34"/>
      <c r="I8215" s="35"/>
      <c r="J8215" s="35"/>
      <c r="K8215" s="36"/>
      <c r="L8215" s="35"/>
      <c r="M8215" s="35"/>
      <c r="N8215" s="34"/>
      <c r="O8215" s="34"/>
      <c r="P8215" s="34"/>
      <c r="Q8215" s="34"/>
      <c r="R8215" s="34"/>
      <c r="S8215" s="34"/>
      <c r="T8215" s="34"/>
      <c r="U8215" s="34"/>
      <c r="V8215" s="34"/>
      <c r="W8215" s="34"/>
      <c r="X8215" s="34"/>
      <c r="Y8215" s="34"/>
      <c r="Z8215" s="34"/>
      <c r="AA8215" s="34"/>
      <c r="AB8215" s="34"/>
      <c r="AC8215" s="34"/>
      <c r="AD8215" s="34"/>
      <c r="AE8215" s="34"/>
      <c r="AF8215" s="34"/>
      <c r="AG8215" s="34"/>
      <c r="AH8215" s="34"/>
      <c r="AI8215" s="34"/>
      <c r="AJ8215" s="34"/>
      <c r="AK8215" s="34"/>
      <c r="AL8215" s="34"/>
      <c r="AM8215" s="34"/>
      <c r="AN8215" s="34"/>
      <c r="AO8215" s="34"/>
      <c r="AP8215" s="34"/>
      <c r="AQ8215" s="34"/>
      <c r="AR8215" s="34"/>
      <c r="AS8215" s="34"/>
    </row>
  </sheetData>
  <mergeCells count="22">
    <mergeCell ref="O6:O7"/>
    <mergeCell ref="F6:F7"/>
    <mergeCell ref="H6:H7"/>
    <mergeCell ref="I6:I7"/>
    <mergeCell ref="M6:M7"/>
    <mergeCell ref="N6:N7"/>
    <mergeCell ref="A1:AS1"/>
    <mergeCell ref="A2:AS2"/>
    <mergeCell ref="A3:AS3"/>
    <mergeCell ref="A4:AS4"/>
    <mergeCell ref="A23:Q23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64"/>
  <sheetViews>
    <sheetView workbookViewId="0">
      <selection activeCell="G14" sqref="G14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2.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23.25" customHeight="1" x14ac:dyDescent="0.25">
      <c r="A2" s="62" t="s">
        <v>75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23" customFormat="1" ht="20.25" customHeight="1" x14ac:dyDescent="0.15">
      <c r="A3" s="63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</row>
    <row r="4" spans="1:45" s="23" customFormat="1" ht="20.25" customHeight="1" x14ac:dyDescent="0.15">
      <c r="A4" s="57" t="s">
        <v>407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405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65" t="s">
        <v>2</v>
      </c>
      <c r="B6" s="71" t="s">
        <v>3</v>
      </c>
      <c r="C6" s="65" t="s">
        <v>69</v>
      </c>
      <c r="D6" s="65" t="s">
        <v>5</v>
      </c>
      <c r="E6" s="73" t="s">
        <v>70</v>
      </c>
      <c r="F6" s="73" t="s">
        <v>71</v>
      </c>
      <c r="G6" s="65" t="s">
        <v>19</v>
      </c>
      <c r="H6" s="71" t="s">
        <v>20</v>
      </c>
      <c r="I6" s="76" t="s">
        <v>72</v>
      </c>
      <c r="J6" s="24" t="s">
        <v>21</v>
      </c>
      <c r="K6" s="67" t="s">
        <v>73</v>
      </c>
      <c r="L6" s="69" t="s">
        <v>74</v>
      </c>
      <c r="M6" s="76" t="s">
        <v>22</v>
      </c>
      <c r="N6" s="73" t="s">
        <v>15</v>
      </c>
      <c r="O6" s="74" t="s">
        <v>16</v>
      </c>
      <c r="P6" s="65" t="s">
        <v>23</v>
      </c>
      <c r="Q6" s="65" t="s">
        <v>18</v>
      </c>
    </row>
    <row r="7" spans="1:45" ht="20.25" customHeight="1" x14ac:dyDescent="0.15">
      <c r="A7" s="66"/>
      <c r="B7" s="72"/>
      <c r="C7" s="66"/>
      <c r="D7" s="66"/>
      <c r="E7" s="73"/>
      <c r="F7" s="73"/>
      <c r="G7" s="66"/>
      <c r="H7" s="72"/>
      <c r="I7" s="77"/>
      <c r="J7" s="25" t="s">
        <v>24</v>
      </c>
      <c r="K7" s="68"/>
      <c r="L7" s="70"/>
      <c r="M7" s="77"/>
      <c r="N7" s="73"/>
      <c r="O7" s="75"/>
      <c r="P7" s="66"/>
      <c r="Q7" s="66"/>
    </row>
    <row r="8" spans="1:45" ht="20.25" customHeight="1" x14ac:dyDescent="0.15">
      <c r="A8" s="12" t="s">
        <v>25</v>
      </c>
      <c r="B8" s="12" t="s">
        <v>419</v>
      </c>
      <c r="C8" s="12" t="s">
        <v>406</v>
      </c>
      <c r="D8" s="17" t="s">
        <v>472</v>
      </c>
      <c r="E8" s="17" t="s">
        <v>664</v>
      </c>
      <c r="F8" s="17" t="s">
        <v>82</v>
      </c>
      <c r="G8" s="26">
        <v>92</v>
      </c>
      <c r="H8" s="26">
        <v>92</v>
      </c>
      <c r="I8" s="27">
        <f>H8*490</f>
        <v>45080</v>
      </c>
      <c r="J8" s="28">
        <f>H8*20.09</f>
        <v>1848.28</v>
      </c>
      <c r="K8" s="20">
        <v>0.8</v>
      </c>
      <c r="L8" s="28">
        <f>J8*0.8</f>
        <v>1478.624</v>
      </c>
      <c r="M8" s="28">
        <f>J8*0.2</f>
        <v>369.65600000000001</v>
      </c>
      <c r="N8" s="12" t="s">
        <v>643</v>
      </c>
      <c r="O8" s="4" t="s">
        <v>85</v>
      </c>
      <c r="P8" s="29"/>
      <c r="Q8" s="12"/>
    </row>
    <row r="9" spans="1:45" ht="20.25" customHeight="1" x14ac:dyDescent="0.15">
      <c r="A9" s="12" t="s">
        <v>26</v>
      </c>
      <c r="B9" s="12" t="s">
        <v>420</v>
      </c>
      <c r="C9" s="12" t="s">
        <v>406</v>
      </c>
      <c r="D9" s="17" t="s">
        <v>484</v>
      </c>
      <c r="E9" s="17" t="s">
        <v>665</v>
      </c>
      <c r="F9" s="17" t="s">
        <v>83</v>
      </c>
      <c r="G9" s="26">
        <v>17</v>
      </c>
      <c r="H9" s="26">
        <v>17</v>
      </c>
      <c r="I9" s="27">
        <f t="shared" ref="I9:I19" si="0">H9*490</f>
        <v>8330</v>
      </c>
      <c r="J9" s="28">
        <f t="shared" ref="J9:J19" si="1">H9*20.09</f>
        <v>341.53</v>
      </c>
      <c r="K9" s="20">
        <v>0.8</v>
      </c>
      <c r="L9" s="28">
        <f t="shared" ref="L9:L19" si="2">J9*0.8</f>
        <v>273.22399999999999</v>
      </c>
      <c r="M9" s="28">
        <f t="shared" ref="M9:M19" si="3">J9*0.2</f>
        <v>68.305999999999997</v>
      </c>
      <c r="N9" s="12" t="s">
        <v>690</v>
      </c>
      <c r="O9" s="4" t="s">
        <v>85</v>
      </c>
      <c r="P9" s="29"/>
      <c r="Q9" s="12"/>
    </row>
    <row r="10" spans="1:45" ht="20.25" customHeight="1" x14ac:dyDescent="0.15">
      <c r="A10" s="12" t="s">
        <v>27</v>
      </c>
      <c r="B10" s="12" t="s">
        <v>421</v>
      </c>
      <c r="C10" s="12" t="s">
        <v>406</v>
      </c>
      <c r="D10" s="17" t="s">
        <v>459</v>
      </c>
      <c r="E10" s="17" t="s">
        <v>666</v>
      </c>
      <c r="F10" s="17" t="s">
        <v>83</v>
      </c>
      <c r="G10" s="26">
        <v>10</v>
      </c>
      <c r="H10" s="26">
        <v>10</v>
      </c>
      <c r="I10" s="27">
        <f t="shared" ref="I10" si="4">H10*490</f>
        <v>4900</v>
      </c>
      <c r="J10" s="28">
        <f t="shared" ref="J10" si="5">H10*20.09</f>
        <v>200.9</v>
      </c>
      <c r="K10" s="20">
        <v>0.8</v>
      </c>
      <c r="L10" s="28">
        <f t="shared" ref="L10" si="6">J10*0.8</f>
        <v>160.72000000000003</v>
      </c>
      <c r="M10" s="28">
        <f t="shared" ref="M10" si="7">J10*0.2</f>
        <v>40.180000000000007</v>
      </c>
      <c r="N10" s="12" t="s">
        <v>691</v>
      </c>
      <c r="O10" s="4" t="s">
        <v>85</v>
      </c>
      <c r="P10" s="29"/>
      <c r="Q10" s="12"/>
    </row>
    <row r="11" spans="1:45" ht="20.25" customHeight="1" x14ac:dyDescent="0.15">
      <c r="A11" s="12" t="s">
        <v>28</v>
      </c>
      <c r="B11" s="12" t="s">
        <v>166</v>
      </c>
      <c r="C11" s="12" t="s">
        <v>406</v>
      </c>
      <c r="D11" s="17" t="s">
        <v>549</v>
      </c>
      <c r="E11" s="17" t="s">
        <v>550</v>
      </c>
      <c r="F11" s="17" t="s">
        <v>83</v>
      </c>
      <c r="G11" s="26">
        <v>5</v>
      </c>
      <c r="H11" s="26">
        <v>5</v>
      </c>
      <c r="I11" s="27">
        <f t="shared" si="0"/>
        <v>2450</v>
      </c>
      <c r="J11" s="28">
        <f t="shared" si="1"/>
        <v>100.45</v>
      </c>
      <c r="K11" s="20">
        <v>0.8</v>
      </c>
      <c r="L11" s="28">
        <f t="shared" si="2"/>
        <v>80.360000000000014</v>
      </c>
      <c r="M11" s="28">
        <f t="shared" si="3"/>
        <v>20.090000000000003</v>
      </c>
      <c r="N11" s="12" t="s">
        <v>643</v>
      </c>
      <c r="O11" s="4" t="s">
        <v>85</v>
      </c>
      <c r="P11" s="29"/>
      <c r="Q11" s="12"/>
    </row>
    <row r="12" spans="1:45" ht="20.25" customHeight="1" x14ac:dyDescent="0.15">
      <c r="A12" s="12" t="s">
        <v>29</v>
      </c>
      <c r="B12" s="12" t="s">
        <v>167</v>
      </c>
      <c r="C12" s="12" t="s">
        <v>406</v>
      </c>
      <c r="D12" s="17" t="s">
        <v>551</v>
      </c>
      <c r="E12" s="17" t="s">
        <v>667</v>
      </c>
      <c r="F12" s="17" t="s">
        <v>83</v>
      </c>
      <c r="G12" s="26">
        <v>5</v>
      </c>
      <c r="H12" s="26">
        <v>5</v>
      </c>
      <c r="I12" s="27">
        <f t="shared" si="0"/>
        <v>2450</v>
      </c>
      <c r="J12" s="28">
        <f t="shared" si="1"/>
        <v>100.45</v>
      </c>
      <c r="K12" s="20">
        <v>0.8</v>
      </c>
      <c r="L12" s="28">
        <f t="shared" si="2"/>
        <v>80.360000000000014</v>
      </c>
      <c r="M12" s="28">
        <f t="shared" si="3"/>
        <v>20.090000000000003</v>
      </c>
      <c r="N12" s="12" t="s">
        <v>645</v>
      </c>
      <c r="O12" s="4" t="s">
        <v>85</v>
      </c>
      <c r="P12" s="29"/>
      <c r="Q12" s="12"/>
    </row>
    <row r="13" spans="1:45" ht="20.25" customHeight="1" x14ac:dyDescent="0.15">
      <c r="A13" s="12" t="s">
        <v>30</v>
      </c>
      <c r="B13" s="12" t="s">
        <v>168</v>
      </c>
      <c r="C13" s="12" t="s">
        <v>406</v>
      </c>
      <c r="D13" s="17" t="s">
        <v>492</v>
      </c>
      <c r="E13" s="17" t="s">
        <v>553</v>
      </c>
      <c r="F13" s="17" t="s">
        <v>83</v>
      </c>
      <c r="G13" s="26">
        <v>5</v>
      </c>
      <c r="H13" s="26">
        <v>5</v>
      </c>
      <c r="I13" s="27">
        <f t="shared" si="0"/>
        <v>2450</v>
      </c>
      <c r="J13" s="28">
        <f t="shared" si="1"/>
        <v>100.45</v>
      </c>
      <c r="K13" s="20">
        <v>0.8</v>
      </c>
      <c r="L13" s="28">
        <f t="shared" si="2"/>
        <v>80.360000000000014</v>
      </c>
      <c r="M13" s="28">
        <f t="shared" si="3"/>
        <v>20.090000000000003</v>
      </c>
      <c r="N13" s="12" t="s">
        <v>645</v>
      </c>
      <c r="O13" s="4" t="s">
        <v>85</v>
      </c>
      <c r="P13" s="29"/>
      <c r="Q13" s="12"/>
    </row>
    <row r="14" spans="1:45" ht="20.25" customHeight="1" x14ac:dyDescent="0.15">
      <c r="A14" s="12" t="s">
        <v>31</v>
      </c>
      <c r="B14" s="12" t="s">
        <v>169</v>
      </c>
      <c r="C14" s="12" t="s">
        <v>406</v>
      </c>
      <c r="D14" s="17" t="s">
        <v>554</v>
      </c>
      <c r="E14" s="17" t="s">
        <v>555</v>
      </c>
      <c r="F14" s="17" t="s">
        <v>83</v>
      </c>
      <c r="G14" s="26">
        <v>5</v>
      </c>
      <c r="H14" s="26">
        <v>5</v>
      </c>
      <c r="I14" s="27">
        <f t="shared" si="0"/>
        <v>2450</v>
      </c>
      <c r="J14" s="28">
        <f t="shared" si="1"/>
        <v>100.45</v>
      </c>
      <c r="K14" s="20">
        <v>0.8</v>
      </c>
      <c r="L14" s="28">
        <f t="shared" si="2"/>
        <v>80.360000000000014</v>
      </c>
      <c r="M14" s="28">
        <f t="shared" si="3"/>
        <v>20.090000000000003</v>
      </c>
      <c r="N14" s="12" t="s">
        <v>645</v>
      </c>
      <c r="O14" s="4" t="s">
        <v>85</v>
      </c>
      <c r="P14" s="29"/>
      <c r="Q14" s="12"/>
    </row>
    <row r="15" spans="1:45" ht="20.25" customHeight="1" x14ac:dyDescent="0.15">
      <c r="A15" s="12" t="s">
        <v>32</v>
      </c>
      <c r="B15" s="12" t="s">
        <v>170</v>
      </c>
      <c r="C15" s="12" t="s">
        <v>406</v>
      </c>
      <c r="D15" s="17" t="s">
        <v>482</v>
      </c>
      <c r="E15" s="17" t="s">
        <v>556</v>
      </c>
      <c r="F15" s="17" t="s">
        <v>83</v>
      </c>
      <c r="G15" s="26">
        <v>5</v>
      </c>
      <c r="H15" s="26">
        <v>5</v>
      </c>
      <c r="I15" s="27">
        <f t="shared" si="0"/>
        <v>2450</v>
      </c>
      <c r="J15" s="28">
        <f t="shared" si="1"/>
        <v>100.45</v>
      </c>
      <c r="K15" s="20">
        <v>0.8</v>
      </c>
      <c r="L15" s="28">
        <f t="shared" si="2"/>
        <v>80.360000000000014</v>
      </c>
      <c r="M15" s="28">
        <f t="shared" si="3"/>
        <v>20.090000000000003</v>
      </c>
      <c r="N15" s="12" t="s">
        <v>644</v>
      </c>
      <c r="O15" s="4" t="s">
        <v>85</v>
      </c>
      <c r="P15" s="29"/>
      <c r="Q15" s="12"/>
    </row>
    <row r="16" spans="1:45" ht="20.25" customHeight="1" x14ac:dyDescent="0.15">
      <c r="A16" s="12" t="s">
        <v>33</v>
      </c>
      <c r="B16" s="12" t="s">
        <v>171</v>
      </c>
      <c r="C16" s="12" t="s">
        <v>406</v>
      </c>
      <c r="D16" s="17" t="s">
        <v>492</v>
      </c>
      <c r="E16" s="17" t="s">
        <v>557</v>
      </c>
      <c r="F16" s="17" t="s">
        <v>83</v>
      </c>
      <c r="G16" s="26">
        <v>4</v>
      </c>
      <c r="H16" s="26">
        <v>4</v>
      </c>
      <c r="I16" s="27">
        <f t="shared" si="0"/>
        <v>1960</v>
      </c>
      <c r="J16" s="28">
        <f t="shared" si="1"/>
        <v>80.36</v>
      </c>
      <c r="K16" s="20">
        <v>0.8</v>
      </c>
      <c r="L16" s="28">
        <f t="shared" si="2"/>
        <v>64.287999999999997</v>
      </c>
      <c r="M16" s="28">
        <f t="shared" si="3"/>
        <v>16.071999999999999</v>
      </c>
      <c r="N16" s="12" t="s">
        <v>645</v>
      </c>
      <c r="O16" s="4" t="s">
        <v>85</v>
      </c>
      <c r="P16" s="29"/>
      <c r="Q16" s="12"/>
    </row>
    <row r="17" spans="1:17" ht="20.25" customHeight="1" x14ac:dyDescent="0.15">
      <c r="A17" s="12" t="s">
        <v>34</v>
      </c>
      <c r="B17" s="12" t="s">
        <v>172</v>
      </c>
      <c r="C17" s="12" t="s">
        <v>406</v>
      </c>
      <c r="D17" s="17" t="s">
        <v>484</v>
      </c>
      <c r="E17" s="17" t="s">
        <v>558</v>
      </c>
      <c r="F17" s="17" t="s">
        <v>83</v>
      </c>
      <c r="G17" s="26">
        <v>6</v>
      </c>
      <c r="H17" s="26">
        <v>6</v>
      </c>
      <c r="I17" s="27">
        <f t="shared" si="0"/>
        <v>2940</v>
      </c>
      <c r="J17" s="28">
        <f t="shared" si="1"/>
        <v>120.53999999999999</v>
      </c>
      <c r="K17" s="20">
        <v>0.8</v>
      </c>
      <c r="L17" s="28">
        <f t="shared" si="2"/>
        <v>96.432000000000002</v>
      </c>
      <c r="M17" s="28">
        <f t="shared" si="3"/>
        <v>24.108000000000001</v>
      </c>
      <c r="N17" s="12" t="s">
        <v>645</v>
      </c>
      <c r="O17" s="4" t="s">
        <v>85</v>
      </c>
      <c r="P17" s="29"/>
      <c r="Q17" s="12"/>
    </row>
    <row r="18" spans="1:17" ht="20.25" customHeight="1" x14ac:dyDescent="0.15">
      <c r="A18" s="12" t="s">
        <v>35</v>
      </c>
      <c r="B18" s="12" t="s">
        <v>175</v>
      </c>
      <c r="C18" s="12" t="s">
        <v>406</v>
      </c>
      <c r="D18" s="17" t="s">
        <v>492</v>
      </c>
      <c r="E18" s="17" t="s">
        <v>561</v>
      </c>
      <c r="F18" s="17" t="s">
        <v>83</v>
      </c>
      <c r="G18" s="26">
        <v>12</v>
      </c>
      <c r="H18" s="26">
        <v>12</v>
      </c>
      <c r="I18" s="27">
        <f t="shared" si="0"/>
        <v>5880</v>
      </c>
      <c r="J18" s="28">
        <f t="shared" si="1"/>
        <v>241.07999999999998</v>
      </c>
      <c r="K18" s="20">
        <v>0.8</v>
      </c>
      <c r="L18" s="28">
        <f t="shared" si="2"/>
        <v>192.864</v>
      </c>
      <c r="M18" s="28">
        <f t="shared" si="3"/>
        <v>48.216000000000001</v>
      </c>
      <c r="N18" s="12" t="s">
        <v>643</v>
      </c>
      <c r="O18" s="4" t="s">
        <v>85</v>
      </c>
      <c r="P18" s="29"/>
      <c r="Q18" s="12"/>
    </row>
    <row r="19" spans="1:17" ht="20.25" customHeight="1" x14ac:dyDescent="0.15">
      <c r="A19" s="12" t="s">
        <v>36</v>
      </c>
      <c r="B19" s="12" t="s">
        <v>176</v>
      </c>
      <c r="C19" s="12" t="s">
        <v>406</v>
      </c>
      <c r="D19" s="17" t="s">
        <v>447</v>
      </c>
      <c r="E19" s="17" t="s">
        <v>562</v>
      </c>
      <c r="F19" s="17" t="s">
        <v>83</v>
      </c>
      <c r="G19" s="26">
        <v>10</v>
      </c>
      <c r="H19" s="26">
        <v>10</v>
      </c>
      <c r="I19" s="27">
        <f t="shared" si="0"/>
        <v>4900</v>
      </c>
      <c r="J19" s="28">
        <f t="shared" si="1"/>
        <v>200.9</v>
      </c>
      <c r="K19" s="20">
        <v>0.8</v>
      </c>
      <c r="L19" s="28">
        <f t="shared" si="2"/>
        <v>160.72000000000003</v>
      </c>
      <c r="M19" s="28">
        <f t="shared" si="3"/>
        <v>40.180000000000007</v>
      </c>
      <c r="N19" s="12" t="s">
        <v>652</v>
      </c>
      <c r="O19" s="4" t="s">
        <v>85</v>
      </c>
      <c r="P19" s="29"/>
      <c r="Q19" s="12"/>
    </row>
    <row r="20" spans="1:17" ht="20.25" customHeight="1" x14ac:dyDescent="0.15">
      <c r="A20" s="12" t="s">
        <v>37</v>
      </c>
      <c r="B20" s="12" t="s">
        <v>178</v>
      </c>
      <c r="C20" s="12" t="s">
        <v>406</v>
      </c>
      <c r="D20" s="17" t="s">
        <v>528</v>
      </c>
      <c r="E20" s="17" t="s">
        <v>564</v>
      </c>
      <c r="F20" s="17" t="s">
        <v>83</v>
      </c>
      <c r="G20" s="26">
        <v>10</v>
      </c>
      <c r="H20" s="26">
        <v>10</v>
      </c>
      <c r="I20" s="27">
        <f t="shared" ref="I20:I27" si="8">H20*490</f>
        <v>4900</v>
      </c>
      <c r="J20" s="28">
        <f t="shared" ref="J20:J27" si="9">H20*20.09</f>
        <v>200.9</v>
      </c>
      <c r="K20" s="20">
        <v>0.8</v>
      </c>
      <c r="L20" s="28">
        <f t="shared" ref="L20:L27" si="10">J20*0.8</f>
        <v>160.72000000000003</v>
      </c>
      <c r="M20" s="28">
        <f t="shared" ref="M20:M27" si="11">J20*0.2</f>
        <v>40.180000000000007</v>
      </c>
      <c r="N20" s="12" t="s">
        <v>645</v>
      </c>
      <c r="O20" s="4" t="s">
        <v>85</v>
      </c>
      <c r="P20" s="29"/>
      <c r="Q20" s="12"/>
    </row>
    <row r="21" spans="1:17" ht="20.25" customHeight="1" x14ac:dyDescent="0.15">
      <c r="A21" s="12" t="s">
        <v>38</v>
      </c>
      <c r="B21" s="12" t="s">
        <v>179</v>
      </c>
      <c r="C21" s="12" t="s">
        <v>406</v>
      </c>
      <c r="D21" s="17" t="s">
        <v>565</v>
      </c>
      <c r="E21" s="17" t="s">
        <v>668</v>
      </c>
      <c r="F21" s="17" t="s">
        <v>83</v>
      </c>
      <c r="G21" s="26">
        <v>5</v>
      </c>
      <c r="H21" s="26">
        <v>5</v>
      </c>
      <c r="I21" s="27">
        <f t="shared" si="8"/>
        <v>2450</v>
      </c>
      <c r="J21" s="28">
        <f t="shared" si="9"/>
        <v>100.45</v>
      </c>
      <c r="K21" s="20">
        <v>0.8</v>
      </c>
      <c r="L21" s="28">
        <f t="shared" si="10"/>
        <v>80.360000000000014</v>
      </c>
      <c r="M21" s="28">
        <f t="shared" si="11"/>
        <v>20.090000000000003</v>
      </c>
      <c r="N21" s="12" t="s">
        <v>652</v>
      </c>
      <c r="O21" s="4" t="s">
        <v>85</v>
      </c>
      <c r="P21" s="29"/>
      <c r="Q21" s="12"/>
    </row>
    <row r="22" spans="1:17" ht="20.25" customHeight="1" x14ac:dyDescent="0.15">
      <c r="A22" s="12" t="s">
        <v>39</v>
      </c>
      <c r="B22" s="12" t="s">
        <v>180</v>
      </c>
      <c r="C22" s="12" t="s">
        <v>406</v>
      </c>
      <c r="D22" s="17" t="s">
        <v>492</v>
      </c>
      <c r="E22" s="17" t="s">
        <v>669</v>
      </c>
      <c r="F22" s="17" t="s">
        <v>83</v>
      </c>
      <c r="G22" s="26">
        <v>16</v>
      </c>
      <c r="H22" s="26">
        <v>16</v>
      </c>
      <c r="I22" s="27">
        <f t="shared" si="8"/>
        <v>7840</v>
      </c>
      <c r="J22" s="28">
        <f t="shared" si="9"/>
        <v>321.44</v>
      </c>
      <c r="K22" s="20">
        <v>0.8</v>
      </c>
      <c r="L22" s="28">
        <f t="shared" si="10"/>
        <v>257.15199999999999</v>
      </c>
      <c r="M22" s="28">
        <f t="shared" si="11"/>
        <v>64.287999999999997</v>
      </c>
      <c r="N22" s="12" t="s">
        <v>645</v>
      </c>
      <c r="O22" s="4" t="s">
        <v>85</v>
      </c>
      <c r="P22" s="29"/>
      <c r="Q22" s="12"/>
    </row>
    <row r="23" spans="1:17" ht="20.25" customHeight="1" x14ac:dyDescent="0.15">
      <c r="A23" s="12" t="s">
        <v>40</v>
      </c>
      <c r="B23" s="12" t="s">
        <v>183</v>
      </c>
      <c r="C23" s="12" t="s">
        <v>406</v>
      </c>
      <c r="D23" s="17" t="s">
        <v>444</v>
      </c>
      <c r="E23" s="17" t="s">
        <v>571</v>
      </c>
      <c r="F23" s="17" t="s">
        <v>83</v>
      </c>
      <c r="G23" s="26">
        <v>10</v>
      </c>
      <c r="H23" s="26">
        <v>10</v>
      </c>
      <c r="I23" s="27">
        <f t="shared" si="8"/>
        <v>4900</v>
      </c>
      <c r="J23" s="28">
        <f t="shared" si="9"/>
        <v>200.9</v>
      </c>
      <c r="K23" s="20">
        <v>0.8</v>
      </c>
      <c r="L23" s="28">
        <f t="shared" si="10"/>
        <v>160.72000000000003</v>
      </c>
      <c r="M23" s="28">
        <f t="shared" si="11"/>
        <v>40.180000000000007</v>
      </c>
      <c r="N23" s="12" t="s">
        <v>653</v>
      </c>
      <c r="O23" s="4" t="s">
        <v>85</v>
      </c>
      <c r="P23" s="29"/>
      <c r="Q23" s="12"/>
    </row>
    <row r="24" spans="1:17" ht="20.25" customHeight="1" x14ac:dyDescent="0.15">
      <c r="A24" s="12" t="s">
        <v>41</v>
      </c>
      <c r="B24" s="12" t="s">
        <v>190</v>
      </c>
      <c r="C24" s="12" t="s">
        <v>406</v>
      </c>
      <c r="D24" s="17" t="s">
        <v>528</v>
      </c>
      <c r="E24" s="17" t="s">
        <v>626</v>
      </c>
      <c r="F24" s="17" t="s">
        <v>83</v>
      </c>
      <c r="G24" s="26">
        <v>10</v>
      </c>
      <c r="H24" s="26">
        <v>10</v>
      </c>
      <c r="I24" s="27">
        <f t="shared" si="8"/>
        <v>4900</v>
      </c>
      <c r="J24" s="28">
        <f t="shared" si="9"/>
        <v>200.9</v>
      </c>
      <c r="K24" s="20">
        <v>0.8</v>
      </c>
      <c r="L24" s="28">
        <f t="shared" si="10"/>
        <v>160.72000000000003</v>
      </c>
      <c r="M24" s="28">
        <f t="shared" si="11"/>
        <v>40.180000000000007</v>
      </c>
      <c r="N24" s="12" t="s">
        <v>645</v>
      </c>
      <c r="O24" s="4" t="s">
        <v>85</v>
      </c>
      <c r="P24" s="29"/>
      <c r="Q24" s="12"/>
    </row>
    <row r="25" spans="1:17" ht="20.25" customHeight="1" x14ac:dyDescent="0.15">
      <c r="A25" s="12" t="s">
        <v>42</v>
      </c>
      <c r="B25" s="12" t="s">
        <v>192</v>
      </c>
      <c r="C25" s="12" t="s">
        <v>406</v>
      </c>
      <c r="D25" s="17" t="s">
        <v>505</v>
      </c>
      <c r="E25" s="17" t="s">
        <v>581</v>
      </c>
      <c r="F25" s="17" t="s">
        <v>84</v>
      </c>
      <c r="G25" s="26">
        <v>5</v>
      </c>
      <c r="H25" s="26">
        <v>5</v>
      </c>
      <c r="I25" s="27">
        <f t="shared" si="8"/>
        <v>2450</v>
      </c>
      <c r="J25" s="28">
        <f t="shared" si="9"/>
        <v>100.45</v>
      </c>
      <c r="K25" s="20">
        <v>0.8</v>
      </c>
      <c r="L25" s="28">
        <f t="shared" si="10"/>
        <v>80.360000000000014</v>
      </c>
      <c r="M25" s="28">
        <f t="shared" si="11"/>
        <v>20.090000000000003</v>
      </c>
      <c r="N25" s="12" t="s">
        <v>651</v>
      </c>
      <c r="O25" s="4" t="s">
        <v>85</v>
      </c>
      <c r="P25" s="29"/>
      <c r="Q25" s="12"/>
    </row>
    <row r="26" spans="1:17" ht="20.25" customHeight="1" x14ac:dyDescent="0.15">
      <c r="A26" s="12" t="s">
        <v>43</v>
      </c>
      <c r="B26" s="12" t="s">
        <v>194</v>
      </c>
      <c r="C26" s="12" t="s">
        <v>406</v>
      </c>
      <c r="D26" s="17" t="s">
        <v>475</v>
      </c>
      <c r="E26" s="17" t="s">
        <v>583</v>
      </c>
      <c r="F26" s="17" t="s">
        <v>84</v>
      </c>
      <c r="G26" s="26">
        <v>4</v>
      </c>
      <c r="H26" s="26">
        <v>4</v>
      </c>
      <c r="I26" s="27">
        <f t="shared" si="8"/>
        <v>1960</v>
      </c>
      <c r="J26" s="28">
        <f t="shared" si="9"/>
        <v>80.36</v>
      </c>
      <c r="K26" s="20">
        <v>0.8</v>
      </c>
      <c r="L26" s="28">
        <f t="shared" si="10"/>
        <v>64.287999999999997</v>
      </c>
      <c r="M26" s="28">
        <f t="shared" si="11"/>
        <v>16.071999999999999</v>
      </c>
      <c r="N26" s="12" t="s">
        <v>645</v>
      </c>
      <c r="O26" s="4" t="s">
        <v>85</v>
      </c>
      <c r="P26" s="29"/>
      <c r="Q26" s="12"/>
    </row>
    <row r="27" spans="1:17" ht="20.25" customHeight="1" x14ac:dyDescent="0.15">
      <c r="A27" s="12" t="s">
        <v>44</v>
      </c>
      <c r="B27" s="12" t="s">
        <v>195</v>
      </c>
      <c r="C27" s="12" t="s">
        <v>406</v>
      </c>
      <c r="D27" s="17" t="s">
        <v>470</v>
      </c>
      <c r="E27" s="17" t="s">
        <v>584</v>
      </c>
      <c r="F27" s="17" t="s">
        <v>84</v>
      </c>
      <c r="G27" s="26">
        <v>16</v>
      </c>
      <c r="H27" s="26">
        <v>16</v>
      </c>
      <c r="I27" s="27">
        <f t="shared" si="8"/>
        <v>7840</v>
      </c>
      <c r="J27" s="28">
        <f t="shared" si="9"/>
        <v>321.44</v>
      </c>
      <c r="K27" s="20">
        <v>0.8</v>
      </c>
      <c r="L27" s="28">
        <f t="shared" si="10"/>
        <v>257.15199999999999</v>
      </c>
      <c r="M27" s="28">
        <f t="shared" si="11"/>
        <v>64.287999999999997</v>
      </c>
      <c r="N27" s="12" t="s">
        <v>645</v>
      </c>
      <c r="O27" s="4" t="s">
        <v>85</v>
      </c>
      <c r="P27" s="29"/>
      <c r="Q27" s="12"/>
    </row>
    <row r="28" spans="1:17" ht="20.25" customHeight="1" x14ac:dyDescent="0.15">
      <c r="A28" s="12" t="s">
        <v>45</v>
      </c>
      <c r="B28" s="12" t="s">
        <v>199</v>
      </c>
      <c r="C28" s="12" t="s">
        <v>406</v>
      </c>
      <c r="D28" s="17" t="s">
        <v>470</v>
      </c>
      <c r="E28" s="17" t="s">
        <v>588</v>
      </c>
      <c r="F28" s="17" t="s">
        <v>84</v>
      </c>
      <c r="G28" s="26">
        <v>15</v>
      </c>
      <c r="H28" s="26">
        <v>15</v>
      </c>
      <c r="I28" s="27">
        <f t="shared" ref="I28:I70" si="12">H28*490</f>
        <v>7350</v>
      </c>
      <c r="J28" s="28">
        <f t="shared" ref="J28:J70" si="13">H28*20.09</f>
        <v>301.35000000000002</v>
      </c>
      <c r="K28" s="20">
        <v>0.8</v>
      </c>
      <c r="L28" s="28">
        <f t="shared" ref="L28:L70" si="14">J28*0.8</f>
        <v>241.08000000000004</v>
      </c>
      <c r="M28" s="28">
        <f t="shared" ref="M28:M70" si="15">J28*0.2</f>
        <v>60.27000000000001</v>
      </c>
      <c r="N28" s="12" t="s">
        <v>644</v>
      </c>
      <c r="O28" s="4" t="s">
        <v>85</v>
      </c>
      <c r="P28" s="29"/>
      <c r="Q28" s="12"/>
    </row>
    <row r="29" spans="1:17" ht="20.25" customHeight="1" x14ac:dyDescent="0.15">
      <c r="A29" s="12" t="s">
        <v>46</v>
      </c>
      <c r="B29" s="12" t="s">
        <v>203</v>
      </c>
      <c r="C29" s="12" t="s">
        <v>406</v>
      </c>
      <c r="D29" s="17" t="s">
        <v>454</v>
      </c>
      <c r="E29" s="17" t="s">
        <v>593</v>
      </c>
      <c r="F29" s="17" t="s">
        <v>84</v>
      </c>
      <c r="G29" s="26">
        <v>15</v>
      </c>
      <c r="H29" s="26">
        <v>15</v>
      </c>
      <c r="I29" s="27">
        <f t="shared" si="12"/>
        <v>7350</v>
      </c>
      <c r="J29" s="28">
        <f t="shared" si="13"/>
        <v>301.35000000000002</v>
      </c>
      <c r="K29" s="20">
        <v>0.8</v>
      </c>
      <c r="L29" s="28">
        <f t="shared" si="14"/>
        <v>241.08000000000004</v>
      </c>
      <c r="M29" s="28">
        <f t="shared" si="15"/>
        <v>60.27000000000001</v>
      </c>
      <c r="N29" s="12" t="s">
        <v>645</v>
      </c>
      <c r="O29" s="4" t="s">
        <v>85</v>
      </c>
      <c r="P29" s="29"/>
      <c r="Q29" s="12"/>
    </row>
    <row r="30" spans="1:17" ht="20.25" customHeight="1" x14ac:dyDescent="0.15">
      <c r="A30" s="12" t="s">
        <v>47</v>
      </c>
      <c r="B30" s="12" t="s">
        <v>204</v>
      </c>
      <c r="C30" s="12" t="s">
        <v>406</v>
      </c>
      <c r="D30" s="17" t="s">
        <v>454</v>
      </c>
      <c r="E30" s="17" t="s">
        <v>594</v>
      </c>
      <c r="F30" s="17" t="s">
        <v>84</v>
      </c>
      <c r="G30" s="26">
        <v>5</v>
      </c>
      <c r="H30" s="26">
        <v>5</v>
      </c>
      <c r="I30" s="27">
        <f t="shared" si="12"/>
        <v>2450</v>
      </c>
      <c r="J30" s="28">
        <f t="shared" si="13"/>
        <v>100.45</v>
      </c>
      <c r="K30" s="20">
        <v>0.8</v>
      </c>
      <c r="L30" s="28">
        <f t="shared" si="14"/>
        <v>80.360000000000014</v>
      </c>
      <c r="M30" s="28">
        <f t="shared" si="15"/>
        <v>20.090000000000003</v>
      </c>
      <c r="N30" s="12" t="s">
        <v>645</v>
      </c>
      <c r="O30" s="4" t="s">
        <v>85</v>
      </c>
      <c r="P30" s="29"/>
      <c r="Q30" s="12"/>
    </row>
    <row r="31" spans="1:17" ht="20.25" customHeight="1" x14ac:dyDescent="0.15">
      <c r="A31" s="12" t="s">
        <v>48</v>
      </c>
      <c r="B31" s="12" t="s">
        <v>205</v>
      </c>
      <c r="C31" s="12" t="s">
        <v>406</v>
      </c>
      <c r="D31" s="17" t="s">
        <v>454</v>
      </c>
      <c r="E31" s="17" t="s">
        <v>595</v>
      </c>
      <c r="F31" s="17" t="s">
        <v>84</v>
      </c>
      <c r="G31" s="26">
        <v>10</v>
      </c>
      <c r="H31" s="26">
        <v>10</v>
      </c>
      <c r="I31" s="27">
        <f t="shared" si="12"/>
        <v>4900</v>
      </c>
      <c r="J31" s="28">
        <f t="shared" si="13"/>
        <v>200.9</v>
      </c>
      <c r="K31" s="20">
        <v>0.8</v>
      </c>
      <c r="L31" s="28">
        <f t="shared" si="14"/>
        <v>160.72000000000003</v>
      </c>
      <c r="M31" s="28">
        <f t="shared" si="15"/>
        <v>40.180000000000007</v>
      </c>
      <c r="N31" s="12" t="s">
        <v>645</v>
      </c>
      <c r="O31" s="4" t="s">
        <v>85</v>
      </c>
      <c r="P31" s="29"/>
      <c r="Q31" s="12"/>
    </row>
    <row r="32" spans="1:17" ht="20.25" customHeight="1" x14ac:dyDescent="0.15">
      <c r="A32" s="12" t="s">
        <v>49</v>
      </c>
      <c r="B32" s="12" t="s">
        <v>209</v>
      </c>
      <c r="C32" s="12" t="s">
        <v>406</v>
      </c>
      <c r="D32" s="17" t="s">
        <v>541</v>
      </c>
      <c r="E32" s="17" t="s">
        <v>600</v>
      </c>
      <c r="F32" s="17" t="s">
        <v>84</v>
      </c>
      <c r="G32" s="26">
        <v>5</v>
      </c>
      <c r="H32" s="26">
        <v>5</v>
      </c>
      <c r="I32" s="27">
        <f t="shared" si="12"/>
        <v>2450</v>
      </c>
      <c r="J32" s="28">
        <f t="shared" si="13"/>
        <v>100.45</v>
      </c>
      <c r="K32" s="20">
        <v>0.8</v>
      </c>
      <c r="L32" s="28">
        <f t="shared" si="14"/>
        <v>80.360000000000014</v>
      </c>
      <c r="M32" s="28">
        <f t="shared" si="15"/>
        <v>20.090000000000003</v>
      </c>
      <c r="N32" s="12" t="s">
        <v>645</v>
      </c>
      <c r="O32" s="4" t="s">
        <v>85</v>
      </c>
      <c r="P32" s="29"/>
      <c r="Q32" s="12"/>
    </row>
    <row r="33" spans="1:17" ht="20.25" customHeight="1" x14ac:dyDescent="0.15">
      <c r="A33" s="12" t="s">
        <v>50</v>
      </c>
      <c r="B33" s="12" t="s">
        <v>212</v>
      </c>
      <c r="C33" s="12" t="s">
        <v>406</v>
      </c>
      <c r="D33" s="17" t="s">
        <v>472</v>
      </c>
      <c r="E33" s="17" t="s">
        <v>603</v>
      </c>
      <c r="F33" s="17" t="s">
        <v>84</v>
      </c>
      <c r="G33" s="26">
        <v>5</v>
      </c>
      <c r="H33" s="26">
        <v>5</v>
      </c>
      <c r="I33" s="27">
        <f t="shared" si="12"/>
        <v>2450</v>
      </c>
      <c r="J33" s="28">
        <f t="shared" si="13"/>
        <v>100.45</v>
      </c>
      <c r="K33" s="20">
        <v>0.8</v>
      </c>
      <c r="L33" s="28">
        <f t="shared" si="14"/>
        <v>80.360000000000014</v>
      </c>
      <c r="M33" s="28">
        <f t="shared" si="15"/>
        <v>20.090000000000003</v>
      </c>
      <c r="N33" s="12" t="s">
        <v>644</v>
      </c>
      <c r="O33" s="4" t="s">
        <v>85</v>
      </c>
      <c r="P33" s="29"/>
      <c r="Q33" s="12"/>
    </row>
    <row r="34" spans="1:17" ht="20.25" customHeight="1" x14ac:dyDescent="0.15">
      <c r="A34" s="12" t="s">
        <v>51</v>
      </c>
      <c r="B34" s="12" t="s">
        <v>217</v>
      </c>
      <c r="C34" s="12" t="s">
        <v>406</v>
      </c>
      <c r="D34" s="17" t="s">
        <v>464</v>
      </c>
      <c r="E34" s="17" t="s">
        <v>670</v>
      </c>
      <c r="F34" s="17" t="s">
        <v>84</v>
      </c>
      <c r="G34" s="26">
        <v>5</v>
      </c>
      <c r="H34" s="26">
        <v>5</v>
      </c>
      <c r="I34" s="27">
        <f t="shared" si="12"/>
        <v>2450</v>
      </c>
      <c r="J34" s="28">
        <f t="shared" si="13"/>
        <v>100.45</v>
      </c>
      <c r="K34" s="20">
        <v>0.8</v>
      </c>
      <c r="L34" s="28">
        <f t="shared" si="14"/>
        <v>80.360000000000014</v>
      </c>
      <c r="M34" s="28">
        <f t="shared" si="15"/>
        <v>20.090000000000003</v>
      </c>
      <c r="N34" s="12" t="s">
        <v>645</v>
      </c>
      <c r="O34" s="4" t="s">
        <v>85</v>
      </c>
      <c r="P34" s="29"/>
      <c r="Q34" s="12"/>
    </row>
    <row r="35" spans="1:17" ht="20.25" customHeight="1" x14ac:dyDescent="0.15">
      <c r="A35" s="12" t="s">
        <v>52</v>
      </c>
      <c r="B35" s="12" t="s">
        <v>218</v>
      </c>
      <c r="C35" s="12" t="s">
        <v>406</v>
      </c>
      <c r="D35" s="17" t="s">
        <v>551</v>
      </c>
      <c r="E35" s="17" t="s">
        <v>610</v>
      </c>
      <c r="F35" s="17" t="s">
        <v>84</v>
      </c>
      <c r="G35" s="26">
        <v>7</v>
      </c>
      <c r="H35" s="26">
        <v>7</v>
      </c>
      <c r="I35" s="27">
        <f t="shared" si="12"/>
        <v>3430</v>
      </c>
      <c r="J35" s="28">
        <f t="shared" si="13"/>
        <v>140.63</v>
      </c>
      <c r="K35" s="20">
        <v>0.8</v>
      </c>
      <c r="L35" s="28">
        <f t="shared" si="14"/>
        <v>112.504</v>
      </c>
      <c r="M35" s="28">
        <f t="shared" si="15"/>
        <v>28.126000000000001</v>
      </c>
      <c r="N35" s="12" t="s">
        <v>657</v>
      </c>
      <c r="O35" s="4" t="s">
        <v>85</v>
      </c>
      <c r="P35" s="29"/>
      <c r="Q35" s="12"/>
    </row>
    <row r="36" spans="1:17" ht="20.25" customHeight="1" x14ac:dyDescent="0.15">
      <c r="A36" s="12" t="s">
        <v>53</v>
      </c>
      <c r="B36" s="12" t="s">
        <v>220</v>
      </c>
      <c r="C36" s="12" t="s">
        <v>406</v>
      </c>
      <c r="D36" s="17" t="s">
        <v>551</v>
      </c>
      <c r="E36" s="17" t="s">
        <v>612</v>
      </c>
      <c r="F36" s="17" t="s">
        <v>84</v>
      </c>
      <c r="G36" s="26">
        <v>12</v>
      </c>
      <c r="H36" s="26">
        <v>12</v>
      </c>
      <c r="I36" s="27">
        <f t="shared" si="12"/>
        <v>5880</v>
      </c>
      <c r="J36" s="28">
        <f t="shared" si="13"/>
        <v>241.07999999999998</v>
      </c>
      <c r="K36" s="20">
        <v>0.8</v>
      </c>
      <c r="L36" s="28">
        <f t="shared" si="14"/>
        <v>192.864</v>
      </c>
      <c r="M36" s="28">
        <f t="shared" si="15"/>
        <v>48.216000000000001</v>
      </c>
      <c r="N36" s="12" t="s">
        <v>645</v>
      </c>
      <c r="O36" s="4" t="s">
        <v>85</v>
      </c>
      <c r="P36" s="29"/>
      <c r="Q36" s="12"/>
    </row>
    <row r="37" spans="1:17" ht="20.25" customHeight="1" x14ac:dyDescent="0.15">
      <c r="A37" s="12" t="s">
        <v>54</v>
      </c>
      <c r="B37" s="12" t="s">
        <v>222</v>
      </c>
      <c r="C37" s="12" t="s">
        <v>406</v>
      </c>
      <c r="D37" s="17" t="s">
        <v>436</v>
      </c>
      <c r="E37" s="17" t="s">
        <v>614</v>
      </c>
      <c r="F37" s="17" t="s">
        <v>84</v>
      </c>
      <c r="G37" s="26">
        <v>36</v>
      </c>
      <c r="H37" s="26">
        <v>36</v>
      </c>
      <c r="I37" s="27">
        <f t="shared" si="12"/>
        <v>17640</v>
      </c>
      <c r="J37" s="28">
        <f t="shared" si="13"/>
        <v>723.24</v>
      </c>
      <c r="K37" s="20">
        <v>0.8</v>
      </c>
      <c r="L37" s="28">
        <f t="shared" si="14"/>
        <v>578.59199999999998</v>
      </c>
      <c r="M37" s="28">
        <f t="shared" si="15"/>
        <v>144.648</v>
      </c>
      <c r="N37" s="12" t="s">
        <v>645</v>
      </c>
      <c r="O37" s="4" t="s">
        <v>85</v>
      </c>
      <c r="P37" s="29"/>
      <c r="Q37" s="12"/>
    </row>
    <row r="38" spans="1:17" ht="20.25" customHeight="1" x14ac:dyDescent="0.15">
      <c r="A38" s="12" t="s">
        <v>55</v>
      </c>
      <c r="B38" s="12" t="s">
        <v>403</v>
      </c>
      <c r="C38" s="12" t="s">
        <v>406</v>
      </c>
      <c r="D38" s="17" t="s">
        <v>436</v>
      </c>
      <c r="E38" s="17" t="s">
        <v>663</v>
      </c>
      <c r="F38" s="17" t="s">
        <v>84</v>
      </c>
      <c r="G38" s="26">
        <v>13</v>
      </c>
      <c r="H38" s="26">
        <v>13</v>
      </c>
      <c r="I38" s="27">
        <f t="shared" si="12"/>
        <v>6370</v>
      </c>
      <c r="J38" s="28">
        <f t="shared" si="13"/>
        <v>261.17</v>
      </c>
      <c r="K38" s="20">
        <v>0.8</v>
      </c>
      <c r="L38" s="28">
        <f t="shared" si="14"/>
        <v>208.93600000000004</v>
      </c>
      <c r="M38" s="28">
        <f t="shared" si="15"/>
        <v>52.234000000000009</v>
      </c>
      <c r="N38" s="12" t="s">
        <v>645</v>
      </c>
      <c r="O38" s="4" t="s">
        <v>85</v>
      </c>
      <c r="P38" s="29"/>
      <c r="Q38" s="12"/>
    </row>
    <row r="39" spans="1:17" ht="20.25" customHeight="1" x14ac:dyDescent="0.15">
      <c r="A39" s="12" t="s">
        <v>56</v>
      </c>
      <c r="B39" s="12" t="s">
        <v>422</v>
      </c>
      <c r="C39" s="12" t="s">
        <v>406</v>
      </c>
      <c r="D39" s="17" t="s">
        <v>472</v>
      </c>
      <c r="E39" s="17" t="s">
        <v>671</v>
      </c>
      <c r="F39" s="17" t="s">
        <v>84</v>
      </c>
      <c r="G39" s="26">
        <v>10</v>
      </c>
      <c r="H39" s="26">
        <v>10</v>
      </c>
      <c r="I39" s="27">
        <f t="shared" si="12"/>
        <v>4900</v>
      </c>
      <c r="J39" s="28">
        <f t="shared" si="13"/>
        <v>200.9</v>
      </c>
      <c r="K39" s="20">
        <v>0.8</v>
      </c>
      <c r="L39" s="28">
        <f t="shared" si="14"/>
        <v>160.72000000000003</v>
      </c>
      <c r="M39" s="28">
        <f t="shared" si="15"/>
        <v>40.180000000000007</v>
      </c>
      <c r="N39" s="12" t="s">
        <v>643</v>
      </c>
      <c r="O39" s="4" t="s">
        <v>85</v>
      </c>
      <c r="P39" s="29"/>
      <c r="Q39" s="12"/>
    </row>
    <row r="40" spans="1:17" ht="20.25" customHeight="1" x14ac:dyDescent="0.15">
      <c r="A40" s="12" t="s">
        <v>57</v>
      </c>
      <c r="B40" s="12" t="s">
        <v>225</v>
      </c>
      <c r="C40" s="12" t="s">
        <v>406</v>
      </c>
      <c r="D40" s="17" t="s">
        <v>444</v>
      </c>
      <c r="E40" s="17" t="s">
        <v>617</v>
      </c>
      <c r="F40" s="17" t="s">
        <v>84</v>
      </c>
      <c r="G40" s="26">
        <v>8</v>
      </c>
      <c r="H40" s="26">
        <v>8</v>
      </c>
      <c r="I40" s="27">
        <f t="shared" si="12"/>
        <v>3920</v>
      </c>
      <c r="J40" s="28">
        <f t="shared" si="13"/>
        <v>160.72</v>
      </c>
      <c r="K40" s="20">
        <v>0.8</v>
      </c>
      <c r="L40" s="28">
        <f t="shared" si="14"/>
        <v>128.57599999999999</v>
      </c>
      <c r="M40" s="28">
        <f t="shared" si="15"/>
        <v>32.143999999999998</v>
      </c>
      <c r="N40" s="12" t="s">
        <v>645</v>
      </c>
      <c r="O40" s="4" t="s">
        <v>85</v>
      </c>
      <c r="P40" s="29"/>
      <c r="Q40" s="12"/>
    </row>
    <row r="41" spans="1:17" ht="20.25" customHeight="1" x14ac:dyDescent="0.15">
      <c r="A41" s="12" t="s">
        <v>58</v>
      </c>
      <c r="B41" s="12" t="s">
        <v>226</v>
      </c>
      <c r="C41" s="12" t="s">
        <v>406</v>
      </c>
      <c r="D41" s="17" t="s">
        <v>444</v>
      </c>
      <c r="E41" s="17" t="s">
        <v>618</v>
      </c>
      <c r="F41" s="17" t="s">
        <v>84</v>
      </c>
      <c r="G41" s="26">
        <v>6</v>
      </c>
      <c r="H41" s="26">
        <v>6</v>
      </c>
      <c r="I41" s="27">
        <f t="shared" si="12"/>
        <v>2940</v>
      </c>
      <c r="J41" s="28">
        <f t="shared" si="13"/>
        <v>120.53999999999999</v>
      </c>
      <c r="K41" s="20">
        <v>0.8</v>
      </c>
      <c r="L41" s="28">
        <f t="shared" si="14"/>
        <v>96.432000000000002</v>
      </c>
      <c r="M41" s="28">
        <f t="shared" si="15"/>
        <v>24.108000000000001</v>
      </c>
      <c r="N41" s="12" t="s">
        <v>644</v>
      </c>
      <c r="O41" s="4" t="s">
        <v>85</v>
      </c>
      <c r="P41" s="29"/>
      <c r="Q41" s="12"/>
    </row>
    <row r="42" spans="1:17" ht="20.25" customHeight="1" x14ac:dyDescent="0.15">
      <c r="A42" s="12" t="s">
        <v>59</v>
      </c>
      <c r="B42" s="12" t="s">
        <v>227</v>
      </c>
      <c r="C42" s="12" t="s">
        <v>406</v>
      </c>
      <c r="D42" s="17" t="s">
        <v>619</v>
      </c>
      <c r="E42" s="17" t="s">
        <v>530</v>
      </c>
      <c r="F42" s="17" t="s">
        <v>84</v>
      </c>
      <c r="G42" s="26">
        <v>3</v>
      </c>
      <c r="H42" s="26">
        <v>3</v>
      </c>
      <c r="I42" s="27">
        <f t="shared" si="12"/>
        <v>1470</v>
      </c>
      <c r="J42" s="28">
        <f t="shared" si="13"/>
        <v>60.269999999999996</v>
      </c>
      <c r="K42" s="20">
        <v>0.8</v>
      </c>
      <c r="L42" s="28">
        <f t="shared" si="14"/>
        <v>48.216000000000001</v>
      </c>
      <c r="M42" s="28">
        <f t="shared" si="15"/>
        <v>12.054</v>
      </c>
      <c r="N42" s="12" t="s">
        <v>658</v>
      </c>
      <c r="O42" s="4" t="s">
        <v>85</v>
      </c>
      <c r="P42" s="29"/>
      <c r="Q42" s="12"/>
    </row>
    <row r="43" spans="1:17" ht="20.25" customHeight="1" x14ac:dyDescent="0.15">
      <c r="A43" s="12" t="s">
        <v>60</v>
      </c>
      <c r="B43" s="12" t="s">
        <v>228</v>
      </c>
      <c r="C43" s="12" t="s">
        <v>406</v>
      </c>
      <c r="D43" s="17" t="s">
        <v>454</v>
      </c>
      <c r="E43" s="17" t="s">
        <v>672</v>
      </c>
      <c r="F43" s="17" t="s">
        <v>84</v>
      </c>
      <c r="G43" s="26">
        <v>14</v>
      </c>
      <c r="H43" s="26">
        <v>14</v>
      </c>
      <c r="I43" s="27">
        <f t="shared" si="12"/>
        <v>6860</v>
      </c>
      <c r="J43" s="28">
        <f t="shared" si="13"/>
        <v>281.26</v>
      </c>
      <c r="K43" s="20">
        <v>0.8</v>
      </c>
      <c r="L43" s="28">
        <f t="shared" si="14"/>
        <v>225.00800000000001</v>
      </c>
      <c r="M43" s="28">
        <f t="shared" si="15"/>
        <v>56.252000000000002</v>
      </c>
      <c r="N43" s="12" t="s">
        <v>645</v>
      </c>
      <c r="O43" s="4" t="s">
        <v>85</v>
      </c>
      <c r="P43" s="29"/>
      <c r="Q43" s="12"/>
    </row>
    <row r="44" spans="1:17" ht="20.25" customHeight="1" x14ac:dyDescent="0.15">
      <c r="A44" s="12" t="s">
        <v>61</v>
      </c>
      <c r="B44" s="12" t="s">
        <v>423</v>
      </c>
      <c r="C44" s="12" t="s">
        <v>406</v>
      </c>
      <c r="D44" s="17" t="s">
        <v>673</v>
      </c>
      <c r="E44" s="17" t="s">
        <v>674</v>
      </c>
      <c r="F44" s="17" t="s">
        <v>84</v>
      </c>
      <c r="G44" s="26">
        <v>30</v>
      </c>
      <c r="H44" s="26">
        <v>30</v>
      </c>
      <c r="I44" s="27">
        <f t="shared" si="12"/>
        <v>14700</v>
      </c>
      <c r="J44" s="28">
        <f t="shared" si="13"/>
        <v>602.70000000000005</v>
      </c>
      <c r="K44" s="20">
        <v>0.8</v>
      </c>
      <c r="L44" s="28">
        <f t="shared" si="14"/>
        <v>482.16000000000008</v>
      </c>
      <c r="M44" s="28">
        <f t="shared" si="15"/>
        <v>120.54000000000002</v>
      </c>
      <c r="N44" s="12" t="s">
        <v>645</v>
      </c>
      <c r="O44" s="4" t="s">
        <v>85</v>
      </c>
      <c r="P44" s="29"/>
      <c r="Q44" s="12"/>
    </row>
    <row r="45" spans="1:17" ht="20.25" customHeight="1" x14ac:dyDescent="0.15">
      <c r="A45" s="12" t="s">
        <v>62</v>
      </c>
      <c r="B45" s="12" t="s">
        <v>230</v>
      </c>
      <c r="C45" s="12" t="s">
        <v>406</v>
      </c>
      <c r="D45" s="17" t="s">
        <v>436</v>
      </c>
      <c r="E45" s="17" t="s">
        <v>675</v>
      </c>
      <c r="F45" s="17" t="s">
        <v>84</v>
      </c>
      <c r="G45" s="26">
        <v>13</v>
      </c>
      <c r="H45" s="26">
        <v>13</v>
      </c>
      <c r="I45" s="27">
        <f t="shared" si="12"/>
        <v>6370</v>
      </c>
      <c r="J45" s="28">
        <f t="shared" si="13"/>
        <v>261.17</v>
      </c>
      <c r="K45" s="20">
        <v>0.8</v>
      </c>
      <c r="L45" s="28">
        <f t="shared" si="14"/>
        <v>208.93600000000004</v>
      </c>
      <c r="M45" s="28">
        <f t="shared" si="15"/>
        <v>52.234000000000009</v>
      </c>
      <c r="N45" s="12" t="s">
        <v>645</v>
      </c>
      <c r="O45" s="4" t="s">
        <v>85</v>
      </c>
      <c r="P45" s="29"/>
      <c r="Q45" s="12"/>
    </row>
    <row r="46" spans="1:17" ht="20.25" customHeight="1" x14ac:dyDescent="0.15">
      <c r="A46" s="12" t="s">
        <v>63</v>
      </c>
      <c r="B46" s="12" t="s">
        <v>231</v>
      </c>
      <c r="C46" s="12" t="s">
        <v>406</v>
      </c>
      <c r="D46" s="17" t="s">
        <v>624</v>
      </c>
      <c r="E46" s="17" t="s">
        <v>625</v>
      </c>
      <c r="F46" s="17" t="s">
        <v>84</v>
      </c>
      <c r="G46" s="26">
        <v>14</v>
      </c>
      <c r="H46" s="26">
        <v>14</v>
      </c>
      <c r="I46" s="27">
        <f t="shared" si="12"/>
        <v>6860</v>
      </c>
      <c r="J46" s="28">
        <f t="shared" si="13"/>
        <v>281.26</v>
      </c>
      <c r="K46" s="20">
        <v>0.8</v>
      </c>
      <c r="L46" s="28">
        <f t="shared" si="14"/>
        <v>225.00800000000001</v>
      </c>
      <c r="M46" s="28">
        <f t="shared" si="15"/>
        <v>56.252000000000002</v>
      </c>
      <c r="N46" s="12" t="s">
        <v>645</v>
      </c>
      <c r="O46" s="4" t="s">
        <v>85</v>
      </c>
      <c r="P46" s="29"/>
      <c r="Q46" s="12"/>
    </row>
    <row r="47" spans="1:17" ht="20.25" customHeight="1" x14ac:dyDescent="0.15">
      <c r="A47" s="12" t="s">
        <v>64</v>
      </c>
      <c r="B47" s="12" t="s">
        <v>241</v>
      </c>
      <c r="C47" s="12" t="s">
        <v>406</v>
      </c>
      <c r="D47" s="17" t="s">
        <v>470</v>
      </c>
      <c r="E47" s="17" t="s">
        <v>676</v>
      </c>
      <c r="F47" s="17" t="s">
        <v>84</v>
      </c>
      <c r="G47" s="26">
        <v>10</v>
      </c>
      <c r="H47" s="26">
        <v>10</v>
      </c>
      <c r="I47" s="27">
        <f t="shared" si="12"/>
        <v>4900</v>
      </c>
      <c r="J47" s="28">
        <f t="shared" si="13"/>
        <v>200.9</v>
      </c>
      <c r="K47" s="20">
        <v>0.8</v>
      </c>
      <c r="L47" s="28">
        <f t="shared" si="14"/>
        <v>160.72000000000003</v>
      </c>
      <c r="M47" s="28">
        <f t="shared" si="15"/>
        <v>40.180000000000007</v>
      </c>
      <c r="N47" s="12" t="s">
        <v>645</v>
      </c>
      <c r="O47" s="4" t="s">
        <v>85</v>
      </c>
      <c r="P47" s="29"/>
      <c r="Q47" s="12"/>
    </row>
    <row r="48" spans="1:17" ht="20.25" customHeight="1" x14ac:dyDescent="0.15">
      <c r="A48" s="12" t="s">
        <v>65</v>
      </c>
      <c r="B48" s="12" t="s">
        <v>232</v>
      </c>
      <c r="C48" s="12" t="s">
        <v>406</v>
      </c>
      <c r="D48" s="17" t="s">
        <v>447</v>
      </c>
      <c r="E48" s="17" t="s">
        <v>677</v>
      </c>
      <c r="F48" s="17" t="s">
        <v>84</v>
      </c>
      <c r="G48" s="26">
        <v>10</v>
      </c>
      <c r="H48" s="26">
        <v>10</v>
      </c>
      <c r="I48" s="27">
        <f t="shared" si="12"/>
        <v>4900</v>
      </c>
      <c r="J48" s="28">
        <f t="shared" si="13"/>
        <v>200.9</v>
      </c>
      <c r="K48" s="20">
        <v>0.8</v>
      </c>
      <c r="L48" s="28">
        <f t="shared" si="14"/>
        <v>160.72000000000003</v>
      </c>
      <c r="M48" s="28">
        <f t="shared" si="15"/>
        <v>40.180000000000007</v>
      </c>
      <c r="N48" s="12" t="s">
        <v>645</v>
      </c>
      <c r="O48" s="4" t="s">
        <v>85</v>
      </c>
      <c r="P48" s="29"/>
      <c r="Q48" s="12"/>
    </row>
    <row r="49" spans="1:17" ht="20.25" customHeight="1" x14ac:dyDescent="0.15">
      <c r="A49" s="12" t="s">
        <v>66</v>
      </c>
      <c r="B49" s="12" t="s">
        <v>233</v>
      </c>
      <c r="C49" s="12" t="s">
        <v>406</v>
      </c>
      <c r="D49" s="17" t="s">
        <v>627</v>
      </c>
      <c r="E49" s="17" t="s">
        <v>661</v>
      </c>
      <c r="F49" s="17" t="s">
        <v>84</v>
      </c>
      <c r="G49" s="26">
        <v>35</v>
      </c>
      <c r="H49" s="26">
        <v>35</v>
      </c>
      <c r="I49" s="27">
        <f t="shared" si="12"/>
        <v>17150</v>
      </c>
      <c r="J49" s="28">
        <f t="shared" si="13"/>
        <v>703.15</v>
      </c>
      <c r="K49" s="20">
        <v>0.8</v>
      </c>
      <c r="L49" s="28">
        <f t="shared" si="14"/>
        <v>562.52</v>
      </c>
      <c r="M49" s="28">
        <f t="shared" si="15"/>
        <v>140.63</v>
      </c>
      <c r="N49" s="12" t="s">
        <v>645</v>
      </c>
      <c r="O49" s="4" t="s">
        <v>85</v>
      </c>
      <c r="P49" s="29"/>
      <c r="Q49" s="12"/>
    </row>
    <row r="50" spans="1:17" ht="20.25" customHeight="1" x14ac:dyDescent="0.15">
      <c r="A50" s="12" t="s">
        <v>67</v>
      </c>
      <c r="B50" s="12" t="s">
        <v>424</v>
      </c>
      <c r="C50" s="12" t="s">
        <v>406</v>
      </c>
      <c r="D50" s="17" t="s">
        <v>482</v>
      </c>
      <c r="E50" s="17" t="s">
        <v>678</v>
      </c>
      <c r="F50" s="17" t="s">
        <v>84</v>
      </c>
      <c r="G50" s="26">
        <v>11</v>
      </c>
      <c r="H50" s="26">
        <v>11</v>
      </c>
      <c r="I50" s="27">
        <f t="shared" si="12"/>
        <v>5390</v>
      </c>
      <c r="J50" s="28">
        <f t="shared" si="13"/>
        <v>220.99</v>
      </c>
      <c r="K50" s="20">
        <v>0.8</v>
      </c>
      <c r="L50" s="28">
        <f t="shared" si="14"/>
        <v>176.79200000000003</v>
      </c>
      <c r="M50" s="28">
        <f t="shared" si="15"/>
        <v>44.198000000000008</v>
      </c>
      <c r="N50" s="12" t="s">
        <v>645</v>
      </c>
      <c r="O50" s="4" t="s">
        <v>85</v>
      </c>
      <c r="P50" s="29"/>
      <c r="Q50" s="12"/>
    </row>
    <row r="51" spans="1:17" ht="20.25" customHeight="1" x14ac:dyDescent="0.15">
      <c r="A51" s="12" t="s">
        <v>68</v>
      </c>
      <c r="B51" s="12" t="s">
        <v>236</v>
      </c>
      <c r="C51" s="12" t="s">
        <v>406</v>
      </c>
      <c r="D51" s="17" t="s">
        <v>521</v>
      </c>
      <c r="E51" s="17" t="s">
        <v>679</v>
      </c>
      <c r="F51" s="17" t="s">
        <v>84</v>
      </c>
      <c r="G51" s="26">
        <v>7</v>
      </c>
      <c r="H51" s="26">
        <v>7</v>
      </c>
      <c r="I51" s="27">
        <f t="shared" si="12"/>
        <v>3430</v>
      </c>
      <c r="J51" s="28">
        <f t="shared" si="13"/>
        <v>140.63</v>
      </c>
      <c r="K51" s="20">
        <v>0.8</v>
      </c>
      <c r="L51" s="28">
        <f t="shared" si="14"/>
        <v>112.504</v>
      </c>
      <c r="M51" s="28">
        <f t="shared" si="15"/>
        <v>28.126000000000001</v>
      </c>
      <c r="N51" s="12" t="s">
        <v>645</v>
      </c>
      <c r="O51" s="4" t="s">
        <v>85</v>
      </c>
      <c r="P51" s="29"/>
      <c r="Q51" s="12"/>
    </row>
    <row r="52" spans="1:17" ht="20.25" customHeight="1" x14ac:dyDescent="0.15">
      <c r="A52" s="12" t="s">
        <v>86</v>
      </c>
      <c r="B52" s="12" t="s">
        <v>425</v>
      </c>
      <c r="C52" s="12" t="s">
        <v>406</v>
      </c>
      <c r="D52" s="17" t="s">
        <v>541</v>
      </c>
      <c r="E52" s="17" t="s">
        <v>680</v>
      </c>
      <c r="F52" s="17" t="s">
        <v>84</v>
      </c>
      <c r="G52" s="26">
        <v>13</v>
      </c>
      <c r="H52" s="26">
        <v>13</v>
      </c>
      <c r="I52" s="27">
        <f t="shared" si="12"/>
        <v>6370</v>
      </c>
      <c r="J52" s="28">
        <f t="shared" si="13"/>
        <v>261.17</v>
      </c>
      <c r="K52" s="20">
        <v>0.8</v>
      </c>
      <c r="L52" s="28">
        <f t="shared" si="14"/>
        <v>208.93600000000004</v>
      </c>
      <c r="M52" s="28">
        <f t="shared" si="15"/>
        <v>52.234000000000009</v>
      </c>
      <c r="N52" s="12" t="s">
        <v>652</v>
      </c>
      <c r="O52" s="4" t="s">
        <v>85</v>
      </c>
      <c r="P52" s="29"/>
      <c r="Q52" s="12"/>
    </row>
    <row r="53" spans="1:17" ht="20.25" customHeight="1" x14ac:dyDescent="0.15">
      <c r="A53" s="12" t="s">
        <v>87</v>
      </c>
      <c r="B53" s="12" t="s">
        <v>189</v>
      </c>
      <c r="C53" s="12" t="s">
        <v>406</v>
      </c>
      <c r="D53" s="17" t="s">
        <v>484</v>
      </c>
      <c r="E53" s="17" t="s">
        <v>681</v>
      </c>
      <c r="F53" s="17" t="s">
        <v>84</v>
      </c>
      <c r="G53" s="26">
        <v>20</v>
      </c>
      <c r="H53" s="26">
        <v>20</v>
      </c>
      <c r="I53" s="27">
        <f t="shared" si="12"/>
        <v>9800</v>
      </c>
      <c r="J53" s="28">
        <f t="shared" si="13"/>
        <v>401.8</v>
      </c>
      <c r="K53" s="20">
        <v>0.8</v>
      </c>
      <c r="L53" s="28">
        <f t="shared" si="14"/>
        <v>321.44000000000005</v>
      </c>
      <c r="M53" s="28">
        <f t="shared" si="15"/>
        <v>80.360000000000014</v>
      </c>
      <c r="N53" s="12" t="s">
        <v>643</v>
      </c>
      <c r="O53" s="4" t="s">
        <v>85</v>
      </c>
      <c r="P53" s="29"/>
      <c r="Q53" s="12"/>
    </row>
    <row r="54" spans="1:17" ht="20.25" customHeight="1" x14ac:dyDescent="0.15">
      <c r="A54" s="12" t="s">
        <v>88</v>
      </c>
      <c r="B54" s="12" t="s">
        <v>239</v>
      </c>
      <c r="C54" s="12" t="s">
        <v>406</v>
      </c>
      <c r="D54" s="17" t="s">
        <v>484</v>
      </c>
      <c r="E54" s="17" t="s">
        <v>682</v>
      </c>
      <c r="F54" s="17" t="s">
        <v>84</v>
      </c>
      <c r="G54" s="26">
        <v>3</v>
      </c>
      <c r="H54" s="26">
        <v>3</v>
      </c>
      <c r="I54" s="27">
        <f t="shared" si="12"/>
        <v>1470</v>
      </c>
      <c r="J54" s="28">
        <f t="shared" si="13"/>
        <v>60.269999999999996</v>
      </c>
      <c r="K54" s="20">
        <v>0.8</v>
      </c>
      <c r="L54" s="28">
        <f t="shared" si="14"/>
        <v>48.216000000000001</v>
      </c>
      <c r="M54" s="28">
        <f t="shared" si="15"/>
        <v>12.054</v>
      </c>
      <c r="N54" s="12" t="s">
        <v>643</v>
      </c>
      <c r="O54" s="4" t="s">
        <v>85</v>
      </c>
      <c r="P54" s="29"/>
      <c r="Q54" s="12"/>
    </row>
    <row r="55" spans="1:17" ht="20.25" customHeight="1" x14ac:dyDescent="0.15">
      <c r="A55" s="12" t="s">
        <v>89</v>
      </c>
      <c r="B55" s="12" t="s">
        <v>426</v>
      </c>
      <c r="C55" s="12" t="s">
        <v>406</v>
      </c>
      <c r="D55" s="17" t="s">
        <v>472</v>
      </c>
      <c r="E55" s="17" t="s">
        <v>559</v>
      </c>
      <c r="F55" s="17" t="s">
        <v>84</v>
      </c>
      <c r="G55" s="26">
        <v>8</v>
      </c>
      <c r="H55" s="26">
        <v>8</v>
      </c>
      <c r="I55" s="27">
        <f t="shared" si="12"/>
        <v>3920</v>
      </c>
      <c r="J55" s="28">
        <f t="shared" si="13"/>
        <v>160.72</v>
      </c>
      <c r="K55" s="20">
        <v>0.8</v>
      </c>
      <c r="L55" s="28">
        <f t="shared" si="14"/>
        <v>128.57599999999999</v>
      </c>
      <c r="M55" s="28">
        <f t="shared" si="15"/>
        <v>32.143999999999998</v>
      </c>
      <c r="N55" s="12" t="s">
        <v>645</v>
      </c>
      <c r="O55" s="4" t="s">
        <v>85</v>
      </c>
      <c r="P55" s="29"/>
      <c r="Q55" s="12"/>
    </row>
    <row r="56" spans="1:17" ht="20.25" customHeight="1" x14ac:dyDescent="0.15">
      <c r="A56" s="12" t="s">
        <v>90</v>
      </c>
      <c r="B56" s="12" t="s">
        <v>240</v>
      </c>
      <c r="C56" s="12" t="s">
        <v>406</v>
      </c>
      <c r="D56" s="17" t="s">
        <v>637</v>
      </c>
      <c r="E56" s="17" t="s">
        <v>638</v>
      </c>
      <c r="F56" s="17" t="s">
        <v>84</v>
      </c>
      <c r="G56" s="26">
        <v>6</v>
      </c>
      <c r="H56" s="26">
        <v>6</v>
      </c>
      <c r="I56" s="27">
        <f t="shared" si="12"/>
        <v>2940</v>
      </c>
      <c r="J56" s="28">
        <f t="shared" si="13"/>
        <v>120.53999999999999</v>
      </c>
      <c r="K56" s="20">
        <v>0.8</v>
      </c>
      <c r="L56" s="28">
        <f t="shared" si="14"/>
        <v>96.432000000000002</v>
      </c>
      <c r="M56" s="28">
        <f t="shared" si="15"/>
        <v>24.108000000000001</v>
      </c>
      <c r="N56" s="12" t="s">
        <v>645</v>
      </c>
      <c r="O56" s="4" t="s">
        <v>85</v>
      </c>
      <c r="P56" s="29"/>
      <c r="Q56" s="12"/>
    </row>
    <row r="57" spans="1:17" ht="20.25" customHeight="1" x14ac:dyDescent="0.15">
      <c r="A57" s="12" t="s">
        <v>91</v>
      </c>
      <c r="B57" s="12" t="s">
        <v>242</v>
      </c>
      <c r="C57" s="12" t="s">
        <v>406</v>
      </c>
      <c r="D57" s="17" t="s">
        <v>459</v>
      </c>
      <c r="E57" s="17" t="s">
        <v>683</v>
      </c>
      <c r="F57" s="17" t="s">
        <v>84</v>
      </c>
      <c r="G57" s="26">
        <v>4</v>
      </c>
      <c r="H57" s="26">
        <v>4</v>
      </c>
      <c r="I57" s="27">
        <f t="shared" si="12"/>
        <v>1960</v>
      </c>
      <c r="J57" s="28">
        <f t="shared" si="13"/>
        <v>80.36</v>
      </c>
      <c r="K57" s="20">
        <v>0.8</v>
      </c>
      <c r="L57" s="28">
        <f t="shared" si="14"/>
        <v>64.287999999999997</v>
      </c>
      <c r="M57" s="28">
        <f t="shared" si="15"/>
        <v>16.071999999999999</v>
      </c>
      <c r="N57" s="12" t="s">
        <v>645</v>
      </c>
      <c r="O57" s="4" t="s">
        <v>85</v>
      </c>
      <c r="P57" s="29"/>
      <c r="Q57" s="12"/>
    </row>
    <row r="58" spans="1:17" ht="20.25" customHeight="1" x14ac:dyDescent="0.15">
      <c r="A58" s="12" t="s">
        <v>92</v>
      </c>
      <c r="B58" s="12" t="s">
        <v>185</v>
      </c>
      <c r="C58" s="12" t="s">
        <v>406</v>
      </c>
      <c r="D58" s="17" t="s">
        <v>573</v>
      </c>
      <c r="E58" s="17" t="s">
        <v>572</v>
      </c>
      <c r="F58" s="17" t="s">
        <v>84</v>
      </c>
      <c r="G58" s="26">
        <v>6</v>
      </c>
      <c r="H58" s="26">
        <v>6</v>
      </c>
      <c r="I58" s="27">
        <f t="shared" si="12"/>
        <v>2940</v>
      </c>
      <c r="J58" s="28">
        <f t="shared" si="13"/>
        <v>120.53999999999999</v>
      </c>
      <c r="K58" s="20">
        <v>0.8</v>
      </c>
      <c r="L58" s="28">
        <f t="shared" si="14"/>
        <v>96.432000000000002</v>
      </c>
      <c r="M58" s="28">
        <f t="shared" si="15"/>
        <v>24.108000000000001</v>
      </c>
      <c r="N58" s="12" t="s">
        <v>645</v>
      </c>
      <c r="O58" s="4" t="s">
        <v>85</v>
      </c>
      <c r="P58" s="29"/>
      <c r="Q58" s="12"/>
    </row>
    <row r="59" spans="1:17" ht="20.25" customHeight="1" x14ac:dyDescent="0.15">
      <c r="A59" s="12" t="s">
        <v>93</v>
      </c>
      <c r="B59" s="12" t="s">
        <v>427</v>
      </c>
      <c r="C59" s="12" t="s">
        <v>406</v>
      </c>
      <c r="D59" s="17" t="s">
        <v>440</v>
      </c>
      <c r="E59" s="17" t="s">
        <v>684</v>
      </c>
      <c r="F59" s="17" t="s">
        <v>84</v>
      </c>
      <c r="G59" s="26">
        <v>13</v>
      </c>
      <c r="H59" s="26">
        <v>13</v>
      </c>
      <c r="I59" s="27">
        <f t="shared" si="12"/>
        <v>6370</v>
      </c>
      <c r="J59" s="28">
        <f t="shared" si="13"/>
        <v>261.17</v>
      </c>
      <c r="K59" s="20">
        <v>0.8</v>
      </c>
      <c r="L59" s="28">
        <f t="shared" si="14"/>
        <v>208.93600000000004</v>
      </c>
      <c r="M59" s="28">
        <f t="shared" si="15"/>
        <v>52.234000000000009</v>
      </c>
      <c r="N59" s="12" t="s">
        <v>643</v>
      </c>
      <c r="O59" s="4" t="s">
        <v>85</v>
      </c>
      <c r="P59" s="29"/>
      <c r="Q59" s="12"/>
    </row>
    <row r="60" spans="1:17" ht="20.25" customHeight="1" x14ac:dyDescent="0.15">
      <c r="A60" s="12" t="s">
        <v>408</v>
      </c>
      <c r="B60" s="12" t="s">
        <v>181</v>
      </c>
      <c r="C60" s="12" t="s">
        <v>406</v>
      </c>
      <c r="D60" s="17" t="s">
        <v>442</v>
      </c>
      <c r="E60" s="17" t="s">
        <v>685</v>
      </c>
      <c r="F60" s="17" t="s">
        <v>84</v>
      </c>
      <c r="G60" s="26">
        <v>30</v>
      </c>
      <c r="H60" s="26">
        <v>30</v>
      </c>
      <c r="I60" s="27">
        <f t="shared" si="12"/>
        <v>14700</v>
      </c>
      <c r="J60" s="28">
        <f t="shared" si="13"/>
        <v>602.70000000000005</v>
      </c>
      <c r="K60" s="20">
        <v>0.8</v>
      </c>
      <c r="L60" s="28">
        <f t="shared" si="14"/>
        <v>482.16000000000008</v>
      </c>
      <c r="M60" s="28">
        <f t="shared" si="15"/>
        <v>120.54000000000002</v>
      </c>
      <c r="N60" s="12" t="s">
        <v>645</v>
      </c>
      <c r="O60" s="4" t="s">
        <v>85</v>
      </c>
      <c r="P60" s="29"/>
      <c r="Q60" s="12"/>
    </row>
    <row r="61" spans="1:17" ht="20.25" customHeight="1" x14ac:dyDescent="0.15">
      <c r="A61" s="12" t="s">
        <v>409</v>
      </c>
      <c r="B61" s="12" t="s">
        <v>188</v>
      </c>
      <c r="C61" s="12" t="s">
        <v>406</v>
      </c>
      <c r="D61" s="17" t="s">
        <v>459</v>
      </c>
      <c r="E61" s="17" t="s">
        <v>686</v>
      </c>
      <c r="F61" s="17" t="s">
        <v>84</v>
      </c>
      <c r="G61" s="26">
        <v>1</v>
      </c>
      <c r="H61" s="26">
        <v>1</v>
      </c>
      <c r="I61" s="27">
        <f t="shared" si="12"/>
        <v>490</v>
      </c>
      <c r="J61" s="28">
        <f t="shared" si="13"/>
        <v>20.09</v>
      </c>
      <c r="K61" s="20">
        <v>0.8</v>
      </c>
      <c r="L61" s="28">
        <f t="shared" si="14"/>
        <v>16.071999999999999</v>
      </c>
      <c r="M61" s="28">
        <f t="shared" si="15"/>
        <v>4.0179999999999998</v>
      </c>
      <c r="N61" s="12" t="s">
        <v>645</v>
      </c>
      <c r="O61" s="4" t="s">
        <v>85</v>
      </c>
      <c r="P61" s="29"/>
      <c r="Q61" s="12"/>
    </row>
    <row r="62" spans="1:17" ht="20.25" customHeight="1" x14ac:dyDescent="0.15">
      <c r="A62" s="12" t="s">
        <v>410</v>
      </c>
      <c r="B62" s="12" t="s">
        <v>221</v>
      </c>
      <c r="C62" s="12" t="s">
        <v>406</v>
      </c>
      <c r="D62" s="17" t="s">
        <v>440</v>
      </c>
      <c r="E62" s="17" t="s">
        <v>519</v>
      </c>
      <c r="F62" s="17" t="s">
        <v>84</v>
      </c>
      <c r="G62" s="26">
        <v>12</v>
      </c>
      <c r="H62" s="26">
        <v>12</v>
      </c>
      <c r="I62" s="27">
        <f t="shared" si="12"/>
        <v>5880</v>
      </c>
      <c r="J62" s="28">
        <f t="shared" si="13"/>
        <v>241.07999999999998</v>
      </c>
      <c r="K62" s="20">
        <v>0.8</v>
      </c>
      <c r="L62" s="28">
        <f t="shared" si="14"/>
        <v>192.864</v>
      </c>
      <c r="M62" s="28">
        <f t="shared" si="15"/>
        <v>48.216000000000001</v>
      </c>
      <c r="N62" s="12" t="s">
        <v>643</v>
      </c>
      <c r="O62" s="4" t="s">
        <v>85</v>
      </c>
      <c r="P62" s="29"/>
      <c r="Q62" s="12"/>
    </row>
    <row r="63" spans="1:17" ht="20.25" customHeight="1" x14ac:dyDescent="0.15">
      <c r="A63" s="12" t="s">
        <v>411</v>
      </c>
      <c r="B63" s="12" t="s">
        <v>211</v>
      </c>
      <c r="C63" s="12" t="s">
        <v>406</v>
      </c>
      <c r="D63" s="17" t="s">
        <v>486</v>
      </c>
      <c r="E63" s="17" t="s">
        <v>602</v>
      </c>
      <c r="F63" s="17" t="s">
        <v>84</v>
      </c>
      <c r="G63" s="26">
        <v>5</v>
      </c>
      <c r="H63" s="26">
        <v>5</v>
      </c>
      <c r="I63" s="27">
        <f t="shared" si="12"/>
        <v>2450</v>
      </c>
      <c r="J63" s="28">
        <f t="shared" si="13"/>
        <v>100.45</v>
      </c>
      <c r="K63" s="20">
        <v>0.8</v>
      </c>
      <c r="L63" s="28">
        <f t="shared" si="14"/>
        <v>80.360000000000014</v>
      </c>
      <c r="M63" s="28">
        <f t="shared" si="15"/>
        <v>20.090000000000003</v>
      </c>
      <c r="N63" s="12" t="s">
        <v>645</v>
      </c>
      <c r="O63" s="4" t="s">
        <v>85</v>
      </c>
      <c r="P63" s="29"/>
      <c r="Q63" s="12"/>
    </row>
    <row r="64" spans="1:17" ht="20.25" customHeight="1" x14ac:dyDescent="0.15">
      <c r="A64" s="12" t="s">
        <v>412</v>
      </c>
      <c r="B64" s="12" t="s">
        <v>234</v>
      </c>
      <c r="C64" s="12" t="s">
        <v>406</v>
      </c>
      <c r="D64" s="17" t="s">
        <v>629</v>
      </c>
      <c r="E64" s="17" t="s">
        <v>626</v>
      </c>
      <c r="F64" s="17" t="s">
        <v>84</v>
      </c>
      <c r="G64" s="26">
        <v>23</v>
      </c>
      <c r="H64" s="26">
        <v>23</v>
      </c>
      <c r="I64" s="27">
        <f t="shared" si="12"/>
        <v>11270</v>
      </c>
      <c r="J64" s="28">
        <f t="shared" si="13"/>
        <v>462.07</v>
      </c>
      <c r="K64" s="20">
        <v>0.8</v>
      </c>
      <c r="L64" s="28">
        <f t="shared" si="14"/>
        <v>369.65600000000001</v>
      </c>
      <c r="M64" s="28">
        <f t="shared" si="15"/>
        <v>92.414000000000001</v>
      </c>
      <c r="N64" s="12" t="s">
        <v>643</v>
      </c>
      <c r="O64" s="4" t="s">
        <v>85</v>
      </c>
      <c r="P64" s="29"/>
      <c r="Q64" s="12"/>
    </row>
    <row r="65" spans="1:17" ht="20.25" customHeight="1" x14ac:dyDescent="0.15">
      <c r="A65" s="12" t="s">
        <v>413</v>
      </c>
      <c r="B65" s="12" t="s">
        <v>165</v>
      </c>
      <c r="C65" s="12" t="s">
        <v>406</v>
      </c>
      <c r="D65" s="17" t="s">
        <v>472</v>
      </c>
      <c r="E65" s="17" t="s">
        <v>687</v>
      </c>
      <c r="F65" s="17" t="s">
        <v>84</v>
      </c>
      <c r="G65" s="26">
        <v>15</v>
      </c>
      <c r="H65" s="26">
        <v>15</v>
      </c>
      <c r="I65" s="27">
        <f t="shared" si="12"/>
        <v>7350</v>
      </c>
      <c r="J65" s="28">
        <f t="shared" si="13"/>
        <v>301.35000000000002</v>
      </c>
      <c r="K65" s="20">
        <v>0.8</v>
      </c>
      <c r="L65" s="28">
        <f t="shared" si="14"/>
        <v>241.08000000000004</v>
      </c>
      <c r="M65" s="28">
        <f t="shared" si="15"/>
        <v>60.27000000000001</v>
      </c>
      <c r="N65" s="12" t="s">
        <v>645</v>
      </c>
      <c r="O65" s="4" t="s">
        <v>85</v>
      </c>
      <c r="P65" s="29"/>
      <c r="Q65" s="12"/>
    </row>
    <row r="66" spans="1:17" ht="20.25" customHeight="1" x14ac:dyDescent="0.15">
      <c r="A66" s="12" t="s">
        <v>414</v>
      </c>
      <c r="B66" s="12" t="s">
        <v>243</v>
      </c>
      <c r="C66" s="12" t="s">
        <v>406</v>
      </c>
      <c r="D66" s="17" t="s">
        <v>447</v>
      </c>
      <c r="E66" s="17" t="s">
        <v>688</v>
      </c>
      <c r="F66" s="17" t="s">
        <v>84</v>
      </c>
      <c r="G66" s="26">
        <v>7</v>
      </c>
      <c r="H66" s="26">
        <v>7</v>
      </c>
      <c r="I66" s="27">
        <f t="shared" si="12"/>
        <v>3430</v>
      </c>
      <c r="J66" s="28">
        <f t="shared" si="13"/>
        <v>140.63</v>
      </c>
      <c r="K66" s="20">
        <v>0.8</v>
      </c>
      <c r="L66" s="28">
        <f t="shared" si="14"/>
        <v>112.504</v>
      </c>
      <c r="M66" s="28">
        <f t="shared" si="15"/>
        <v>28.126000000000001</v>
      </c>
      <c r="N66" s="12" t="s">
        <v>645</v>
      </c>
      <c r="O66" s="4" t="s">
        <v>85</v>
      </c>
      <c r="P66" s="29"/>
      <c r="Q66" s="12"/>
    </row>
    <row r="67" spans="1:17" ht="20.25" customHeight="1" x14ac:dyDescent="0.15">
      <c r="A67" s="12" t="s">
        <v>415</v>
      </c>
      <c r="B67" s="12" t="s">
        <v>193</v>
      </c>
      <c r="C67" s="12" t="s">
        <v>406</v>
      </c>
      <c r="D67" s="17" t="s">
        <v>528</v>
      </c>
      <c r="E67" s="17" t="s">
        <v>689</v>
      </c>
      <c r="F67" s="17" t="s">
        <v>84</v>
      </c>
      <c r="G67" s="26">
        <v>4</v>
      </c>
      <c r="H67" s="26">
        <v>4</v>
      </c>
      <c r="I67" s="27">
        <f t="shared" si="12"/>
        <v>1960</v>
      </c>
      <c r="J67" s="28">
        <f t="shared" si="13"/>
        <v>80.36</v>
      </c>
      <c r="K67" s="20">
        <v>0.8</v>
      </c>
      <c r="L67" s="28">
        <f t="shared" si="14"/>
        <v>64.287999999999997</v>
      </c>
      <c r="M67" s="28">
        <f t="shared" si="15"/>
        <v>16.071999999999999</v>
      </c>
      <c r="N67" s="12" t="s">
        <v>645</v>
      </c>
      <c r="O67" s="4" t="s">
        <v>85</v>
      </c>
      <c r="P67" s="29"/>
      <c r="Q67" s="12"/>
    </row>
    <row r="68" spans="1:17" ht="20.25" customHeight="1" x14ac:dyDescent="0.15">
      <c r="A68" s="12" t="s">
        <v>416</v>
      </c>
      <c r="B68" s="12" t="s">
        <v>187</v>
      </c>
      <c r="C68" s="12" t="s">
        <v>406</v>
      </c>
      <c r="D68" s="17" t="s">
        <v>475</v>
      </c>
      <c r="E68" s="17" t="s">
        <v>576</v>
      </c>
      <c r="F68" s="17" t="s">
        <v>83</v>
      </c>
      <c r="G68" s="26">
        <v>7</v>
      </c>
      <c r="H68" s="26">
        <v>7</v>
      </c>
      <c r="I68" s="27">
        <f t="shared" si="12"/>
        <v>3430</v>
      </c>
      <c r="J68" s="28">
        <f t="shared" si="13"/>
        <v>140.63</v>
      </c>
      <c r="K68" s="20">
        <v>0.8</v>
      </c>
      <c r="L68" s="28">
        <f t="shared" si="14"/>
        <v>112.504</v>
      </c>
      <c r="M68" s="28">
        <f t="shared" si="15"/>
        <v>28.126000000000001</v>
      </c>
      <c r="N68" s="12" t="s">
        <v>643</v>
      </c>
      <c r="O68" s="4" t="s">
        <v>85</v>
      </c>
      <c r="P68" s="29"/>
      <c r="Q68" s="12"/>
    </row>
    <row r="69" spans="1:17" ht="20.25" customHeight="1" x14ac:dyDescent="0.15">
      <c r="A69" s="12" t="s">
        <v>417</v>
      </c>
      <c r="B69" s="12" t="s">
        <v>197</v>
      </c>
      <c r="C69" s="12" t="s">
        <v>406</v>
      </c>
      <c r="D69" s="17" t="s">
        <v>442</v>
      </c>
      <c r="E69" s="17" t="s">
        <v>586</v>
      </c>
      <c r="F69" s="17" t="s">
        <v>84</v>
      </c>
      <c r="G69" s="26">
        <v>7</v>
      </c>
      <c r="H69" s="26">
        <v>7</v>
      </c>
      <c r="I69" s="27">
        <f t="shared" si="12"/>
        <v>3430</v>
      </c>
      <c r="J69" s="28">
        <f t="shared" si="13"/>
        <v>140.63</v>
      </c>
      <c r="K69" s="20">
        <v>0.8</v>
      </c>
      <c r="L69" s="28">
        <f t="shared" si="14"/>
        <v>112.504</v>
      </c>
      <c r="M69" s="28">
        <f t="shared" si="15"/>
        <v>28.126000000000001</v>
      </c>
      <c r="N69" s="12" t="s">
        <v>651</v>
      </c>
      <c r="O69" s="4" t="s">
        <v>85</v>
      </c>
      <c r="P69" s="29"/>
      <c r="Q69" s="12"/>
    </row>
    <row r="70" spans="1:17" ht="20.25" customHeight="1" x14ac:dyDescent="0.15">
      <c r="A70" s="12" t="s">
        <v>418</v>
      </c>
      <c r="B70" s="12" t="s">
        <v>196</v>
      </c>
      <c r="C70" s="12" t="s">
        <v>406</v>
      </c>
      <c r="D70" s="17" t="s">
        <v>447</v>
      </c>
      <c r="E70" s="17" t="s">
        <v>585</v>
      </c>
      <c r="F70" s="17" t="s">
        <v>84</v>
      </c>
      <c r="G70" s="26">
        <v>24</v>
      </c>
      <c r="H70" s="26">
        <v>24</v>
      </c>
      <c r="I70" s="27">
        <f t="shared" si="12"/>
        <v>11760</v>
      </c>
      <c r="J70" s="28">
        <f t="shared" si="13"/>
        <v>482.15999999999997</v>
      </c>
      <c r="K70" s="20">
        <v>0.8</v>
      </c>
      <c r="L70" s="28">
        <f t="shared" si="14"/>
        <v>385.72800000000001</v>
      </c>
      <c r="M70" s="28">
        <f t="shared" si="15"/>
        <v>96.432000000000002</v>
      </c>
      <c r="N70" s="12" t="s">
        <v>645</v>
      </c>
      <c r="O70" s="4" t="s">
        <v>85</v>
      </c>
      <c r="P70" s="29"/>
      <c r="Q70" s="12"/>
    </row>
    <row r="71" spans="1:17" s="34" customFormat="1" ht="20.25" customHeight="1" x14ac:dyDescent="0.15">
      <c r="A71" s="30"/>
      <c r="B71" s="30" t="s">
        <v>79</v>
      </c>
      <c r="C71" s="30"/>
      <c r="D71" s="30"/>
      <c r="E71" s="30"/>
      <c r="F71" s="30"/>
      <c r="G71" s="31">
        <f>SUM(G8:G70)</f>
        <v>759</v>
      </c>
      <c r="H71" s="31">
        <f>SUM(H8:H70)</f>
        <v>759</v>
      </c>
      <c r="I71" s="27">
        <f t="shared" ref="I71" si="16">H71*490</f>
        <v>371910</v>
      </c>
      <c r="J71" s="28">
        <f t="shared" ref="J71" si="17">H71*20.09</f>
        <v>15248.31</v>
      </c>
      <c r="K71" s="33"/>
      <c r="L71" s="28">
        <f t="shared" ref="L71" si="18">J71*0.8</f>
        <v>12198.648000000001</v>
      </c>
      <c r="M71" s="28">
        <f t="shared" ref="M71" si="19">J71*0.2</f>
        <v>3049.6620000000003</v>
      </c>
      <c r="N71" s="30"/>
      <c r="O71" s="30"/>
      <c r="P71" s="30"/>
      <c r="Q71" s="30"/>
    </row>
    <row r="72" spans="1:17" s="21" customFormat="1" ht="20.25" customHeight="1" x14ac:dyDescent="0.15">
      <c r="A72" s="64" t="s">
        <v>77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</row>
    <row r="73" spans="1:17" s="34" customFormat="1" ht="20.25" customHeight="1" x14ac:dyDescent="0.15">
      <c r="I73" s="35"/>
      <c r="J73" s="35"/>
      <c r="K73" s="36"/>
      <c r="L73" s="35"/>
      <c r="M73" s="35"/>
    </row>
    <row r="74" spans="1:17" s="34" customFormat="1" ht="20.25" customHeight="1" x14ac:dyDescent="0.15">
      <c r="I74" s="35"/>
      <c r="J74" s="35"/>
      <c r="K74" s="36"/>
      <c r="L74" s="35"/>
      <c r="M74" s="35"/>
    </row>
    <row r="75" spans="1:17" s="34" customFormat="1" ht="20.25" customHeight="1" x14ac:dyDescent="0.15">
      <c r="I75" s="35"/>
      <c r="J75" s="35"/>
      <c r="K75" s="36"/>
      <c r="L75" s="35"/>
      <c r="M75" s="35"/>
    </row>
    <row r="76" spans="1:17" s="34" customFormat="1" ht="20.25" customHeight="1" x14ac:dyDescent="0.15">
      <c r="I76" s="35"/>
      <c r="J76" s="35"/>
      <c r="K76" s="36"/>
      <c r="L76" s="35"/>
      <c r="M76" s="35"/>
    </row>
    <row r="77" spans="1:17" s="34" customFormat="1" ht="20.25" customHeight="1" x14ac:dyDescent="0.15">
      <c r="I77" s="35"/>
      <c r="J77" s="35"/>
      <c r="K77" s="36"/>
      <c r="L77" s="35"/>
      <c r="M77" s="35"/>
    </row>
    <row r="78" spans="1:17" s="34" customFormat="1" ht="20.25" customHeight="1" x14ac:dyDescent="0.15">
      <c r="I78" s="35"/>
      <c r="J78" s="35"/>
      <c r="K78" s="36"/>
      <c r="L78" s="35"/>
      <c r="M78" s="35"/>
    </row>
    <row r="79" spans="1:17" s="34" customFormat="1" ht="20.25" customHeight="1" x14ac:dyDescent="0.15">
      <c r="I79" s="35"/>
      <c r="J79" s="35"/>
      <c r="K79" s="36"/>
      <c r="L79" s="35"/>
      <c r="M79" s="35"/>
    </row>
    <row r="80" spans="1:17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9:13" s="34" customFormat="1" ht="20.25" customHeight="1" x14ac:dyDescent="0.15">
      <c r="I8225" s="35"/>
      <c r="J8225" s="35"/>
      <c r="K8225" s="36"/>
      <c r="L8225" s="35"/>
      <c r="M8225" s="35"/>
    </row>
    <row r="8226" spans="9:13" s="34" customFormat="1" ht="20.25" customHeight="1" x14ac:dyDescent="0.15">
      <c r="I8226" s="35"/>
      <c r="J8226" s="35"/>
      <c r="K8226" s="36"/>
      <c r="L8226" s="35"/>
      <c r="M8226" s="35"/>
    </row>
    <row r="8227" spans="9:13" s="34" customFormat="1" ht="20.25" customHeight="1" x14ac:dyDescent="0.15">
      <c r="I8227" s="35"/>
      <c r="J8227" s="35"/>
      <c r="K8227" s="36"/>
      <c r="L8227" s="35"/>
      <c r="M8227" s="35"/>
    </row>
    <row r="8228" spans="9:13" s="34" customFormat="1" ht="20.25" customHeight="1" x14ac:dyDescent="0.15">
      <c r="I8228" s="35"/>
      <c r="J8228" s="35"/>
      <c r="K8228" s="36"/>
      <c r="L8228" s="35"/>
      <c r="M8228" s="35"/>
    </row>
    <row r="8229" spans="9:13" s="34" customFormat="1" ht="20.25" customHeight="1" x14ac:dyDescent="0.15">
      <c r="I8229" s="35"/>
      <c r="J8229" s="35"/>
      <c r="K8229" s="36"/>
      <c r="L8229" s="35"/>
      <c r="M8229" s="35"/>
    </row>
    <row r="8230" spans="9:13" s="34" customFormat="1" ht="20.25" customHeight="1" x14ac:dyDescent="0.15">
      <c r="I8230" s="35"/>
      <c r="J8230" s="35"/>
      <c r="K8230" s="36"/>
      <c r="L8230" s="35"/>
      <c r="M8230" s="35"/>
    </row>
    <row r="8231" spans="9:13" s="34" customFormat="1" ht="20.25" customHeight="1" x14ac:dyDescent="0.15">
      <c r="I8231" s="35"/>
      <c r="J8231" s="35"/>
      <c r="K8231" s="36"/>
      <c r="L8231" s="35"/>
      <c r="M8231" s="35"/>
    </row>
    <row r="8232" spans="9:13" s="34" customFormat="1" ht="20.25" customHeight="1" x14ac:dyDescent="0.15">
      <c r="I8232" s="35"/>
      <c r="J8232" s="35"/>
      <c r="K8232" s="36"/>
      <c r="L8232" s="35"/>
      <c r="M8232" s="35"/>
    </row>
    <row r="8233" spans="9:13" s="34" customFormat="1" ht="20.25" customHeight="1" x14ac:dyDescent="0.15">
      <c r="I8233" s="35"/>
      <c r="J8233" s="35"/>
      <c r="K8233" s="36"/>
      <c r="L8233" s="35"/>
      <c r="M8233" s="35"/>
    </row>
    <row r="8234" spans="9:13" s="34" customFormat="1" ht="20.25" customHeight="1" x14ac:dyDescent="0.15">
      <c r="I8234" s="35"/>
      <c r="J8234" s="35"/>
      <c r="K8234" s="36"/>
      <c r="L8234" s="35"/>
      <c r="M8234" s="35"/>
    </row>
    <row r="8235" spans="9:13" s="34" customFormat="1" ht="20.25" customHeight="1" x14ac:dyDescent="0.15">
      <c r="I8235" s="35"/>
      <c r="J8235" s="35"/>
      <c r="K8235" s="36"/>
      <c r="L8235" s="35"/>
      <c r="M8235" s="35"/>
    </row>
    <row r="8236" spans="9:13" s="34" customFormat="1" ht="20.25" customHeight="1" x14ac:dyDescent="0.15">
      <c r="I8236" s="35"/>
      <c r="J8236" s="35"/>
      <c r="K8236" s="36"/>
      <c r="L8236" s="35"/>
      <c r="M8236" s="35"/>
    </row>
    <row r="8237" spans="9:13" s="34" customFormat="1" ht="20.25" customHeight="1" x14ac:dyDescent="0.15">
      <c r="I8237" s="35"/>
      <c r="J8237" s="35"/>
      <c r="K8237" s="36"/>
      <c r="L8237" s="35"/>
      <c r="M8237" s="35"/>
    </row>
    <row r="8238" spans="9:13" s="34" customFormat="1" ht="20.25" customHeight="1" x14ac:dyDescent="0.15">
      <c r="I8238" s="35"/>
      <c r="J8238" s="35"/>
      <c r="K8238" s="36"/>
      <c r="L8238" s="35"/>
      <c r="M8238" s="35"/>
    </row>
    <row r="8239" spans="9:13" s="34" customFormat="1" ht="20.25" customHeight="1" x14ac:dyDescent="0.15">
      <c r="I8239" s="35"/>
      <c r="J8239" s="35"/>
      <c r="K8239" s="36"/>
      <c r="L8239" s="35"/>
      <c r="M8239" s="35"/>
    </row>
    <row r="8240" spans="9:13" s="34" customFormat="1" ht="20.25" customHeight="1" x14ac:dyDescent="0.15">
      <c r="I8240" s="35"/>
      <c r="J8240" s="35"/>
      <c r="K8240" s="36"/>
      <c r="L8240" s="35"/>
      <c r="M8240" s="35"/>
    </row>
    <row r="8241" spans="9:13" s="34" customFormat="1" ht="20.25" customHeight="1" x14ac:dyDescent="0.15">
      <c r="I8241" s="35"/>
      <c r="J8241" s="35"/>
      <c r="K8241" s="36"/>
      <c r="L8241" s="35"/>
      <c r="M8241" s="35"/>
    </row>
    <row r="8242" spans="9:13" s="34" customFormat="1" ht="20.25" customHeight="1" x14ac:dyDescent="0.15">
      <c r="I8242" s="35"/>
      <c r="J8242" s="35"/>
      <c r="K8242" s="36"/>
      <c r="L8242" s="35"/>
      <c r="M8242" s="35"/>
    </row>
    <row r="8243" spans="9:13" s="34" customFormat="1" ht="20.25" customHeight="1" x14ac:dyDescent="0.15">
      <c r="I8243" s="35"/>
      <c r="J8243" s="35"/>
      <c r="K8243" s="36"/>
      <c r="L8243" s="35"/>
      <c r="M8243" s="35"/>
    </row>
    <row r="8244" spans="9:13" s="34" customFormat="1" ht="20.25" customHeight="1" x14ac:dyDescent="0.15">
      <c r="I8244" s="35"/>
      <c r="J8244" s="35"/>
      <c r="K8244" s="36"/>
      <c r="L8244" s="35"/>
      <c r="M8244" s="35"/>
    </row>
    <row r="8245" spans="9:13" s="34" customFormat="1" ht="20.25" customHeight="1" x14ac:dyDescent="0.15">
      <c r="I8245" s="35"/>
      <c r="J8245" s="35"/>
      <c r="K8245" s="36"/>
      <c r="L8245" s="35"/>
      <c r="M8245" s="35"/>
    </row>
    <row r="8246" spans="9:13" s="34" customFormat="1" ht="20.25" customHeight="1" x14ac:dyDescent="0.15">
      <c r="I8246" s="35"/>
      <c r="J8246" s="35"/>
      <c r="K8246" s="36"/>
      <c r="L8246" s="35"/>
      <c r="M8246" s="35"/>
    </row>
    <row r="8247" spans="9:13" s="34" customFormat="1" ht="20.25" customHeight="1" x14ac:dyDescent="0.15">
      <c r="I8247" s="35"/>
      <c r="J8247" s="35"/>
      <c r="K8247" s="36"/>
      <c r="L8247" s="35"/>
      <c r="M8247" s="35"/>
    </row>
    <row r="8248" spans="9:13" s="34" customFormat="1" ht="20.25" customHeight="1" x14ac:dyDescent="0.15">
      <c r="I8248" s="35"/>
      <c r="J8248" s="35"/>
      <c r="K8248" s="36"/>
      <c r="L8248" s="35"/>
      <c r="M8248" s="35"/>
    </row>
    <row r="8249" spans="9:13" s="34" customFormat="1" ht="20.25" customHeight="1" x14ac:dyDescent="0.15">
      <c r="I8249" s="35"/>
      <c r="J8249" s="35"/>
      <c r="K8249" s="36"/>
      <c r="L8249" s="35"/>
      <c r="M8249" s="35"/>
    </row>
    <row r="8250" spans="9:13" s="34" customFormat="1" ht="20.25" customHeight="1" x14ac:dyDescent="0.15">
      <c r="I8250" s="35"/>
      <c r="J8250" s="35"/>
      <c r="K8250" s="36"/>
      <c r="L8250" s="35"/>
      <c r="M8250" s="35"/>
    </row>
    <row r="8251" spans="9:13" s="34" customFormat="1" ht="20.25" customHeight="1" x14ac:dyDescent="0.15">
      <c r="I8251" s="35"/>
      <c r="J8251" s="35"/>
      <c r="K8251" s="36"/>
      <c r="L8251" s="35"/>
      <c r="M8251" s="35"/>
    </row>
    <row r="8252" spans="9:13" s="34" customFormat="1" ht="20.25" customHeight="1" x14ac:dyDescent="0.15">
      <c r="I8252" s="35"/>
      <c r="J8252" s="35"/>
      <c r="K8252" s="36"/>
      <c r="L8252" s="35"/>
      <c r="M8252" s="35"/>
    </row>
    <row r="8253" spans="9:13" s="34" customFormat="1" ht="20.25" customHeight="1" x14ac:dyDescent="0.15">
      <c r="I8253" s="35"/>
      <c r="J8253" s="35"/>
      <c r="K8253" s="36"/>
      <c r="L8253" s="35"/>
      <c r="M8253" s="35"/>
    </row>
    <row r="8254" spans="9:13" s="34" customFormat="1" ht="20.25" customHeight="1" x14ac:dyDescent="0.15">
      <c r="I8254" s="35"/>
      <c r="J8254" s="35"/>
      <c r="K8254" s="36"/>
      <c r="L8254" s="35"/>
      <c r="M8254" s="35"/>
    </row>
    <row r="8255" spans="9:13" s="34" customFormat="1" ht="20.25" customHeight="1" x14ac:dyDescent="0.15">
      <c r="I8255" s="35"/>
      <c r="J8255" s="35"/>
      <c r="K8255" s="36"/>
      <c r="L8255" s="35"/>
      <c r="M8255" s="35"/>
    </row>
    <row r="8256" spans="9:13" s="34" customFormat="1" ht="20.25" customHeight="1" x14ac:dyDescent="0.15">
      <c r="I8256" s="35"/>
      <c r="J8256" s="35"/>
      <c r="K8256" s="36"/>
      <c r="L8256" s="35"/>
      <c r="M8256" s="35"/>
    </row>
    <row r="8257" spans="1:45" s="34" customFormat="1" ht="20.25" customHeight="1" x14ac:dyDescent="0.15">
      <c r="I8257" s="35"/>
      <c r="J8257" s="35"/>
      <c r="K8257" s="36"/>
      <c r="L8257" s="35"/>
      <c r="M8257" s="35"/>
    </row>
    <row r="8258" spans="1:45" s="34" customFormat="1" ht="20.25" customHeight="1" x14ac:dyDescent="0.15">
      <c r="I8258" s="35"/>
      <c r="J8258" s="35"/>
      <c r="K8258" s="36"/>
      <c r="L8258" s="35"/>
      <c r="M8258" s="35"/>
    </row>
    <row r="8259" spans="1:45" s="34" customFormat="1" ht="20.25" customHeight="1" x14ac:dyDescent="0.15">
      <c r="I8259" s="35"/>
      <c r="J8259" s="35"/>
      <c r="K8259" s="36"/>
      <c r="L8259" s="35"/>
      <c r="M8259" s="35"/>
    </row>
    <row r="8260" spans="1:45" ht="20.25" customHeight="1" x14ac:dyDescent="0.15">
      <c r="A8260" s="34"/>
      <c r="B8260" s="34"/>
      <c r="C8260" s="34"/>
      <c r="D8260" s="34"/>
      <c r="E8260" s="34"/>
      <c r="F8260" s="34"/>
      <c r="G8260" s="34"/>
      <c r="H8260" s="34"/>
      <c r="I8260" s="35"/>
      <c r="J8260" s="35"/>
      <c r="K8260" s="36"/>
      <c r="L8260" s="35"/>
      <c r="M8260" s="35"/>
      <c r="N8260" s="34"/>
      <c r="O8260" s="34"/>
      <c r="P8260" s="34"/>
      <c r="Q8260" s="34"/>
      <c r="R8260" s="34"/>
      <c r="S8260" s="34"/>
      <c r="T8260" s="34"/>
      <c r="U8260" s="34"/>
      <c r="V8260" s="34"/>
      <c r="W8260" s="34"/>
      <c r="X8260" s="34"/>
      <c r="Y8260" s="34"/>
      <c r="Z8260" s="34"/>
      <c r="AA8260" s="34"/>
      <c r="AB8260" s="34"/>
      <c r="AC8260" s="34"/>
      <c r="AD8260" s="34"/>
      <c r="AE8260" s="34"/>
      <c r="AF8260" s="34"/>
      <c r="AG8260" s="34"/>
      <c r="AH8260" s="34"/>
      <c r="AI8260" s="34"/>
      <c r="AJ8260" s="34"/>
      <c r="AK8260" s="34"/>
      <c r="AL8260" s="34"/>
      <c r="AM8260" s="34"/>
      <c r="AN8260" s="34"/>
      <c r="AO8260" s="34"/>
      <c r="AP8260" s="34"/>
      <c r="AQ8260" s="34"/>
      <c r="AR8260" s="34"/>
      <c r="AS8260" s="34"/>
    </row>
    <row r="8261" spans="1:45" ht="20.25" customHeight="1" x14ac:dyDescent="0.15">
      <c r="A8261" s="34"/>
      <c r="B8261" s="34"/>
      <c r="C8261" s="34"/>
      <c r="D8261" s="34"/>
      <c r="E8261" s="34"/>
      <c r="F8261" s="34"/>
      <c r="G8261" s="34"/>
      <c r="H8261" s="34"/>
      <c r="I8261" s="35"/>
      <c r="J8261" s="35"/>
      <c r="K8261" s="36"/>
      <c r="L8261" s="35"/>
      <c r="M8261" s="35"/>
      <c r="N8261" s="34"/>
      <c r="O8261" s="34"/>
      <c r="P8261" s="34"/>
      <c r="Q8261" s="34"/>
      <c r="R8261" s="34"/>
      <c r="S8261" s="34"/>
      <c r="T8261" s="34"/>
      <c r="U8261" s="34"/>
      <c r="V8261" s="34"/>
      <c r="W8261" s="34"/>
      <c r="X8261" s="34"/>
      <c r="Y8261" s="34"/>
      <c r="Z8261" s="34"/>
      <c r="AA8261" s="34"/>
      <c r="AB8261" s="34"/>
      <c r="AC8261" s="34"/>
      <c r="AD8261" s="34"/>
      <c r="AE8261" s="34"/>
      <c r="AF8261" s="34"/>
      <c r="AG8261" s="34"/>
      <c r="AH8261" s="34"/>
      <c r="AI8261" s="34"/>
      <c r="AJ8261" s="34"/>
      <c r="AK8261" s="34"/>
      <c r="AL8261" s="34"/>
      <c r="AM8261" s="34"/>
      <c r="AN8261" s="34"/>
      <c r="AO8261" s="34"/>
      <c r="AP8261" s="34"/>
      <c r="AQ8261" s="34"/>
      <c r="AR8261" s="34"/>
      <c r="AS8261" s="34"/>
    </row>
    <row r="8262" spans="1:45" ht="20.25" customHeight="1" x14ac:dyDescent="0.15">
      <c r="A8262" s="34"/>
      <c r="B8262" s="34"/>
      <c r="C8262" s="34"/>
      <c r="D8262" s="34"/>
      <c r="E8262" s="34"/>
      <c r="F8262" s="34"/>
      <c r="G8262" s="34"/>
      <c r="H8262" s="34"/>
      <c r="I8262" s="35"/>
      <c r="J8262" s="35"/>
      <c r="K8262" s="36"/>
      <c r="L8262" s="35"/>
      <c r="M8262" s="35"/>
      <c r="N8262" s="34"/>
      <c r="O8262" s="34"/>
      <c r="P8262" s="34"/>
      <c r="Q8262" s="34"/>
      <c r="R8262" s="34"/>
      <c r="S8262" s="34"/>
      <c r="T8262" s="34"/>
      <c r="U8262" s="34"/>
      <c r="V8262" s="34"/>
      <c r="W8262" s="34"/>
      <c r="X8262" s="34"/>
      <c r="Y8262" s="34"/>
      <c r="Z8262" s="34"/>
      <c r="AA8262" s="34"/>
      <c r="AB8262" s="34"/>
      <c r="AC8262" s="34"/>
      <c r="AD8262" s="34"/>
      <c r="AE8262" s="34"/>
      <c r="AF8262" s="34"/>
      <c r="AG8262" s="34"/>
      <c r="AH8262" s="34"/>
      <c r="AI8262" s="34"/>
      <c r="AJ8262" s="34"/>
      <c r="AK8262" s="34"/>
      <c r="AL8262" s="34"/>
      <c r="AM8262" s="34"/>
      <c r="AN8262" s="34"/>
      <c r="AO8262" s="34"/>
      <c r="AP8262" s="34"/>
      <c r="AQ8262" s="34"/>
      <c r="AR8262" s="34"/>
      <c r="AS8262" s="34"/>
    </row>
    <row r="8263" spans="1:45" ht="20.25" customHeight="1" x14ac:dyDescent="0.15">
      <c r="A8263" s="34"/>
      <c r="B8263" s="34"/>
      <c r="C8263" s="34"/>
      <c r="D8263" s="34"/>
      <c r="E8263" s="34"/>
      <c r="F8263" s="34"/>
      <c r="G8263" s="34"/>
      <c r="H8263" s="34"/>
      <c r="I8263" s="35"/>
      <c r="J8263" s="35"/>
      <c r="K8263" s="36"/>
      <c r="L8263" s="35"/>
      <c r="M8263" s="35"/>
      <c r="N8263" s="34"/>
      <c r="O8263" s="34"/>
      <c r="P8263" s="34"/>
      <c r="Q8263" s="34"/>
      <c r="R8263" s="34"/>
      <c r="S8263" s="34"/>
      <c r="T8263" s="34"/>
      <c r="U8263" s="34"/>
      <c r="V8263" s="34"/>
      <c r="W8263" s="34"/>
      <c r="X8263" s="34"/>
      <c r="Y8263" s="34"/>
      <c r="Z8263" s="34"/>
      <c r="AA8263" s="34"/>
      <c r="AB8263" s="34"/>
      <c r="AC8263" s="34"/>
      <c r="AD8263" s="34"/>
      <c r="AE8263" s="34"/>
      <c r="AF8263" s="34"/>
      <c r="AG8263" s="34"/>
      <c r="AH8263" s="34"/>
      <c r="AI8263" s="34"/>
      <c r="AJ8263" s="34"/>
      <c r="AK8263" s="34"/>
      <c r="AL8263" s="34"/>
      <c r="AM8263" s="34"/>
      <c r="AN8263" s="34"/>
      <c r="AO8263" s="34"/>
      <c r="AP8263" s="34"/>
      <c r="AQ8263" s="34"/>
      <c r="AR8263" s="34"/>
      <c r="AS8263" s="34"/>
    </row>
    <row r="8264" spans="1:45" ht="20.25" customHeight="1" x14ac:dyDescent="0.15">
      <c r="A8264" s="34"/>
      <c r="B8264" s="34"/>
      <c r="C8264" s="34"/>
      <c r="D8264" s="34"/>
      <c r="E8264" s="34"/>
      <c r="F8264" s="34"/>
      <c r="G8264" s="34"/>
      <c r="H8264" s="34"/>
      <c r="I8264" s="35"/>
      <c r="J8264" s="35"/>
      <c r="K8264" s="36"/>
      <c r="L8264" s="35"/>
      <c r="M8264" s="35"/>
      <c r="N8264" s="34"/>
      <c r="O8264" s="34"/>
      <c r="P8264" s="34"/>
      <c r="Q8264" s="34"/>
      <c r="R8264" s="34"/>
      <c r="S8264" s="34"/>
      <c r="T8264" s="34"/>
      <c r="U8264" s="34"/>
      <c r="V8264" s="34"/>
      <c r="W8264" s="34"/>
      <c r="X8264" s="34"/>
      <c r="Y8264" s="34"/>
      <c r="Z8264" s="34"/>
      <c r="AA8264" s="34"/>
      <c r="AB8264" s="34"/>
      <c r="AC8264" s="34"/>
      <c r="AD8264" s="34"/>
      <c r="AE8264" s="34"/>
      <c r="AF8264" s="34"/>
      <c r="AG8264" s="34"/>
      <c r="AH8264" s="34"/>
      <c r="AI8264" s="34"/>
      <c r="AJ8264" s="34"/>
      <c r="AK8264" s="34"/>
      <c r="AL8264" s="34"/>
      <c r="AM8264" s="34"/>
      <c r="AN8264" s="34"/>
      <c r="AO8264" s="34"/>
      <c r="AP8264" s="34"/>
      <c r="AQ8264" s="34"/>
      <c r="AR8264" s="34"/>
      <c r="AS8264" s="34"/>
    </row>
  </sheetData>
  <mergeCells count="22">
    <mergeCell ref="A72:Q7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Q6:Q7"/>
    <mergeCell ref="A1:AS1"/>
    <mergeCell ref="A2:AS2"/>
    <mergeCell ref="A3:AS3"/>
    <mergeCell ref="A4:AS4"/>
    <mergeCell ref="A5:AS5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