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开河\2024新开河网上公示\"/>
    </mc:Choice>
  </mc:AlternateContent>
  <bookViews>
    <workbookView xWindow="0" yWindow="0" windowWidth="20490" windowHeight="8385"/>
  </bookViews>
  <sheets>
    <sheet name="玉米" sheetId="1" r:id="rId1"/>
    <sheet name="水稻大户赵文义" sheetId="6" r:id="rId2"/>
  </sheets>
  <definedNames>
    <definedName name="_xlnm.Print_Area" localSheetId="1">水稻大户赵文义!$A$2:$AS$19</definedName>
    <definedName name="_xlnm.Print_Area" localSheetId="0">玉米!$A$1:$Q$164</definedName>
    <definedName name="_xlnm.Print_Titles" localSheetId="1">水稻大户赵文义!$2:$8</definedName>
  </definedNames>
  <calcPr calcId="162913"/>
</workbook>
</file>

<file path=xl/calcChain.xml><?xml version="1.0" encoding="utf-8"?>
<calcChain xmlns="http://schemas.openxmlformats.org/spreadsheetml/2006/main">
  <c r="J162" i="1" l="1"/>
  <c r="M162" i="1" s="1"/>
  <c r="I162" i="1"/>
  <c r="J161" i="1"/>
  <c r="M161" i="1" s="1"/>
  <c r="I161" i="1"/>
  <c r="J160" i="1"/>
  <c r="M160" i="1" s="1"/>
  <c r="I160" i="1"/>
  <c r="J159" i="1"/>
  <c r="M159" i="1" s="1"/>
  <c r="I159" i="1"/>
  <c r="J158" i="1"/>
  <c r="M158" i="1" s="1"/>
  <c r="I158" i="1"/>
  <c r="J157" i="1"/>
  <c r="M157" i="1" s="1"/>
  <c r="I157" i="1"/>
  <c r="J156" i="1"/>
  <c r="M156" i="1" s="1"/>
  <c r="I156" i="1"/>
  <c r="J155" i="1"/>
  <c r="M155" i="1" s="1"/>
  <c r="I155" i="1"/>
  <c r="J154" i="1"/>
  <c r="I154" i="1"/>
  <c r="J153" i="1"/>
  <c r="M153" i="1" s="1"/>
  <c r="I153" i="1"/>
  <c r="J152" i="1"/>
  <c r="M152" i="1" s="1"/>
  <c r="I152" i="1"/>
  <c r="J151" i="1"/>
  <c r="M151" i="1" s="1"/>
  <c r="I151" i="1"/>
  <c r="J150" i="1"/>
  <c r="L150" i="1" s="1"/>
  <c r="I150" i="1"/>
  <c r="J149" i="1"/>
  <c r="M149" i="1" s="1"/>
  <c r="I149" i="1"/>
  <c r="J148" i="1"/>
  <c r="M148" i="1" s="1"/>
  <c r="I148" i="1"/>
  <c r="J147" i="1"/>
  <c r="I147" i="1"/>
  <c r="J146" i="1"/>
  <c r="M146" i="1" s="1"/>
  <c r="I146" i="1"/>
  <c r="J145" i="1"/>
  <c r="M145" i="1" s="1"/>
  <c r="I145" i="1"/>
  <c r="J144" i="1"/>
  <c r="M144" i="1" s="1"/>
  <c r="I144" i="1"/>
  <c r="J143" i="1"/>
  <c r="M143" i="1" s="1"/>
  <c r="I143" i="1"/>
  <c r="J142" i="1"/>
  <c r="L142" i="1" s="1"/>
  <c r="I142" i="1"/>
  <c r="J141" i="1"/>
  <c r="M141" i="1" s="1"/>
  <c r="I141" i="1"/>
  <c r="J140" i="1"/>
  <c r="M140" i="1" s="1"/>
  <c r="I140" i="1"/>
  <c r="J139" i="1"/>
  <c r="M139" i="1" s="1"/>
  <c r="I139" i="1"/>
  <c r="J138" i="1"/>
  <c r="I138" i="1"/>
  <c r="J137" i="1"/>
  <c r="M137" i="1" s="1"/>
  <c r="I137" i="1"/>
  <c r="J136" i="1"/>
  <c r="M136" i="1" s="1"/>
  <c r="I136" i="1"/>
  <c r="J135" i="1"/>
  <c r="M135" i="1" s="1"/>
  <c r="I135" i="1"/>
  <c r="J134" i="1"/>
  <c r="L134" i="1" s="1"/>
  <c r="I134" i="1"/>
  <c r="J133" i="1"/>
  <c r="M133" i="1" s="1"/>
  <c r="I133" i="1"/>
  <c r="J132" i="1"/>
  <c r="M132" i="1" s="1"/>
  <c r="I132" i="1"/>
  <c r="J131" i="1"/>
  <c r="I131" i="1"/>
  <c r="J130" i="1"/>
  <c r="M130" i="1" s="1"/>
  <c r="I130" i="1"/>
  <c r="J129" i="1"/>
  <c r="M129" i="1" s="1"/>
  <c r="I129" i="1"/>
  <c r="J128" i="1"/>
  <c r="M128" i="1" s="1"/>
  <c r="I128" i="1"/>
  <c r="J127" i="1"/>
  <c r="M127" i="1" s="1"/>
  <c r="I127" i="1"/>
  <c r="J126" i="1"/>
  <c r="M126" i="1" s="1"/>
  <c r="I126" i="1"/>
  <c r="J125" i="1"/>
  <c r="M125" i="1" s="1"/>
  <c r="I125" i="1"/>
  <c r="J124" i="1"/>
  <c r="M124" i="1" s="1"/>
  <c r="I124" i="1"/>
  <c r="J123" i="1"/>
  <c r="M123" i="1" s="1"/>
  <c r="I123" i="1"/>
  <c r="J122" i="1"/>
  <c r="I122" i="1"/>
  <c r="J121" i="1"/>
  <c r="M121" i="1" s="1"/>
  <c r="I121" i="1"/>
  <c r="J120" i="1"/>
  <c r="M120" i="1" s="1"/>
  <c r="I120" i="1"/>
  <c r="J119" i="1"/>
  <c r="M119" i="1" s="1"/>
  <c r="I119" i="1"/>
  <c r="J118" i="1"/>
  <c r="L118" i="1" s="1"/>
  <c r="I118" i="1"/>
  <c r="J117" i="1"/>
  <c r="M117" i="1" s="1"/>
  <c r="I117" i="1"/>
  <c r="J116" i="1"/>
  <c r="M116" i="1" s="1"/>
  <c r="I116" i="1"/>
  <c r="J115" i="1"/>
  <c r="I115" i="1"/>
  <c r="J114" i="1"/>
  <c r="M114" i="1" s="1"/>
  <c r="I114" i="1"/>
  <c r="J113" i="1"/>
  <c r="M113" i="1" s="1"/>
  <c r="I113" i="1"/>
  <c r="J112" i="1"/>
  <c r="L112" i="1" s="1"/>
  <c r="I112" i="1"/>
  <c r="J111" i="1"/>
  <c r="M111" i="1" s="1"/>
  <c r="I111" i="1"/>
  <c r="J110" i="1"/>
  <c r="L110" i="1" s="1"/>
  <c r="I110" i="1"/>
  <c r="J109" i="1"/>
  <c r="M109" i="1" s="1"/>
  <c r="I109" i="1"/>
  <c r="J108" i="1"/>
  <c r="M108" i="1" s="1"/>
  <c r="I108" i="1"/>
  <c r="J107" i="1"/>
  <c r="M107" i="1" s="1"/>
  <c r="I107" i="1"/>
  <c r="J106" i="1"/>
  <c r="I106" i="1"/>
  <c r="J105" i="1"/>
  <c r="M105" i="1" s="1"/>
  <c r="I105" i="1"/>
  <c r="J104" i="1"/>
  <c r="M104" i="1" s="1"/>
  <c r="I104" i="1"/>
  <c r="J103" i="1"/>
  <c r="M103" i="1" s="1"/>
  <c r="I103" i="1"/>
  <c r="J102" i="1"/>
  <c r="L102" i="1" s="1"/>
  <c r="I102" i="1"/>
  <c r="J101" i="1"/>
  <c r="M101" i="1" s="1"/>
  <c r="I101" i="1"/>
  <c r="J100" i="1"/>
  <c r="L100" i="1" s="1"/>
  <c r="I100" i="1"/>
  <c r="J99" i="1"/>
  <c r="I99" i="1"/>
  <c r="J98" i="1"/>
  <c r="M98" i="1" s="1"/>
  <c r="I98" i="1"/>
  <c r="J97" i="1"/>
  <c r="M97" i="1" s="1"/>
  <c r="I97" i="1"/>
  <c r="J96" i="1"/>
  <c r="M96" i="1" s="1"/>
  <c r="I96" i="1"/>
  <c r="J95" i="1"/>
  <c r="M95" i="1" s="1"/>
  <c r="I95" i="1"/>
  <c r="J94" i="1"/>
  <c r="M94" i="1" s="1"/>
  <c r="I94" i="1"/>
  <c r="J93" i="1"/>
  <c r="M93" i="1" s="1"/>
  <c r="I93" i="1"/>
  <c r="J92" i="1"/>
  <c r="M92" i="1" s="1"/>
  <c r="I92" i="1"/>
  <c r="J91" i="1"/>
  <c r="M91" i="1" s="1"/>
  <c r="I91" i="1"/>
  <c r="J90" i="1"/>
  <c r="I90" i="1"/>
  <c r="J89" i="1"/>
  <c r="M89" i="1" s="1"/>
  <c r="I89" i="1"/>
  <c r="J88" i="1"/>
  <c r="I88" i="1"/>
  <c r="J87" i="1"/>
  <c r="M87" i="1" s="1"/>
  <c r="I87" i="1"/>
  <c r="J86" i="1"/>
  <c r="L86" i="1" s="1"/>
  <c r="I86" i="1"/>
  <c r="J85" i="1"/>
  <c r="M85" i="1" s="1"/>
  <c r="I85" i="1"/>
  <c r="J84" i="1"/>
  <c r="M84" i="1" s="1"/>
  <c r="I84" i="1"/>
  <c r="J83" i="1"/>
  <c r="M83" i="1" s="1"/>
  <c r="I83" i="1"/>
  <c r="J82" i="1"/>
  <c r="M82" i="1" s="1"/>
  <c r="I82" i="1"/>
  <c r="J81" i="1"/>
  <c r="I81" i="1"/>
  <c r="J80" i="1"/>
  <c r="M80" i="1" s="1"/>
  <c r="I80" i="1"/>
  <c r="J79" i="1"/>
  <c r="M79" i="1" s="1"/>
  <c r="I79" i="1"/>
  <c r="J78" i="1"/>
  <c r="M78" i="1" s="1"/>
  <c r="I78" i="1"/>
  <c r="J77" i="1"/>
  <c r="M77" i="1" s="1"/>
  <c r="I77" i="1"/>
  <c r="J76" i="1"/>
  <c r="M76" i="1" s="1"/>
  <c r="I76" i="1"/>
  <c r="J75" i="1"/>
  <c r="M75" i="1" s="1"/>
  <c r="I75" i="1"/>
  <c r="J74" i="1"/>
  <c r="M74" i="1" s="1"/>
  <c r="I74" i="1"/>
  <c r="J73" i="1"/>
  <c r="M73" i="1" s="1"/>
  <c r="I73" i="1"/>
  <c r="J72" i="1"/>
  <c r="I72" i="1"/>
  <c r="J71" i="1"/>
  <c r="M71" i="1" s="1"/>
  <c r="I71" i="1"/>
  <c r="J70" i="1"/>
  <c r="L70" i="1" s="1"/>
  <c r="I70" i="1"/>
  <c r="J69" i="1"/>
  <c r="M69" i="1" s="1"/>
  <c r="I69" i="1"/>
  <c r="J68" i="1"/>
  <c r="M68" i="1" s="1"/>
  <c r="I68" i="1"/>
  <c r="J67" i="1"/>
  <c r="M67" i="1" s="1"/>
  <c r="I67" i="1"/>
  <c r="J66" i="1"/>
  <c r="L66" i="1" s="1"/>
  <c r="I66" i="1"/>
  <c r="J65" i="1"/>
  <c r="I65" i="1"/>
  <c r="J64" i="1"/>
  <c r="M64" i="1" s="1"/>
  <c r="I64" i="1"/>
  <c r="J63" i="1"/>
  <c r="M63" i="1" s="1"/>
  <c r="I63" i="1"/>
  <c r="J62" i="1"/>
  <c r="M62" i="1" s="1"/>
  <c r="I62" i="1"/>
  <c r="J61" i="1"/>
  <c r="M61" i="1" s="1"/>
  <c r="I61" i="1"/>
  <c r="J60" i="1"/>
  <c r="L60" i="1" s="1"/>
  <c r="I60" i="1"/>
  <c r="J59" i="1"/>
  <c r="M59" i="1" s="1"/>
  <c r="I59" i="1"/>
  <c r="J58" i="1"/>
  <c r="M58" i="1" s="1"/>
  <c r="I58" i="1"/>
  <c r="J57" i="1"/>
  <c r="M57" i="1" s="1"/>
  <c r="I57" i="1"/>
  <c r="J56" i="1"/>
  <c r="I56" i="1"/>
  <c r="J55" i="1"/>
  <c r="M55" i="1" s="1"/>
  <c r="I55" i="1"/>
  <c r="J54" i="1"/>
  <c r="L54" i="1" s="1"/>
  <c r="I54" i="1"/>
  <c r="J53" i="1"/>
  <c r="M53" i="1" s="1"/>
  <c r="I53" i="1"/>
  <c r="J52" i="1"/>
  <c r="M52" i="1" s="1"/>
  <c r="I52" i="1"/>
  <c r="J51" i="1"/>
  <c r="M51" i="1" s="1"/>
  <c r="I51" i="1"/>
  <c r="J50" i="1"/>
  <c r="M50" i="1" s="1"/>
  <c r="I50" i="1"/>
  <c r="J49" i="1"/>
  <c r="I49" i="1"/>
  <c r="J48" i="1"/>
  <c r="L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M41" i="1" s="1"/>
  <c r="I41" i="1"/>
  <c r="J40" i="1"/>
  <c r="I40" i="1"/>
  <c r="J39" i="1"/>
  <c r="M39" i="1" s="1"/>
  <c r="I39" i="1"/>
  <c r="J38" i="1"/>
  <c r="L38" i="1" s="1"/>
  <c r="I38" i="1"/>
  <c r="J37" i="1"/>
  <c r="M37" i="1" s="1"/>
  <c r="I37" i="1"/>
  <c r="J36" i="1"/>
  <c r="M36" i="1" s="1"/>
  <c r="I36" i="1"/>
  <c r="J35" i="1"/>
  <c r="M35" i="1" s="1"/>
  <c r="I35" i="1"/>
  <c r="J34" i="1"/>
  <c r="M34" i="1" s="1"/>
  <c r="I34" i="1"/>
  <c r="J33" i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L27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I22" i="1"/>
  <c r="J21" i="1"/>
  <c r="M21" i="1" s="1"/>
  <c r="I21" i="1"/>
  <c r="J20" i="1"/>
  <c r="L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M134" i="1" l="1"/>
  <c r="M100" i="1"/>
  <c r="L124" i="1"/>
  <c r="M20" i="1"/>
  <c r="L68" i="1"/>
  <c r="L84" i="1"/>
  <c r="L94" i="1"/>
  <c r="L121" i="1"/>
  <c r="L8" i="1"/>
  <c r="L10" i="1"/>
  <c r="L12" i="1"/>
  <c r="L14" i="1"/>
  <c r="L16" i="1"/>
  <c r="L18" i="1"/>
  <c r="M54" i="1"/>
  <c r="L61" i="1"/>
  <c r="L78" i="1"/>
  <c r="M118" i="1"/>
  <c r="L132" i="1"/>
  <c r="L45" i="1"/>
  <c r="L125" i="1"/>
  <c r="L157" i="1"/>
  <c r="L32" i="1"/>
  <c r="M38" i="1"/>
  <c r="L52" i="1"/>
  <c r="L109" i="1"/>
  <c r="L116" i="1"/>
  <c r="M150" i="1"/>
  <c r="L29" i="1"/>
  <c r="M102" i="1"/>
  <c r="L9" i="1"/>
  <c r="L11" i="1"/>
  <c r="L13" i="1"/>
  <c r="L15" i="1"/>
  <c r="L17" i="1"/>
  <c r="L19" i="1"/>
  <c r="L36" i="1"/>
  <c r="L50" i="1"/>
  <c r="L73" i="1"/>
  <c r="L83" i="1"/>
  <c r="L93" i="1"/>
  <c r="L148" i="1"/>
  <c r="L162" i="1"/>
  <c r="M60" i="1"/>
  <c r="M70" i="1"/>
  <c r="L77" i="1"/>
  <c r="M86" i="1"/>
  <c r="M110" i="1"/>
  <c r="L141" i="1"/>
  <c r="L108" i="1"/>
  <c r="L55" i="1"/>
  <c r="L25" i="1"/>
  <c r="L37" i="1"/>
  <c r="M40" i="1"/>
  <c r="L40" i="1"/>
  <c r="L58" i="1"/>
  <c r="M81" i="1"/>
  <c r="L81" i="1"/>
  <c r="L105" i="1"/>
  <c r="M138" i="1"/>
  <c r="L138" i="1"/>
  <c r="L30" i="1"/>
  <c r="L43" i="1"/>
  <c r="L23" i="1"/>
  <c r="L28" i="1"/>
  <c r="M33" i="1"/>
  <c r="L33" i="1"/>
  <c r="M48" i="1"/>
  <c r="L53" i="1"/>
  <c r="M56" i="1"/>
  <c r="L56" i="1"/>
  <c r="M66" i="1"/>
  <c r="M106" i="1"/>
  <c r="L106" i="1"/>
  <c r="L149" i="1"/>
  <c r="M72" i="1"/>
  <c r="L72" i="1"/>
  <c r="L21" i="1"/>
  <c r="L34" i="1"/>
  <c r="L57" i="1"/>
  <c r="L62" i="1"/>
  <c r="L67" i="1"/>
  <c r="L75" i="1"/>
  <c r="L80" i="1"/>
  <c r="L96" i="1"/>
  <c r="L101" i="1"/>
  <c r="L107" i="1"/>
  <c r="M112" i="1"/>
  <c r="M115" i="1"/>
  <c r="L115" i="1"/>
  <c r="L126" i="1"/>
  <c r="M142" i="1"/>
  <c r="L153" i="1"/>
  <c r="L156" i="1"/>
  <c r="M22" i="1"/>
  <c r="L22" i="1"/>
  <c r="M154" i="1"/>
  <c r="L154" i="1"/>
  <c r="L76" i="1"/>
  <c r="L146" i="1"/>
  <c r="L151" i="1"/>
  <c r="L35" i="1"/>
  <c r="L89" i="1"/>
  <c r="L92" i="1"/>
  <c r="M122" i="1"/>
  <c r="L122" i="1"/>
  <c r="L130" i="1"/>
  <c r="L135" i="1"/>
  <c r="L160" i="1"/>
  <c r="L71" i="1"/>
  <c r="L74" i="1"/>
  <c r="L114" i="1"/>
  <c r="L119" i="1"/>
  <c r="L144" i="1"/>
  <c r="L155" i="1"/>
  <c r="L41" i="1"/>
  <c r="L46" i="1"/>
  <c r="L51" i="1"/>
  <c r="L59" i="1"/>
  <c r="L64" i="1"/>
  <c r="L82" i="1"/>
  <c r="M90" i="1"/>
  <c r="L90" i="1"/>
  <c r="L98" i="1"/>
  <c r="L103" i="1"/>
  <c r="L128" i="1"/>
  <c r="L133" i="1"/>
  <c r="L139" i="1"/>
  <c r="M147" i="1"/>
  <c r="L147" i="1"/>
  <c r="L158" i="1"/>
  <c r="L26" i="1"/>
  <c r="L44" i="1"/>
  <c r="M49" i="1"/>
  <c r="L49" i="1"/>
  <c r="L69" i="1"/>
  <c r="L87" i="1"/>
  <c r="L117" i="1"/>
  <c r="L123" i="1"/>
  <c r="M131" i="1"/>
  <c r="L131" i="1"/>
  <c r="L24" i="1"/>
  <c r="L39" i="1"/>
  <c r="L42" i="1"/>
  <c r="M65" i="1"/>
  <c r="L65" i="1"/>
  <c r="L85" i="1"/>
  <c r="M88" i="1"/>
  <c r="L88" i="1"/>
  <c r="L91" i="1"/>
  <c r="M99" i="1"/>
  <c r="L99" i="1"/>
  <c r="L137" i="1"/>
  <c r="L140" i="1"/>
  <c r="L97" i="1"/>
  <c r="L104" i="1"/>
  <c r="L113" i="1"/>
  <c r="L120" i="1"/>
  <c r="L129" i="1"/>
  <c r="L136" i="1"/>
  <c r="L145" i="1"/>
  <c r="L152" i="1"/>
  <c r="L161" i="1"/>
  <c r="L31" i="1"/>
  <c r="L47" i="1"/>
  <c r="L63" i="1"/>
  <c r="L79" i="1"/>
  <c r="L95" i="1"/>
  <c r="L111" i="1"/>
  <c r="L127" i="1"/>
  <c r="L143" i="1"/>
  <c r="L159" i="1"/>
  <c r="H18" i="6"/>
  <c r="G18" i="6"/>
  <c r="J9" i="6"/>
  <c r="J18" i="6" s="1"/>
  <c r="I9" i="6"/>
  <c r="I18" i="6" s="1"/>
  <c r="L9" i="6" l="1"/>
  <c r="L18" i="6" s="1"/>
  <c r="M9" i="6"/>
  <c r="M18" i="6" s="1"/>
  <c r="G163" i="1" l="1"/>
  <c r="H163" i="1"/>
  <c r="J7" i="1" l="1"/>
  <c r="J163" i="1" l="1"/>
  <c r="L163" i="1" s="1"/>
  <c r="M7" i="1"/>
  <c r="L7" i="1"/>
  <c r="I7" i="1"/>
  <c r="M163" i="1" l="1"/>
  <c r="I163" i="1"/>
</calcChain>
</file>

<file path=xl/sharedStrings.xml><?xml version="1.0" encoding="utf-8"?>
<sst xmlns="http://schemas.openxmlformats.org/spreadsheetml/2006/main" count="1304" uniqueCount="624">
  <si>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</si>
  <si>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</si>
  <si>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</si>
  <si>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</si>
  <si>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</si>
  <si>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</si>
  <si>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</si>
  <si>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</si>
  <si>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</si>
  <si>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</si>
  <si>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</si>
  <si>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</si>
  <si>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</si>
  <si>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</si>
  <si>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</si>
  <si>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</si>
  <si>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</si>
  <si>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</si>
  <si>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</si>
  <si>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</si>
  <si>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</si>
  <si>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</si>
  <si>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</si>
  <si>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</si>
  <si>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</si>
  <si>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</si>
  <si>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</si>
  <si>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</si>
  <si>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</si>
  <si>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</si>
  <si>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</si>
  <si>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</si>
  <si>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</si>
  <si>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</si>
  <si>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</si>
  <si>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</si>
  <si>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</si>
  <si>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</si>
  <si>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辽宁农村商业银行股份有限公司台安新开河支行</t>
    <phoneticPr fontId="9" type="noConversion"/>
  </si>
  <si>
    <t>王凤清</t>
  </si>
  <si>
    <t>张玉柱</t>
  </si>
  <si>
    <r>
      <t>投保人：辽宁省鞍山市台安县新开河镇金马村马俊亮、于常杰等156户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</si>
  <si>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金马村</t>
  </si>
  <si>
    <r>
      <t>投保组织者：辽宁省鞍山市台安县新开河镇金马村村民委员会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金马村</t>
    </r>
    <phoneticPr fontId="9" type="noConversion"/>
  </si>
  <si>
    <t>马俊亮</t>
  </si>
  <si>
    <t>于常杰</t>
  </si>
  <si>
    <t>杨玉波</t>
  </si>
  <si>
    <t>赵玉红</t>
  </si>
  <si>
    <t>夏继光</t>
  </si>
  <si>
    <t>周小亮</t>
  </si>
  <si>
    <t>夏青军</t>
  </si>
  <si>
    <t>夏青维</t>
  </si>
  <si>
    <t>夏青滨</t>
  </si>
  <si>
    <t>王艳红</t>
  </si>
  <si>
    <t>马玉英</t>
  </si>
  <si>
    <t>周德朋</t>
  </si>
  <si>
    <t>侯桂玲</t>
  </si>
  <si>
    <t>夏中山</t>
  </si>
  <si>
    <t>王艳辉</t>
  </si>
  <si>
    <t>夏金彪</t>
  </si>
  <si>
    <t>栾海珍</t>
  </si>
  <si>
    <t>夏玉波</t>
  </si>
  <si>
    <t>夏国岐</t>
  </si>
  <si>
    <t>王艳全</t>
  </si>
  <si>
    <t>夏玉库</t>
  </si>
  <si>
    <t>刘红侠</t>
  </si>
  <si>
    <t>王术侠</t>
  </si>
  <si>
    <t>夏玉海</t>
  </si>
  <si>
    <t>张金凤</t>
  </si>
  <si>
    <t>薛素芝</t>
  </si>
  <si>
    <t>杨力勇</t>
  </si>
  <si>
    <t>夏青文</t>
  </si>
  <si>
    <t>夏青春</t>
  </si>
  <si>
    <t>夏青百</t>
  </si>
  <si>
    <t>夏青伟</t>
  </si>
  <si>
    <t>夏青彪</t>
  </si>
  <si>
    <t>夏青治</t>
  </si>
  <si>
    <t>夏青福</t>
  </si>
  <si>
    <t>金兆红</t>
  </si>
  <si>
    <t>夏清涛</t>
  </si>
  <si>
    <t>夏玉学</t>
  </si>
  <si>
    <t>夏青峰</t>
  </si>
  <si>
    <t>夏晓伟</t>
  </si>
  <si>
    <t>王香芹</t>
  </si>
  <si>
    <t>张玉兰</t>
  </si>
  <si>
    <t>夏玉堂</t>
  </si>
  <si>
    <t>夏伟石</t>
  </si>
  <si>
    <t>夏青朋</t>
  </si>
  <si>
    <t>夏青兵</t>
  </si>
  <si>
    <t>夏青营</t>
  </si>
  <si>
    <t>张景芳</t>
  </si>
  <si>
    <t>马涛</t>
  </si>
  <si>
    <t>马玉军</t>
  </si>
  <si>
    <t>金天文</t>
  </si>
  <si>
    <t>马锦峰</t>
  </si>
  <si>
    <t>马锦华</t>
  </si>
  <si>
    <t>马锦龙</t>
  </si>
  <si>
    <t>梁恒</t>
  </si>
  <si>
    <t>金朋石</t>
  </si>
  <si>
    <t>马玉满</t>
  </si>
  <si>
    <t>马俊华</t>
  </si>
  <si>
    <t>马俊辉</t>
  </si>
  <si>
    <t>马锦海</t>
  </si>
  <si>
    <t>李春鹏</t>
  </si>
  <si>
    <t>孟彬</t>
  </si>
  <si>
    <t>李春光</t>
  </si>
  <si>
    <t>马洪余</t>
  </si>
  <si>
    <t>王术芬</t>
  </si>
  <si>
    <t>马锦民</t>
  </si>
  <si>
    <t>周德江</t>
  </si>
  <si>
    <t>马耀伍</t>
  </si>
  <si>
    <t>马俊书</t>
  </si>
  <si>
    <t>马红军</t>
  </si>
  <si>
    <t>马俊军</t>
  </si>
  <si>
    <t>马洪周</t>
  </si>
  <si>
    <t>梁长余</t>
  </si>
  <si>
    <t>马红书</t>
  </si>
  <si>
    <t>马玉生</t>
  </si>
  <si>
    <t>马俊彪</t>
  </si>
  <si>
    <t>王玉环</t>
  </si>
  <si>
    <t>董长玲</t>
  </si>
  <si>
    <t>马俊生</t>
  </si>
  <si>
    <t>夏令令</t>
  </si>
  <si>
    <t>马红</t>
  </si>
  <si>
    <t>马俊山</t>
  </si>
  <si>
    <t>赵海楼</t>
  </si>
  <si>
    <t>董术芬</t>
  </si>
  <si>
    <t>李树维</t>
  </si>
  <si>
    <t>伍殿华</t>
  </si>
  <si>
    <t>陈少党</t>
  </si>
  <si>
    <t>马玉保</t>
  </si>
  <si>
    <t>马俊东</t>
  </si>
  <si>
    <t>马占毅</t>
  </si>
  <si>
    <t>关亚利</t>
  </si>
  <si>
    <t>马丽华</t>
  </si>
  <si>
    <t>伍江山</t>
  </si>
  <si>
    <t>李树先</t>
  </si>
  <si>
    <t>赵玉华</t>
  </si>
  <si>
    <t>朱倩</t>
  </si>
  <si>
    <t>马俊青</t>
  </si>
  <si>
    <t>魏金平</t>
  </si>
  <si>
    <t>马俊良</t>
  </si>
  <si>
    <t>马成龙</t>
  </si>
  <si>
    <t>刘丽君</t>
  </si>
  <si>
    <t>伍殿财</t>
  </si>
  <si>
    <t>马占峰</t>
  </si>
  <si>
    <t>赵桂玲</t>
  </si>
  <si>
    <t>李树玲</t>
  </si>
  <si>
    <t>朱振家</t>
  </si>
  <si>
    <t>李红军</t>
  </si>
  <si>
    <t>赵文保</t>
  </si>
  <si>
    <t>李春峰</t>
  </si>
  <si>
    <t>田涛</t>
  </si>
  <si>
    <t>李春禹</t>
  </si>
  <si>
    <t>李千户</t>
  </si>
  <si>
    <t>李树宽</t>
  </si>
  <si>
    <t>李树岐</t>
  </si>
  <si>
    <t>金祥佰</t>
  </si>
  <si>
    <t>赵文甲</t>
  </si>
  <si>
    <t>金祥库</t>
  </si>
  <si>
    <t>金祥才</t>
  </si>
  <si>
    <t>李金伍</t>
  </si>
  <si>
    <t>李雪</t>
  </si>
  <si>
    <t>马金保</t>
  </si>
  <si>
    <t>李春林</t>
  </si>
  <si>
    <t>李春月</t>
  </si>
  <si>
    <t>李洪川</t>
  </si>
  <si>
    <t>赵香云</t>
  </si>
  <si>
    <t>李春超</t>
  </si>
  <si>
    <t>洪素艳</t>
  </si>
  <si>
    <t>朱广剑</t>
  </si>
  <si>
    <t>朱明东</t>
  </si>
  <si>
    <t>闵凤芹</t>
  </si>
  <si>
    <t>周振久</t>
  </si>
  <si>
    <t>白明阳</t>
  </si>
  <si>
    <t>白明江</t>
  </si>
  <si>
    <t>白小娟</t>
  </si>
  <si>
    <t>夏百革</t>
  </si>
  <si>
    <t>夏明亮</t>
  </si>
  <si>
    <t>夏青松</t>
  </si>
  <si>
    <t>周术华</t>
  </si>
  <si>
    <t>马艳英</t>
  </si>
  <si>
    <t>郝凤云</t>
  </si>
  <si>
    <t>栾希芹</t>
  </si>
  <si>
    <t>夏玉贵</t>
  </si>
  <si>
    <t>杨志</t>
  </si>
  <si>
    <t>马迪</t>
  </si>
  <si>
    <t>薄丹</t>
  </si>
  <si>
    <t>金兆阳</t>
  </si>
  <si>
    <t>雷菇</t>
  </si>
  <si>
    <t>王淑卿</t>
  </si>
  <si>
    <t>马辉</t>
  </si>
  <si>
    <t>李艳杰</t>
  </si>
  <si>
    <t>王振桥</t>
  </si>
  <si>
    <t>金兆昌</t>
  </si>
  <si>
    <t>赵凤华</t>
  </si>
  <si>
    <t>梁洪</t>
  </si>
  <si>
    <t>夏玉强</t>
  </si>
  <si>
    <t>金马村一组</t>
  </si>
  <si>
    <t>金马村二组</t>
  </si>
  <si>
    <t>金马村三组</t>
  </si>
  <si>
    <t>金马村四组</t>
  </si>
  <si>
    <t>金马村五组</t>
  </si>
  <si>
    <t>金马村六组</t>
  </si>
  <si>
    <t>6214490810000629832</t>
  </si>
  <si>
    <t>6214490810030533459</t>
  </si>
  <si>
    <t>6214490810030533467</t>
  </si>
  <si>
    <t>6214490810030533517</t>
  </si>
  <si>
    <t>6214490810030533525</t>
  </si>
  <si>
    <t>6214490810030533533</t>
  </si>
  <si>
    <t>6214490810030533541</t>
  </si>
  <si>
    <t>6214490810030533574</t>
  </si>
  <si>
    <t>6214490810030533608</t>
  </si>
  <si>
    <t>6214490810030533616</t>
  </si>
  <si>
    <t>6214490810030658694</t>
  </si>
  <si>
    <t>6214490810030533665</t>
  </si>
  <si>
    <t>6214490861821119388</t>
  </si>
  <si>
    <t>6214490810030533707</t>
  </si>
  <si>
    <t>6214490810030533723</t>
  </si>
  <si>
    <t>6214490810030533731</t>
  </si>
  <si>
    <t>6214490810030533756</t>
  </si>
  <si>
    <t>6214490810030533814</t>
  </si>
  <si>
    <t>6214490810030533830</t>
  </si>
  <si>
    <t>6214490810030533848</t>
  </si>
  <si>
    <t>6214490810030533871</t>
  </si>
  <si>
    <t>6214490810030533889</t>
  </si>
  <si>
    <t>6214490810030533962</t>
  </si>
  <si>
    <t>6214490861821125344</t>
  </si>
  <si>
    <t>6214490810030534051</t>
  </si>
  <si>
    <t>6214490861821127597</t>
  </si>
  <si>
    <t>6214490810030534077</t>
  </si>
  <si>
    <t>6214490810030534085</t>
  </si>
  <si>
    <t>6214493001800089123</t>
  </si>
  <si>
    <t>6214490810030534143</t>
  </si>
  <si>
    <t>6214490810030534150</t>
  </si>
  <si>
    <t>6214490810030534184</t>
  </si>
  <si>
    <t>6214490810030534192</t>
  </si>
  <si>
    <t>6214490810030534200</t>
  </si>
  <si>
    <t>6214490810030534432</t>
  </si>
  <si>
    <t>6214490810030809479</t>
  </si>
  <si>
    <t>6214490810030534275</t>
  </si>
  <si>
    <t>6214490810030534317</t>
  </si>
  <si>
    <t>6214490810030534325</t>
  </si>
  <si>
    <t>6214490810030534333</t>
  </si>
  <si>
    <t>6214490810030534341</t>
  </si>
  <si>
    <t>6214493001800032396</t>
  </si>
  <si>
    <t>6214490810030534390</t>
  </si>
  <si>
    <t>6214490810030534457</t>
  </si>
  <si>
    <t>6214490810030534465</t>
  </si>
  <si>
    <t>6214490810030534473</t>
  </si>
  <si>
    <t>6214490810030534481</t>
  </si>
  <si>
    <t>6214490810030781504</t>
  </si>
  <si>
    <t>6214490861803574964</t>
  </si>
  <si>
    <t>6214490810030534515</t>
  </si>
  <si>
    <t>6214490810030534531</t>
  </si>
  <si>
    <t>6214490810030534549</t>
  </si>
  <si>
    <t>6214490810030534556</t>
  </si>
  <si>
    <t>6214490810030534564</t>
  </si>
  <si>
    <t>6214490810030534572</t>
  </si>
  <si>
    <t>6214490810030534598</t>
  </si>
  <si>
    <t>6214490810030534606</t>
  </si>
  <si>
    <t>6214490810030534614</t>
  </si>
  <si>
    <t>6214490810030534622</t>
  </si>
  <si>
    <t>6214490810030534648</t>
  </si>
  <si>
    <t>6214490810030653901</t>
  </si>
  <si>
    <t>6214490810030534705</t>
  </si>
  <si>
    <t>6214490810030534713</t>
  </si>
  <si>
    <t>6210260500103659366</t>
  </si>
  <si>
    <t>6214490810030534747</t>
  </si>
  <si>
    <t>6214490810030534754</t>
  </si>
  <si>
    <t>6214490810030534762</t>
  </si>
  <si>
    <t>6214490810030534770</t>
  </si>
  <si>
    <t>6214490810030534796</t>
  </si>
  <si>
    <t>6214490810030534812</t>
  </si>
  <si>
    <t>6214490810030534846</t>
  </si>
  <si>
    <t>6214490810030534853</t>
  </si>
  <si>
    <t>6214490810030534861</t>
  </si>
  <si>
    <t>6214490810030534887</t>
  </si>
  <si>
    <t>6214490810030534911</t>
  </si>
  <si>
    <t>6214490810030534937</t>
  </si>
  <si>
    <t>6214493001800184494</t>
  </si>
  <si>
    <t>6214490810030534994</t>
  </si>
  <si>
    <t>6214490810030535009</t>
  </si>
  <si>
    <t>6214493002000243072</t>
  </si>
  <si>
    <t>6214490810030535058</t>
  </si>
  <si>
    <t>6214490810030535066</t>
  </si>
  <si>
    <t>6214490810030535074</t>
  </si>
  <si>
    <t>6214490810030535116</t>
  </si>
  <si>
    <t>6214490810030535124</t>
  </si>
  <si>
    <t>6214490810030535132</t>
  </si>
  <si>
    <t>6214490861821130591</t>
  </si>
  <si>
    <t>6214490810030769277</t>
  </si>
  <si>
    <t>6214490810030535207</t>
  </si>
  <si>
    <t>6214490810030535215</t>
  </si>
  <si>
    <t>6214490810030535223</t>
  </si>
  <si>
    <t>6214493001800095104</t>
  </si>
  <si>
    <t>6214493001800150040</t>
  </si>
  <si>
    <t>6214490810030535264</t>
  </si>
  <si>
    <t>6214490810030535272</t>
  </si>
  <si>
    <t>6214490810030535306</t>
  </si>
  <si>
    <t>6214490810030535322</t>
  </si>
  <si>
    <t>6214490810030535330</t>
  </si>
  <si>
    <t>6214490810030535348</t>
  </si>
  <si>
    <t>6214493001800038716</t>
  </si>
  <si>
    <t>6214490810030535371</t>
  </si>
  <si>
    <t>6214490810030535405</t>
  </si>
  <si>
    <t>6214490810030535413</t>
  </si>
  <si>
    <t>6214490810030535454</t>
  </si>
  <si>
    <t>6214490810030535488</t>
  </si>
  <si>
    <t>6214490810030535587</t>
  </si>
  <si>
    <t>6214490810030535629</t>
  </si>
  <si>
    <t>6214490810030535637</t>
  </si>
  <si>
    <t>6214490810030535645</t>
  </si>
  <si>
    <t>6214490861803579922</t>
  </si>
  <si>
    <t>6214490810030535678</t>
  </si>
  <si>
    <t>6214490810030535686</t>
  </si>
  <si>
    <t>6214490810030535694</t>
  </si>
  <si>
    <t>6214490810030535736</t>
  </si>
  <si>
    <t>6214490810030535744</t>
  </si>
  <si>
    <t>6214490810030535769</t>
  </si>
  <si>
    <t>6214490810030535785</t>
  </si>
  <si>
    <t>251611010107838092</t>
  </si>
  <si>
    <t>6214490810030535850</t>
  </si>
  <si>
    <t>6214490810030535868</t>
  </si>
  <si>
    <t>6214493001800217211</t>
  </si>
  <si>
    <t>6214490810030535918</t>
  </si>
  <si>
    <t>6214493001800028238</t>
  </si>
  <si>
    <t>6214490810030535959</t>
  </si>
  <si>
    <t>6214490810030535983</t>
  </si>
  <si>
    <t>6214490810030536023</t>
  </si>
  <si>
    <t>6214490810030536072</t>
  </si>
  <si>
    <t>6214490861803574824</t>
  </si>
  <si>
    <t>6214490810030536171</t>
  </si>
  <si>
    <t>6214493001800113733</t>
  </si>
  <si>
    <t>6214496281800003061</t>
  </si>
  <si>
    <t>6214490810030536304</t>
  </si>
  <si>
    <t>6214490810030536221</t>
  </si>
  <si>
    <t>6214490810030536361</t>
  </si>
  <si>
    <t>6214490861814148873</t>
  </si>
  <si>
    <t>6210260500103634617</t>
  </si>
  <si>
    <t>6214490810022604177</t>
  </si>
  <si>
    <t>6210260500103659333</t>
  </si>
  <si>
    <t>6214490810030640213</t>
  </si>
  <si>
    <t>6214490861803579104</t>
  </si>
  <si>
    <t>6210260500097451275</t>
  </si>
  <si>
    <t>6210260500097451150</t>
  </si>
  <si>
    <t>6214490810030534416</t>
  </si>
  <si>
    <t>6210260500062508703</t>
  </si>
  <si>
    <t>6214490861803573115</t>
  </si>
  <si>
    <t>6214490810025321449</t>
  </si>
  <si>
    <t>251011010106339932</t>
  </si>
  <si>
    <t>6214490861803618977</t>
  </si>
  <si>
    <t>6214490861821103101</t>
  </si>
  <si>
    <t>6214490861821095026</t>
  </si>
  <si>
    <t>6214490861821060491</t>
  </si>
  <si>
    <t>6214490810030710677</t>
  </si>
  <si>
    <t>6214490810030535843</t>
  </si>
  <si>
    <t>251611010113390018</t>
  </si>
  <si>
    <t>6214490810030534697</t>
  </si>
  <si>
    <t>6214490810030534044</t>
  </si>
  <si>
    <t xml:space="preserve">投保人：辽宁省鞍山市台安县新开河镇金马村赵文义  单位保额：1290元   保险费率：4.10 %     单位保费：52.89元      </t>
    <phoneticPr fontId="9" type="noConversion"/>
  </si>
  <si>
    <t xml:space="preserve">投保组织者：辽宁省鞍山市台安县新开河镇金马村村民委员会   投保险种：水稻保险          投保作物: 水稻          所在村名：金马村  </t>
    <phoneticPr fontId="11" type="noConversion"/>
  </si>
  <si>
    <t>赵文义</t>
  </si>
  <si>
    <t>马家一组</t>
  </si>
  <si>
    <t>210321********0619</t>
  </si>
  <si>
    <t>137****3220</t>
  </si>
  <si>
    <t>210321********0622</t>
  </si>
  <si>
    <t>152****4520</t>
  </si>
  <si>
    <t>210321********0630</t>
  </si>
  <si>
    <t>157****0064</t>
  </si>
  <si>
    <t>210321********0625</t>
  </si>
  <si>
    <t>155****1662</t>
  </si>
  <si>
    <t>210321********0617</t>
  </si>
  <si>
    <t>159****0828</t>
  </si>
  <si>
    <t>210321********0647</t>
  </si>
  <si>
    <t>151****7671</t>
  </si>
  <si>
    <t>153****1677</t>
  </si>
  <si>
    <t>210321********0632</t>
  </si>
  <si>
    <t>183****3268</t>
  </si>
  <si>
    <t>210321********0613</t>
  </si>
  <si>
    <t>155****4337</t>
  </si>
  <si>
    <t>210321********0615</t>
  </si>
  <si>
    <t>152****4857</t>
  </si>
  <si>
    <t>210321********0623</t>
  </si>
  <si>
    <t>157****3690</t>
  </si>
  <si>
    <t>210321********065X</t>
  </si>
  <si>
    <t>137****7542</t>
  </si>
  <si>
    <t>210321********0624</t>
  </si>
  <si>
    <t>139****7062</t>
  </si>
  <si>
    <t>210321********0610</t>
  </si>
  <si>
    <t>151****3450</t>
  </si>
  <si>
    <t>139****9059</t>
  </si>
  <si>
    <t>210321********0636</t>
  </si>
  <si>
    <t>152****7036</t>
  </si>
  <si>
    <t>210321********0621</t>
  </si>
  <si>
    <t>139****1760</t>
  </si>
  <si>
    <t>210321********0614</t>
  </si>
  <si>
    <t>134****1973</t>
  </si>
  <si>
    <t>210321********0653</t>
  </si>
  <si>
    <t>130****7606</t>
  </si>
  <si>
    <t>210321********0616</t>
  </si>
  <si>
    <t>181****8407</t>
  </si>
  <si>
    <t>165****8111</t>
  </si>
  <si>
    <t>131****7570</t>
  </si>
  <si>
    <t>210321********0628</t>
  </si>
  <si>
    <t>188****3476</t>
  </si>
  <si>
    <t>210321********0626</t>
  </si>
  <si>
    <t>183****8830</t>
  </si>
  <si>
    <t>210321********0612</t>
  </si>
  <si>
    <t>132****8937</t>
  </si>
  <si>
    <t>210321********064X</t>
  </si>
  <si>
    <t>181****8068</t>
  </si>
  <si>
    <t>210321********062X</t>
  </si>
  <si>
    <t>138****3008</t>
  </si>
  <si>
    <t>130****7549</t>
  </si>
  <si>
    <t>210321********0618</t>
  </si>
  <si>
    <t>130****2491</t>
  </si>
  <si>
    <t>210321********0676</t>
  </si>
  <si>
    <t>139****7705</t>
  </si>
  <si>
    <t>210321********061X</t>
  </si>
  <si>
    <t>158****6626</t>
  </si>
  <si>
    <t>130****1558</t>
  </si>
  <si>
    <t>210321********0652</t>
  </si>
  <si>
    <t>130****6762</t>
  </si>
  <si>
    <t>210321********0633</t>
  </si>
  <si>
    <t>138****8494</t>
  </si>
  <si>
    <t>152****9004</t>
  </si>
  <si>
    <t>210321********2249</t>
  </si>
  <si>
    <t>139****8249</t>
  </si>
  <si>
    <t>139****9509</t>
  </si>
  <si>
    <t>159****0118</t>
  </si>
  <si>
    <t>130****2287</t>
  </si>
  <si>
    <t>210321********0629</t>
  </si>
  <si>
    <t>151****8531</t>
  </si>
  <si>
    <t>210321********0669</t>
  </si>
  <si>
    <t>189****7062</t>
  </si>
  <si>
    <t>210321********0648</t>
  </si>
  <si>
    <t>159****9476</t>
  </si>
  <si>
    <t>139****5091</t>
  </si>
  <si>
    <t>130****6606</t>
  </si>
  <si>
    <t>138****0164</t>
  </si>
  <si>
    <t>188****6899</t>
  </si>
  <si>
    <t>138****2938</t>
  </si>
  <si>
    <t>135****4119</t>
  </si>
  <si>
    <t>210321********0639</t>
  </si>
  <si>
    <t>189****3770</t>
  </si>
  <si>
    <t>139****5069</t>
  </si>
  <si>
    <t>156****4885</t>
  </si>
  <si>
    <t>210321********0638</t>
  </si>
  <si>
    <t>152****5335</t>
  </si>
  <si>
    <t>150****6926</t>
  </si>
  <si>
    <t>150****6435</t>
  </si>
  <si>
    <t>210321********0635</t>
  </si>
  <si>
    <t>135****0689</t>
  </si>
  <si>
    <t>210321********063X</t>
  </si>
  <si>
    <t>138****0836</t>
  </si>
  <si>
    <t>210321********0679</t>
  </si>
  <si>
    <t>153****6483</t>
  </si>
  <si>
    <t>159****2770</t>
  </si>
  <si>
    <t>138****3251</t>
  </si>
  <si>
    <t>131****1913</t>
  </si>
  <si>
    <t>211122********1714</t>
  </si>
  <si>
    <t>152****3826</t>
  </si>
  <si>
    <t>135****5725</t>
  </si>
  <si>
    <t>210321********0693</t>
  </si>
  <si>
    <t>158****4516</t>
  </si>
  <si>
    <t>210321********0698</t>
  </si>
  <si>
    <t>135****5861</t>
  </si>
  <si>
    <t>135****9424</t>
  </si>
  <si>
    <t>138****0883</t>
  </si>
  <si>
    <t>210321********069X</t>
  </si>
  <si>
    <t>156****3072</t>
  </si>
  <si>
    <t>158****6029</t>
  </si>
  <si>
    <t>210321********0631</t>
  </si>
  <si>
    <t>139****3295</t>
  </si>
  <si>
    <t>130****5865</t>
  </si>
  <si>
    <t>137****3689</t>
  </si>
  <si>
    <t>131****6959</t>
  </si>
  <si>
    <t>136****6773</t>
  </si>
  <si>
    <t>130****4330</t>
  </si>
  <si>
    <t>136****1590</t>
  </si>
  <si>
    <t>176****5883</t>
  </si>
  <si>
    <t>210321********0668</t>
  </si>
  <si>
    <t>158****9645</t>
  </si>
  <si>
    <t>210321********0645</t>
  </si>
  <si>
    <t>139****0464</t>
  </si>
  <si>
    <t>159****9109</t>
  </si>
  <si>
    <t>210311********2124</t>
  </si>
  <si>
    <t>156****7349</t>
  </si>
  <si>
    <t>150****0140</t>
  </si>
  <si>
    <t>130****9070</t>
  </si>
  <si>
    <t>136****7931</t>
  </si>
  <si>
    <t>210321********2222</t>
  </si>
  <si>
    <t>156****3092</t>
  </si>
  <si>
    <t>150****4005</t>
  </si>
  <si>
    <t>166****4366</t>
  </si>
  <si>
    <t>135****2610</t>
  </si>
  <si>
    <t>139****1093</t>
  </si>
  <si>
    <t>139****5763</t>
  </si>
  <si>
    <t>158****0498</t>
  </si>
  <si>
    <t>210321********0689</t>
  </si>
  <si>
    <t>152****9270</t>
  </si>
  <si>
    <t>210321********0642</t>
  </si>
  <si>
    <t>182****7961</t>
  </si>
  <si>
    <t>176****3695</t>
  </si>
  <si>
    <t>187****3878</t>
  </si>
  <si>
    <t>138****7104</t>
  </si>
  <si>
    <t>210321********0641</t>
  </si>
  <si>
    <t>134****7725</t>
  </si>
  <si>
    <t>159****9843</t>
  </si>
  <si>
    <t>210321********066X</t>
  </si>
  <si>
    <t>158****1547</t>
  </si>
  <si>
    <t>159****6148</t>
  </si>
  <si>
    <t>130****0103</t>
  </si>
  <si>
    <t>210321********0649</t>
  </si>
  <si>
    <t>136****2183</t>
  </si>
  <si>
    <t>150****5902</t>
  </si>
  <si>
    <t>138****6624</t>
  </si>
  <si>
    <t>210321********0627</t>
  </si>
  <si>
    <t>130****0242</t>
  </si>
  <si>
    <t>139****4554</t>
  </si>
  <si>
    <t>130****3747</t>
  </si>
  <si>
    <t>138****5973</t>
  </si>
  <si>
    <t>130****5596</t>
  </si>
  <si>
    <t>210321********0634</t>
  </si>
  <si>
    <t>182****5152</t>
  </si>
  <si>
    <t>210321********0675</t>
  </si>
  <si>
    <t>134****6165</t>
  </si>
  <si>
    <t>132****7678</t>
  </si>
  <si>
    <t>211122********1732</t>
  </si>
  <si>
    <t>158****2317</t>
  </si>
  <si>
    <t>188****6838</t>
  </si>
  <si>
    <t>139****4196</t>
  </si>
  <si>
    <t>135****5048</t>
  </si>
  <si>
    <t>210321********0650</t>
  </si>
  <si>
    <t>159****7639</t>
  </si>
  <si>
    <t>210321********0637</t>
  </si>
  <si>
    <t>152****1421</t>
  </si>
  <si>
    <t>210321********0659</t>
  </si>
  <si>
    <t>135****3819</t>
  </si>
  <si>
    <t>210321********0712</t>
  </si>
  <si>
    <t>182****7419</t>
  </si>
  <si>
    <t>134****3248</t>
  </si>
  <si>
    <t>152****9876</t>
  </si>
  <si>
    <t>150****8951</t>
  </si>
  <si>
    <t>138****0336</t>
  </si>
  <si>
    <t>199****8716</t>
  </si>
  <si>
    <t>210321********0656</t>
  </si>
  <si>
    <t>159****7560</t>
  </si>
  <si>
    <t>153****4277</t>
  </si>
  <si>
    <t>151****5008</t>
  </si>
  <si>
    <t>138****6304</t>
  </si>
  <si>
    <t>210321********0611</t>
  </si>
  <si>
    <t>134****6041</t>
  </si>
  <si>
    <t>135****0642</t>
  </si>
  <si>
    <t>186****8710</t>
  </si>
  <si>
    <t>138****5243</t>
  </si>
  <si>
    <t>150****0393</t>
  </si>
  <si>
    <t>151****1825</t>
  </si>
  <si>
    <t>152****8011</t>
  </si>
  <si>
    <t>137****5279</t>
  </si>
  <si>
    <t>156****0996</t>
  </si>
  <si>
    <t>188****3059</t>
  </si>
  <si>
    <t>158****5386</t>
  </si>
  <si>
    <t>147****6165</t>
  </si>
  <si>
    <t>210321********0620</t>
  </si>
  <si>
    <t>150****7234</t>
  </si>
  <si>
    <t>188****9755</t>
  </si>
  <si>
    <t>186****1322</t>
  </si>
  <si>
    <t>199****2009</t>
  </si>
  <si>
    <t>131****1994</t>
  </si>
  <si>
    <t>210321********1626</t>
  </si>
  <si>
    <t>189****1036</t>
  </si>
  <si>
    <t>157****4991</t>
  </si>
  <si>
    <t>131****9510</t>
  </si>
  <si>
    <t>210321********1621</t>
  </si>
  <si>
    <t>135****3285</t>
  </si>
  <si>
    <t>137****6995</t>
  </si>
  <si>
    <t>136****9052</t>
  </si>
  <si>
    <t>138****8824</t>
  </si>
  <si>
    <t>156****0130</t>
  </si>
  <si>
    <t>210321********0681</t>
  </si>
  <si>
    <t>134****5567</t>
  </si>
  <si>
    <t>139****5954</t>
  </si>
  <si>
    <t>139****5914</t>
  </si>
  <si>
    <t>621449081000062****</t>
  </si>
  <si>
    <t>621449081003053****</t>
  </si>
  <si>
    <t>621449081003065****</t>
  </si>
  <si>
    <t>621449086182111****</t>
  </si>
  <si>
    <t>621449086182112****</t>
  </si>
  <si>
    <t>621449300180008****</t>
  </si>
  <si>
    <t>621449081003080****</t>
  </si>
  <si>
    <t>621449300180003****</t>
  </si>
  <si>
    <t>621449081003078****</t>
  </si>
  <si>
    <t>621449086180357****</t>
  </si>
  <si>
    <t>621026050010365****</t>
  </si>
  <si>
    <t>621449300180018****</t>
  </si>
  <si>
    <t>621449300200024****</t>
  </si>
  <si>
    <t>621449086182113****</t>
  </si>
  <si>
    <t>621449081003076****</t>
  </si>
  <si>
    <t>621449300180009****</t>
  </si>
  <si>
    <t>621449300180015****</t>
  </si>
  <si>
    <t>251611010107838****</t>
  </si>
  <si>
    <t>621449300180021****</t>
  </si>
  <si>
    <t>621449300180002****</t>
  </si>
  <si>
    <t>621449300180011****</t>
  </si>
  <si>
    <t>621449628180000****</t>
  </si>
  <si>
    <t>621449086181414****</t>
  </si>
  <si>
    <t>621026050010363****</t>
  </si>
  <si>
    <t>621449081002260****</t>
  </si>
  <si>
    <t>621449081003064****</t>
  </si>
  <si>
    <t>621026050009745****</t>
  </si>
  <si>
    <t>621026050006250****</t>
  </si>
  <si>
    <t>621449081002532****</t>
  </si>
  <si>
    <t>251011010106339****</t>
  </si>
  <si>
    <t>621449086180361****</t>
  </si>
  <si>
    <t>621449086182110****</t>
  </si>
  <si>
    <t>621449086182109****</t>
  </si>
  <si>
    <t>621449086182106****</t>
  </si>
  <si>
    <t>621449081003071****</t>
  </si>
  <si>
    <t>251611010113390****</t>
  </si>
  <si>
    <t>210321********063X</t>
    <phoneticPr fontId="9" type="noConversion"/>
  </si>
  <si>
    <t>151****9116</t>
    <phoneticPr fontId="9" type="noConversion"/>
  </si>
  <si>
    <t>621449081003058****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</si>
</sst>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64"/>
  <sheetViews>
    <sheetView tabSelected="1" zoomScaleNormal="100" workbookViewId="0">
      <selection activeCell="C11" sqref="C11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43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41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44</v>
      </c>
      <c r="C7" s="17" t="s">
        <v>42</v>
      </c>
      <c r="D7" s="5" t="s">
        <v>364</v>
      </c>
      <c r="E7" s="5" t="s">
        <v>365</v>
      </c>
      <c r="F7" s="5" t="s">
        <v>198</v>
      </c>
      <c r="G7" s="6">
        <v>14.29</v>
      </c>
      <c r="H7" s="6">
        <v>14.29</v>
      </c>
      <c r="I7" s="12">
        <f>H7*880</f>
        <v>12575.199999999999</v>
      </c>
      <c r="J7" s="18">
        <f>G7*53.68</f>
        <v>767.08719999999994</v>
      </c>
      <c r="K7" s="20">
        <v>0.8</v>
      </c>
      <c r="L7" s="13">
        <f>J7*0.8</f>
        <v>613.66976</v>
      </c>
      <c r="M7" s="18">
        <f>J7*0.2</f>
        <v>153.41744</v>
      </c>
      <c r="N7" s="4" t="s">
        <v>585</v>
      </c>
      <c r="O7" s="4" t="s">
        <v>38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45</v>
      </c>
      <c r="C8" s="17" t="s">
        <v>42</v>
      </c>
      <c r="D8" s="5" t="s">
        <v>366</v>
      </c>
      <c r="E8" s="5" t="s">
        <v>367</v>
      </c>
      <c r="F8" s="5" t="s">
        <v>198</v>
      </c>
      <c r="G8" s="6">
        <v>15.27</v>
      </c>
      <c r="H8" s="6">
        <v>15.27</v>
      </c>
      <c r="I8" s="12">
        <f t="shared" ref="I8:I71" si="0">H8*880</f>
        <v>13437.6</v>
      </c>
      <c r="J8" s="18">
        <f t="shared" ref="J8:J71" si="1">G8*53.68</f>
        <v>819.69359999999995</v>
      </c>
      <c r="K8" s="20">
        <v>0.8</v>
      </c>
      <c r="L8" s="13">
        <f t="shared" ref="L8:L71" si="2">J8*0.8</f>
        <v>655.75487999999996</v>
      </c>
      <c r="M8" s="18">
        <f t="shared" ref="M8:M71" si="3">J8*0.2</f>
        <v>163.93871999999999</v>
      </c>
      <c r="N8" s="4" t="s">
        <v>586</v>
      </c>
      <c r="O8" s="4" t="s">
        <v>38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46</v>
      </c>
      <c r="C9" s="17" t="s">
        <v>42</v>
      </c>
      <c r="D9" s="5" t="s">
        <v>368</v>
      </c>
      <c r="E9" s="5" t="s">
        <v>369</v>
      </c>
      <c r="F9" s="5" t="s">
        <v>198</v>
      </c>
      <c r="G9" s="6">
        <v>16.190000000000001</v>
      </c>
      <c r="H9" s="6">
        <v>16.190000000000001</v>
      </c>
      <c r="I9" s="12">
        <f t="shared" si="0"/>
        <v>14247.2</v>
      </c>
      <c r="J9" s="18">
        <f t="shared" si="1"/>
        <v>869.07920000000001</v>
      </c>
      <c r="K9" s="20">
        <v>0.8</v>
      </c>
      <c r="L9" s="13">
        <f t="shared" si="2"/>
        <v>695.26336000000003</v>
      </c>
      <c r="M9" s="18">
        <f t="shared" si="3"/>
        <v>173.81584000000001</v>
      </c>
      <c r="N9" s="4" t="s">
        <v>586</v>
      </c>
      <c r="O9" s="4" t="s">
        <v>38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47</v>
      </c>
      <c r="C10" s="17" t="s">
        <v>42</v>
      </c>
      <c r="D10" s="5" t="s">
        <v>370</v>
      </c>
      <c r="E10" s="5" t="s">
        <v>371</v>
      </c>
      <c r="F10" s="5" t="s">
        <v>198</v>
      </c>
      <c r="G10" s="6">
        <v>11.72</v>
      </c>
      <c r="H10" s="6">
        <v>11.72</v>
      </c>
      <c r="I10" s="12">
        <f t="shared" si="0"/>
        <v>10313.6</v>
      </c>
      <c r="J10" s="18">
        <f t="shared" si="1"/>
        <v>629.12959999999998</v>
      </c>
      <c r="K10" s="20">
        <v>0.8</v>
      </c>
      <c r="L10" s="13">
        <f t="shared" si="2"/>
        <v>503.30367999999999</v>
      </c>
      <c r="M10" s="18">
        <f t="shared" si="3"/>
        <v>125.82592</v>
      </c>
      <c r="N10" s="4" t="s">
        <v>586</v>
      </c>
      <c r="O10" s="4" t="s">
        <v>38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48</v>
      </c>
      <c r="C11" s="17" t="s">
        <v>42</v>
      </c>
      <c r="D11" s="5" t="s">
        <v>372</v>
      </c>
      <c r="E11" s="5" t="s">
        <v>373</v>
      </c>
      <c r="F11" s="5" t="s">
        <v>198</v>
      </c>
      <c r="G11" s="6">
        <v>8.33</v>
      </c>
      <c r="H11" s="6">
        <v>8.33</v>
      </c>
      <c r="I11" s="12">
        <f t="shared" si="0"/>
        <v>7330.4</v>
      </c>
      <c r="J11" s="18">
        <f t="shared" si="1"/>
        <v>447.15440000000001</v>
      </c>
      <c r="K11" s="20">
        <v>0.8</v>
      </c>
      <c r="L11" s="13">
        <f t="shared" si="2"/>
        <v>357.72352000000001</v>
      </c>
      <c r="M11" s="18">
        <f t="shared" si="3"/>
        <v>89.430880000000002</v>
      </c>
      <c r="N11" s="4" t="s">
        <v>586</v>
      </c>
      <c r="O11" s="4" t="s">
        <v>38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49</v>
      </c>
      <c r="C12" s="17" t="s">
        <v>42</v>
      </c>
      <c r="D12" s="5" t="s">
        <v>374</v>
      </c>
      <c r="E12" s="5" t="s">
        <v>375</v>
      </c>
      <c r="F12" s="5" t="s">
        <v>198</v>
      </c>
      <c r="G12" s="6">
        <v>9.5299999999999994</v>
      </c>
      <c r="H12" s="6">
        <v>9.5299999999999994</v>
      </c>
      <c r="I12" s="12">
        <f t="shared" si="0"/>
        <v>8386.4</v>
      </c>
      <c r="J12" s="18">
        <f t="shared" si="1"/>
        <v>511.57039999999995</v>
      </c>
      <c r="K12" s="20">
        <v>0.8</v>
      </c>
      <c r="L12" s="13">
        <f t="shared" si="2"/>
        <v>409.25631999999996</v>
      </c>
      <c r="M12" s="18">
        <f t="shared" si="3"/>
        <v>102.31407999999999</v>
      </c>
      <c r="N12" s="4" t="s">
        <v>586</v>
      </c>
      <c r="O12" s="4" t="s">
        <v>38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50</v>
      </c>
      <c r="C13" s="17" t="s">
        <v>42</v>
      </c>
      <c r="D13" s="5" t="s">
        <v>368</v>
      </c>
      <c r="E13" s="5" t="s">
        <v>376</v>
      </c>
      <c r="F13" s="5" t="s">
        <v>198</v>
      </c>
      <c r="G13" s="6">
        <v>9.15</v>
      </c>
      <c r="H13" s="6">
        <v>9.15</v>
      </c>
      <c r="I13" s="12">
        <f t="shared" si="0"/>
        <v>8052</v>
      </c>
      <c r="J13" s="18">
        <f t="shared" si="1"/>
        <v>491.17200000000003</v>
      </c>
      <c r="K13" s="20">
        <v>0.8</v>
      </c>
      <c r="L13" s="13">
        <f t="shared" si="2"/>
        <v>392.93760000000003</v>
      </c>
      <c r="M13" s="18">
        <f t="shared" si="3"/>
        <v>98.234400000000008</v>
      </c>
      <c r="N13" s="4" t="s">
        <v>586</v>
      </c>
      <c r="O13" s="4" t="s">
        <v>38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51</v>
      </c>
      <c r="C14" s="17" t="s">
        <v>42</v>
      </c>
      <c r="D14" s="5" t="s">
        <v>377</v>
      </c>
      <c r="E14" s="5" t="s">
        <v>378</v>
      </c>
      <c r="F14" s="5" t="s">
        <v>198</v>
      </c>
      <c r="G14" s="6">
        <v>14.29</v>
      </c>
      <c r="H14" s="6">
        <v>14.29</v>
      </c>
      <c r="I14" s="12">
        <f t="shared" si="0"/>
        <v>12575.199999999999</v>
      </c>
      <c r="J14" s="18">
        <f t="shared" si="1"/>
        <v>767.08719999999994</v>
      </c>
      <c r="K14" s="20">
        <v>0.8</v>
      </c>
      <c r="L14" s="13">
        <f t="shared" si="2"/>
        <v>613.66976</v>
      </c>
      <c r="M14" s="18">
        <f t="shared" si="3"/>
        <v>153.41744</v>
      </c>
      <c r="N14" s="4" t="s">
        <v>586</v>
      </c>
      <c r="O14" s="4" t="s">
        <v>38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52</v>
      </c>
      <c r="C15" s="17" t="s">
        <v>42</v>
      </c>
      <c r="D15" s="5" t="s">
        <v>379</v>
      </c>
      <c r="E15" s="5" t="s">
        <v>380</v>
      </c>
      <c r="F15" s="5" t="s">
        <v>198</v>
      </c>
      <c r="G15" s="6">
        <v>9.5299999999999994</v>
      </c>
      <c r="H15" s="6">
        <v>9.5299999999999994</v>
      </c>
      <c r="I15" s="12">
        <f t="shared" si="0"/>
        <v>8386.4</v>
      </c>
      <c r="J15" s="18">
        <f t="shared" si="1"/>
        <v>511.57039999999995</v>
      </c>
      <c r="K15" s="20">
        <v>0.8</v>
      </c>
      <c r="L15" s="13">
        <f t="shared" si="2"/>
        <v>409.25631999999996</v>
      </c>
      <c r="M15" s="18">
        <f t="shared" si="3"/>
        <v>102.31407999999999</v>
      </c>
      <c r="N15" s="4" t="s">
        <v>586</v>
      </c>
      <c r="O15" s="4" t="s">
        <v>38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53</v>
      </c>
      <c r="C16" s="17" t="s">
        <v>42</v>
      </c>
      <c r="D16" s="5" t="s">
        <v>381</v>
      </c>
      <c r="E16" s="5" t="s">
        <v>382</v>
      </c>
      <c r="F16" s="5" t="s">
        <v>198</v>
      </c>
      <c r="G16" s="6">
        <v>9.5299999999999994</v>
      </c>
      <c r="H16" s="6">
        <v>9.5299999999999994</v>
      </c>
      <c r="I16" s="12">
        <f t="shared" si="0"/>
        <v>8386.4</v>
      </c>
      <c r="J16" s="18">
        <f t="shared" si="1"/>
        <v>511.57039999999995</v>
      </c>
      <c r="K16" s="20">
        <v>0.8</v>
      </c>
      <c r="L16" s="13">
        <f t="shared" si="2"/>
        <v>409.25631999999996</v>
      </c>
      <c r="M16" s="18">
        <f t="shared" si="3"/>
        <v>102.31407999999999</v>
      </c>
      <c r="N16" s="4" t="s">
        <v>586</v>
      </c>
      <c r="O16" s="4" t="s">
        <v>38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54</v>
      </c>
      <c r="C17" s="17" t="s">
        <v>42</v>
      </c>
      <c r="D17" s="5" t="s">
        <v>383</v>
      </c>
      <c r="E17" s="5" t="s">
        <v>384</v>
      </c>
      <c r="F17" s="5" t="s">
        <v>198</v>
      </c>
      <c r="G17" s="6">
        <v>9.5299999999999994</v>
      </c>
      <c r="H17" s="6">
        <v>9.5299999999999994</v>
      </c>
      <c r="I17" s="12">
        <f t="shared" si="0"/>
        <v>8386.4</v>
      </c>
      <c r="J17" s="18">
        <f t="shared" si="1"/>
        <v>511.57039999999995</v>
      </c>
      <c r="K17" s="20">
        <v>0.8</v>
      </c>
      <c r="L17" s="13">
        <f t="shared" si="2"/>
        <v>409.25631999999996</v>
      </c>
      <c r="M17" s="18">
        <f t="shared" si="3"/>
        <v>102.31407999999999</v>
      </c>
      <c r="N17" s="4" t="s">
        <v>587</v>
      </c>
      <c r="O17" s="4" t="s">
        <v>38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55</v>
      </c>
      <c r="C18" s="17" t="s">
        <v>42</v>
      </c>
      <c r="D18" s="5" t="s">
        <v>385</v>
      </c>
      <c r="E18" s="5" t="s">
        <v>386</v>
      </c>
      <c r="F18" s="5" t="s">
        <v>198</v>
      </c>
      <c r="G18" s="6">
        <v>4.72</v>
      </c>
      <c r="H18" s="6">
        <v>4.72</v>
      </c>
      <c r="I18" s="12">
        <f t="shared" si="0"/>
        <v>4153.5999999999995</v>
      </c>
      <c r="J18" s="18">
        <f t="shared" si="1"/>
        <v>253.36959999999999</v>
      </c>
      <c r="K18" s="20">
        <v>0.8</v>
      </c>
      <c r="L18" s="13">
        <f t="shared" si="2"/>
        <v>202.69568000000001</v>
      </c>
      <c r="M18" s="18">
        <f t="shared" si="3"/>
        <v>50.673920000000003</v>
      </c>
      <c r="N18" s="4" t="s">
        <v>586</v>
      </c>
      <c r="O18" s="4" t="s">
        <v>38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56</v>
      </c>
      <c r="C19" s="17" t="s">
        <v>42</v>
      </c>
      <c r="D19" s="5" t="s">
        <v>387</v>
      </c>
      <c r="E19" s="5" t="s">
        <v>388</v>
      </c>
      <c r="F19" s="5" t="s">
        <v>198</v>
      </c>
      <c r="G19" s="6">
        <v>8.15</v>
      </c>
      <c r="H19" s="6">
        <v>8.15</v>
      </c>
      <c r="I19" s="12">
        <f t="shared" si="0"/>
        <v>7172</v>
      </c>
      <c r="J19" s="18">
        <f t="shared" si="1"/>
        <v>437.49200000000002</v>
      </c>
      <c r="K19" s="20">
        <v>0.8</v>
      </c>
      <c r="L19" s="13">
        <f t="shared" si="2"/>
        <v>349.99360000000001</v>
      </c>
      <c r="M19" s="18">
        <f t="shared" si="3"/>
        <v>87.498400000000004</v>
      </c>
      <c r="N19" s="4" t="s">
        <v>588</v>
      </c>
      <c r="O19" s="4" t="s">
        <v>38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57</v>
      </c>
      <c r="C20" s="17" t="s">
        <v>42</v>
      </c>
      <c r="D20" s="5" t="s">
        <v>389</v>
      </c>
      <c r="E20" s="5" t="s">
        <v>390</v>
      </c>
      <c r="F20" s="5" t="s">
        <v>198</v>
      </c>
      <c r="G20" s="6">
        <v>16.29</v>
      </c>
      <c r="H20" s="6">
        <v>16.29</v>
      </c>
      <c r="I20" s="12">
        <f t="shared" si="0"/>
        <v>14335.199999999999</v>
      </c>
      <c r="J20" s="18">
        <f t="shared" si="1"/>
        <v>874.44719999999995</v>
      </c>
      <c r="K20" s="20">
        <v>0.8</v>
      </c>
      <c r="L20" s="13">
        <f t="shared" si="2"/>
        <v>699.55776000000003</v>
      </c>
      <c r="M20" s="18">
        <f t="shared" si="3"/>
        <v>174.88944000000001</v>
      </c>
      <c r="N20" s="4" t="s">
        <v>586</v>
      </c>
      <c r="O20" s="4" t="s">
        <v>38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58</v>
      </c>
      <c r="C21" s="17" t="s">
        <v>42</v>
      </c>
      <c r="D21" s="5" t="s">
        <v>364</v>
      </c>
      <c r="E21" s="5" t="s">
        <v>391</v>
      </c>
      <c r="F21" s="5" t="s">
        <v>198</v>
      </c>
      <c r="G21" s="6">
        <v>7.15</v>
      </c>
      <c r="H21" s="6">
        <v>7.15</v>
      </c>
      <c r="I21" s="12">
        <f t="shared" si="0"/>
        <v>6292</v>
      </c>
      <c r="J21" s="18">
        <f t="shared" si="1"/>
        <v>383.81200000000001</v>
      </c>
      <c r="K21" s="20">
        <v>0.8</v>
      </c>
      <c r="L21" s="13">
        <f t="shared" si="2"/>
        <v>307.04960000000005</v>
      </c>
      <c r="M21" s="18">
        <f t="shared" si="3"/>
        <v>76.762400000000014</v>
      </c>
      <c r="N21" s="4" t="s">
        <v>586</v>
      </c>
      <c r="O21" s="4" t="s">
        <v>38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59</v>
      </c>
      <c r="C22" s="17" t="s">
        <v>42</v>
      </c>
      <c r="D22" s="5" t="s">
        <v>392</v>
      </c>
      <c r="E22" s="5" t="s">
        <v>393</v>
      </c>
      <c r="F22" s="5" t="s">
        <v>198</v>
      </c>
      <c r="G22" s="6">
        <v>8.34</v>
      </c>
      <c r="H22" s="6">
        <v>8.34</v>
      </c>
      <c r="I22" s="12">
        <f t="shared" si="0"/>
        <v>7339.2</v>
      </c>
      <c r="J22" s="18">
        <f t="shared" si="1"/>
        <v>447.69119999999998</v>
      </c>
      <c r="K22" s="20">
        <v>0.8</v>
      </c>
      <c r="L22" s="13">
        <f t="shared" si="2"/>
        <v>358.15296000000001</v>
      </c>
      <c r="M22" s="18">
        <f t="shared" si="3"/>
        <v>89.538240000000002</v>
      </c>
      <c r="N22" s="4" t="s">
        <v>586</v>
      </c>
      <c r="O22" s="4" t="s">
        <v>38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60</v>
      </c>
      <c r="C23" s="17" t="s">
        <v>42</v>
      </c>
      <c r="D23" s="5" t="s">
        <v>394</v>
      </c>
      <c r="E23" s="5" t="s">
        <v>395</v>
      </c>
      <c r="F23" s="5" t="s">
        <v>198</v>
      </c>
      <c r="G23" s="6">
        <v>2.15</v>
      </c>
      <c r="H23" s="6">
        <v>2.15</v>
      </c>
      <c r="I23" s="12">
        <f t="shared" si="0"/>
        <v>1892</v>
      </c>
      <c r="J23" s="18">
        <f t="shared" si="1"/>
        <v>115.41199999999999</v>
      </c>
      <c r="K23" s="20">
        <v>0.8</v>
      </c>
      <c r="L23" s="13">
        <f t="shared" si="2"/>
        <v>92.329599999999999</v>
      </c>
      <c r="M23" s="18">
        <f t="shared" si="3"/>
        <v>23.0824</v>
      </c>
      <c r="N23" s="4" t="s">
        <v>586</v>
      </c>
      <c r="O23" s="4" t="s">
        <v>38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61</v>
      </c>
      <c r="C24" s="17" t="s">
        <v>42</v>
      </c>
      <c r="D24" s="5" t="s">
        <v>396</v>
      </c>
      <c r="E24" s="5" t="s">
        <v>397</v>
      </c>
      <c r="F24" s="5" t="s">
        <v>198</v>
      </c>
      <c r="G24" s="6">
        <v>9.0500000000000007</v>
      </c>
      <c r="H24" s="6">
        <v>9.0500000000000007</v>
      </c>
      <c r="I24" s="12">
        <f t="shared" si="0"/>
        <v>7964.0000000000009</v>
      </c>
      <c r="J24" s="18">
        <f t="shared" si="1"/>
        <v>485.80400000000003</v>
      </c>
      <c r="K24" s="20">
        <v>0.8</v>
      </c>
      <c r="L24" s="13">
        <f t="shared" si="2"/>
        <v>388.64320000000004</v>
      </c>
      <c r="M24" s="18">
        <f t="shared" si="3"/>
        <v>97.160800000000009</v>
      </c>
      <c r="N24" s="4" t="s">
        <v>586</v>
      </c>
      <c r="O24" s="4" t="s">
        <v>38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62</v>
      </c>
      <c r="C25" s="17" t="s">
        <v>42</v>
      </c>
      <c r="D25" s="5" t="s">
        <v>398</v>
      </c>
      <c r="E25" s="5" t="s">
        <v>399</v>
      </c>
      <c r="F25" s="5" t="s">
        <v>198</v>
      </c>
      <c r="G25" s="6">
        <v>9.0500000000000007</v>
      </c>
      <c r="H25" s="6">
        <v>9.0500000000000007</v>
      </c>
      <c r="I25" s="12">
        <f t="shared" si="0"/>
        <v>7964.0000000000009</v>
      </c>
      <c r="J25" s="18">
        <f t="shared" si="1"/>
        <v>485.80400000000003</v>
      </c>
      <c r="K25" s="20">
        <v>0.8</v>
      </c>
      <c r="L25" s="13">
        <f t="shared" si="2"/>
        <v>388.64320000000004</v>
      </c>
      <c r="M25" s="18">
        <f t="shared" si="3"/>
        <v>97.160800000000009</v>
      </c>
      <c r="N25" s="4" t="s">
        <v>586</v>
      </c>
      <c r="O25" s="4" t="s">
        <v>38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63</v>
      </c>
      <c r="C26" s="17" t="s">
        <v>42</v>
      </c>
      <c r="D26" s="5" t="s">
        <v>400</v>
      </c>
      <c r="E26" s="5" t="s">
        <v>401</v>
      </c>
      <c r="F26" s="5" t="s">
        <v>198</v>
      </c>
      <c r="G26" s="6">
        <v>2.15</v>
      </c>
      <c r="H26" s="6">
        <v>2.15</v>
      </c>
      <c r="I26" s="12">
        <f t="shared" si="0"/>
        <v>1892</v>
      </c>
      <c r="J26" s="18">
        <f t="shared" si="1"/>
        <v>115.41199999999999</v>
      </c>
      <c r="K26" s="20">
        <v>0.8</v>
      </c>
      <c r="L26" s="13">
        <f t="shared" si="2"/>
        <v>92.329599999999999</v>
      </c>
      <c r="M26" s="18">
        <f t="shared" si="3"/>
        <v>23.0824</v>
      </c>
      <c r="N26" s="4" t="s">
        <v>586</v>
      </c>
      <c r="O26" s="4" t="s">
        <v>38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64</v>
      </c>
      <c r="C27" s="17" t="s">
        <v>42</v>
      </c>
      <c r="D27" s="5" t="s">
        <v>379</v>
      </c>
      <c r="E27" s="5" t="s">
        <v>402</v>
      </c>
      <c r="F27" s="5" t="s">
        <v>198</v>
      </c>
      <c r="G27" s="6">
        <v>4.7699999999999996</v>
      </c>
      <c r="H27" s="6">
        <v>4.7699999999999996</v>
      </c>
      <c r="I27" s="12">
        <f t="shared" si="0"/>
        <v>4197.5999999999995</v>
      </c>
      <c r="J27" s="18">
        <f t="shared" si="1"/>
        <v>256.05359999999996</v>
      </c>
      <c r="K27" s="20">
        <v>0.8</v>
      </c>
      <c r="L27" s="13">
        <f t="shared" si="2"/>
        <v>204.84287999999998</v>
      </c>
      <c r="M27" s="18">
        <f t="shared" si="3"/>
        <v>51.210719999999995</v>
      </c>
      <c r="N27" s="4" t="s">
        <v>586</v>
      </c>
      <c r="O27" s="4" t="s">
        <v>38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65</v>
      </c>
      <c r="C28" s="17" t="s">
        <v>42</v>
      </c>
      <c r="D28" s="5" t="s">
        <v>387</v>
      </c>
      <c r="E28" s="5" t="s">
        <v>403</v>
      </c>
      <c r="F28" s="5" t="s">
        <v>198</v>
      </c>
      <c r="G28" s="6">
        <v>7.33</v>
      </c>
      <c r="H28" s="6">
        <v>7.33</v>
      </c>
      <c r="I28" s="12">
        <f t="shared" si="0"/>
        <v>6450.4</v>
      </c>
      <c r="J28" s="18">
        <f t="shared" si="1"/>
        <v>393.4744</v>
      </c>
      <c r="K28" s="20">
        <v>0.8</v>
      </c>
      <c r="L28" s="13">
        <f t="shared" si="2"/>
        <v>314.77952000000005</v>
      </c>
      <c r="M28" s="18">
        <f t="shared" si="3"/>
        <v>78.694880000000012</v>
      </c>
      <c r="N28" s="4" t="s">
        <v>586</v>
      </c>
      <c r="O28" s="4" t="s">
        <v>38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66</v>
      </c>
      <c r="C29" s="17" t="s">
        <v>42</v>
      </c>
      <c r="D29" s="5" t="s">
        <v>404</v>
      </c>
      <c r="E29" s="5" t="s">
        <v>405</v>
      </c>
      <c r="F29" s="5" t="s">
        <v>198</v>
      </c>
      <c r="G29" s="6">
        <v>1.66</v>
      </c>
      <c r="H29" s="6">
        <v>1.66</v>
      </c>
      <c r="I29" s="12">
        <f t="shared" si="0"/>
        <v>1460.8</v>
      </c>
      <c r="J29" s="18">
        <f t="shared" si="1"/>
        <v>89.108800000000002</v>
      </c>
      <c r="K29" s="20">
        <v>0.8</v>
      </c>
      <c r="L29" s="13">
        <f t="shared" si="2"/>
        <v>71.287040000000005</v>
      </c>
      <c r="M29" s="18">
        <f t="shared" si="3"/>
        <v>17.821760000000001</v>
      </c>
      <c r="N29" s="4" t="s">
        <v>586</v>
      </c>
      <c r="O29" s="4" t="s">
        <v>38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39</v>
      </c>
      <c r="C30" s="17" t="s">
        <v>42</v>
      </c>
      <c r="D30" s="5" t="s">
        <v>406</v>
      </c>
      <c r="E30" s="5" t="s">
        <v>407</v>
      </c>
      <c r="F30" s="5" t="s">
        <v>199</v>
      </c>
      <c r="G30" s="6">
        <v>4.8899999999999997</v>
      </c>
      <c r="H30" s="6">
        <v>4.8899999999999997</v>
      </c>
      <c r="I30" s="12">
        <f t="shared" si="0"/>
        <v>4303.2</v>
      </c>
      <c r="J30" s="18">
        <f t="shared" si="1"/>
        <v>262.49519999999995</v>
      </c>
      <c r="K30" s="20">
        <v>0.8</v>
      </c>
      <c r="L30" s="13">
        <f t="shared" si="2"/>
        <v>209.99615999999997</v>
      </c>
      <c r="M30" s="18">
        <f t="shared" si="3"/>
        <v>52.499039999999994</v>
      </c>
      <c r="N30" s="4" t="s">
        <v>589</v>
      </c>
      <c r="O30" s="4" t="s">
        <v>38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67</v>
      </c>
      <c r="C31" s="17" t="s">
        <v>42</v>
      </c>
      <c r="D31" s="5" t="s">
        <v>408</v>
      </c>
      <c r="E31" s="5" t="s">
        <v>409</v>
      </c>
      <c r="F31" s="5" t="s">
        <v>199</v>
      </c>
      <c r="G31" s="6">
        <v>7.31</v>
      </c>
      <c r="H31" s="6">
        <v>7.31</v>
      </c>
      <c r="I31" s="12">
        <f t="shared" si="0"/>
        <v>6432.7999999999993</v>
      </c>
      <c r="J31" s="18">
        <f t="shared" si="1"/>
        <v>392.4008</v>
      </c>
      <c r="K31" s="20">
        <v>0.8</v>
      </c>
      <c r="L31" s="13">
        <f t="shared" si="2"/>
        <v>313.92064000000005</v>
      </c>
      <c r="M31" s="18">
        <f t="shared" si="3"/>
        <v>78.480160000000012</v>
      </c>
      <c r="N31" s="4" t="s">
        <v>586</v>
      </c>
      <c r="O31" s="4" t="s">
        <v>38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68</v>
      </c>
      <c r="C32" s="17" t="s">
        <v>42</v>
      </c>
      <c r="D32" s="5" t="s">
        <v>410</v>
      </c>
      <c r="E32" s="5" t="s">
        <v>411</v>
      </c>
      <c r="F32" s="5" t="s">
        <v>199</v>
      </c>
      <c r="G32" s="6">
        <v>4.88</v>
      </c>
      <c r="H32" s="6">
        <v>4.88</v>
      </c>
      <c r="I32" s="12">
        <f t="shared" si="0"/>
        <v>4294.3999999999996</v>
      </c>
      <c r="J32" s="18">
        <f t="shared" si="1"/>
        <v>261.95839999999998</v>
      </c>
      <c r="K32" s="20">
        <v>0.8</v>
      </c>
      <c r="L32" s="13">
        <f t="shared" si="2"/>
        <v>209.56672</v>
      </c>
      <c r="M32" s="18">
        <f t="shared" si="3"/>
        <v>52.391680000000001</v>
      </c>
      <c r="N32" s="4" t="s">
        <v>589</v>
      </c>
      <c r="O32" s="4" t="s">
        <v>38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69</v>
      </c>
      <c r="C33" s="17" t="s">
        <v>42</v>
      </c>
      <c r="D33" s="5" t="s">
        <v>412</v>
      </c>
      <c r="E33" s="5" t="s">
        <v>413</v>
      </c>
      <c r="F33" s="5" t="s">
        <v>199</v>
      </c>
      <c r="G33" s="6">
        <v>4.6399999999999997</v>
      </c>
      <c r="H33" s="6">
        <v>4.6399999999999997</v>
      </c>
      <c r="I33" s="12">
        <f t="shared" si="0"/>
        <v>4083.2</v>
      </c>
      <c r="J33" s="18">
        <f t="shared" si="1"/>
        <v>249.0752</v>
      </c>
      <c r="K33" s="20">
        <v>0.8</v>
      </c>
      <c r="L33" s="13">
        <f t="shared" si="2"/>
        <v>199.26016000000001</v>
      </c>
      <c r="M33" s="18">
        <f t="shared" si="3"/>
        <v>49.815040000000003</v>
      </c>
      <c r="N33" s="4" t="s">
        <v>586</v>
      </c>
      <c r="O33" s="4" t="s">
        <v>38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70</v>
      </c>
      <c r="C34" s="17" t="s">
        <v>42</v>
      </c>
      <c r="D34" s="5" t="s">
        <v>408</v>
      </c>
      <c r="E34" s="5" t="s">
        <v>414</v>
      </c>
      <c r="F34" s="5" t="s">
        <v>199</v>
      </c>
      <c r="G34" s="6">
        <v>8.8800000000000008</v>
      </c>
      <c r="H34" s="6">
        <v>8.8800000000000008</v>
      </c>
      <c r="I34" s="12">
        <f t="shared" si="0"/>
        <v>7814.4000000000005</v>
      </c>
      <c r="J34" s="18">
        <f t="shared" si="1"/>
        <v>476.67840000000007</v>
      </c>
      <c r="K34" s="20">
        <v>0.8</v>
      </c>
      <c r="L34" s="13">
        <f t="shared" si="2"/>
        <v>381.3427200000001</v>
      </c>
      <c r="M34" s="18">
        <f t="shared" si="3"/>
        <v>95.335680000000025</v>
      </c>
      <c r="N34" s="4" t="s">
        <v>586</v>
      </c>
      <c r="O34" s="4" t="s">
        <v>38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71</v>
      </c>
      <c r="C35" s="17" t="s">
        <v>42</v>
      </c>
      <c r="D35" s="5" t="s">
        <v>415</v>
      </c>
      <c r="E35" s="5" t="s">
        <v>416</v>
      </c>
      <c r="F35" s="5" t="s">
        <v>199</v>
      </c>
      <c r="G35" s="6">
        <v>9.5299999999999994</v>
      </c>
      <c r="H35" s="6">
        <v>9.5299999999999994</v>
      </c>
      <c r="I35" s="12">
        <f t="shared" si="0"/>
        <v>8386.4</v>
      </c>
      <c r="J35" s="18">
        <f t="shared" si="1"/>
        <v>511.57039999999995</v>
      </c>
      <c r="K35" s="20">
        <v>0.8</v>
      </c>
      <c r="L35" s="13">
        <f t="shared" si="2"/>
        <v>409.25631999999996</v>
      </c>
      <c r="M35" s="18">
        <f t="shared" si="3"/>
        <v>102.31407999999999</v>
      </c>
      <c r="N35" s="4" t="s">
        <v>590</v>
      </c>
      <c r="O35" s="4" t="s">
        <v>38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72</v>
      </c>
      <c r="C36" s="17" t="s">
        <v>42</v>
      </c>
      <c r="D36" s="5" t="s">
        <v>417</v>
      </c>
      <c r="E36" s="5" t="s">
        <v>418</v>
      </c>
      <c r="F36" s="5" t="s">
        <v>199</v>
      </c>
      <c r="G36" s="6">
        <v>16.96</v>
      </c>
      <c r="H36" s="6">
        <v>16.96</v>
      </c>
      <c r="I36" s="12">
        <f t="shared" si="0"/>
        <v>14924.800000000001</v>
      </c>
      <c r="J36" s="18">
        <f t="shared" si="1"/>
        <v>910.41280000000006</v>
      </c>
      <c r="K36" s="20">
        <v>0.8</v>
      </c>
      <c r="L36" s="13">
        <f t="shared" si="2"/>
        <v>728.33024000000012</v>
      </c>
      <c r="M36" s="18">
        <f t="shared" si="3"/>
        <v>182.08256000000003</v>
      </c>
      <c r="N36" s="4" t="s">
        <v>586</v>
      </c>
      <c r="O36" s="4" t="s">
        <v>38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73</v>
      </c>
      <c r="C37" s="17" t="s">
        <v>42</v>
      </c>
      <c r="D37" s="5" t="s">
        <v>419</v>
      </c>
      <c r="E37" s="5" t="s">
        <v>420</v>
      </c>
      <c r="F37" s="5" t="s">
        <v>199</v>
      </c>
      <c r="G37" s="6">
        <v>11.18</v>
      </c>
      <c r="H37" s="6">
        <v>11.18</v>
      </c>
      <c r="I37" s="12">
        <f t="shared" si="0"/>
        <v>9838.4</v>
      </c>
      <c r="J37" s="18">
        <f t="shared" si="1"/>
        <v>600.14239999999995</v>
      </c>
      <c r="K37" s="20">
        <v>0.8</v>
      </c>
      <c r="L37" s="13">
        <f t="shared" si="2"/>
        <v>480.11392000000001</v>
      </c>
      <c r="M37" s="18">
        <f t="shared" si="3"/>
        <v>120.02848</v>
      </c>
      <c r="N37" s="4" t="s">
        <v>586</v>
      </c>
      <c r="O37" s="4" t="s">
        <v>38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74</v>
      </c>
      <c r="C38" s="17" t="s">
        <v>42</v>
      </c>
      <c r="D38" s="5" t="s">
        <v>372</v>
      </c>
      <c r="E38" s="5" t="s">
        <v>421</v>
      </c>
      <c r="F38" s="5" t="s">
        <v>199</v>
      </c>
      <c r="G38" s="6">
        <v>9.81</v>
      </c>
      <c r="H38" s="6">
        <v>9.81</v>
      </c>
      <c r="I38" s="12">
        <f t="shared" si="0"/>
        <v>8632.8000000000011</v>
      </c>
      <c r="J38" s="18">
        <f t="shared" si="1"/>
        <v>526.60080000000005</v>
      </c>
      <c r="K38" s="20">
        <v>0.8</v>
      </c>
      <c r="L38" s="13">
        <f t="shared" si="2"/>
        <v>421.28064000000006</v>
      </c>
      <c r="M38" s="18">
        <f t="shared" si="3"/>
        <v>105.32016000000002</v>
      </c>
      <c r="N38" s="4" t="s">
        <v>586</v>
      </c>
      <c r="O38" s="4" t="s">
        <v>38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75</v>
      </c>
      <c r="C39" s="17" t="s">
        <v>42</v>
      </c>
      <c r="D39" s="5" t="s">
        <v>422</v>
      </c>
      <c r="E39" s="5" t="s">
        <v>423</v>
      </c>
      <c r="F39" s="5" t="s">
        <v>199</v>
      </c>
      <c r="G39" s="6">
        <v>9.8800000000000008</v>
      </c>
      <c r="H39" s="6">
        <v>9.8800000000000008</v>
      </c>
      <c r="I39" s="12">
        <f t="shared" si="0"/>
        <v>8694.4000000000015</v>
      </c>
      <c r="J39" s="18">
        <f t="shared" si="1"/>
        <v>530.35840000000007</v>
      </c>
      <c r="K39" s="20">
        <v>0.8</v>
      </c>
      <c r="L39" s="13">
        <f t="shared" si="2"/>
        <v>424.28672000000006</v>
      </c>
      <c r="M39" s="18">
        <f t="shared" si="3"/>
        <v>106.07168000000001</v>
      </c>
      <c r="N39" s="4" t="s">
        <v>586</v>
      </c>
      <c r="O39" s="4" t="s">
        <v>38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76</v>
      </c>
      <c r="C40" s="17" t="s">
        <v>42</v>
      </c>
      <c r="D40" s="5" t="s">
        <v>424</v>
      </c>
      <c r="E40" s="5" t="s">
        <v>425</v>
      </c>
      <c r="F40" s="5" t="s">
        <v>199</v>
      </c>
      <c r="G40" s="6">
        <v>9.83</v>
      </c>
      <c r="H40" s="6">
        <v>9.83</v>
      </c>
      <c r="I40" s="12">
        <f t="shared" si="0"/>
        <v>8650.4</v>
      </c>
      <c r="J40" s="18">
        <f t="shared" si="1"/>
        <v>527.67439999999999</v>
      </c>
      <c r="K40" s="20">
        <v>0.8</v>
      </c>
      <c r="L40" s="13">
        <f t="shared" si="2"/>
        <v>422.13952</v>
      </c>
      <c r="M40" s="18">
        <f t="shared" si="3"/>
        <v>105.53488</v>
      </c>
      <c r="N40" s="4" t="s">
        <v>586</v>
      </c>
      <c r="O40" s="4" t="s">
        <v>38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77</v>
      </c>
      <c r="C41" s="17" t="s">
        <v>42</v>
      </c>
      <c r="D41" s="5" t="s">
        <v>372</v>
      </c>
      <c r="E41" s="5" t="s">
        <v>426</v>
      </c>
      <c r="F41" s="5" t="s">
        <v>199</v>
      </c>
      <c r="G41" s="6">
        <v>13.94</v>
      </c>
      <c r="H41" s="6">
        <v>13.94</v>
      </c>
      <c r="I41" s="12">
        <f t="shared" si="0"/>
        <v>12267.199999999999</v>
      </c>
      <c r="J41" s="18">
        <f t="shared" si="1"/>
        <v>748.29919999999993</v>
      </c>
      <c r="K41" s="20">
        <v>0.8</v>
      </c>
      <c r="L41" s="13">
        <f t="shared" si="2"/>
        <v>598.63936000000001</v>
      </c>
      <c r="M41" s="18">
        <f t="shared" si="3"/>
        <v>149.65984</v>
      </c>
      <c r="N41" s="4" t="s">
        <v>586</v>
      </c>
      <c r="O41" s="4" t="s">
        <v>38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78</v>
      </c>
      <c r="C42" s="17" t="s">
        <v>42</v>
      </c>
      <c r="D42" s="5" t="s">
        <v>427</v>
      </c>
      <c r="E42" s="5" t="s">
        <v>428</v>
      </c>
      <c r="F42" s="5" t="s">
        <v>199</v>
      </c>
      <c r="G42" s="6">
        <v>9.76</v>
      </c>
      <c r="H42" s="6">
        <v>9.76</v>
      </c>
      <c r="I42" s="12">
        <f t="shared" si="0"/>
        <v>8588.7999999999993</v>
      </c>
      <c r="J42" s="18">
        <f t="shared" si="1"/>
        <v>523.91679999999997</v>
      </c>
      <c r="K42" s="20">
        <v>0.8</v>
      </c>
      <c r="L42" s="13">
        <f t="shared" si="2"/>
        <v>419.13344000000001</v>
      </c>
      <c r="M42" s="18">
        <f t="shared" si="3"/>
        <v>104.78336</v>
      </c>
      <c r="N42" s="4" t="s">
        <v>591</v>
      </c>
      <c r="O42" s="4" t="s">
        <v>38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79</v>
      </c>
      <c r="C43" s="17" t="s">
        <v>42</v>
      </c>
      <c r="D43" s="5" t="s">
        <v>381</v>
      </c>
      <c r="E43" s="5" t="s">
        <v>429</v>
      </c>
      <c r="F43" s="5" t="s">
        <v>199</v>
      </c>
      <c r="G43" s="6">
        <v>9.9600000000000009</v>
      </c>
      <c r="H43" s="6">
        <v>9.9600000000000009</v>
      </c>
      <c r="I43" s="12">
        <f t="shared" si="0"/>
        <v>8764.8000000000011</v>
      </c>
      <c r="J43" s="18">
        <f t="shared" si="1"/>
        <v>534.65280000000007</v>
      </c>
      <c r="K43" s="20">
        <v>0.8</v>
      </c>
      <c r="L43" s="13">
        <f t="shared" si="2"/>
        <v>427.72224000000006</v>
      </c>
      <c r="M43" s="18">
        <f t="shared" si="3"/>
        <v>106.93056000000001</v>
      </c>
      <c r="N43" s="4" t="s">
        <v>586</v>
      </c>
      <c r="O43" s="4" t="s">
        <v>38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80</v>
      </c>
      <c r="C44" s="17" t="s">
        <v>42</v>
      </c>
      <c r="D44" s="5" t="s">
        <v>398</v>
      </c>
      <c r="E44" s="5" t="s">
        <v>430</v>
      </c>
      <c r="F44" s="5" t="s">
        <v>199</v>
      </c>
      <c r="G44" s="6">
        <v>9.32</v>
      </c>
      <c r="H44" s="6">
        <v>9.32</v>
      </c>
      <c r="I44" s="12">
        <f t="shared" si="0"/>
        <v>8201.6</v>
      </c>
      <c r="J44" s="18">
        <f t="shared" si="1"/>
        <v>500.29759999999999</v>
      </c>
      <c r="K44" s="20">
        <v>0.8</v>
      </c>
      <c r="L44" s="13">
        <f t="shared" si="2"/>
        <v>400.23808000000002</v>
      </c>
      <c r="M44" s="18">
        <f t="shared" si="3"/>
        <v>100.05952000000001</v>
      </c>
      <c r="N44" s="4" t="s">
        <v>586</v>
      </c>
      <c r="O44" s="4" t="s">
        <v>38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81</v>
      </c>
      <c r="C45" s="17" t="s">
        <v>42</v>
      </c>
      <c r="D45" s="5" t="s">
        <v>368</v>
      </c>
      <c r="E45" s="5" t="s">
        <v>431</v>
      </c>
      <c r="F45" s="5" t="s">
        <v>199</v>
      </c>
      <c r="G45" s="6">
        <v>7.11</v>
      </c>
      <c r="H45" s="6">
        <v>7.11</v>
      </c>
      <c r="I45" s="12">
        <f t="shared" si="0"/>
        <v>6256.8</v>
      </c>
      <c r="J45" s="18">
        <f t="shared" si="1"/>
        <v>381.66480000000001</v>
      </c>
      <c r="K45" s="20">
        <v>0.8</v>
      </c>
      <c r="L45" s="13">
        <f t="shared" si="2"/>
        <v>305.33184</v>
      </c>
      <c r="M45" s="18">
        <f t="shared" si="3"/>
        <v>76.33296</v>
      </c>
      <c r="N45" s="4" t="s">
        <v>586</v>
      </c>
      <c r="O45" s="4" t="s">
        <v>38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82</v>
      </c>
      <c r="C46" s="17" t="s">
        <v>42</v>
      </c>
      <c r="D46" s="5" t="s">
        <v>432</v>
      </c>
      <c r="E46" s="5" t="s">
        <v>433</v>
      </c>
      <c r="F46" s="5" t="s">
        <v>199</v>
      </c>
      <c r="G46" s="6">
        <v>7.44</v>
      </c>
      <c r="H46" s="6">
        <v>7.44</v>
      </c>
      <c r="I46" s="12">
        <f t="shared" si="0"/>
        <v>6547.2000000000007</v>
      </c>
      <c r="J46" s="18">
        <f t="shared" si="1"/>
        <v>399.37920000000003</v>
      </c>
      <c r="K46" s="20">
        <v>0.8</v>
      </c>
      <c r="L46" s="13">
        <f t="shared" si="2"/>
        <v>319.50336000000004</v>
      </c>
      <c r="M46" s="18">
        <f t="shared" si="3"/>
        <v>79.875840000000011</v>
      </c>
      <c r="N46" s="4" t="s">
        <v>586</v>
      </c>
      <c r="O46" s="4" t="s">
        <v>38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83</v>
      </c>
      <c r="C47" s="17" t="s">
        <v>42</v>
      </c>
      <c r="D47" s="5" t="s">
        <v>434</v>
      </c>
      <c r="E47" s="5" t="s">
        <v>435</v>
      </c>
      <c r="F47" s="5" t="s">
        <v>199</v>
      </c>
      <c r="G47" s="6">
        <v>7.44</v>
      </c>
      <c r="H47" s="6">
        <v>7.44</v>
      </c>
      <c r="I47" s="12">
        <f t="shared" si="0"/>
        <v>6547.2000000000007</v>
      </c>
      <c r="J47" s="18">
        <f t="shared" si="1"/>
        <v>399.37920000000003</v>
      </c>
      <c r="K47" s="20">
        <v>0.8</v>
      </c>
      <c r="L47" s="13">
        <f t="shared" si="2"/>
        <v>319.50336000000004</v>
      </c>
      <c r="M47" s="18">
        <f t="shared" si="3"/>
        <v>79.875840000000011</v>
      </c>
      <c r="N47" s="4" t="s">
        <v>586</v>
      </c>
      <c r="O47" s="4" t="s">
        <v>38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84</v>
      </c>
      <c r="C48" s="17" t="s">
        <v>42</v>
      </c>
      <c r="D48" s="5" t="s">
        <v>436</v>
      </c>
      <c r="E48" s="5" t="s">
        <v>437</v>
      </c>
      <c r="F48" s="5" t="s">
        <v>199</v>
      </c>
      <c r="G48" s="6">
        <v>4.91</v>
      </c>
      <c r="H48" s="6">
        <v>4.91</v>
      </c>
      <c r="I48" s="12">
        <f t="shared" si="0"/>
        <v>4320.8</v>
      </c>
      <c r="J48" s="18">
        <f t="shared" si="1"/>
        <v>263.56880000000001</v>
      </c>
      <c r="K48" s="20">
        <v>0.8</v>
      </c>
      <c r="L48" s="13">
        <f t="shared" si="2"/>
        <v>210.85504000000003</v>
      </c>
      <c r="M48" s="18">
        <f t="shared" si="3"/>
        <v>52.713760000000008</v>
      </c>
      <c r="N48" s="4" t="s">
        <v>592</v>
      </c>
      <c r="O48" s="4" t="s">
        <v>38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85</v>
      </c>
      <c r="C49" s="17" t="s">
        <v>42</v>
      </c>
      <c r="D49" s="5" t="s">
        <v>368</v>
      </c>
      <c r="E49" s="5" t="s">
        <v>438</v>
      </c>
      <c r="F49" s="5" t="s">
        <v>199</v>
      </c>
      <c r="G49" s="6">
        <v>4.3600000000000003</v>
      </c>
      <c r="H49" s="6">
        <v>4.3600000000000003</v>
      </c>
      <c r="I49" s="12">
        <f t="shared" si="0"/>
        <v>3836.8</v>
      </c>
      <c r="J49" s="18">
        <f t="shared" si="1"/>
        <v>234.04480000000001</v>
      </c>
      <c r="K49" s="20">
        <v>0.8</v>
      </c>
      <c r="L49" s="13">
        <f t="shared" si="2"/>
        <v>187.23584000000002</v>
      </c>
      <c r="M49" s="18">
        <f t="shared" si="3"/>
        <v>46.808960000000006</v>
      </c>
      <c r="N49" s="4" t="s">
        <v>586</v>
      </c>
      <c r="O49" s="4" t="s">
        <v>38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86</v>
      </c>
      <c r="C50" s="17" t="s">
        <v>42</v>
      </c>
      <c r="D50" s="5" t="s">
        <v>372</v>
      </c>
      <c r="E50" s="5" t="s">
        <v>439</v>
      </c>
      <c r="F50" s="5" t="s">
        <v>199</v>
      </c>
      <c r="G50" s="6">
        <v>6.24</v>
      </c>
      <c r="H50" s="6">
        <v>6.24</v>
      </c>
      <c r="I50" s="12">
        <f t="shared" si="0"/>
        <v>5491.2</v>
      </c>
      <c r="J50" s="18">
        <f t="shared" si="1"/>
        <v>334.96320000000003</v>
      </c>
      <c r="K50" s="20">
        <v>0.8</v>
      </c>
      <c r="L50" s="13">
        <f t="shared" si="2"/>
        <v>267.97056000000003</v>
      </c>
      <c r="M50" s="18">
        <f t="shared" si="3"/>
        <v>66.992640000000009</v>
      </c>
      <c r="N50" s="4" t="s">
        <v>586</v>
      </c>
      <c r="O50" s="4" t="s">
        <v>38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87</v>
      </c>
      <c r="C51" s="17" t="s">
        <v>42</v>
      </c>
      <c r="D51" s="5" t="s">
        <v>419</v>
      </c>
      <c r="E51" s="5" t="s">
        <v>440</v>
      </c>
      <c r="F51" s="5" t="s">
        <v>199</v>
      </c>
      <c r="G51" s="6">
        <v>7.7</v>
      </c>
      <c r="H51" s="6">
        <v>7.7</v>
      </c>
      <c r="I51" s="12">
        <f t="shared" si="0"/>
        <v>6776</v>
      </c>
      <c r="J51" s="18">
        <f t="shared" si="1"/>
        <v>413.33600000000001</v>
      </c>
      <c r="K51" s="20">
        <v>0.8</v>
      </c>
      <c r="L51" s="13">
        <f t="shared" si="2"/>
        <v>330.66880000000003</v>
      </c>
      <c r="M51" s="18">
        <f t="shared" si="3"/>
        <v>82.667200000000008</v>
      </c>
      <c r="N51" s="4" t="s">
        <v>586</v>
      </c>
      <c r="O51" s="4" t="s">
        <v>38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88</v>
      </c>
      <c r="C52" s="17" t="s">
        <v>42</v>
      </c>
      <c r="D52" s="5" t="s">
        <v>396</v>
      </c>
      <c r="E52" s="5" t="s">
        <v>441</v>
      </c>
      <c r="F52" s="5" t="s">
        <v>199</v>
      </c>
      <c r="G52" s="6">
        <v>2.44</v>
      </c>
      <c r="H52" s="6">
        <v>2.44</v>
      </c>
      <c r="I52" s="12">
        <f t="shared" si="0"/>
        <v>2147.1999999999998</v>
      </c>
      <c r="J52" s="18">
        <f t="shared" si="1"/>
        <v>130.97919999999999</v>
      </c>
      <c r="K52" s="20">
        <v>0.8</v>
      </c>
      <c r="L52" s="13">
        <f t="shared" si="2"/>
        <v>104.78336</v>
      </c>
      <c r="M52" s="18">
        <f t="shared" si="3"/>
        <v>26.19584</v>
      </c>
      <c r="N52" s="4" t="s">
        <v>586</v>
      </c>
      <c r="O52" s="4" t="s">
        <v>38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89</v>
      </c>
      <c r="C53" s="17" t="s">
        <v>42</v>
      </c>
      <c r="D53" s="5" t="s">
        <v>408</v>
      </c>
      <c r="E53" s="5" t="s">
        <v>442</v>
      </c>
      <c r="F53" s="5" t="s">
        <v>199</v>
      </c>
      <c r="G53" s="6">
        <v>7.33</v>
      </c>
      <c r="H53" s="6">
        <v>7.33</v>
      </c>
      <c r="I53" s="12">
        <f t="shared" si="0"/>
        <v>6450.4</v>
      </c>
      <c r="J53" s="18">
        <f t="shared" si="1"/>
        <v>393.4744</v>
      </c>
      <c r="K53" s="20">
        <v>0.8</v>
      </c>
      <c r="L53" s="13">
        <f t="shared" si="2"/>
        <v>314.77952000000005</v>
      </c>
      <c r="M53" s="18">
        <f t="shared" si="3"/>
        <v>78.694880000000012</v>
      </c>
      <c r="N53" s="4" t="s">
        <v>586</v>
      </c>
      <c r="O53" s="4" t="s">
        <v>38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90</v>
      </c>
      <c r="C54" s="17" t="s">
        <v>42</v>
      </c>
      <c r="D54" s="5" t="s">
        <v>387</v>
      </c>
      <c r="E54" s="5" t="s">
        <v>443</v>
      </c>
      <c r="F54" s="5" t="s">
        <v>199</v>
      </c>
      <c r="G54" s="6">
        <v>2.38</v>
      </c>
      <c r="H54" s="6">
        <v>2.38</v>
      </c>
      <c r="I54" s="12">
        <f t="shared" si="0"/>
        <v>2094.4</v>
      </c>
      <c r="J54" s="18">
        <f t="shared" si="1"/>
        <v>127.75839999999999</v>
      </c>
      <c r="K54" s="20">
        <v>0.8</v>
      </c>
      <c r="L54" s="13">
        <f t="shared" si="2"/>
        <v>102.20672</v>
      </c>
      <c r="M54" s="18">
        <f t="shared" si="3"/>
        <v>25.551680000000001</v>
      </c>
      <c r="N54" s="4" t="s">
        <v>593</v>
      </c>
      <c r="O54" s="4" t="s">
        <v>38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91</v>
      </c>
      <c r="C55" s="17" t="s">
        <v>42</v>
      </c>
      <c r="D55" s="5" t="s">
        <v>444</v>
      </c>
      <c r="E55" s="5" t="s">
        <v>445</v>
      </c>
      <c r="F55" s="5" t="s">
        <v>200</v>
      </c>
      <c r="G55" s="6">
        <v>5.05</v>
      </c>
      <c r="H55" s="6">
        <v>5.05</v>
      </c>
      <c r="I55" s="12">
        <f t="shared" si="0"/>
        <v>4444</v>
      </c>
      <c r="J55" s="18">
        <f t="shared" si="1"/>
        <v>271.084</v>
      </c>
      <c r="K55" s="20">
        <v>0.8</v>
      </c>
      <c r="L55" s="13">
        <f t="shared" si="2"/>
        <v>216.86720000000003</v>
      </c>
      <c r="M55" s="18">
        <f t="shared" si="3"/>
        <v>54.216800000000006</v>
      </c>
      <c r="N55" s="4" t="s">
        <v>594</v>
      </c>
      <c r="O55" s="4" t="s">
        <v>38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92</v>
      </c>
      <c r="C56" s="17" t="s">
        <v>42</v>
      </c>
      <c r="D56" s="5" t="s">
        <v>392</v>
      </c>
      <c r="E56" s="5" t="s">
        <v>446</v>
      </c>
      <c r="F56" s="5" t="s">
        <v>200</v>
      </c>
      <c r="G56" s="6">
        <v>16.12</v>
      </c>
      <c r="H56" s="6">
        <v>16.12</v>
      </c>
      <c r="I56" s="12">
        <f t="shared" si="0"/>
        <v>14185.6</v>
      </c>
      <c r="J56" s="18">
        <f t="shared" si="1"/>
        <v>865.3216000000001</v>
      </c>
      <c r="K56" s="20">
        <v>0.8</v>
      </c>
      <c r="L56" s="13">
        <f t="shared" si="2"/>
        <v>692.25728000000015</v>
      </c>
      <c r="M56" s="18">
        <f t="shared" si="3"/>
        <v>173.06432000000004</v>
      </c>
      <c r="N56" s="4" t="s">
        <v>586</v>
      </c>
      <c r="O56" s="4" t="s">
        <v>38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93</v>
      </c>
      <c r="C57" s="17" t="s">
        <v>42</v>
      </c>
      <c r="D57" s="5" t="s">
        <v>364</v>
      </c>
      <c r="E57" s="5" t="s">
        <v>447</v>
      </c>
      <c r="F57" s="5" t="s">
        <v>200</v>
      </c>
      <c r="G57" s="6">
        <v>13.57</v>
      </c>
      <c r="H57" s="6">
        <v>13.57</v>
      </c>
      <c r="I57" s="12">
        <f t="shared" si="0"/>
        <v>11941.6</v>
      </c>
      <c r="J57" s="18">
        <f t="shared" si="1"/>
        <v>728.43759999999997</v>
      </c>
      <c r="K57" s="20">
        <v>0.8</v>
      </c>
      <c r="L57" s="13">
        <f t="shared" si="2"/>
        <v>582.75008000000003</v>
      </c>
      <c r="M57" s="18">
        <f t="shared" si="3"/>
        <v>145.68752000000001</v>
      </c>
      <c r="N57" s="4" t="s">
        <v>586</v>
      </c>
      <c r="O57" s="4" t="s">
        <v>38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94</v>
      </c>
      <c r="C58" s="17" t="s">
        <v>42</v>
      </c>
      <c r="D58" s="5" t="s">
        <v>448</v>
      </c>
      <c r="E58" s="5" t="s">
        <v>449</v>
      </c>
      <c r="F58" s="5" t="s">
        <v>200</v>
      </c>
      <c r="G58" s="6">
        <v>13.57</v>
      </c>
      <c r="H58" s="6">
        <v>13.57</v>
      </c>
      <c r="I58" s="12">
        <f t="shared" si="0"/>
        <v>11941.6</v>
      </c>
      <c r="J58" s="18">
        <f t="shared" si="1"/>
        <v>728.43759999999997</v>
      </c>
      <c r="K58" s="20">
        <v>0.8</v>
      </c>
      <c r="L58" s="13">
        <f t="shared" si="2"/>
        <v>582.75008000000003</v>
      </c>
      <c r="M58" s="18">
        <f t="shared" si="3"/>
        <v>145.68752000000001</v>
      </c>
      <c r="N58" s="4" t="s">
        <v>586</v>
      </c>
      <c r="O58" s="4" t="s">
        <v>38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95</v>
      </c>
      <c r="C59" s="17" t="s">
        <v>42</v>
      </c>
      <c r="D59" s="5" t="s">
        <v>389</v>
      </c>
      <c r="E59" s="5" t="s">
        <v>450</v>
      </c>
      <c r="F59" s="5" t="s">
        <v>200</v>
      </c>
      <c r="G59" s="6">
        <v>13.78</v>
      </c>
      <c r="H59" s="6">
        <v>13.78</v>
      </c>
      <c r="I59" s="12">
        <f t="shared" si="0"/>
        <v>12126.4</v>
      </c>
      <c r="J59" s="18">
        <f t="shared" si="1"/>
        <v>739.71039999999994</v>
      </c>
      <c r="K59" s="20">
        <v>0.8</v>
      </c>
      <c r="L59" s="13">
        <f t="shared" si="2"/>
        <v>591.76832000000002</v>
      </c>
      <c r="M59" s="18">
        <f t="shared" si="3"/>
        <v>147.94208</v>
      </c>
      <c r="N59" s="4" t="s">
        <v>586</v>
      </c>
      <c r="O59" s="4" t="s">
        <v>38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96</v>
      </c>
      <c r="C60" s="17" t="s">
        <v>42</v>
      </c>
      <c r="D60" s="5" t="s">
        <v>379</v>
      </c>
      <c r="E60" s="5" t="s">
        <v>451</v>
      </c>
      <c r="F60" s="5" t="s">
        <v>200</v>
      </c>
      <c r="G60" s="6">
        <v>11.31</v>
      </c>
      <c r="H60" s="6">
        <v>11.31</v>
      </c>
      <c r="I60" s="12">
        <f t="shared" si="0"/>
        <v>9952.8000000000011</v>
      </c>
      <c r="J60" s="18">
        <f t="shared" si="1"/>
        <v>607.12080000000003</v>
      </c>
      <c r="K60" s="20">
        <v>0.8</v>
      </c>
      <c r="L60" s="13">
        <f t="shared" si="2"/>
        <v>485.69664000000006</v>
      </c>
      <c r="M60" s="18">
        <f t="shared" si="3"/>
        <v>121.42416000000001</v>
      </c>
      <c r="N60" s="4" t="s">
        <v>586</v>
      </c>
      <c r="O60" s="4" t="s">
        <v>38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97</v>
      </c>
      <c r="C61" s="17" t="s">
        <v>42</v>
      </c>
      <c r="D61" s="5" t="s">
        <v>452</v>
      </c>
      <c r="E61" s="5" t="s">
        <v>453</v>
      </c>
      <c r="F61" s="5" t="s">
        <v>200</v>
      </c>
      <c r="G61" s="6">
        <v>4.5199999999999996</v>
      </c>
      <c r="H61" s="6">
        <v>4.5199999999999996</v>
      </c>
      <c r="I61" s="12">
        <f t="shared" si="0"/>
        <v>3977.5999999999995</v>
      </c>
      <c r="J61" s="18">
        <f t="shared" si="1"/>
        <v>242.63359999999997</v>
      </c>
      <c r="K61" s="20">
        <v>0.8</v>
      </c>
      <c r="L61" s="13">
        <f t="shared" si="2"/>
        <v>194.10687999999999</v>
      </c>
      <c r="M61" s="18">
        <f t="shared" si="3"/>
        <v>48.526719999999997</v>
      </c>
      <c r="N61" s="4" t="s">
        <v>586</v>
      </c>
      <c r="O61" s="4" t="s">
        <v>38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98</v>
      </c>
      <c r="C62" s="17" t="s">
        <v>42</v>
      </c>
      <c r="D62" s="5" t="s">
        <v>454</v>
      </c>
      <c r="E62" s="5" t="s">
        <v>455</v>
      </c>
      <c r="F62" s="5" t="s">
        <v>200</v>
      </c>
      <c r="G62" s="6">
        <v>6.77</v>
      </c>
      <c r="H62" s="6">
        <v>6.77</v>
      </c>
      <c r="I62" s="12">
        <f t="shared" si="0"/>
        <v>5957.5999999999995</v>
      </c>
      <c r="J62" s="18">
        <f t="shared" si="1"/>
        <v>363.41359999999997</v>
      </c>
      <c r="K62" s="20">
        <v>0.8</v>
      </c>
      <c r="L62" s="13">
        <f t="shared" si="2"/>
        <v>290.73088000000001</v>
      </c>
      <c r="M62" s="18">
        <f t="shared" si="3"/>
        <v>72.682720000000003</v>
      </c>
      <c r="N62" s="4" t="s">
        <v>586</v>
      </c>
      <c r="O62" s="4" t="s">
        <v>38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99</v>
      </c>
      <c r="C63" s="17" t="s">
        <v>42</v>
      </c>
      <c r="D63" s="5" t="s">
        <v>456</v>
      </c>
      <c r="E63" s="5" t="s">
        <v>457</v>
      </c>
      <c r="F63" s="5" t="s">
        <v>200</v>
      </c>
      <c r="G63" s="6">
        <v>11.09</v>
      </c>
      <c r="H63" s="6">
        <v>11.09</v>
      </c>
      <c r="I63" s="12">
        <f t="shared" si="0"/>
        <v>9759.2000000000007</v>
      </c>
      <c r="J63" s="18">
        <f t="shared" si="1"/>
        <v>595.31119999999999</v>
      </c>
      <c r="K63" s="20">
        <v>0.8</v>
      </c>
      <c r="L63" s="13">
        <f t="shared" si="2"/>
        <v>476.24896000000001</v>
      </c>
      <c r="M63" s="18">
        <f t="shared" si="3"/>
        <v>119.06224</v>
      </c>
      <c r="N63" s="4" t="s">
        <v>586</v>
      </c>
      <c r="O63" s="4" t="s">
        <v>38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100</v>
      </c>
      <c r="C64" s="17" t="s">
        <v>42</v>
      </c>
      <c r="D64" s="5" t="s">
        <v>408</v>
      </c>
      <c r="E64" s="5" t="s">
        <v>458</v>
      </c>
      <c r="F64" s="5" t="s">
        <v>200</v>
      </c>
      <c r="G64" s="6">
        <v>7.67</v>
      </c>
      <c r="H64" s="6">
        <v>7.67</v>
      </c>
      <c r="I64" s="12">
        <f t="shared" si="0"/>
        <v>6749.6</v>
      </c>
      <c r="J64" s="18">
        <f t="shared" si="1"/>
        <v>411.72559999999999</v>
      </c>
      <c r="K64" s="20">
        <v>0.8</v>
      </c>
      <c r="L64" s="13">
        <f t="shared" si="2"/>
        <v>329.38048000000003</v>
      </c>
      <c r="M64" s="18">
        <f t="shared" si="3"/>
        <v>82.345120000000009</v>
      </c>
      <c r="N64" s="4" t="s">
        <v>586</v>
      </c>
      <c r="O64" s="4" t="s">
        <v>38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101</v>
      </c>
      <c r="C65" s="17" t="s">
        <v>42</v>
      </c>
      <c r="D65" s="5" t="s">
        <v>364</v>
      </c>
      <c r="E65" s="5" t="s">
        <v>459</v>
      </c>
      <c r="F65" s="5" t="s">
        <v>200</v>
      </c>
      <c r="G65" s="6">
        <v>9.91</v>
      </c>
      <c r="H65" s="6">
        <v>9.91</v>
      </c>
      <c r="I65" s="12">
        <f t="shared" si="0"/>
        <v>8720.7999999999993</v>
      </c>
      <c r="J65" s="18">
        <f t="shared" si="1"/>
        <v>531.96879999999999</v>
      </c>
      <c r="K65" s="20">
        <v>0.8</v>
      </c>
      <c r="L65" s="13">
        <f t="shared" si="2"/>
        <v>425.57504</v>
      </c>
      <c r="M65" s="18">
        <f t="shared" si="3"/>
        <v>106.39376</v>
      </c>
      <c r="N65" s="4" t="s">
        <v>586</v>
      </c>
      <c r="O65" s="4" t="s">
        <v>38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102</v>
      </c>
      <c r="C66" s="17" t="s">
        <v>42</v>
      </c>
      <c r="D66" s="5" t="s">
        <v>400</v>
      </c>
      <c r="E66" s="5" t="s">
        <v>460</v>
      </c>
      <c r="F66" s="5" t="s">
        <v>200</v>
      </c>
      <c r="G66" s="6">
        <v>9.0500000000000007</v>
      </c>
      <c r="H66" s="6">
        <v>9.0500000000000007</v>
      </c>
      <c r="I66" s="12">
        <f t="shared" si="0"/>
        <v>7964.0000000000009</v>
      </c>
      <c r="J66" s="18">
        <f t="shared" si="1"/>
        <v>485.80400000000003</v>
      </c>
      <c r="K66" s="20">
        <v>0.8</v>
      </c>
      <c r="L66" s="13">
        <f t="shared" si="2"/>
        <v>388.64320000000004</v>
      </c>
      <c r="M66" s="18">
        <f t="shared" si="3"/>
        <v>97.160800000000009</v>
      </c>
      <c r="N66" s="4" t="s">
        <v>586</v>
      </c>
      <c r="O66" s="4" t="s">
        <v>38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103</v>
      </c>
      <c r="C67" s="17" t="s">
        <v>42</v>
      </c>
      <c r="D67" s="5" t="s">
        <v>461</v>
      </c>
      <c r="E67" s="5" t="s">
        <v>462</v>
      </c>
      <c r="F67" s="5" t="s">
        <v>200</v>
      </c>
      <c r="G67" s="6">
        <v>9.0500000000000007</v>
      </c>
      <c r="H67" s="6">
        <v>9.0500000000000007</v>
      </c>
      <c r="I67" s="12">
        <f t="shared" si="0"/>
        <v>7964.0000000000009</v>
      </c>
      <c r="J67" s="18">
        <f t="shared" si="1"/>
        <v>485.80400000000003</v>
      </c>
      <c r="K67" s="20">
        <v>0.8</v>
      </c>
      <c r="L67" s="13">
        <f t="shared" si="2"/>
        <v>388.64320000000004</v>
      </c>
      <c r="M67" s="18">
        <f t="shared" si="3"/>
        <v>97.160800000000009</v>
      </c>
      <c r="N67" s="4" t="s">
        <v>587</v>
      </c>
      <c r="O67" s="4" t="s">
        <v>38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104</v>
      </c>
      <c r="C68" s="17" t="s">
        <v>42</v>
      </c>
      <c r="D68" s="5" t="s">
        <v>374</v>
      </c>
      <c r="E68" s="5" t="s">
        <v>463</v>
      </c>
      <c r="F68" s="5" t="s">
        <v>200</v>
      </c>
      <c r="G68" s="6">
        <v>5.0599999999999996</v>
      </c>
      <c r="H68" s="6">
        <v>5.0599999999999996</v>
      </c>
      <c r="I68" s="12">
        <f t="shared" si="0"/>
        <v>4452.7999999999993</v>
      </c>
      <c r="J68" s="18">
        <f t="shared" si="1"/>
        <v>271.62079999999997</v>
      </c>
      <c r="K68" s="20">
        <v>0.8</v>
      </c>
      <c r="L68" s="13">
        <f t="shared" si="2"/>
        <v>217.29664</v>
      </c>
      <c r="M68" s="18">
        <f t="shared" si="3"/>
        <v>54.324159999999999</v>
      </c>
      <c r="N68" s="4" t="s">
        <v>586</v>
      </c>
      <c r="O68" s="4" t="s">
        <v>38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105</v>
      </c>
      <c r="C69" s="17" t="s">
        <v>42</v>
      </c>
      <c r="D69" s="5" t="s">
        <v>464</v>
      </c>
      <c r="E69" s="5" t="s">
        <v>465</v>
      </c>
      <c r="F69" s="5" t="s">
        <v>200</v>
      </c>
      <c r="G69" s="6">
        <v>9.0500000000000007</v>
      </c>
      <c r="H69" s="6">
        <v>9.0500000000000007</v>
      </c>
      <c r="I69" s="12">
        <f t="shared" si="0"/>
        <v>7964.0000000000009</v>
      </c>
      <c r="J69" s="18">
        <f t="shared" si="1"/>
        <v>485.80400000000003</v>
      </c>
      <c r="K69" s="20">
        <v>0.8</v>
      </c>
      <c r="L69" s="13">
        <f t="shared" si="2"/>
        <v>388.64320000000004</v>
      </c>
      <c r="M69" s="18">
        <f t="shared" si="3"/>
        <v>97.160800000000009</v>
      </c>
      <c r="N69" s="4" t="s">
        <v>586</v>
      </c>
      <c r="O69" s="4" t="s">
        <v>38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106</v>
      </c>
      <c r="C70" s="17" t="s">
        <v>42</v>
      </c>
      <c r="D70" s="5" t="s">
        <v>466</v>
      </c>
      <c r="E70" s="5" t="s">
        <v>467</v>
      </c>
      <c r="F70" s="5" t="s">
        <v>200</v>
      </c>
      <c r="G70" s="6">
        <v>9.0500000000000007</v>
      </c>
      <c r="H70" s="6">
        <v>9.0500000000000007</v>
      </c>
      <c r="I70" s="12">
        <f t="shared" si="0"/>
        <v>7964.0000000000009</v>
      </c>
      <c r="J70" s="18">
        <f t="shared" si="1"/>
        <v>485.80400000000003</v>
      </c>
      <c r="K70" s="20">
        <v>0.8</v>
      </c>
      <c r="L70" s="13">
        <f t="shared" si="2"/>
        <v>388.64320000000004</v>
      </c>
      <c r="M70" s="18">
        <f t="shared" si="3"/>
        <v>97.160800000000009</v>
      </c>
      <c r="N70" s="4" t="s">
        <v>595</v>
      </c>
      <c r="O70" s="4" t="s">
        <v>38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107</v>
      </c>
      <c r="C71" s="17" t="s">
        <v>42</v>
      </c>
      <c r="D71" s="5" t="s">
        <v>370</v>
      </c>
      <c r="E71" s="5" t="s">
        <v>468</v>
      </c>
      <c r="F71" s="5" t="s">
        <v>200</v>
      </c>
      <c r="G71" s="6">
        <v>1.79</v>
      </c>
      <c r="H71" s="6">
        <v>1.79</v>
      </c>
      <c r="I71" s="12">
        <f t="shared" si="0"/>
        <v>1575.2</v>
      </c>
      <c r="J71" s="18">
        <f t="shared" si="1"/>
        <v>96.087199999999996</v>
      </c>
      <c r="K71" s="20">
        <v>0.8</v>
      </c>
      <c r="L71" s="13">
        <f t="shared" si="2"/>
        <v>76.869759999999999</v>
      </c>
      <c r="M71" s="18">
        <f t="shared" si="3"/>
        <v>19.21744</v>
      </c>
      <c r="N71" s="4" t="s">
        <v>586</v>
      </c>
      <c r="O71" s="4" t="s">
        <v>38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108</v>
      </c>
      <c r="C72" s="17" t="s">
        <v>42</v>
      </c>
      <c r="D72" s="5" t="s">
        <v>389</v>
      </c>
      <c r="E72" s="5" t="s">
        <v>469</v>
      </c>
      <c r="F72" s="5" t="s">
        <v>200</v>
      </c>
      <c r="G72" s="6">
        <v>6.79</v>
      </c>
      <c r="H72" s="6">
        <v>6.79</v>
      </c>
      <c r="I72" s="12">
        <f t="shared" ref="I72:I162" si="4">H72*880</f>
        <v>5975.2</v>
      </c>
      <c r="J72" s="18">
        <f t="shared" ref="J72:J162" si="5">G72*53.68</f>
        <v>364.48719999999997</v>
      </c>
      <c r="K72" s="20">
        <v>0.8</v>
      </c>
      <c r="L72" s="13">
        <f t="shared" ref="L72:L162" si="6">J72*0.8</f>
        <v>291.58976000000001</v>
      </c>
      <c r="M72" s="18">
        <f t="shared" ref="M72:M162" si="7">J72*0.2</f>
        <v>72.897440000000003</v>
      </c>
      <c r="N72" s="4" t="s">
        <v>586</v>
      </c>
      <c r="O72" s="4" t="s">
        <v>38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109</v>
      </c>
      <c r="C73" s="17" t="s">
        <v>42</v>
      </c>
      <c r="D73" s="5" t="s">
        <v>470</v>
      </c>
      <c r="E73" s="5" t="s">
        <v>471</v>
      </c>
      <c r="F73" s="5" t="s">
        <v>200</v>
      </c>
      <c r="G73" s="6">
        <v>7.92</v>
      </c>
      <c r="H73" s="6">
        <v>7.92</v>
      </c>
      <c r="I73" s="12">
        <f t="shared" si="4"/>
        <v>6969.6</v>
      </c>
      <c r="J73" s="18">
        <f t="shared" si="5"/>
        <v>425.1456</v>
      </c>
      <c r="K73" s="20">
        <v>0.8</v>
      </c>
      <c r="L73" s="13">
        <f t="shared" si="6"/>
        <v>340.11648000000002</v>
      </c>
      <c r="M73" s="18">
        <f t="shared" si="7"/>
        <v>85.029120000000006</v>
      </c>
      <c r="N73" s="4" t="s">
        <v>586</v>
      </c>
      <c r="O73" s="4" t="s">
        <v>38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110</v>
      </c>
      <c r="C74" s="17" t="s">
        <v>42</v>
      </c>
      <c r="D74" s="5" t="s">
        <v>448</v>
      </c>
      <c r="E74" s="5" t="s">
        <v>472</v>
      </c>
      <c r="F74" s="5" t="s">
        <v>200</v>
      </c>
      <c r="G74" s="6">
        <v>1.72</v>
      </c>
      <c r="H74" s="6">
        <v>1.72</v>
      </c>
      <c r="I74" s="12">
        <f t="shared" si="4"/>
        <v>1513.6</v>
      </c>
      <c r="J74" s="18">
        <f t="shared" si="5"/>
        <v>92.329599999999999</v>
      </c>
      <c r="K74" s="20">
        <v>0.8</v>
      </c>
      <c r="L74" s="13">
        <f t="shared" si="6"/>
        <v>73.863680000000002</v>
      </c>
      <c r="M74" s="18">
        <f t="shared" si="7"/>
        <v>18.465920000000001</v>
      </c>
      <c r="N74" s="4" t="s">
        <v>586</v>
      </c>
      <c r="O74" s="4" t="s">
        <v>38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111</v>
      </c>
      <c r="C75" s="17" t="s">
        <v>42</v>
      </c>
      <c r="D75" s="5" t="s">
        <v>473</v>
      </c>
      <c r="E75" s="5" t="s">
        <v>474</v>
      </c>
      <c r="F75" s="5" t="s">
        <v>200</v>
      </c>
      <c r="G75" s="6">
        <v>4.59</v>
      </c>
      <c r="H75" s="6">
        <v>4.59</v>
      </c>
      <c r="I75" s="12">
        <f t="shared" si="4"/>
        <v>4039.2</v>
      </c>
      <c r="J75" s="18">
        <f t="shared" si="5"/>
        <v>246.3912</v>
      </c>
      <c r="K75" s="20">
        <v>0.8</v>
      </c>
      <c r="L75" s="13">
        <f t="shared" si="6"/>
        <v>197.11296000000002</v>
      </c>
      <c r="M75" s="18">
        <f t="shared" si="7"/>
        <v>49.278240000000004</v>
      </c>
      <c r="N75" s="4" t="s">
        <v>586</v>
      </c>
      <c r="O75" s="4" t="s">
        <v>38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112</v>
      </c>
      <c r="C76" s="17" t="s">
        <v>42</v>
      </c>
      <c r="D76" s="5" t="s">
        <v>389</v>
      </c>
      <c r="E76" s="5" t="s">
        <v>475</v>
      </c>
      <c r="F76" s="5" t="s">
        <v>200</v>
      </c>
      <c r="G76" s="6">
        <v>6.79</v>
      </c>
      <c r="H76" s="6">
        <v>6.79</v>
      </c>
      <c r="I76" s="12">
        <f t="shared" si="4"/>
        <v>5975.2</v>
      </c>
      <c r="J76" s="18">
        <f t="shared" si="5"/>
        <v>364.48719999999997</v>
      </c>
      <c r="K76" s="20">
        <v>0.8</v>
      </c>
      <c r="L76" s="13">
        <f t="shared" si="6"/>
        <v>291.58976000000001</v>
      </c>
      <c r="M76" s="18">
        <f t="shared" si="7"/>
        <v>72.897440000000003</v>
      </c>
      <c r="N76" s="4" t="s">
        <v>586</v>
      </c>
      <c r="O76" s="4" t="s">
        <v>38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113</v>
      </c>
      <c r="C77" s="17" t="s">
        <v>42</v>
      </c>
      <c r="D77" s="5" t="s">
        <v>381</v>
      </c>
      <c r="E77" s="5" t="s">
        <v>476</v>
      </c>
      <c r="F77" s="5" t="s">
        <v>200</v>
      </c>
      <c r="G77" s="6">
        <v>6.31</v>
      </c>
      <c r="H77" s="6">
        <v>6.31</v>
      </c>
      <c r="I77" s="12">
        <f t="shared" si="4"/>
        <v>5552.7999999999993</v>
      </c>
      <c r="J77" s="18">
        <f t="shared" si="5"/>
        <v>338.7208</v>
      </c>
      <c r="K77" s="20">
        <v>0.8</v>
      </c>
      <c r="L77" s="13">
        <f t="shared" si="6"/>
        <v>270.97664000000003</v>
      </c>
      <c r="M77" s="18">
        <f t="shared" si="7"/>
        <v>67.744160000000008</v>
      </c>
      <c r="N77" s="4" t="s">
        <v>586</v>
      </c>
      <c r="O77" s="4" t="s">
        <v>38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114</v>
      </c>
      <c r="C78" s="17" t="s">
        <v>42</v>
      </c>
      <c r="D78" s="5" t="s">
        <v>364</v>
      </c>
      <c r="E78" s="5" t="s">
        <v>477</v>
      </c>
      <c r="F78" s="5" t="s">
        <v>200</v>
      </c>
      <c r="G78" s="6">
        <v>6.79</v>
      </c>
      <c r="H78" s="6">
        <v>6.79</v>
      </c>
      <c r="I78" s="12">
        <f t="shared" si="4"/>
        <v>5975.2</v>
      </c>
      <c r="J78" s="18">
        <f t="shared" si="5"/>
        <v>364.48719999999997</v>
      </c>
      <c r="K78" s="20">
        <v>0.8</v>
      </c>
      <c r="L78" s="13">
        <f t="shared" si="6"/>
        <v>291.58976000000001</v>
      </c>
      <c r="M78" s="18">
        <f t="shared" si="7"/>
        <v>72.897440000000003</v>
      </c>
      <c r="N78" s="4" t="s">
        <v>586</v>
      </c>
      <c r="O78" s="4" t="s">
        <v>38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115</v>
      </c>
      <c r="C79" s="17" t="s">
        <v>42</v>
      </c>
      <c r="D79" s="5" t="s">
        <v>419</v>
      </c>
      <c r="E79" s="5" t="s">
        <v>478</v>
      </c>
      <c r="F79" s="5" t="s">
        <v>200</v>
      </c>
      <c r="G79" s="6">
        <v>6.79</v>
      </c>
      <c r="H79" s="6">
        <v>6.79</v>
      </c>
      <c r="I79" s="12">
        <f t="shared" si="4"/>
        <v>5975.2</v>
      </c>
      <c r="J79" s="18">
        <f t="shared" si="5"/>
        <v>364.48719999999997</v>
      </c>
      <c r="K79" s="20">
        <v>0.8</v>
      </c>
      <c r="L79" s="13">
        <f t="shared" si="6"/>
        <v>291.58976000000001</v>
      </c>
      <c r="M79" s="18">
        <f t="shared" si="7"/>
        <v>72.897440000000003</v>
      </c>
      <c r="N79" s="4" t="s">
        <v>586</v>
      </c>
      <c r="O79" s="4" t="s">
        <v>38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116</v>
      </c>
      <c r="C80" s="17" t="s">
        <v>42</v>
      </c>
      <c r="D80" s="5" t="s">
        <v>385</v>
      </c>
      <c r="E80" s="5" t="s">
        <v>479</v>
      </c>
      <c r="F80" s="5" t="s">
        <v>200</v>
      </c>
      <c r="G80" s="6">
        <v>6.79</v>
      </c>
      <c r="H80" s="6">
        <v>6.79</v>
      </c>
      <c r="I80" s="12">
        <f t="shared" si="4"/>
        <v>5975.2</v>
      </c>
      <c r="J80" s="18">
        <f t="shared" si="5"/>
        <v>364.48719999999997</v>
      </c>
      <c r="K80" s="20">
        <v>0.8</v>
      </c>
      <c r="L80" s="13">
        <f t="shared" si="6"/>
        <v>291.58976000000001</v>
      </c>
      <c r="M80" s="18">
        <f t="shared" si="7"/>
        <v>72.897440000000003</v>
      </c>
      <c r="N80" s="4" t="s">
        <v>586</v>
      </c>
      <c r="O80" s="4" t="s">
        <v>38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117</v>
      </c>
      <c r="C81" s="17" t="s">
        <v>42</v>
      </c>
      <c r="D81" s="5" t="s">
        <v>385</v>
      </c>
      <c r="E81" s="5" t="s">
        <v>480</v>
      </c>
      <c r="F81" s="5" t="s">
        <v>200</v>
      </c>
      <c r="G81" s="6">
        <v>4.5199999999999996</v>
      </c>
      <c r="H81" s="6">
        <v>4.5199999999999996</v>
      </c>
      <c r="I81" s="12">
        <f t="shared" si="4"/>
        <v>3977.5999999999995</v>
      </c>
      <c r="J81" s="18">
        <f t="shared" si="5"/>
        <v>242.63359999999997</v>
      </c>
      <c r="K81" s="20">
        <v>0.8</v>
      </c>
      <c r="L81" s="13">
        <f t="shared" si="6"/>
        <v>194.10687999999999</v>
      </c>
      <c r="M81" s="18">
        <f t="shared" si="7"/>
        <v>48.526719999999997</v>
      </c>
      <c r="N81" s="4" t="s">
        <v>586</v>
      </c>
      <c r="O81" s="4" t="s">
        <v>38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118</v>
      </c>
      <c r="C82" s="17" t="s">
        <v>42</v>
      </c>
      <c r="D82" s="5" t="s">
        <v>377</v>
      </c>
      <c r="E82" s="5" t="s">
        <v>481</v>
      </c>
      <c r="F82" s="5" t="s">
        <v>200</v>
      </c>
      <c r="G82" s="6">
        <v>13.22</v>
      </c>
      <c r="H82" s="6">
        <v>13.22</v>
      </c>
      <c r="I82" s="12">
        <f t="shared" si="4"/>
        <v>11633.6</v>
      </c>
      <c r="J82" s="18">
        <f t="shared" si="5"/>
        <v>709.64960000000008</v>
      </c>
      <c r="K82" s="20">
        <v>0.8</v>
      </c>
      <c r="L82" s="13">
        <f t="shared" si="6"/>
        <v>567.71968000000004</v>
      </c>
      <c r="M82" s="18">
        <f t="shared" si="7"/>
        <v>141.92992000000001</v>
      </c>
      <c r="N82" s="4" t="s">
        <v>586</v>
      </c>
      <c r="O82" s="4" t="s">
        <v>38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119</v>
      </c>
      <c r="C83" s="17" t="s">
        <v>42</v>
      </c>
      <c r="D83" s="5" t="s">
        <v>482</v>
      </c>
      <c r="E83" s="5" t="s">
        <v>483</v>
      </c>
      <c r="F83" s="5" t="s">
        <v>200</v>
      </c>
      <c r="G83" s="6">
        <v>4.5199999999999996</v>
      </c>
      <c r="H83" s="6">
        <v>4.5199999999999996</v>
      </c>
      <c r="I83" s="12">
        <f t="shared" si="4"/>
        <v>3977.5999999999995</v>
      </c>
      <c r="J83" s="18">
        <f t="shared" si="5"/>
        <v>242.63359999999997</v>
      </c>
      <c r="K83" s="20">
        <v>0.8</v>
      </c>
      <c r="L83" s="13">
        <f t="shared" si="6"/>
        <v>194.10687999999999</v>
      </c>
      <c r="M83" s="18">
        <f t="shared" si="7"/>
        <v>48.526719999999997</v>
      </c>
      <c r="N83" s="4" t="s">
        <v>596</v>
      </c>
      <c r="O83" s="4" t="s">
        <v>38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120</v>
      </c>
      <c r="C84" s="17" t="s">
        <v>42</v>
      </c>
      <c r="D84" s="5" t="s">
        <v>484</v>
      </c>
      <c r="E84" s="5" t="s">
        <v>485</v>
      </c>
      <c r="F84" s="5" t="s">
        <v>200</v>
      </c>
      <c r="G84" s="6">
        <v>4.5199999999999996</v>
      </c>
      <c r="H84" s="6">
        <v>4.5199999999999996</v>
      </c>
      <c r="I84" s="12">
        <f t="shared" si="4"/>
        <v>3977.5999999999995</v>
      </c>
      <c r="J84" s="18">
        <f t="shared" si="5"/>
        <v>242.63359999999997</v>
      </c>
      <c r="K84" s="20">
        <v>0.8</v>
      </c>
      <c r="L84" s="13">
        <f t="shared" si="6"/>
        <v>194.10687999999999</v>
      </c>
      <c r="M84" s="18">
        <f t="shared" si="7"/>
        <v>48.526719999999997</v>
      </c>
      <c r="N84" s="4" t="s">
        <v>586</v>
      </c>
      <c r="O84" s="4" t="s">
        <v>38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121</v>
      </c>
      <c r="C85" s="17" t="s">
        <v>42</v>
      </c>
      <c r="D85" s="5" t="s">
        <v>452</v>
      </c>
      <c r="E85" s="5" t="s">
        <v>486</v>
      </c>
      <c r="F85" s="5" t="s">
        <v>200</v>
      </c>
      <c r="G85" s="6">
        <v>4.5199999999999996</v>
      </c>
      <c r="H85" s="6">
        <v>4.5199999999999996</v>
      </c>
      <c r="I85" s="12">
        <f t="shared" si="4"/>
        <v>3977.5999999999995</v>
      </c>
      <c r="J85" s="18">
        <f t="shared" si="5"/>
        <v>242.63359999999997</v>
      </c>
      <c r="K85" s="20">
        <v>0.8</v>
      </c>
      <c r="L85" s="13">
        <f t="shared" si="6"/>
        <v>194.10687999999999</v>
      </c>
      <c r="M85" s="18">
        <f t="shared" si="7"/>
        <v>48.526719999999997</v>
      </c>
      <c r="N85" s="4" t="s">
        <v>586</v>
      </c>
      <c r="O85" s="4" t="s">
        <v>38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122</v>
      </c>
      <c r="C86" s="17" t="s">
        <v>42</v>
      </c>
      <c r="D86" s="5" t="s">
        <v>487</v>
      </c>
      <c r="E86" s="5" t="s">
        <v>488</v>
      </c>
      <c r="F86" s="5" t="s">
        <v>200</v>
      </c>
      <c r="G86" s="6">
        <v>6.5</v>
      </c>
      <c r="H86" s="6">
        <v>6.5</v>
      </c>
      <c r="I86" s="12">
        <f t="shared" si="4"/>
        <v>5720</v>
      </c>
      <c r="J86" s="18">
        <f t="shared" si="5"/>
        <v>348.92</v>
      </c>
      <c r="K86" s="20">
        <v>0.8</v>
      </c>
      <c r="L86" s="13">
        <f t="shared" si="6"/>
        <v>279.13600000000002</v>
      </c>
      <c r="M86" s="18">
        <f t="shared" si="7"/>
        <v>69.784000000000006</v>
      </c>
      <c r="N86" s="4" t="s">
        <v>597</v>
      </c>
      <c r="O86" s="4" t="s">
        <v>38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123</v>
      </c>
      <c r="C87" s="17" t="s">
        <v>42</v>
      </c>
      <c r="D87" s="5" t="s">
        <v>394</v>
      </c>
      <c r="E87" s="5" t="s">
        <v>489</v>
      </c>
      <c r="F87" s="5" t="s">
        <v>200</v>
      </c>
      <c r="G87" s="6">
        <v>7.39</v>
      </c>
      <c r="H87" s="6">
        <v>7.39</v>
      </c>
      <c r="I87" s="12">
        <f t="shared" si="4"/>
        <v>6503.2</v>
      </c>
      <c r="J87" s="18">
        <f t="shared" si="5"/>
        <v>396.6952</v>
      </c>
      <c r="K87" s="20">
        <v>0.8</v>
      </c>
      <c r="L87" s="13">
        <f t="shared" si="6"/>
        <v>317.35616000000005</v>
      </c>
      <c r="M87" s="18">
        <f t="shared" si="7"/>
        <v>79.339040000000011</v>
      </c>
      <c r="N87" s="4" t="s">
        <v>586</v>
      </c>
      <c r="O87" s="4" t="s">
        <v>38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124</v>
      </c>
      <c r="C88" s="17" t="s">
        <v>42</v>
      </c>
      <c r="D88" s="5" t="s">
        <v>381</v>
      </c>
      <c r="E88" s="5" t="s">
        <v>490</v>
      </c>
      <c r="F88" s="5" t="s">
        <v>201</v>
      </c>
      <c r="G88" s="6">
        <v>27.84</v>
      </c>
      <c r="H88" s="6">
        <v>27.84</v>
      </c>
      <c r="I88" s="12">
        <f t="shared" si="4"/>
        <v>24499.200000000001</v>
      </c>
      <c r="J88" s="18">
        <f t="shared" si="5"/>
        <v>1494.4512</v>
      </c>
      <c r="K88" s="20">
        <v>0.8</v>
      </c>
      <c r="L88" s="13">
        <f t="shared" si="6"/>
        <v>1195.56096</v>
      </c>
      <c r="M88" s="18">
        <f t="shared" si="7"/>
        <v>298.89024000000001</v>
      </c>
      <c r="N88" s="4" t="s">
        <v>586</v>
      </c>
      <c r="O88" s="4" t="s">
        <v>38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125</v>
      </c>
      <c r="C89" s="17" t="s">
        <v>42</v>
      </c>
      <c r="D89" s="5" t="s">
        <v>372</v>
      </c>
      <c r="E89" s="5" t="s">
        <v>491</v>
      </c>
      <c r="F89" s="5" t="s">
        <v>201</v>
      </c>
      <c r="G89" s="6">
        <v>18.45</v>
      </c>
      <c r="H89" s="6">
        <v>18.45</v>
      </c>
      <c r="I89" s="12">
        <f t="shared" si="4"/>
        <v>16236</v>
      </c>
      <c r="J89" s="18">
        <f t="shared" si="5"/>
        <v>990.39599999999996</v>
      </c>
      <c r="K89" s="20">
        <v>0.8</v>
      </c>
      <c r="L89" s="13">
        <f t="shared" si="6"/>
        <v>792.31680000000006</v>
      </c>
      <c r="M89" s="18">
        <f t="shared" si="7"/>
        <v>198.07920000000001</v>
      </c>
      <c r="N89" s="4" t="s">
        <v>586</v>
      </c>
      <c r="O89" s="4" t="s">
        <v>38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126</v>
      </c>
      <c r="C90" s="17" t="s">
        <v>42</v>
      </c>
      <c r="D90" s="5" t="s">
        <v>492</v>
      </c>
      <c r="E90" s="5" t="s">
        <v>493</v>
      </c>
      <c r="F90" s="5" t="s">
        <v>201</v>
      </c>
      <c r="G90" s="6">
        <v>15.55</v>
      </c>
      <c r="H90" s="6">
        <v>15.55</v>
      </c>
      <c r="I90" s="12">
        <f t="shared" si="4"/>
        <v>13684</v>
      </c>
      <c r="J90" s="18">
        <f t="shared" si="5"/>
        <v>834.72400000000005</v>
      </c>
      <c r="K90" s="20">
        <v>0.8</v>
      </c>
      <c r="L90" s="13">
        <f t="shared" si="6"/>
        <v>667.77920000000006</v>
      </c>
      <c r="M90" s="18">
        <f t="shared" si="7"/>
        <v>166.94480000000001</v>
      </c>
      <c r="N90" s="4" t="s">
        <v>586</v>
      </c>
      <c r="O90" s="4" t="s">
        <v>38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127</v>
      </c>
      <c r="C91" s="17" t="s">
        <v>42</v>
      </c>
      <c r="D91" s="5" t="s">
        <v>372</v>
      </c>
      <c r="E91" s="5" t="s">
        <v>494</v>
      </c>
      <c r="F91" s="5" t="s">
        <v>201</v>
      </c>
      <c r="G91" s="6">
        <v>13.18</v>
      </c>
      <c r="H91" s="6">
        <v>13.18</v>
      </c>
      <c r="I91" s="12">
        <f t="shared" si="4"/>
        <v>11598.4</v>
      </c>
      <c r="J91" s="18">
        <f t="shared" si="5"/>
        <v>707.50239999999997</v>
      </c>
      <c r="K91" s="20">
        <v>0.8</v>
      </c>
      <c r="L91" s="13">
        <f t="shared" si="6"/>
        <v>566.00192000000004</v>
      </c>
      <c r="M91" s="18">
        <f t="shared" si="7"/>
        <v>141.50048000000001</v>
      </c>
      <c r="N91" s="4" t="s">
        <v>586</v>
      </c>
      <c r="O91" s="4" t="s">
        <v>38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128</v>
      </c>
      <c r="C92" s="17" t="s">
        <v>42</v>
      </c>
      <c r="D92" s="5" t="s">
        <v>385</v>
      </c>
      <c r="E92" s="5" t="s">
        <v>495</v>
      </c>
      <c r="F92" s="5" t="s">
        <v>201</v>
      </c>
      <c r="G92" s="6">
        <v>18.52</v>
      </c>
      <c r="H92" s="6">
        <v>18.52</v>
      </c>
      <c r="I92" s="12">
        <f t="shared" si="4"/>
        <v>16297.6</v>
      </c>
      <c r="J92" s="18">
        <f t="shared" si="5"/>
        <v>994.15359999999998</v>
      </c>
      <c r="K92" s="20">
        <v>0.8</v>
      </c>
      <c r="L92" s="13">
        <f t="shared" si="6"/>
        <v>795.32288000000005</v>
      </c>
      <c r="M92" s="18">
        <f t="shared" si="7"/>
        <v>198.83072000000001</v>
      </c>
      <c r="N92" s="4" t="s">
        <v>586</v>
      </c>
      <c r="O92" s="4" t="s">
        <v>38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129</v>
      </c>
      <c r="C93" s="17" t="s">
        <v>42</v>
      </c>
      <c r="D93" s="5" t="s">
        <v>484</v>
      </c>
      <c r="E93" s="5" t="s">
        <v>496</v>
      </c>
      <c r="F93" s="5" t="s">
        <v>201</v>
      </c>
      <c r="G93" s="6">
        <v>15.39</v>
      </c>
      <c r="H93" s="6">
        <v>15.39</v>
      </c>
      <c r="I93" s="12">
        <f t="shared" si="4"/>
        <v>13543.2</v>
      </c>
      <c r="J93" s="18">
        <f t="shared" si="5"/>
        <v>826.13520000000005</v>
      </c>
      <c r="K93" s="20">
        <v>0.8</v>
      </c>
      <c r="L93" s="13">
        <f t="shared" si="6"/>
        <v>660.90816000000007</v>
      </c>
      <c r="M93" s="18">
        <f t="shared" si="7"/>
        <v>165.22704000000002</v>
      </c>
      <c r="N93" s="4" t="s">
        <v>598</v>
      </c>
      <c r="O93" s="4" t="s">
        <v>38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130</v>
      </c>
      <c r="C94" s="17" t="s">
        <v>42</v>
      </c>
      <c r="D94" s="5" t="s">
        <v>419</v>
      </c>
      <c r="E94" s="5" t="s">
        <v>497</v>
      </c>
      <c r="F94" s="5" t="s">
        <v>201</v>
      </c>
      <c r="G94" s="6">
        <v>12.79</v>
      </c>
      <c r="H94" s="6">
        <v>12.79</v>
      </c>
      <c r="I94" s="12">
        <f t="shared" si="4"/>
        <v>11255.199999999999</v>
      </c>
      <c r="J94" s="18">
        <f t="shared" si="5"/>
        <v>686.56719999999996</v>
      </c>
      <c r="K94" s="20">
        <v>0.8</v>
      </c>
      <c r="L94" s="13">
        <f t="shared" si="6"/>
        <v>549.25375999999994</v>
      </c>
      <c r="M94" s="18">
        <f t="shared" si="7"/>
        <v>137.31343999999999</v>
      </c>
      <c r="N94" s="4" t="s">
        <v>599</v>
      </c>
      <c r="O94" s="4" t="s">
        <v>38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131</v>
      </c>
      <c r="C95" s="17" t="s">
        <v>42</v>
      </c>
      <c r="D95" s="5" t="s">
        <v>389</v>
      </c>
      <c r="E95" s="5" t="s">
        <v>498</v>
      </c>
      <c r="F95" s="5" t="s">
        <v>201</v>
      </c>
      <c r="G95" s="6">
        <v>14.19</v>
      </c>
      <c r="H95" s="6">
        <v>14.19</v>
      </c>
      <c r="I95" s="12">
        <f t="shared" si="4"/>
        <v>12487.199999999999</v>
      </c>
      <c r="J95" s="18">
        <f t="shared" si="5"/>
        <v>761.7192</v>
      </c>
      <c r="K95" s="20">
        <v>0.8</v>
      </c>
      <c r="L95" s="13">
        <f t="shared" si="6"/>
        <v>609.37536</v>
      </c>
      <c r="M95" s="18">
        <f t="shared" si="7"/>
        <v>152.34384</v>
      </c>
      <c r="N95" s="4" t="s">
        <v>586</v>
      </c>
      <c r="O95" s="4" t="s">
        <v>38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132</v>
      </c>
      <c r="C96" s="17" t="s">
        <v>42</v>
      </c>
      <c r="D96" s="5" t="s">
        <v>368</v>
      </c>
      <c r="E96" s="5" t="s">
        <v>499</v>
      </c>
      <c r="F96" s="5" t="s">
        <v>201</v>
      </c>
      <c r="G96" s="6">
        <v>10.97</v>
      </c>
      <c r="H96" s="6">
        <v>10.97</v>
      </c>
      <c r="I96" s="12">
        <f t="shared" si="4"/>
        <v>9653.6</v>
      </c>
      <c r="J96" s="18">
        <f t="shared" si="5"/>
        <v>588.86959999999999</v>
      </c>
      <c r="K96" s="20">
        <v>0.8</v>
      </c>
      <c r="L96" s="13">
        <f t="shared" si="6"/>
        <v>471.09568000000002</v>
      </c>
      <c r="M96" s="18">
        <f t="shared" si="7"/>
        <v>117.77392</v>
      </c>
      <c r="N96" s="4" t="s">
        <v>586</v>
      </c>
      <c r="O96" s="4" t="s">
        <v>38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133</v>
      </c>
      <c r="C97" s="17" t="s">
        <v>42</v>
      </c>
      <c r="D97" s="5" t="s">
        <v>500</v>
      </c>
      <c r="E97" s="5" t="s">
        <v>501</v>
      </c>
      <c r="F97" s="5" t="s">
        <v>201</v>
      </c>
      <c r="G97" s="6">
        <v>11.39</v>
      </c>
      <c r="H97" s="6">
        <v>11.39</v>
      </c>
      <c r="I97" s="12">
        <f t="shared" si="4"/>
        <v>10023.200000000001</v>
      </c>
      <c r="J97" s="18">
        <f t="shared" si="5"/>
        <v>611.41520000000003</v>
      </c>
      <c r="K97" s="20">
        <v>0.8</v>
      </c>
      <c r="L97" s="13">
        <f t="shared" si="6"/>
        <v>489.13216000000006</v>
      </c>
      <c r="M97" s="18">
        <f t="shared" si="7"/>
        <v>122.28304000000001</v>
      </c>
      <c r="N97" s="4" t="s">
        <v>586</v>
      </c>
      <c r="O97" s="4" t="s">
        <v>38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134</v>
      </c>
      <c r="C98" s="17" t="s">
        <v>42</v>
      </c>
      <c r="D98" s="5" t="s">
        <v>502</v>
      </c>
      <c r="E98" s="5" t="s">
        <v>503</v>
      </c>
      <c r="F98" s="5" t="s">
        <v>201</v>
      </c>
      <c r="G98" s="6">
        <v>8.6</v>
      </c>
      <c r="H98" s="6">
        <v>8.6</v>
      </c>
      <c r="I98" s="12">
        <f t="shared" si="4"/>
        <v>7568</v>
      </c>
      <c r="J98" s="18">
        <f t="shared" si="5"/>
        <v>461.64799999999997</v>
      </c>
      <c r="K98" s="20">
        <v>0.8</v>
      </c>
      <c r="L98" s="13">
        <f t="shared" si="6"/>
        <v>369.3184</v>
      </c>
      <c r="M98" s="18">
        <f t="shared" si="7"/>
        <v>92.329599999999999</v>
      </c>
      <c r="N98" s="4" t="s">
        <v>600</v>
      </c>
      <c r="O98" s="4" t="s">
        <v>38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135</v>
      </c>
      <c r="C99" s="17" t="s">
        <v>42</v>
      </c>
      <c r="D99" s="5" t="s">
        <v>452</v>
      </c>
      <c r="E99" s="5" t="s">
        <v>504</v>
      </c>
      <c r="F99" s="5" t="s">
        <v>201</v>
      </c>
      <c r="G99" s="6">
        <v>11.39</v>
      </c>
      <c r="H99" s="6">
        <v>11.39</v>
      </c>
      <c r="I99" s="12">
        <f t="shared" si="4"/>
        <v>10023.200000000001</v>
      </c>
      <c r="J99" s="18">
        <f t="shared" si="5"/>
        <v>611.41520000000003</v>
      </c>
      <c r="K99" s="20">
        <v>0.8</v>
      </c>
      <c r="L99" s="13">
        <f t="shared" si="6"/>
        <v>489.13216000000006</v>
      </c>
      <c r="M99" s="18">
        <f t="shared" si="7"/>
        <v>122.28304000000001</v>
      </c>
      <c r="N99" s="4" t="s">
        <v>601</v>
      </c>
      <c r="O99" s="4" t="s">
        <v>38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136</v>
      </c>
      <c r="C100" s="17" t="s">
        <v>42</v>
      </c>
      <c r="D100" s="5" t="s">
        <v>396</v>
      </c>
      <c r="E100" s="5" t="s">
        <v>505</v>
      </c>
      <c r="F100" s="5" t="s">
        <v>201</v>
      </c>
      <c r="G100" s="6">
        <v>11.39</v>
      </c>
      <c r="H100" s="6">
        <v>11.39</v>
      </c>
      <c r="I100" s="12">
        <f t="shared" si="4"/>
        <v>10023.200000000001</v>
      </c>
      <c r="J100" s="18">
        <f t="shared" si="5"/>
        <v>611.41520000000003</v>
      </c>
      <c r="K100" s="20">
        <v>0.8</v>
      </c>
      <c r="L100" s="13">
        <f t="shared" si="6"/>
        <v>489.13216000000006</v>
      </c>
      <c r="M100" s="18">
        <f t="shared" si="7"/>
        <v>122.28304000000001</v>
      </c>
      <c r="N100" s="4" t="s">
        <v>586</v>
      </c>
      <c r="O100" s="4" t="s">
        <v>38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137</v>
      </c>
      <c r="C101" s="17" t="s">
        <v>42</v>
      </c>
      <c r="D101" s="5" t="s">
        <v>452</v>
      </c>
      <c r="E101" s="5" t="s">
        <v>506</v>
      </c>
      <c r="F101" s="5" t="s">
        <v>201</v>
      </c>
      <c r="G101" s="6">
        <v>8.6</v>
      </c>
      <c r="H101" s="6">
        <v>8.6</v>
      </c>
      <c r="I101" s="12">
        <f t="shared" si="4"/>
        <v>7568</v>
      </c>
      <c r="J101" s="18">
        <f t="shared" si="5"/>
        <v>461.64799999999997</v>
      </c>
      <c r="K101" s="20">
        <v>0.8</v>
      </c>
      <c r="L101" s="13">
        <f t="shared" si="6"/>
        <v>369.3184</v>
      </c>
      <c r="M101" s="18">
        <f t="shared" si="7"/>
        <v>92.329599999999999</v>
      </c>
      <c r="N101" s="4" t="s">
        <v>586</v>
      </c>
      <c r="O101" s="4" t="s">
        <v>38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138</v>
      </c>
      <c r="C102" s="17" t="s">
        <v>42</v>
      </c>
      <c r="D102" s="5" t="s">
        <v>507</v>
      </c>
      <c r="E102" s="5" t="s">
        <v>508</v>
      </c>
      <c r="F102" s="5" t="s">
        <v>201</v>
      </c>
      <c r="G102" s="6">
        <v>11.39</v>
      </c>
      <c r="H102" s="6">
        <v>11.39</v>
      </c>
      <c r="I102" s="12">
        <f t="shared" si="4"/>
        <v>10023.200000000001</v>
      </c>
      <c r="J102" s="18">
        <f t="shared" si="5"/>
        <v>611.41520000000003</v>
      </c>
      <c r="K102" s="20">
        <v>0.8</v>
      </c>
      <c r="L102" s="13">
        <f t="shared" si="6"/>
        <v>489.13216000000006</v>
      </c>
      <c r="M102" s="18">
        <f t="shared" si="7"/>
        <v>122.28304000000001</v>
      </c>
      <c r="N102" s="4" t="s">
        <v>586</v>
      </c>
      <c r="O102" s="4" t="s">
        <v>38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139</v>
      </c>
      <c r="C103" s="17" t="s">
        <v>42</v>
      </c>
      <c r="D103" s="5" t="s">
        <v>372</v>
      </c>
      <c r="E103" s="5" t="s">
        <v>509</v>
      </c>
      <c r="F103" s="5" t="s">
        <v>201</v>
      </c>
      <c r="G103" s="6">
        <v>9.16</v>
      </c>
      <c r="H103" s="6">
        <v>9.16</v>
      </c>
      <c r="I103" s="12">
        <f t="shared" si="4"/>
        <v>8060.8</v>
      </c>
      <c r="J103" s="18">
        <f t="shared" si="5"/>
        <v>491.7088</v>
      </c>
      <c r="K103" s="20">
        <v>0.8</v>
      </c>
      <c r="L103" s="13">
        <f t="shared" si="6"/>
        <v>393.36704000000003</v>
      </c>
      <c r="M103" s="18">
        <f t="shared" si="7"/>
        <v>98.341760000000008</v>
      </c>
      <c r="N103" s="4" t="s">
        <v>586</v>
      </c>
      <c r="O103" s="4" t="s">
        <v>38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140</v>
      </c>
      <c r="C104" s="17" t="s">
        <v>42</v>
      </c>
      <c r="D104" s="5" t="s">
        <v>510</v>
      </c>
      <c r="E104" s="5" t="s">
        <v>511</v>
      </c>
      <c r="F104" s="5" t="s">
        <v>201</v>
      </c>
      <c r="G104" s="6">
        <v>8.27</v>
      </c>
      <c r="H104" s="6">
        <v>8.27</v>
      </c>
      <c r="I104" s="12">
        <f t="shared" si="4"/>
        <v>7277.5999999999995</v>
      </c>
      <c r="J104" s="18">
        <f t="shared" si="5"/>
        <v>443.93359999999996</v>
      </c>
      <c r="K104" s="20">
        <v>0.8</v>
      </c>
      <c r="L104" s="13">
        <f t="shared" si="6"/>
        <v>355.14688000000001</v>
      </c>
      <c r="M104" s="18">
        <f t="shared" si="7"/>
        <v>88.786720000000003</v>
      </c>
      <c r="N104" s="4" t="s">
        <v>586</v>
      </c>
      <c r="O104" s="4" t="s">
        <v>38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141</v>
      </c>
      <c r="C105" s="17" t="s">
        <v>42</v>
      </c>
      <c r="D105" s="5" t="s">
        <v>408</v>
      </c>
      <c r="E105" s="5" t="s">
        <v>512</v>
      </c>
      <c r="F105" s="5" t="s">
        <v>201</v>
      </c>
      <c r="G105" s="6">
        <v>11.9</v>
      </c>
      <c r="H105" s="6">
        <v>11.9</v>
      </c>
      <c r="I105" s="12">
        <f t="shared" si="4"/>
        <v>10472</v>
      </c>
      <c r="J105" s="18">
        <f t="shared" si="5"/>
        <v>638.79200000000003</v>
      </c>
      <c r="K105" s="20">
        <v>0.8</v>
      </c>
      <c r="L105" s="13">
        <f t="shared" si="6"/>
        <v>511.03360000000004</v>
      </c>
      <c r="M105" s="18">
        <f t="shared" si="7"/>
        <v>127.75840000000001</v>
      </c>
      <c r="N105" s="4" t="s">
        <v>586</v>
      </c>
      <c r="O105" s="4" t="s">
        <v>38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142</v>
      </c>
      <c r="C106" s="17" t="s">
        <v>42</v>
      </c>
      <c r="D106" s="5" t="s">
        <v>372</v>
      </c>
      <c r="E106" s="5" t="s">
        <v>513</v>
      </c>
      <c r="F106" s="5" t="s">
        <v>201</v>
      </c>
      <c r="G106" s="6">
        <v>10.47</v>
      </c>
      <c r="H106" s="6">
        <v>10.47</v>
      </c>
      <c r="I106" s="12">
        <f t="shared" si="4"/>
        <v>9213.6</v>
      </c>
      <c r="J106" s="18">
        <f t="shared" si="5"/>
        <v>562.02960000000007</v>
      </c>
      <c r="K106" s="20">
        <v>0.8</v>
      </c>
      <c r="L106" s="13">
        <f t="shared" si="6"/>
        <v>449.62368000000009</v>
      </c>
      <c r="M106" s="18">
        <f t="shared" si="7"/>
        <v>112.40592000000002</v>
      </c>
      <c r="N106" s="4" t="s">
        <v>592</v>
      </c>
      <c r="O106" s="4" t="s">
        <v>38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143</v>
      </c>
      <c r="C107" s="17" t="s">
        <v>42</v>
      </c>
      <c r="D107" s="5" t="s">
        <v>514</v>
      </c>
      <c r="E107" s="5" t="s">
        <v>515</v>
      </c>
      <c r="F107" s="5" t="s">
        <v>201</v>
      </c>
      <c r="G107" s="6">
        <v>11.41</v>
      </c>
      <c r="H107" s="6">
        <v>11.41</v>
      </c>
      <c r="I107" s="12">
        <f t="shared" si="4"/>
        <v>10040.799999999999</v>
      </c>
      <c r="J107" s="18">
        <f t="shared" si="5"/>
        <v>612.48879999999997</v>
      </c>
      <c r="K107" s="20">
        <v>0.8</v>
      </c>
      <c r="L107" s="13">
        <f t="shared" si="6"/>
        <v>489.99104</v>
      </c>
      <c r="M107" s="18">
        <f t="shared" si="7"/>
        <v>122.49776</v>
      </c>
      <c r="N107" s="4" t="s">
        <v>586</v>
      </c>
      <c r="O107" s="4" t="s">
        <v>38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144</v>
      </c>
      <c r="C108" s="17" t="s">
        <v>42</v>
      </c>
      <c r="D108" s="5" t="s">
        <v>408</v>
      </c>
      <c r="E108" s="5" t="s">
        <v>516</v>
      </c>
      <c r="F108" s="5" t="s">
        <v>201</v>
      </c>
      <c r="G108" s="6">
        <v>7.89</v>
      </c>
      <c r="H108" s="6">
        <v>7.89</v>
      </c>
      <c r="I108" s="12">
        <f t="shared" si="4"/>
        <v>6943.2</v>
      </c>
      <c r="J108" s="18">
        <f t="shared" si="5"/>
        <v>423.53519999999997</v>
      </c>
      <c r="K108" s="20">
        <v>0.8</v>
      </c>
      <c r="L108" s="13">
        <f t="shared" si="6"/>
        <v>338.82816000000003</v>
      </c>
      <c r="M108" s="18">
        <f t="shared" si="7"/>
        <v>84.707040000000006</v>
      </c>
      <c r="N108" s="4" t="s">
        <v>586</v>
      </c>
      <c r="O108" s="4" t="s">
        <v>38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145</v>
      </c>
      <c r="C109" s="17" t="s">
        <v>42</v>
      </c>
      <c r="D109" s="5" t="s">
        <v>419</v>
      </c>
      <c r="E109" s="5" t="s">
        <v>517</v>
      </c>
      <c r="F109" s="5" t="s">
        <v>201</v>
      </c>
      <c r="G109" s="6">
        <v>9.5</v>
      </c>
      <c r="H109" s="6">
        <v>9.5</v>
      </c>
      <c r="I109" s="12">
        <f t="shared" si="4"/>
        <v>8360</v>
      </c>
      <c r="J109" s="18">
        <f t="shared" si="5"/>
        <v>509.96</v>
      </c>
      <c r="K109" s="20">
        <v>0.8</v>
      </c>
      <c r="L109" s="13">
        <f t="shared" si="6"/>
        <v>407.96800000000002</v>
      </c>
      <c r="M109" s="18">
        <f t="shared" si="7"/>
        <v>101.992</v>
      </c>
      <c r="N109" s="4" t="s">
        <v>586</v>
      </c>
      <c r="O109" s="4" t="s">
        <v>38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146</v>
      </c>
      <c r="C110" s="17" t="s">
        <v>42</v>
      </c>
      <c r="D110" s="5" t="s">
        <v>518</v>
      </c>
      <c r="E110" s="5" t="s">
        <v>519</v>
      </c>
      <c r="F110" s="5" t="s">
        <v>201</v>
      </c>
      <c r="G110" s="6">
        <v>5.69</v>
      </c>
      <c r="H110" s="6">
        <v>5.69</v>
      </c>
      <c r="I110" s="12">
        <f t="shared" si="4"/>
        <v>5007.2000000000007</v>
      </c>
      <c r="J110" s="18">
        <f t="shared" si="5"/>
        <v>305.43920000000003</v>
      </c>
      <c r="K110" s="20">
        <v>0.8</v>
      </c>
      <c r="L110" s="13">
        <f t="shared" si="6"/>
        <v>244.35136000000003</v>
      </c>
      <c r="M110" s="18">
        <f t="shared" si="7"/>
        <v>61.087840000000007</v>
      </c>
      <c r="N110" s="4" t="s">
        <v>586</v>
      </c>
      <c r="O110" s="4" t="s">
        <v>38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147</v>
      </c>
      <c r="C111" s="17" t="s">
        <v>42</v>
      </c>
      <c r="D111" s="5" t="s">
        <v>412</v>
      </c>
      <c r="E111" s="5" t="s">
        <v>520</v>
      </c>
      <c r="F111" s="5" t="s">
        <v>201</v>
      </c>
      <c r="G111" s="6">
        <v>2.8</v>
      </c>
      <c r="H111" s="6">
        <v>2.8</v>
      </c>
      <c r="I111" s="12">
        <f t="shared" si="4"/>
        <v>2464</v>
      </c>
      <c r="J111" s="18">
        <f t="shared" si="5"/>
        <v>150.304</v>
      </c>
      <c r="K111" s="20">
        <v>0.8</v>
      </c>
      <c r="L111" s="13">
        <f t="shared" si="6"/>
        <v>120.2432</v>
      </c>
      <c r="M111" s="18">
        <f t="shared" si="7"/>
        <v>30.0608</v>
      </c>
      <c r="N111" s="4" t="s">
        <v>586</v>
      </c>
      <c r="O111" s="4" t="s">
        <v>38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148</v>
      </c>
      <c r="C112" s="17" t="s">
        <v>42</v>
      </c>
      <c r="D112" s="5" t="s">
        <v>396</v>
      </c>
      <c r="E112" s="5" t="s">
        <v>521</v>
      </c>
      <c r="F112" s="5" t="s">
        <v>202</v>
      </c>
      <c r="G112" s="6">
        <v>25.53</v>
      </c>
      <c r="H112" s="6">
        <v>25.53</v>
      </c>
      <c r="I112" s="12">
        <f t="shared" si="4"/>
        <v>22466.400000000001</v>
      </c>
      <c r="J112" s="18">
        <f t="shared" si="5"/>
        <v>1370.4503999999999</v>
      </c>
      <c r="K112" s="20">
        <v>0.8</v>
      </c>
      <c r="L112" s="13">
        <f t="shared" si="6"/>
        <v>1096.36032</v>
      </c>
      <c r="M112" s="18">
        <f t="shared" si="7"/>
        <v>274.09008</v>
      </c>
      <c r="N112" s="4" t="s">
        <v>586</v>
      </c>
      <c r="O112" s="4" t="s">
        <v>38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149</v>
      </c>
      <c r="C113" s="17" t="s">
        <v>42</v>
      </c>
      <c r="D113" s="5" t="s">
        <v>377</v>
      </c>
      <c r="E113" s="5" t="s">
        <v>522</v>
      </c>
      <c r="F113" s="5" t="s">
        <v>202</v>
      </c>
      <c r="G113" s="6">
        <v>16.579999999999998</v>
      </c>
      <c r="H113" s="6">
        <v>16.579999999999998</v>
      </c>
      <c r="I113" s="12">
        <f t="shared" si="4"/>
        <v>14590.399999999998</v>
      </c>
      <c r="J113" s="18">
        <f t="shared" si="5"/>
        <v>890.01439999999991</v>
      </c>
      <c r="K113" s="20">
        <v>0.8</v>
      </c>
      <c r="L113" s="13">
        <f t="shared" si="6"/>
        <v>712.01152000000002</v>
      </c>
      <c r="M113" s="18">
        <f t="shared" si="7"/>
        <v>178.00288</v>
      </c>
      <c r="N113" s="4" t="s">
        <v>586</v>
      </c>
      <c r="O113" s="4" t="s">
        <v>38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150</v>
      </c>
      <c r="C114" s="17" t="s">
        <v>42</v>
      </c>
      <c r="D114" s="5" t="s">
        <v>372</v>
      </c>
      <c r="E114" s="5" t="s">
        <v>523</v>
      </c>
      <c r="F114" s="5" t="s">
        <v>202</v>
      </c>
      <c r="G114" s="6">
        <v>14.58</v>
      </c>
      <c r="H114" s="6">
        <v>14.58</v>
      </c>
      <c r="I114" s="12">
        <f t="shared" si="4"/>
        <v>12830.4</v>
      </c>
      <c r="J114" s="18">
        <f t="shared" si="5"/>
        <v>782.65440000000001</v>
      </c>
      <c r="K114" s="20">
        <v>0.8</v>
      </c>
      <c r="L114" s="13">
        <f t="shared" si="6"/>
        <v>626.1235200000001</v>
      </c>
      <c r="M114" s="18">
        <f t="shared" si="7"/>
        <v>156.53088000000002</v>
      </c>
      <c r="N114" s="4" t="s">
        <v>586</v>
      </c>
      <c r="O114" s="4" t="s">
        <v>38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151</v>
      </c>
      <c r="C115" s="17" t="s">
        <v>42</v>
      </c>
      <c r="D115" s="5" t="s">
        <v>524</v>
      </c>
      <c r="E115" s="5" t="s">
        <v>525</v>
      </c>
      <c r="F115" s="5" t="s">
        <v>202</v>
      </c>
      <c r="G115" s="6">
        <v>16.98</v>
      </c>
      <c r="H115" s="6">
        <v>16.98</v>
      </c>
      <c r="I115" s="12">
        <f t="shared" si="4"/>
        <v>14942.4</v>
      </c>
      <c r="J115" s="18">
        <f t="shared" si="5"/>
        <v>911.4864</v>
      </c>
      <c r="K115" s="20">
        <v>0.8</v>
      </c>
      <c r="L115" s="13">
        <f t="shared" si="6"/>
        <v>729.18912</v>
      </c>
      <c r="M115" s="18">
        <f t="shared" si="7"/>
        <v>182.29728</v>
      </c>
      <c r="N115" s="4" t="s">
        <v>586</v>
      </c>
      <c r="O115" s="4" t="s">
        <v>38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152</v>
      </c>
      <c r="C116" s="17" t="s">
        <v>42</v>
      </c>
      <c r="D116" s="5" t="s">
        <v>526</v>
      </c>
      <c r="E116" s="5" t="s">
        <v>527</v>
      </c>
      <c r="F116" s="5" t="s">
        <v>202</v>
      </c>
      <c r="G116" s="6">
        <v>14.18</v>
      </c>
      <c r="H116" s="6">
        <v>14.18</v>
      </c>
      <c r="I116" s="12">
        <f t="shared" si="4"/>
        <v>12478.4</v>
      </c>
      <c r="J116" s="18">
        <f t="shared" si="5"/>
        <v>761.18240000000003</v>
      </c>
      <c r="K116" s="20">
        <v>0.8</v>
      </c>
      <c r="L116" s="13">
        <f t="shared" si="6"/>
        <v>608.94592</v>
      </c>
      <c r="M116" s="18">
        <f t="shared" si="7"/>
        <v>152.23648</v>
      </c>
      <c r="N116" s="4" t="s">
        <v>594</v>
      </c>
      <c r="O116" s="4" t="s">
        <v>38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153</v>
      </c>
      <c r="C117" s="17" t="s">
        <v>42</v>
      </c>
      <c r="D117" s="5" t="s">
        <v>408</v>
      </c>
      <c r="E117" s="5" t="s">
        <v>528</v>
      </c>
      <c r="F117" s="5" t="s">
        <v>202</v>
      </c>
      <c r="G117" s="6">
        <v>14.18</v>
      </c>
      <c r="H117" s="6">
        <v>14.18</v>
      </c>
      <c r="I117" s="12">
        <f t="shared" si="4"/>
        <v>12478.4</v>
      </c>
      <c r="J117" s="18">
        <f t="shared" si="5"/>
        <v>761.18240000000003</v>
      </c>
      <c r="K117" s="20">
        <v>0.8</v>
      </c>
      <c r="L117" s="13">
        <f t="shared" si="6"/>
        <v>608.94592</v>
      </c>
      <c r="M117" s="18">
        <f t="shared" si="7"/>
        <v>152.23648</v>
      </c>
      <c r="N117" s="4" t="s">
        <v>586</v>
      </c>
      <c r="O117" s="4" t="s">
        <v>38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154</v>
      </c>
      <c r="C118" s="17" t="s">
        <v>42</v>
      </c>
      <c r="D118" s="5" t="s">
        <v>529</v>
      </c>
      <c r="E118" s="5" t="s">
        <v>530</v>
      </c>
      <c r="F118" s="5" t="s">
        <v>202</v>
      </c>
      <c r="G118" s="6">
        <v>14.18</v>
      </c>
      <c r="H118" s="6">
        <v>14.18</v>
      </c>
      <c r="I118" s="12">
        <f t="shared" si="4"/>
        <v>12478.4</v>
      </c>
      <c r="J118" s="18">
        <f t="shared" si="5"/>
        <v>761.18240000000003</v>
      </c>
      <c r="K118" s="20">
        <v>0.8</v>
      </c>
      <c r="L118" s="13">
        <f t="shared" si="6"/>
        <v>608.94592</v>
      </c>
      <c r="M118" s="18">
        <f t="shared" si="7"/>
        <v>152.23648</v>
      </c>
      <c r="N118" s="4" t="s">
        <v>586</v>
      </c>
      <c r="O118" s="4" t="s">
        <v>38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155</v>
      </c>
      <c r="C119" s="17" t="s">
        <v>42</v>
      </c>
      <c r="D119" s="5" t="s">
        <v>392</v>
      </c>
      <c r="E119" s="5" t="s">
        <v>531</v>
      </c>
      <c r="F119" s="5" t="s">
        <v>202</v>
      </c>
      <c r="G119" s="6">
        <v>9.18</v>
      </c>
      <c r="H119" s="6">
        <v>9.18</v>
      </c>
      <c r="I119" s="12">
        <f t="shared" si="4"/>
        <v>8078.4</v>
      </c>
      <c r="J119" s="18">
        <f t="shared" si="5"/>
        <v>492.7824</v>
      </c>
      <c r="K119" s="20">
        <v>0.8</v>
      </c>
      <c r="L119" s="13">
        <f t="shared" si="6"/>
        <v>394.22592000000003</v>
      </c>
      <c r="M119" s="18">
        <f t="shared" si="7"/>
        <v>98.556480000000008</v>
      </c>
      <c r="N119" s="4" t="s">
        <v>586</v>
      </c>
      <c r="O119" s="4" t="s">
        <v>38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156</v>
      </c>
      <c r="C120" s="17" t="s">
        <v>42</v>
      </c>
      <c r="D120" s="5" t="s">
        <v>415</v>
      </c>
      <c r="E120" s="5" t="s">
        <v>532</v>
      </c>
      <c r="F120" s="5" t="s">
        <v>202</v>
      </c>
      <c r="G120" s="6">
        <v>11.34</v>
      </c>
      <c r="H120" s="6">
        <v>11.34</v>
      </c>
      <c r="I120" s="12">
        <f t="shared" si="4"/>
        <v>9979.2000000000007</v>
      </c>
      <c r="J120" s="18">
        <f t="shared" si="5"/>
        <v>608.73119999999994</v>
      </c>
      <c r="K120" s="20">
        <v>0.8</v>
      </c>
      <c r="L120" s="13">
        <f t="shared" si="6"/>
        <v>486.98496</v>
      </c>
      <c r="M120" s="18">
        <f t="shared" si="7"/>
        <v>121.74624</v>
      </c>
      <c r="N120" s="4" t="s">
        <v>586</v>
      </c>
      <c r="O120" s="4" t="s">
        <v>38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157</v>
      </c>
      <c r="C121" s="17" t="s">
        <v>42</v>
      </c>
      <c r="D121" s="5" t="s">
        <v>408</v>
      </c>
      <c r="E121" s="5" t="s">
        <v>533</v>
      </c>
      <c r="F121" s="5" t="s">
        <v>202</v>
      </c>
      <c r="G121" s="6">
        <v>11.34</v>
      </c>
      <c r="H121" s="6">
        <v>11.34</v>
      </c>
      <c r="I121" s="12">
        <f t="shared" si="4"/>
        <v>9979.2000000000007</v>
      </c>
      <c r="J121" s="18">
        <f t="shared" si="5"/>
        <v>608.73119999999994</v>
      </c>
      <c r="K121" s="20">
        <v>0.8</v>
      </c>
      <c r="L121" s="13">
        <f t="shared" si="6"/>
        <v>486.98496</v>
      </c>
      <c r="M121" s="18">
        <f t="shared" si="7"/>
        <v>121.74624</v>
      </c>
      <c r="N121" s="4" t="s">
        <v>586</v>
      </c>
      <c r="O121" s="4" t="s">
        <v>38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158</v>
      </c>
      <c r="C122" s="17" t="s">
        <v>42</v>
      </c>
      <c r="D122" s="5" t="s">
        <v>534</v>
      </c>
      <c r="E122" s="5" t="s">
        <v>535</v>
      </c>
      <c r="F122" s="5" t="s">
        <v>202</v>
      </c>
      <c r="G122" s="6">
        <v>16.14</v>
      </c>
      <c r="H122" s="6">
        <v>16.14</v>
      </c>
      <c r="I122" s="12">
        <f t="shared" si="4"/>
        <v>14203.2</v>
      </c>
      <c r="J122" s="18">
        <f t="shared" si="5"/>
        <v>866.39520000000005</v>
      </c>
      <c r="K122" s="20">
        <v>0.8</v>
      </c>
      <c r="L122" s="13">
        <f t="shared" si="6"/>
        <v>693.11616000000004</v>
      </c>
      <c r="M122" s="18">
        <f t="shared" si="7"/>
        <v>173.27904000000001</v>
      </c>
      <c r="N122" s="4" t="s">
        <v>586</v>
      </c>
      <c r="O122" s="4" t="s">
        <v>38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40</v>
      </c>
      <c r="C123" s="17" t="s">
        <v>42</v>
      </c>
      <c r="D123" s="5" t="s">
        <v>536</v>
      </c>
      <c r="E123" s="5" t="s">
        <v>537</v>
      </c>
      <c r="F123" s="5" t="s">
        <v>202</v>
      </c>
      <c r="G123" s="6">
        <v>11.34</v>
      </c>
      <c r="H123" s="6">
        <v>11.34</v>
      </c>
      <c r="I123" s="12">
        <f t="shared" si="4"/>
        <v>9979.2000000000007</v>
      </c>
      <c r="J123" s="18">
        <f t="shared" si="5"/>
        <v>608.73119999999994</v>
      </c>
      <c r="K123" s="20">
        <v>0.8</v>
      </c>
      <c r="L123" s="13">
        <f t="shared" si="6"/>
        <v>486.98496</v>
      </c>
      <c r="M123" s="18">
        <f t="shared" si="7"/>
        <v>121.74624</v>
      </c>
      <c r="N123" s="4" t="s">
        <v>586</v>
      </c>
      <c r="O123" s="4" t="s">
        <v>38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159</v>
      </c>
      <c r="C124" s="17" t="s">
        <v>42</v>
      </c>
      <c r="D124" s="5" t="s">
        <v>538</v>
      </c>
      <c r="E124" s="5" t="s">
        <v>539</v>
      </c>
      <c r="F124" s="5" t="s">
        <v>202</v>
      </c>
      <c r="G124" s="6">
        <v>6.47</v>
      </c>
      <c r="H124" s="6">
        <v>6.47</v>
      </c>
      <c r="I124" s="12">
        <f t="shared" si="4"/>
        <v>5693.5999999999995</v>
      </c>
      <c r="J124" s="18">
        <f t="shared" si="5"/>
        <v>347.30959999999999</v>
      </c>
      <c r="K124" s="20">
        <v>0.8</v>
      </c>
      <c r="L124" s="13">
        <f t="shared" si="6"/>
        <v>277.84768000000003</v>
      </c>
      <c r="M124" s="18">
        <f t="shared" si="7"/>
        <v>69.461920000000006</v>
      </c>
      <c r="N124" s="4" t="s">
        <v>602</v>
      </c>
      <c r="O124" s="4" t="s">
        <v>38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160</v>
      </c>
      <c r="C125" s="17" t="s">
        <v>42</v>
      </c>
      <c r="D125" s="5" t="s">
        <v>540</v>
      </c>
      <c r="E125" s="5" t="s">
        <v>541</v>
      </c>
      <c r="F125" s="5" t="s">
        <v>202</v>
      </c>
      <c r="G125" s="6">
        <v>8.51</v>
      </c>
      <c r="H125" s="6">
        <v>8.51</v>
      </c>
      <c r="I125" s="12">
        <f t="shared" si="4"/>
        <v>7488.8</v>
      </c>
      <c r="J125" s="18">
        <f t="shared" si="5"/>
        <v>456.8168</v>
      </c>
      <c r="K125" s="20">
        <v>0.8</v>
      </c>
      <c r="L125" s="13">
        <f t="shared" si="6"/>
        <v>365.45344</v>
      </c>
      <c r="M125" s="18">
        <f t="shared" si="7"/>
        <v>91.36336</v>
      </c>
      <c r="N125" s="4" t="s">
        <v>586</v>
      </c>
      <c r="O125" s="4" t="s">
        <v>38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161</v>
      </c>
      <c r="C126" s="17" t="s">
        <v>42</v>
      </c>
      <c r="D126" s="5" t="s">
        <v>417</v>
      </c>
      <c r="E126" s="5" t="s">
        <v>542</v>
      </c>
      <c r="F126" s="5" t="s">
        <v>202</v>
      </c>
      <c r="G126" s="6">
        <v>8.51</v>
      </c>
      <c r="H126" s="6">
        <v>8.51</v>
      </c>
      <c r="I126" s="12">
        <f t="shared" si="4"/>
        <v>7488.8</v>
      </c>
      <c r="J126" s="18">
        <f t="shared" si="5"/>
        <v>456.8168</v>
      </c>
      <c r="K126" s="20">
        <v>0.8</v>
      </c>
      <c r="L126" s="13">
        <f t="shared" si="6"/>
        <v>365.45344</v>
      </c>
      <c r="M126" s="18">
        <f t="shared" si="7"/>
        <v>91.36336</v>
      </c>
      <c r="N126" s="4" t="s">
        <v>586</v>
      </c>
      <c r="O126" s="4" t="s">
        <v>38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162</v>
      </c>
      <c r="C127" s="17" t="s">
        <v>42</v>
      </c>
      <c r="D127" s="5" t="s">
        <v>482</v>
      </c>
      <c r="E127" s="5" t="s">
        <v>543</v>
      </c>
      <c r="F127" s="5" t="s">
        <v>202</v>
      </c>
      <c r="G127" s="6">
        <v>8.51</v>
      </c>
      <c r="H127" s="6">
        <v>8.51</v>
      </c>
      <c r="I127" s="12">
        <f t="shared" si="4"/>
        <v>7488.8</v>
      </c>
      <c r="J127" s="18">
        <f t="shared" si="5"/>
        <v>456.8168</v>
      </c>
      <c r="K127" s="20">
        <v>0.8</v>
      </c>
      <c r="L127" s="13">
        <f t="shared" si="6"/>
        <v>365.45344</v>
      </c>
      <c r="M127" s="18">
        <f t="shared" si="7"/>
        <v>91.36336</v>
      </c>
      <c r="N127" s="4" t="s">
        <v>603</v>
      </c>
      <c r="O127" s="4" t="s">
        <v>38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163</v>
      </c>
      <c r="C128" s="17" t="s">
        <v>42</v>
      </c>
      <c r="D128" s="5" t="s">
        <v>381</v>
      </c>
      <c r="E128" s="5" t="s">
        <v>544</v>
      </c>
      <c r="F128" s="5" t="s">
        <v>202</v>
      </c>
      <c r="G128" s="6">
        <v>6.31</v>
      </c>
      <c r="H128" s="6">
        <v>6.31</v>
      </c>
      <c r="I128" s="12">
        <f t="shared" si="4"/>
        <v>5552.7999999999993</v>
      </c>
      <c r="J128" s="18">
        <f t="shared" si="5"/>
        <v>338.7208</v>
      </c>
      <c r="K128" s="20">
        <v>0.8</v>
      </c>
      <c r="L128" s="13">
        <f t="shared" si="6"/>
        <v>270.97664000000003</v>
      </c>
      <c r="M128" s="18">
        <f t="shared" si="7"/>
        <v>67.744160000000008</v>
      </c>
      <c r="N128" s="4" t="s">
        <v>586</v>
      </c>
      <c r="O128" s="4" t="s">
        <v>38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164</v>
      </c>
      <c r="C129" s="17" t="s">
        <v>42</v>
      </c>
      <c r="D129" s="5" t="s">
        <v>524</v>
      </c>
      <c r="E129" s="5" t="s">
        <v>545</v>
      </c>
      <c r="F129" s="5" t="s">
        <v>202</v>
      </c>
      <c r="G129" s="6">
        <v>10.91</v>
      </c>
      <c r="H129" s="6">
        <v>10.91</v>
      </c>
      <c r="I129" s="12">
        <f t="shared" si="4"/>
        <v>9600.7999999999993</v>
      </c>
      <c r="J129" s="18">
        <f t="shared" si="5"/>
        <v>585.64880000000005</v>
      </c>
      <c r="K129" s="20">
        <v>0.8</v>
      </c>
      <c r="L129" s="13">
        <f t="shared" si="6"/>
        <v>468.51904000000007</v>
      </c>
      <c r="M129" s="18">
        <f t="shared" si="7"/>
        <v>117.12976000000002</v>
      </c>
      <c r="N129" s="4" t="s">
        <v>604</v>
      </c>
      <c r="O129" s="4" t="s">
        <v>38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165</v>
      </c>
      <c r="C130" s="17" t="s">
        <v>42</v>
      </c>
      <c r="D130" s="5" t="s">
        <v>536</v>
      </c>
      <c r="E130" s="5" t="s">
        <v>546</v>
      </c>
      <c r="F130" s="5" t="s">
        <v>202</v>
      </c>
      <c r="G130" s="6">
        <v>10.91</v>
      </c>
      <c r="H130" s="6">
        <v>10.91</v>
      </c>
      <c r="I130" s="12">
        <f t="shared" si="4"/>
        <v>9600.7999999999993</v>
      </c>
      <c r="J130" s="18">
        <f t="shared" si="5"/>
        <v>585.64880000000005</v>
      </c>
      <c r="K130" s="20">
        <v>0.8</v>
      </c>
      <c r="L130" s="13">
        <f t="shared" si="6"/>
        <v>468.51904000000007</v>
      </c>
      <c r="M130" s="18">
        <f t="shared" si="7"/>
        <v>117.12976000000002</v>
      </c>
      <c r="N130" s="4" t="s">
        <v>586</v>
      </c>
      <c r="O130" s="4" t="s">
        <v>38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166</v>
      </c>
      <c r="C131" s="17" t="s">
        <v>42</v>
      </c>
      <c r="D131" s="5" t="s">
        <v>547</v>
      </c>
      <c r="E131" s="5" t="s">
        <v>548</v>
      </c>
      <c r="F131" s="5" t="s">
        <v>202</v>
      </c>
      <c r="G131" s="6">
        <v>11.31</v>
      </c>
      <c r="H131" s="6">
        <v>11.31</v>
      </c>
      <c r="I131" s="12">
        <f t="shared" si="4"/>
        <v>9952.8000000000011</v>
      </c>
      <c r="J131" s="18">
        <f t="shared" si="5"/>
        <v>607.12080000000003</v>
      </c>
      <c r="K131" s="20">
        <v>0.8</v>
      </c>
      <c r="L131" s="13">
        <f t="shared" si="6"/>
        <v>485.69664000000006</v>
      </c>
      <c r="M131" s="18">
        <f t="shared" si="7"/>
        <v>121.42416000000001</v>
      </c>
      <c r="N131" s="4" t="s">
        <v>586</v>
      </c>
      <c r="O131" s="4" t="s">
        <v>38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167</v>
      </c>
      <c r="C132" s="17" t="s">
        <v>42</v>
      </c>
      <c r="D132" s="5" t="s">
        <v>484</v>
      </c>
      <c r="E132" s="5" t="s">
        <v>549</v>
      </c>
      <c r="F132" s="5" t="s">
        <v>202</v>
      </c>
      <c r="G132" s="6">
        <v>18.98</v>
      </c>
      <c r="H132" s="6">
        <v>18.98</v>
      </c>
      <c r="I132" s="12">
        <f t="shared" si="4"/>
        <v>16702.400000000001</v>
      </c>
      <c r="J132" s="18">
        <f t="shared" si="5"/>
        <v>1018.8464</v>
      </c>
      <c r="K132" s="20">
        <v>0.8</v>
      </c>
      <c r="L132" s="13">
        <f t="shared" si="6"/>
        <v>815.07712000000004</v>
      </c>
      <c r="M132" s="18">
        <f t="shared" si="7"/>
        <v>203.76928000000001</v>
      </c>
      <c r="N132" s="4" t="s">
        <v>586</v>
      </c>
      <c r="O132" s="4" t="s">
        <v>38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168</v>
      </c>
      <c r="C133" s="17" t="s">
        <v>42</v>
      </c>
      <c r="D133" s="5" t="s">
        <v>396</v>
      </c>
      <c r="E133" s="5" t="s">
        <v>550</v>
      </c>
      <c r="F133" s="5" t="s">
        <v>202</v>
      </c>
      <c r="G133" s="6">
        <v>7.09</v>
      </c>
      <c r="H133" s="6">
        <v>7.09</v>
      </c>
      <c r="I133" s="12">
        <f t="shared" si="4"/>
        <v>6239.2</v>
      </c>
      <c r="J133" s="18">
        <f t="shared" si="5"/>
        <v>380.59120000000001</v>
      </c>
      <c r="K133" s="20">
        <v>0.8</v>
      </c>
      <c r="L133" s="13">
        <f t="shared" si="6"/>
        <v>304.47296</v>
      </c>
      <c r="M133" s="18">
        <f t="shared" si="7"/>
        <v>76.11824</v>
      </c>
      <c r="N133" s="4" t="s">
        <v>586</v>
      </c>
      <c r="O133" s="4" t="s">
        <v>38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169</v>
      </c>
      <c r="C134" s="17" t="s">
        <v>42</v>
      </c>
      <c r="D134" s="5" t="s">
        <v>370</v>
      </c>
      <c r="E134" s="5" t="s">
        <v>551</v>
      </c>
      <c r="F134" s="5" t="s">
        <v>202</v>
      </c>
      <c r="G134" s="6">
        <v>5.91</v>
      </c>
      <c r="H134" s="6">
        <v>5.91</v>
      </c>
      <c r="I134" s="12">
        <f t="shared" si="4"/>
        <v>5200.8</v>
      </c>
      <c r="J134" s="18">
        <f t="shared" si="5"/>
        <v>317.24880000000002</v>
      </c>
      <c r="K134" s="20">
        <v>0.8</v>
      </c>
      <c r="L134" s="13">
        <f t="shared" si="6"/>
        <v>253.79904000000002</v>
      </c>
      <c r="M134" s="18">
        <f t="shared" si="7"/>
        <v>63.449760000000005</v>
      </c>
      <c r="N134" s="4" t="s">
        <v>594</v>
      </c>
      <c r="O134" s="4" t="s">
        <v>38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170</v>
      </c>
      <c r="C135" s="17" t="s">
        <v>42</v>
      </c>
      <c r="D135" s="5" t="s">
        <v>552</v>
      </c>
      <c r="E135" s="5" t="s">
        <v>553</v>
      </c>
      <c r="F135" s="5" t="s">
        <v>202</v>
      </c>
      <c r="G135" s="6">
        <v>31.78</v>
      </c>
      <c r="H135" s="6">
        <v>31.78</v>
      </c>
      <c r="I135" s="12">
        <f t="shared" si="4"/>
        <v>27966.400000000001</v>
      </c>
      <c r="J135" s="18">
        <f t="shared" si="5"/>
        <v>1705.9503999999999</v>
      </c>
      <c r="K135" s="20">
        <v>0.8</v>
      </c>
      <c r="L135" s="13">
        <f t="shared" si="6"/>
        <v>1364.7603200000001</v>
      </c>
      <c r="M135" s="18">
        <f t="shared" si="7"/>
        <v>341.19008000000002</v>
      </c>
      <c r="N135" s="4" t="s">
        <v>586</v>
      </c>
      <c r="O135" s="4" t="s">
        <v>38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171</v>
      </c>
      <c r="C136" s="17" t="s">
        <v>42</v>
      </c>
      <c r="D136" s="5" t="s">
        <v>396</v>
      </c>
      <c r="E136" s="5" t="s">
        <v>554</v>
      </c>
      <c r="F136" s="5" t="s">
        <v>202</v>
      </c>
      <c r="G136" s="6">
        <v>16.350000000000001</v>
      </c>
      <c r="H136" s="6">
        <v>16.350000000000001</v>
      </c>
      <c r="I136" s="12">
        <f t="shared" si="4"/>
        <v>14388.000000000002</v>
      </c>
      <c r="J136" s="18">
        <f t="shared" si="5"/>
        <v>877.66800000000012</v>
      </c>
      <c r="K136" s="20">
        <v>0.8</v>
      </c>
      <c r="L136" s="13">
        <f t="shared" si="6"/>
        <v>702.13440000000014</v>
      </c>
      <c r="M136" s="18">
        <f t="shared" si="7"/>
        <v>175.53360000000004</v>
      </c>
      <c r="N136" s="4" t="s">
        <v>605</v>
      </c>
      <c r="O136" s="4" t="s">
        <v>38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172</v>
      </c>
      <c r="C137" s="17" t="s">
        <v>42</v>
      </c>
      <c r="D137" s="5" t="s">
        <v>383</v>
      </c>
      <c r="E137" s="5" t="s">
        <v>555</v>
      </c>
      <c r="F137" s="5" t="s">
        <v>202</v>
      </c>
      <c r="G137" s="6">
        <v>18.7</v>
      </c>
      <c r="H137" s="6">
        <v>18.7</v>
      </c>
      <c r="I137" s="12">
        <f t="shared" si="4"/>
        <v>16456</v>
      </c>
      <c r="J137" s="18">
        <f t="shared" si="5"/>
        <v>1003.8159999999999</v>
      </c>
      <c r="K137" s="20">
        <v>0.8</v>
      </c>
      <c r="L137" s="13">
        <f t="shared" si="6"/>
        <v>803.05279999999993</v>
      </c>
      <c r="M137" s="18">
        <f t="shared" si="7"/>
        <v>200.76319999999998</v>
      </c>
      <c r="N137" s="4" t="s">
        <v>606</v>
      </c>
      <c r="O137" s="4" t="s">
        <v>38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173</v>
      </c>
      <c r="C138" s="17" t="s">
        <v>42</v>
      </c>
      <c r="D138" s="5" t="s">
        <v>379</v>
      </c>
      <c r="E138" s="5" t="s">
        <v>556</v>
      </c>
      <c r="F138" s="5" t="s">
        <v>203</v>
      </c>
      <c r="G138" s="6">
        <v>17.73</v>
      </c>
      <c r="H138" s="6">
        <v>17.73</v>
      </c>
      <c r="I138" s="12">
        <f t="shared" si="4"/>
        <v>15602.4</v>
      </c>
      <c r="J138" s="18">
        <f t="shared" si="5"/>
        <v>951.74639999999999</v>
      </c>
      <c r="K138" s="20">
        <v>0.8</v>
      </c>
      <c r="L138" s="13">
        <f t="shared" si="6"/>
        <v>761.39712000000009</v>
      </c>
      <c r="M138" s="18">
        <f t="shared" si="7"/>
        <v>190.34928000000002</v>
      </c>
      <c r="N138" s="4" t="s">
        <v>586</v>
      </c>
      <c r="O138" s="4" t="s">
        <v>38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174</v>
      </c>
      <c r="C139" s="17" t="s">
        <v>42</v>
      </c>
      <c r="D139" s="5" t="s">
        <v>415</v>
      </c>
      <c r="E139" s="5" t="s">
        <v>557</v>
      </c>
      <c r="F139" s="5" t="s">
        <v>203</v>
      </c>
      <c r="G139" s="6">
        <v>10.7</v>
      </c>
      <c r="H139" s="6">
        <v>10.7</v>
      </c>
      <c r="I139" s="12">
        <f t="shared" si="4"/>
        <v>9416</v>
      </c>
      <c r="J139" s="18">
        <f t="shared" si="5"/>
        <v>574.37599999999998</v>
      </c>
      <c r="K139" s="20">
        <v>0.8</v>
      </c>
      <c r="L139" s="13">
        <f t="shared" si="6"/>
        <v>459.50080000000003</v>
      </c>
      <c r="M139" s="18">
        <f t="shared" si="7"/>
        <v>114.87520000000001</v>
      </c>
      <c r="N139" s="4" t="s">
        <v>586</v>
      </c>
      <c r="O139" s="4" t="s">
        <v>38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175</v>
      </c>
      <c r="C140" s="17" t="s">
        <v>42</v>
      </c>
      <c r="D140" s="5" t="s">
        <v>552</v>
      </c>
      <c r="E140" s="5" t="s">
        <v>558</v>
      </c>
      <c r="F140" s="5" t="s">
        <v>203</v>
      </c>
      <c r="G140" s="6">
        <v>12.06</v>
      </c>
      <c r="H140" s="6">
        <v>12.06</v>
      </c>
      <c r="I140" s="12">
        <f t="shared" si="4"/>
        <v>10612.800000000001</v>
      </c>
      <c r="J140" s="18">
        <f t="shared" si="5"/>
        <v>647.38080000000002</v>
      </c>
      <c r="K140" s="20">
        <v>0.8</v>
      </c>
      <c r="L140" s="13">
        <f t="shared" si="6"/>
        <v>517.90464000000009</v>
      </c>
      <c r="M140" s="18">
        <f t="shared" si="7"/>
        <v>129.47616000000002</v>
      </c>
      <c r="N140" s="4" t="s">
        <v>586</v>
      </c>
      <c r="O140" s="4" t="s">
        <v>38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176</v>
      </c>
      <c r="C141" s="17" t="s">
        <v>42</v>
      </c>
      <c r="D141" s="5" t="s">
        <v>404</v>
      </c>
      <c r="E141" s="5" t="s">
        <v>559</v>
      </c>
      <c r="F141" s="5" t="s">
        <v>203</v>
      </c>
      <c r="G141" s="6">
        <v>16</v>
      </c>
      <c r="H141" s="6">
        <v>16</v>
      </c>
      <c r="I141" s="12">
        <f t="shared" si="4"/>
        <v>14080</v>
      </c>
      <c r="J141" s="18">
        <f t="shared" si="5"/>
        <v>858.88</v>
      </c>
      <c r="K141" s="20">
        <v>0.8</v>
      </c>
      <c r="L141" s="13">
        <f t="shared" si="6"/>
        <v>687.10400000000004</v>
      </c>
      <c r="M141" s="18">
        <f t="shared" si="7"/>
        <v>171.77600000000001</v>
      </c>
      <c r="N141" s="4" t="s">
        <v>607</v>
      </c>
      <c r="O141" s="4" t="s">
        <v>38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177</v>
      </c>
      <c r="C142" s="17" t="s">
        <v>42</v>
      </c>
      <c r="D142" s="5" t="s">
        <v>473</v>
      </c>
      <c r="E142" s="5" t="s">
        <v>560</v>
      </c>
      <c r="F142" s="5" t="s">
        <v>203</v>
      </c>
      <c r="G142" s="6">
        <v>5</v>
      </c>
      <c r="H142" s="6">
        <v>5</v>
      </c>
      <c r="I142" s="12">
        <f t="shared" si="4"/>
        <v>4400</v>
      </c>
      <c r="J142" s="18">
        <f t="shared" si="5"/>
        <v>268.39999999999998</v>
      </c>
      <c r="K142" s="20">
        <v>0.8</v>
      </c>
      <c r="L142" s="13">
        <f t="shared" si="6"/>
        <v>214.72</v>
      </c>
      <c r="M142" s="18">
        <f t="shared" si="7"/>
        <v>53.68</v>
      </c>
      <c r="N142" s="4" t="s">
        <v>608</v>
      </c>
      <c r="O142" s="4" t="s">
        <v>38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178</v>
      </c>
      <c r="C143" s="17" t="s">
        <v>42</v>
      </c>
      <c r="D143" s="5" t="s">
        <v>379</v>
      </c>
      <c r="E143" s="5" t="s">
        <v>561</v>
      </c>
      <c r="F143" s="5" t="s">
        <v>203</v>
      </c>
      <c r="G143" s="6">
        <v>5</v>
      </c>
      <c r="H143" s="6">
        <v>5</v>
      </c>
      <c r="I143" s="12">
        <f t="shared" si="4"/>
        <v>4400</v>
      </c>
      <c r="J143" s="18">
        <f t="shared" si="5"/>
        <v>268.39999999999998</v>
      </c>
      <c r="K143" s="20">
        <v>0.8</v>
      </c>
      <c r="L143" s="13">
        <f t="shared" si="6"/>
        <v>214.72</v>
      </c>
      <c r="M143" s="18">
        <f t="shared" si="7"/>
        <v>53.68</v>
      </c>
      <c r="N143" s="4" t="s">
        <v>609</v>
      </c>
      <c r="O143" s="4" t="s">
        <v>38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179</v>
      </c>
      <c r="C144" s="17" t="s">
        <v>42</v>
      </c>
      <c r="D144" s="5" t="s">
        <v>385</v>
      </c>
      <c r="E144" s="5" t="s">
        <v>562</v>
      </c>
      <c r="F144" s="5" t="s">
        <v>203</v>
      </c>
      <c r="G144" s="6">
        <v>5</v>
      </c>
      <c r="H144" s="6">
        <v>5</v>
      </c>
      <c r="I144" s="12">
        <f t="shared" si="4"/>
        <v>4400</v>
      </c>
      <c r="J144" s="18">
        <f t="shared" si="5"/>
        <v>268.39999999999998</v>
      </c>
      <c r="K144" s="20">
        <v>0.8</v>
      </c>
      <c r="L144" s="13">
        <f t="shared" si="6"/>
        <v>214.72</v>
      </c>
      <c r="M144" s="18">
        <f t="shared" si="7"/>
        <v>53.68</v>
      </c>
      <c r="N144" s="4" t="s">
        <v>595</v>
      </c>
      <c r="O144" s="4" t="s">
        <v>38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180</v>
      </c>
      <c r="C145" s="17" t="s">
        <v>42</v>
      </c>
      <c r="D145" s="5" t="s">
        <v>412</v>
      </c>
      <c r="E145" s="5" t="s">
        <v>563</v>
      </c>
      <c r="F145" s="5" t="s">
        <v>203</v>
      </c>
      <c r="G145" s="6">
        <v>5</v>
      </c>
      <c r="H145" s="6">
        <v>5</v>
      </c>
      <c r="I145" s="12">
        <f t="shared" si="4"/>
        <v>4400</v>
      </c>
      <c r="J145" s="18">
        <f t="shared" si="5"/>
        <v>268.39999999999998</v>
      </c>
      <c r="K145" s="20">
        <v>0.8</v>
      </c>
      <c r="L145" s="13">
        <f t="shared" si="6"/>
        <v>214.72</v>
      </c>
      <c r="M145" s="18">
        <f t="shared" si="7"/>
        <v>53.68</v>
      </c>
      <c r="N145" s="4" t="s">
        <v>610</v>
      </c>
      <c r="O145" s="4" t="s">
        <v>38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181</v>
      </c>
      <c r="C146" s="17" t="s">
        <v>42</v>
      </c>
      <c r="D146" s="5" t="s">
        <v>410</v>
      </c>
      <c r="E146" s="5" t="s">
        <v>564</v>
      </c>
      <c r="F146" s="5" t="s">
        <v>203</v>
      </c>
      <c r="G146" s="6">
        <v>5</v>
      </c>
      <c r="H146" s="6">
        <v>5</v>
      </c>
      <c r="I146" s="12">
        <f t="shared" si="4"/>
        <v>4400</v>
      </c>
      <c r="J146" s="18">
        <f t="shared" si="5"/>
        <v>268.39999999999998</v>
      </c>
      <c r="K146" s="20">
        <v>0.8</v>
      </c>
      <c r="L146" s="13">
        <f t="shared" si="6"/>
        <v>214.72</v>
      </c>
      <c r="M146" s="18">
        <f t="shared" si="7"/>
        <v>53.68</v>
      </c>
      <c r="N146" s="4" t="s">
        <v>594</v>
      </c>
      <c r="O146" s="4" t="s">
        <v>38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182</v>
      </c>
      <c r="C147" s="17" t="s">
        <v>42</v>
      </c>
      <c r="D147" s="5" t="s">
        <v>565</v>
      </c>
      <c r="E147" s="5" t="s">
        <v>566</v>
      </c>
      <c r="F147" s="5" t="s">
        <v>203</v>
      </c>
      <c r="G147" s="6">
        <v>5</v>
      </c>
      <c r="H147" s="6">
        <v>5</v>
      </c>
      <c r="I147" s="12">
        <f t="shared" si="4"/>
        <v>4400</v>
      </c>
      <c r="J147" s="18">
        <f t="shared" si="5"/>
        <v>268.39999999999998</v>
      </c>
      <c r="K147" s="20">
        <v>0.8</v>
      </c>
      <c r="L147" s="13">
        <f t="shared" si="6"/>
        <v>214.72</v>
      </c>
      <c r="M147" s="18">
        <f t="shared" si="7"/>
        <v>53.68</v>
      </c>
      <c r="N147" s="4" t="s">
        <v>611</v>
      </c>
      <c r="O147" s="4" t="s">
        <v>38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183</v>
      </c>
      <c r="C148" s="17" t="s">
        <v>42</v>
      </c>
      <c r="D148" s="5" t="s">
        <v>387</v>
      </c>
      <c r="E148" s="5" t="s">
        <v>567</v>
      </c>
      <c r="F148" s="5" t="s">
        <v>203</v>
      </c>
      <c r="G148" s="6">
        <v>5</v>
      </c>
      <c r="H148" s="6">
        <v>5</v>
      </c>
      <c r="I148" s="12">
        <f t="shared" si="4"/>
        <v>4400</v>
      </c>
      <c r="J148" s="18">
        <f t="shared" si="5"/>
        <v>268.39999999999998</v>
      </c>
      <c r="K148" s="20">
        <v>0.8</v>
      </c>
      <c r="L148" s="13">
        <f t="shared" si="6"/>
        <v>214.72</v>
      </c>
      <c r="M148" s="18">
        <f t="shared" si="7"/>
        <v>53.68</v>
      </c>
      <c r="N148" s="4" t="s">
        <v>611</v>
      </c>
      <c r="O148" s="4" t="s">
        <v>38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184</v>
      </c>
      <c r="C149" s="17" t="s">
        <v>42</v>
      </c>
      <c r="D149" s="5" t="s">
        <v>452</v>
      </c>
      <c r="E149" s="5" t="s">
        <v>568</v>
      </c>
      <c r="F149" s="5" t="s">
        <v>203</v>
      </c>
      <c r="G149" s="6">
        <v>5</v>
      </c>
      <c r="H149" s="6">
        <v>5</v>
      </c>
      <c r="I149" s="12">
        <f t="shared" si="4"/>
        <v>4400</v>
      </c>
      <c r="J149" s="18">
        <f t="shared" si="5"/>
        <v>268.39999999999998</v>
      </c>
      <c r="K149" s="20">
        <v>0.8</v>
      </c>
      <c r="L149" s="13">
        <f t="shared" si="6"/>
        <v>214.72</v>
      </c>
      <c r="M149" s="18">
        <f t="shared" si="7"/>
        <v>53.68</v>
      </c>
      <c r="N149" s="4" t="s">
        <v>586</v>
      </c>
      <c r="O149" s="4" t="s">
        <v>38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185</v>
      </c>
      <c r="C150" s="17" t="s">
        <v>42</v>
      </c>
      <c r="D150" s="5" t="s">
        <v>452</v>
      </c>
      <c r="E150" s="5" t="s">
        <v>569</v>
      </c>
      <c r="F150" s="5" t="s">
        <v>203</v>
      </c>
      <c r="G150" s="6">
        <v>5</v>
      </c>
      <c r="H150" s="6">
        <v>5</v>
      </c>
      <c r="I150" s="12">
        <f t="shared" si="4"/>
        <v>4400</v>
      </c>
      <c r="J150" s="18">
        <f t="shared" si="5"/>
        <v>268.39999999999998</v>
      </c>
      <c r="K150" s="20">
        <v>0.8</v>
      </c>
      <c r="L150" s="13">
        <f t="shared" si="6"/>
        <v>214.72</v>
      </c>
      <c r="M150" s="18">
        <f t="shared" si="7"/>
        <v>53.68</v>
      </c>
      <c r="N150" s="4" t="s">
        <v>612</v>
      </c>
      <c r="O150" s="4" t="s">
        <v>38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186</v>
      </c>
      <c r="C151" s="17" t="s">
        <v>42</v>
      </c>
      <c r="D151" s="5" t="s">
        <v>432</v>
      </c>
      <c r="E151" s="5" t="s">
        <v>570</v>
      </c>
      <c r="F151" s="5" t="s">
        <v>203</v>
      </c>
      <c r="G151" s="6">
        <v>5</v>
      </c>
      <c r="H151" s="6">
        <v>5</v>
      </c>
      <c r="I151" s="12">
        <f t="shared" si="4"/>
        <v>4400</v>
      </c>
      <c r="J151" s="18">
        <f t="shared" si="5"/>
        <v>268.39999999999998</v>
      </c>
      <c r="K151" s="20">
        <v>0.8</v>
      </c>
      <c r="L151" s="13">
        <f t="shared" si="6"/>
        <v>214.72</v>
      </c>
      <c r="M151" s="18">
        <f t="shared" si="7"/>
        <v>53.68</v>
      </c>
      <c r="N151" s="4" t="s">
        <v>594</v>
      </c>
      <c r="O151" s="4" t="s">
        <v>38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187</v>
      </c>
      <c r="C152" s="17" t="s">
        <v>42</v>
      </c>
      <c r="D152" s="5" t="s">
        <v>571</v>
      </c>
      <c r="E152" s="5" t="s">
        <v>572</v>
      </c>
      <c r="F152" s="5" t="s">
        <v>203</v>
      </c>
      <c r="G152" s="6">
        <v>5</v>
      </c>
      <c r="H152" s="6">
        <v>5</v>
      </c>
      <c r="I152" s="12">
        <f t="shared" si="4"/>
        <v>4400</v>
      </c>
      <c r="J152" s="18">
        <f t="shared" si="5"/>
        <v>268.39999999999998</v>
      </c>
      <c r="K152" s="20">
        <v>0.8</v>
      </c>
      <c r="L152" s="13">
        <f t="shared" si="6"/>
        <v>214.72</v>
      </c>
      <c r="M152" s="18">
        <f t="shared" si="7"/>
        <v>53.68</v>
      </c>
      <c r="N152" s="4" t="s">
        <v>613</v>
      </c>
      <c r="O152" s="4" t="s">
        <v>38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188</v>
      </c>
      <c r="C153" s="17" t="s">
        <v>42</v>
      </c>
      <c r="D153" s="5" t="s">
        <v>396</v>
      </c>
      <c r="E153" s="5" t="s">
        <v>573</v>
      </c>
      <c r="F153" s="5" t="s">
        <v>203</v>
      </c>
      <c r="G153" s="6">
        <v>5</v>
      </c>
      <c r="H153" s="6">
        <v>5</v>
      </c>
      <c r="I153" s="12">
        <f t="shared" si="4"/>
        <v>4400</v>
      </c>
      <c r="J153" s="18">
        <f t="shared" si="5"/>
        <v>268.39999999999998</v>
      </c>
      <c r="K153" s="20">
        <v>0.8</v>
      </c>
      <c r="L153" s="13">
        <f t="shared" si="6"/>
        <v>214.72</v>
      </c>
      <c r="M153" s="18">
        <f t="shared" si="7"/>
        <v>53.68</v>
      </c>
      <c r="N153" s="4" t="s">
        <v>614</v>
      </c>
      <c r="O153" s="4" t="s">
        <v>38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189</v>
      </c>
      <c r="C154" s="17" t="s">
        <v>42</v>
      </c>
      <c r="D154" s="5" t="s">
        <v>383</v>
      </c>
      <c r="E154" s="5" t="s">
        <v>574</v>
      </c>
      <c r="F154" s="5" t="s">
        <v>203</v>
      </c>
      <c r="G154" s="6">
        <v>5</v>
      </c>
      <c r="H154" s="6">
        <v>5</v>
      </c>
      <c r="I154" s="12">
        <f t="shared" si="4"/>
        <v>4400</v>
      </c>
      <c r="J154" s="18">
        <f t="shared" si="5"/>
        <v>268.39999999999998</v>
      </c>
      <c r="K154" s="20">
        <v>0.8</v>
      </c>
      <c r="L154" s="13">
        <f t="shared" si="6"/>
        <v>214.72</v>
      </c>
      <c r="M154" s="18">
        <f t="shared" si="7"/>
        <v>53.68</v>
      </c>
      <c r="N154" s="4" t="s">
        <v>615</v>
      </c>
      <c r="O154" s="4" t="s">
        <v>38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190</v>
      </c>
      <c r="C155" s="17" t="s">
        <v>42</v>
      </c>
      <c r="D155" s="5" t="s">
        <v>575</v>
      </c>
      <c r="E155" s="5" t="s">
        <v>576</v>
      </c>
      <c r="F155" s="5" t="s">
        <v>203</v>
      </c>
      <c r="G155" s="6">
        <v>5</v>
      </c>
      <c r="H155" s="6">
        <v>5</v>
      </c>
      <c r="I155" s="12">
        <f t="shared" si="4"/>
        <v>4400</v>
      </c>
      <c r="J155" s="18">
        <f t="shared" si="5"/>
        <v>268.39999999999998</v>
      </c>
      <c r="K155" s="20">
        <v>0.8</v>
      </c>
      <c r="L155" s="13">
        <f t="shared" si="6"/>
        <v>214.72</v>
      </c>
      <c r="M155" s="18">
        <f t="shared" si="7"/>
        <v>53.68</v>
      </c>
      <c r="N155" s="4" t="s">
        <v>616</v>
      </c>
      <c r="O155" s="4" t="s">
        <v>38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191</v>
      </c>
      <c r="C156" s="17" t="s">
        <v>42</v>
      </c>
      <c r="D156" s="5" t="s">
        <v>444</v>
      </c>
      <c r="E156" s="5" t="s">
        <v>577</v>
      </c>
      <c r="F156" s="5" t="s">
        <v>203</v>
      </c>
      <c r="G156" s="6">
        <v>5</v>
      </c>
      <c r="H156" s="6">
        <v>5</v>
      </c>
      <c r="I156" s="12">
        <f t="shared" si="4"/>
        <v>4400</v>
      </c>
      <c r="J156" s="18">
        <f t="shared" si="5"/>
        <v>268.39999999999998</v>
      </c>
      <c r="K156" s="20">
        <v>0.8</v>
      </c>
      <c r="L156" s="13">
        <f t="shared" si="6"/>
        <v>214.72</v>
      </c>
      <c r="M156" s="18">
        <f t="shared" si="7"/>
        <v>53.68</v>
      </c>
      <c r="N156" s="4" t="s">
        <v>617</v>
      </c>
      <c r="O156" s="4" t="s">
        <v>38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192</v>
      </c>
      <c r="C157" s="17" t="s">
        <v>42</v>
      </c>
      <c r="D157" s="5" t="s">
        <v>518</v>
      </c>
      <c r="E157" s="5" t="s">
        <v>578</v>
      </c>
      <c r="F157" s="5" t="s">
        <v>203</v>
      </c>
      <c r="G157" s="6">
        <v>5</v>
      </c>
      <c r="H157" s="6">
        <v>5</v>
      </c>
      <c r="I157" s="12">
        <f t="shared" si="4"/>
        <v>4400</v>
      </c>
      <c r="J157" s="18">
        <f t="shared" si="5"/>
        <v>268.39999999999998</v>
      </c>
      <c r="K157" s="20">
        <v>0.8</v>
      </c>
      <c r="L157" s="13">
        <f t="shared" si="6"/>
        <v>214.72</v>
      </c>
      <c r="M157" s="18">
        <f t="shared" si="7"/>
        <v>53.68</v>
      </c>
      <c r="N157" s="4" t="s">
        <v>618</v>
      </c>
      <c r="O157" s="4" t="s">
        <v>38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193</v>
      </c>
      <c r="C158" s="17" t="s">
        <v>42</v>
      </c>
      <c r="D158" s="5" t="s">
        <v>396</v>
      </c>
      <c r="E158" s="5" t="s">
        <v>579</v>
      </c>
      <c r="F158" s="5" t="s">
        <v>203</v>
      </c>
      <c r="G158" s="6">
        <v>5</v>
      </c>
      <c r="H158" s="6">
        <v>5</v>
      </c>
      <c r="I158" s="12">
        <f t="shared" si="4"/>
        <v>4400</v>
      </c>
      <c r="J158" s="18">
        <f t="shared" si="5"/>
        <v>268.39999999999998</v>
      </c>
      <c r="K158" s="20">
        <v>0.8</v>
      </c>
      <c r="L158" s="13">
        <f t="shared" si="6"/>
        <v>214.72</v>
      </c>
      <c r="M158" s="18">
        <f t="shared" si="7"/>
        <v>53.68</v>
      </c>
      <c r="N158" s="4" t="s">
        <v>619</v>
      </c>
      <c r="O158" s="4" t="s">
        <v>38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194</v>
      </c>
      <c r="C159" s="17" t="s">
        <v>42</v>
      </c>
      <c r="D159" s="5" t="s">
        <v>473</v>
      </c>
      <c r="E159" s="5" t="s">
        <v>580</v>
      </c>
      <c r="F159" s="5" t="s">
        <v>203</v>
      </c>
      <c r="G159" s="6">
        <v>5</v>
      </c>
      <c r="H159" s="6">
        <v>5</v>
      </c>
      <c r="I159" s="12">
        <f t="shared" si="4"/>
        <v>4400</v>
      </c>
      <c r="J159" s="18">
        <f t="shared" si="5"/>
        <v>268.39999999999998</v>
      </c>
      <c r="K159" s="20">
        <v>0.8</v>
      </c>
      <c r="L159" s="13">
        <f t="shared" si="6"/>
        <v>214.72</v>
      </c>
      <c r="M159" s="18">
        <f t="shared" si="7"/>
        <v>53.68</v>
      </c>
      <c r="N159" s="4" t="s">
        <v>586</v>
      </c>
      <c r="O159" s="4" t="s">
        <v>38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195</v>
      </c>
      <c r="C160" s="17" t="s">
        <v>42</v>
      </c>
      <c r="D160" s="5" t="s">
        <v>581</v>
      </c>
      <c r="E160" s="5" t="s">
        <v>582</v>
      </c>
      <c r="F160" s="5" t="s">
        <v>203</v>
      </c>
      <c r="G160" s="6">
        <v>5</v>
      </c>
      <c r="H160" s="6">
        <v>5</v>
      </c>
      <c r="I160" s="12">
        <f t="shared" si="4"/>
        <v>4400</v>
      </c>
      <c r="J160" s="18">
        <f t="shared" si="5"/>
        <v>268.39999999999998</v>
      </c>
      <c r="K160" s="20">
        <v>0.8</v>
      </c>
      <c r="L160" s="13">
        <f t="shared" si="6"/>
        <v>214.72</v>
      </c>
      <c r="M160" s="18">
        <f t="shared" si="7"/>
        <v>53.68</v>
      </c>
      <c r="N160" s="4" t="s">
        <v>620</v>
      </c>
      <c r="O160" s="4" t="s">
        <v>38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196</v>
      </c>
      <c r="C161" s="17" t="s">
        <v>42</v>
      </c>
      <c r="D161" s="5" t="s">
        <v>400</v>
      </c>
      <c r="E161" s="5" t="s">
        <v>583</v>
      </c>
      <c r="F161" s="5" t="s">
        <v>203</v>
      </c>
      <c r="G161" s="6">
        <v>10.28</v>
      </c>
      <c r="H161" s="6">
        <v>10.28</v>
      </c>
      <c r="I161" s="12">
        <f t="shared" si="4"/>
        <v>9046.4</v>
      </c>
      <c r="J161" s="18">
        <f t="shared" si="5"/>
        <v>551.83039999999994</v>
      </c>
      <c r="K161" s="20">
        <v>0.8</v>
      </c>
      <c r="L161" s="13">
        <f t="shared" si="6"/>
        <v>441.46431999999999</v>
      </c>
      <c r="M161" s="18">
        <f t="shared" si="7"/>
        <v>110.36608</v>
      </c>
      <c r="N161" s="4" t="s">
        <v>586</v>
      </c>
      <c r="O161" s="4" t="s">
        <v>38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197</v>
      </c>
      <c r="C162" s="17" t="s">
        <v>42</v>
      </c>
      <c r="D162" s="5" t="s">
        <v>368</v>
      </c>
      <c r="E162" s="5" t="s">
        <v>584</v>
      </c>
      <c r="F162" s="5" t="s">
        <v>203</v>
      </c>
      <c r="G162" s="6">
        <v>14.17</v>
      </c>
      <c r="H162" s="6">
        <v>14.17</v>
      </c>
      <c r="I162" s="12">
        <f t="shared" si="4"/>
        <v>12469.6</v>
      </c>
      <c r="J162" s="18">
        <f t="shared" si="5"/>
        <v>760.64559999999994</v>
      </c>
      <c r="K162" s="20">
        <v>0.8</v>
      </c>
      <c r="L162" s="13">
        <f t="shared" si="6"/>
        <v>608.51648</v>
      </c>
      <c r="M162" s="18">
        <f t="shared" si="7"/>
        <v>152.12912</v>
      </c>
      <c r="N162" s="4" t="s">
        <v>586</v>
      </c>
      <c r="O162" s="4" t="s">
        <v>38</v>
      </c>
      <c r="P162" s="16"/>
      <c r="Q162" s="16"/>
      <c r="R162" s="10"/>
    </row>
    <row r="163" spans="1:18" s="43" customFormat="1" ht="24" customHeight="1" x14ac:dyDescent="0.15">
      <c r="A163" s="39"/>
      <c r="B163" s="19" t="s">
        <v>36</v>
      </c>
      <c r="C163" s="39"/>
      <c r="D163" s="19"/>
      <c r="E163" s="39"/>
      <c r="F163" s="39"/>
      <c r="G163" s="40">
        <f>SUM(G7:G162)</f>
        <v>1470.8499999999995</v>
      </c>
      <c r="H163" s="40">
        <f>SUM(H7:H162)</f>
        <v>1470.8499999999995</v>
      </c>
      <c r="I163" s="41">
        <f>SUM(I7:I162)</f>
        <v>1294347.9999999991</v>
      </c>
      <c r="J163" s="42">
        <f>SUM(J7:J162)</f>
        <v>78955.22799999993</v>
      </c>
      <c r="K163" s="39"/>
      <c r="L163" s="42">
        <f t="shared" ref="L163" si="8">J163*0.8</f>
        <v>63164.182399999947</v>
      </c>
      <c r="M163" s="42">
        <f t="shared" ref="M163" si="9">J163*0.2</f>
        <v>15791.045599999987</v>
      </c>
      <c r="N163" s="39"/>
      <c r="O163" s="39"/>
      <c r="P163" s="39"/>
      <c r="Q163" s="39"/>
    </row>
    <row r="164" spans="1:18" s="22" customFormat="1" ht="33" customHeight="1" x14ac:dyDescent="0.15">
      <c r="A164" s="47" t="s">
        <v>35</v>
      </c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</row>
  </sheetData>
  <mergeCells count="6">
    <mergeCell ref="A164:Q164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1"/>
  <sheetViews>
    <sheetView zoomScaleNormal="100" workbookViewId="0">
      <selection activeCell="H11" sqref="H11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73" t="s">
        <v>32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</row>
    <row r="2" spans="1:45" ht="15.95" customHeight="1" x14ac:dyDescent="0.1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</row>
    <row r="3" spans="1:45" ht="18" customHeight="1" x14ac:dyDescent="0.25">
      <c r="A3" s="76" t="s">
        <v>33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</row>
    <row r="4" spans="1:45" s="23" customFormat="1" ht="21" customHeight="1" x14ac:dyDescent="0.15">
      <c r="A4" s="77" t="s">
        <v>34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</row>
    <row r="5" spans="1:45" s="23" customFormat="1" ht="18" customHeight="1" x14ac:dyDescent="0.15">
      <c r="A5" s="57" t="s">
        <v>361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360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2" t="s">
        <v>2</v>
      </c>
      <c r="B7" s="64" t="s">
        <v>3</v>
      </c>
      <c r="C7" s="62" t="s">
        <v>26</v>
      </c>
      <c r="D7" s="62" t="s">
        <v>5</v>
      </c>
      <c r="E7" s="72" t="s">
        <v>27</v>
      </c>
      <c r="F7" s="72" t="s">
        <v>28</v>
      </c>
      <c r="G7" s="62" t="s">
        <v>19</v>
      </c>
      <c r="H7" s="64" t="s">
        <v>20</v>
      </c>
      <c r="I7" s="66" t="s">
        <v>29</v>
      </c>
      <c r="J7" s="24" t="s">
        <v>21</v>
      </c>
      <c r="K7" s="68" t="s">
        <v>30</v>
      </c>
      <c r="L7" s="70" t="s">
        <v>31</v>
      </c>
      <c r="M7" s="66" t="s">
        <v>22</v>
      </c>
      <c r="N7" s="72" t="s">
        <v>15</v>
      </c>
      <c r="O7" s="78" t="s">
        <v>16</v>
      </c>
      <c r="P7" s="62" t="s">
        <v>23</v>
      </c>
      <c r="Q7" s="62" t="s">
        <v>18</v>
      </c>
    </row>
    <row r="8" spans="1:45" ht="15" customHeight="1" x14ac:dyDescent="0.15">
      <c r="A8" s="63"/>
      <c r="B8" s="65"/>
      <c r="C8" s="63"/>
      <c r="D8" s="63"/>
      <c r="E8" s="72"/>
      <c r="F8" s="72"/>
      <c r="G8" s="63"/>
      <c r="H8" s="65"/>
      <c r="I8" s="67"/>
      <c r="J8" s="25" t="s">
        <v>24</v>
      </c>
      <c r="K8" s="69"/>
      <c r="L8" s="71"/>
      <c r="M8" s="67"/>
      <c r="N8" s="72"/>
      <c r="O8" s="79"/>
      <c r="P8" s="63"/>
      <c r="Q8" s="63"/>
    </row>
    <row r="9" spans="1:45" ht="15" customHeight="1" x14ac:dyDescent="0.15">
      <c r="A9" s="12" t="s">
        <v>25</v>
      </c>
      <c r="B9" s="12" t="s">
        <v>362</v>
      </c>
      <c r="C9" s="12" t="s">
        <v>42</v>
      </c>
      <c r="D9" s="17" t="s">
        <v>621</v>
      </c>
      <c r="E9" s="17" t="s">
        <v>622</v>
      </c>
      <c r="F9" s="17" t="s">
        <v>363</v>
      </c>
      <c r="G9" s="26">
        <v>126</v>
      </c>
      <c r="H9" s="26">
        <v>126</v>
      </c>
      <c r="I9" s="27">
        <f t="shared" ref="I9" si="0">G9*1290</f>
        <v>162540</v>
      </c>
      <c r="J9" s="28">
        <f t="shared" ref="J9" si="1">G9*52.89</f>
        <v>6664.14</v>
      </c>
      <c r="K9" s="20">
        <v>0.8</v>
      </c>
      <c r="L9" s="28">
        <f t="shared" ref="L9" si="2">J9*0.8</f>
        <v>5331.3120000000008</v>
      </c>
      <c r="M9" s="28">
        <f t="shared" ref="M9" si="3">J9*0.2</f>
        <v>1332.8280000000002</v>
      </c>
      <c r="N9" s="12" t="s">
        <v>623</v>
      </c>
      <c r="O9" s="4" t="s">
        <v>38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ht="15" customHeight="1" x14ac:dyDescent="0.15">
      <c r="A17" s="12"/>
      <c r="B17" s="12"/>
      <c r="C17" s="12"/>
      <c r="D17" s="17"/>
      <c r="E17" s="17"/>
      <c r="F17" s="17"/>
      <c r="G17" s="26"/>
      <c r="H17" s="26"/>
      <c r="I17" s="27"/>
      <c r="J17" s="28"/>
      <c r="K17" s="20"/>
      <c r="L17" s="28"/>
      <c r="M17" s="28"/>
      <c r="N17" s="12"/>
      <c r="O17" s="4"/>
      <c r="P17" s="29"/>
      <c r="Q17" s="12"/>
    </row>
    <row r="18" spans="1:17" s="34" customFormat="1" ht="15" customHeight="1" x14ac:dyDescent="0.15">
      <c r="A18" s="30"/>
      <c r="B18" s="30" t="s">
        <v>37</v>
      </c>
      <c r="C18" s="30"/>
      <c r="D18" s="30"/>
      <c r="E18" s="30"/>
      <c r="F18" s="30"/>
      <c r="G18" s="31">
        <f>SUM(G9:G17)</f>
        <v>126</v>
      </c>
      <c r="H18" s="31">
        <f>SUM(H9:H17)</f>
        <v>126</v>
      </c>
      <c r="I18" s="32">
        <f>SUM(I9:I17)</f>
        <v>162540</v>
      </c>
      <c r="J18" s="32">
        <f>SUM(J9:J17)</f>
        <v>6664.14</v>
      </c>
      <c r="K18" s="33"/>
      <c r="L18" s="32">
        <f>SUM(L9:L17)</f>
        <v>5331.3120000000008</v>
      </c>
      <c r="M18" s="32">
        <f>SUM(M9:M17)</f>
        <v>1332.8280000000002</v>
      </c>
      <c r="N18" s="30"/>
      <c r="O18" s="30"/>
      <c r="P18" s="30"/>
      <c r="Q18" s="30"/>
    </row>
    <row r="19" spans="1:17" s="21" customFormat="1" ht="32.25" customHeight="1" x14ac:dyDescent="0.15">
      <c r="A19" s="61" t="s">
        <v>35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s="34" customFormat="1" ht="11.25" x14ac:dyDescent="0.15">
      <c r="I8206" s="35"/>
      <c r="J8206" s="35"/>
      <c r="K8206" s="36"/>
      <c r="L8206" s="35"/>
      <c r="M8206" s="35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  <row r="8211" spans="1:45" x14ac:dyDescent="0.15">
      <c r="A8211" s="34"/>
      <c r="B8211" s="34"/>
      <c r="C8211" s="34"/>
      <c r="D8211" s="34"/>
      <c r="E8211" s="34"/>
      <c r="F8211" s="34"/>
      <c r="G8211" s="34"/>
      <c r="H8211" s="34"/>
      <c r="I8211" s="35"/>
      <c r="J8211" s="35"/>
      <c r="K8211" s="36"/>
      <c r="L8211" s="35"/>
      <c r="M8211" s="35"/>
      <c r="N8211" s="34"/>
      <c r="O8211" s="34"/>
      <c r="P8211" s="34"/>
      <c r="Q8211" s="34"/>
      <c r="R8211" s="34"/>
      <c r="S8211" s="34"/>
      <c r="T8211" s="34"/>
      <c r="U8211" s="34"/>
      <c r="V8211" s="34"/>
      <c r="W8211" s="34"/>
      <c r="X8211" s="34"/>
      <c r="Y8211" s="34"/>
      <c r="Z8211" s="34"/>
      <c r="AA8211" s="34"/>
      <c r="AB8211" s="34"/>
      <c r="AC8211" s="34"/>
      <c r="AD8211" s="34"/>
      <c r="AE8211" s="34"/>
      <c r="AF8211" s="34"/>
      <c r="AG8211" s="34"/>
      <c r="AH8211" s="34"/>
      <c r="AI8211" s="34"/>
      <c r="AJ8211" s="34"/>
      <c r="AK8211" s="34"/>
      <c r="AL8211" s="34"/>
      <c r="AM8211" s="34"/>
      <c r="AN8211" s="34"/>
      <c r="AO8211" s="34"/>
      <c r="AP8211" s="34"/>
      <c r="AQ8211" s="34"/>
      <c r="AR8211" s="34"/>
      <c r="AS8211" s="34"/>
    </row>
  </sheetData>
  <mergeCells count="23">
    <mergeCell ref="A6:AS6"/>
    <mergeCell ref="N7:N8"/>
    <mergeCell ref="O7:O8"/>
    <mergeCell ref="P7:P8"/>
    <mergeCell ref="Q7:Q8"/>
    <mergeCell ref="A1:AS1"/>
    <mergeCell ref="A2:AS2"/>
    <mergeCell ref="A3:AS3"/>
    <mergeCell ref="A4:AS4"/>
    <mergeCell ref="A5:AS5"/>
    <mergeCell ref="A19:Q19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水稻大户赵文义</vt:lpstr>
      <vt:lpstr>水稻大户赵文义!Print_Area</vt:lpstr>
      <vt:lpstr>玉米!Print_Area</vt:lpstr>
      <vt:lpstr>水稻大户赵文义!Print_Titles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2024-06-11T02:47:11Z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