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" sheetId="6" r:id="rId2"/>
  </sheets>
  <definedNames>
    <definedName name="_xlnm.Print_Area" localSheetId="1">水稻!$A$2:$AS$19</definedName>
    <definedName name="_xlnm.Print_Area" localSheetId="0">玉米!$A$1:$Q$161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J159" i="1" l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I147" i="1"/>
  <c r="J146" i="1"/>
  <c r="M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I138" i="1"/>
  <c r="J137" i="1"/>
  <c r="M137" i="1" s="1"/>
  <c r="I137" i="1"/>
  <c r="J136" i="1"/>
  <c r="M136" i="1" s="1"/>
  <c r="I136" i="1"/>
  <c r="J135" i="1"/>
  <c r="M135" i="1" s="1"/>
  <c r="I135" i="1"/>
  <c r="J134" i="1"/>
  <c r="L134" i="1" s="1"/>
  <c r="I134" i="1"/>
  <c r="J133" i="1"/>
  <c r="M133" i="1" s="1"/>
  <c r="I133" i="1"/>
  <c r="J132" i="1"/>
  <c r="M132" i="1" s="1"/>
  <c r="I132" i="1"/>
  <c r="J131" i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J122" i="1"/>
  <c r="I122" i="1"/>
  <c r="J121" i="1"/>
  <c r="M121" i="1" s="1"/>
  <c r="I121" i="1"/>
  <c r="J120" i="1"/>
  <c r="M120" i="1" s="1"/>
  <c r="I120" i="1"/>
  <c r="J119" i="1"/>
  <c r="M119" i="1" s="1"/>
  <c r="I119" i="1"/>
  <c r="J118" i="1"/>
  <c r="L118" i="1" s="1"/>
  <c r="I118" i="1"/>
  <c r="J117" i="1"/>
  <c r="M117" i="1" s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L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I106" i="1"/>
  <c r="J105" i="1"/>
  <c r="M105" i="1" s="1"/>
  <c r="I105" i="1"/>
  <c r="J104" i="1"/>
  <c r="M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L100" i="1" s="1"/>
  <c r="I100" i="1"/>
  <c r="J99" i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I90" i="1"/>
  <c r="J89" i="1"/>
  <c r="M89" i="1" s="1"/>
  <c r="I89" i="1"/>
  <c r="J88" i="1"/>
  <c r="I88" i="1"/>
  <c r="J87" i="1"/>
  <c r="M87" i="1" s="1"/>
  <c r="I87" i="1"/>
  <c r="J86" i="1"/>
  <c r="L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I72" i="1"/>
  <c r="J71" i="1"/>
  <c r="M71" i="1" s="1"/>
  <c r="I71" i="1"/>
  <c r="J70" i="1"/>
  <c r="L70" i="1" s="1"/>
  <c r="I70" i="1"/>
  <c r="J69" i="1"/>
  <c r="M69" i="1" s="1"/>
  <c r="I69" i="1"/>
  <c r="J68" i="1"/>
  <c r="M68" i="1" s="1"/>
  <c r="I68" i="1"/>
  <c r="J67" i="1"/>
  <c r="M67" i="1" s="1"/>
  <c r="I67" i="1"/>
  <c r="J66" i="1"/>
  <c r="L66" i="1" s="1"/>
  <c r="I66" i="1"/>
  <c r="J65" i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L60" i="1" s="1"/>
  <c r="I60" i="1"/>
  <c r="J59" i="1"/>
  <c r="M59" i="1" s="1"/>
  <c r="I59" i="1"/>
  <c r="J58" i="1"/>
  <c r="M58" i="1" s="1"/>
  <c r="I58" i="1"/>
  <c r="J57" i="1"/>
  <c r="M57" i="1" s="1"/>
  <c r="I57" i="1"/>
  <c r="J56" i="1"/>
  <c r="I56" i="1"/>
  <c r="J55" i="1"/>
  <c r="M55" i="1" s="1"/>
  <c r="I55" i="1"/>
  <c r="J54" i="1"/>
  <c r="L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I49" i="1"/>
  <c r="J48" i="1"/>
  <c r="L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I40" i="1"/>
  <c r="J39" i="1"/>
  <c r="M39" i="1" s="1"/>
  <c r="I39" i="1"/>
  <c r="J38" i="1"/>
  <c r="L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I22" i="1"/>
  <c r="J21" i="1"/>
  <c r="M21" i="1" s="1"/>
  <c r="I21" i="1"/>
  <c r="J20" i="1"/>
  <c r="L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M134" i="1" l="1"/>
  <c r="L27" i="1"/>
  <c r="M100" i="1"/>
  <c r="L124" i="1"/>
  <c r="M20" i="1"/>
  <c r="L68" i="1"/>
  <c r="L84" i="1"/>
  <c r="L94" i="1"/>
  <c r="L121" i="1"/>
  <c r="L8" i="1"/>
  <c r="L10" i="1"/>
  <c r="L12" i="1"/>
  <c r="L14" i="1"/>
  <c r="L16" i="1"/>
  <c r="L18" i="1"/>
  <c r="M54" i="1"/>
  <c r="L61" i="1"/>
  <c r="L78" i="1"/>
  <c r="M118" i="1"/>
  <c r="L132" i="1"/>
  <c r="L45" i="1"/>
  <c r="L125" i="1"/>
  <c r="L157" i="1"/>
  <c r="L32" i="1"/>
  <c r="M38" i="1"/>
  <c r="L52" i="1"/>
  <c r="L109" i="1"/>
  <c r="L116" i="1"/>
  <c r="M150" i="1"/>
  <c r="L29" i="1"/>
  <c r="M102" i="1"/>
  <c r="L9" i="1"/>
  <c r="L11" i="1"/>
  <c r="L13" i="1"/>
  <c r="L15" i="1"/>
  <c r="L17" i="1"/>
  <c r="L19" i="1"/>
  <c r="L36" i="1"/>
  <c r="L50" i="1"/>
  <c r="L73" i="1"/>
  <c r="L83" i="1"/>
  <c r="L93" i="1"/>
  <c r="L148" i="1"/>
  <c r="M60" i="1"/>
  <c r="M70" i="1"/>
  <c r="L77" i="1"/>
  <c r="M86" i="1"/>
  <c r="M110" i="1"/>
  <c r="L141" i="1"/>
  <c r="L108" i="1"/>
  <c r="L55" i="1"/>
  <c r="L25" i="1"/>
  <c r="L37" i="1"/>
  <c r="M40" i="1"/>
  <c r="L40" i="1"/>
  <c r="L58" i="1"/>
  <c r="M81" i="1"/>
  <c r="L81" i="1"/>
  <c r="L105" i="1"/>
  <c r="M138" i="1"/>
  <c r="L138" i="1"/>
  <c r="L30" i="1"/>
  <c r="L43" i="1"/>
  <c r="L23" i="1"/>
  <c r="L28" i="1"/>
  <c r="M33" i="1"/>
  <c r="L33" i="1"/>
  <c r="M48" i="1"/>
  <c r="L53" i="1"/>
  <c r="M56" i="1"/>
  <c r="L56" i="1"/>
  <c r="M66" i="1"/>
  <c r="M106" i="1"/>
  <c r="L106" i="1"/>
  <c r="L149" i="1"/>
  <c r="M72" i="1"/>
  <c r="L72" i="1"/>
  <c r="L21" i="1"/>
  <c r="L34" i="1"/>
  <c r="L57" i="1"/>
  <c r="L62" i="1"/>
  <c r="L67" i="1"/>
  <c r="L75" i="1"/>
  <c r="L80" i="1"/>
  <c r="L96" i="1"/>
  <c r="L101" i="1"/>
  <c r="L107" i="1"/>
  <c r="M112" i="1"/>
  <c r="M115" i="1"/>
  <c r="L115" i="1"/>
  <c r="L126" i="1"/>
  <c r="M142" i="1"/>
  <c r="L153" i="1"/>
  <c r="L156" i="1"/>
  <c r="M22" i="1"/>
  <c r="L22" i="1"/>
  <c r="M154" i="1"/>
  <c r="L154" i="1"/>
  <c r="L76" i="1"/>
  <c r="L146" i="1"/>
  <c r="L151" i="1"/>
  <c r="L35" i="1"/>
  <c r="L89" i="1"/>
  <c r="L92" i="1"/>
  <c r="M122" i="1"/>
  <c r="L122" i="1"/>
  <c r="L130" i="1"/>
  <c r="L135" i="1"/>
  <c r="L71" i="1"/>
  <c r="L74" i="1"/>
  <c r="L114" i="1"/>
  <c r="L119" i="1"/>
  <c r="L144" i="1"/>
  <c r="L155" i="1"/>
  <c r="L41" i="1"/>
  <c r="L46" i="1"/>
  <c r="L51" i="1"/>
  <c r="L59" i="1"/>
  <c r="L64" i="1"/>
  <c r="L82" i="1"/>
  <c r="M90" i="1"/>
  <c r="L90" i="1"/>
  <c r="L98" i="1"/>
  <c r="L103" i="1"/>
  <c r="L128" i="1"/>
  <c r="L133" i="1"/>
  <c r="L139" i="1"/>
  <c r="M147" i="1"/>
  <c r="L147" i="1"/>
  <c r="L158" i="1"/>
  <c r="L26" i="1"/>
  <c r="L44" i="1"/>
  <c r="M49" i="1"/>
  <c r="L49" i="1"/>
  <c r="L69" i="1"/>
  <c r="L87" i="1"/>
  <c r="L117" i="1"/>
  <c r="L123" i="1"/>
  <c r="M131" i="1"/>
  <c r="L131" i="1"/>
  <c r="L24" i="1"/>
  <c r="L39" i="1"/>
  <c r="L42" i="1"/>
  <c r="M65" i="1"/>
  <c r="L65" i="1"/>
  <c r="L85" i="1"/>
  <c r="M88" i="1"/>
  <c r="L88" i="1"/>
  <c r="L91" i="1"/>
  <c r="M99" i="1"/>
  <c r="L99" i="1"/>
  <c r="L137" i="1"/>
  <c r="L140" i="1"/>
  <c r="L97" i="1"/>
  <c r="L104" i="1"/>
  <c r="L113" i="1"/>
  <c r="L120" i="1"/>
  <c r="L129" i="1"/>
  <c r="L136" i="1"/>
  <c r="L145" i="1"/>
  <c r="L152" i="1"/>
  <c r="L31" i="1"/>
  <c r="L47" i="1"/>
  <c r="L63" i="1"/>
  <c r="L79" i="1"/>
  <c r="L95" i="1"/>
  <c r="L111" i="1"/>
  <c r="L127" i="1"/>
  <c r="L143" i="1"/>
  <c r="L159" i="1"/>
  <c r="H18" i="6"/>
  <c r="G18" i="6"/>
  <c r="J9" i="6"/>
  <c r="J18" i="6" s="1"/>
  <c r="I9" i="6"/>
  <c r="I18" i="6" s="1"/>
  <c r="L9" i="6" l="1"/>
  <c r="L18" i="6" s="1"/>
  <c r="M9" i="6"/>
  <c r="M18" i="6" s="1"/>
  <c r="G160" i="1" l="1"/>
  <c r="H160" i="1"/>
  <c r="J7" i="1" l="1"/>
  <c r="J160" i="1" l="1"/>
  <c r="L160" i="1" s="1"/>
  <c r="M7" i="1"/>
  <c r="L7" i="1"/>
  <c r="I7" i="1"/>
  <c r="M160" i="1" l="1"/>
  <c r="I160" i="1"/>
</calcChain>
</file>

<file path=xl/sharedStrings.xml><?xml version="1.0" encoding="utf-8"?>
<sst xmlns="http://schemas.openxmlformats.org/spreadsheetml/2006/main" count="1415" uniqueCount="711">
  <si>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</si>
  <si>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</si>
  <si>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</si>
  <si>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</si>
  <si>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</si>
  <si>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</si>
  <si>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</si>
  <si>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</si>
  <si>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</si>
  <si>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</si>
  <si>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</si>
  <si>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</si>
  <si>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</si>
  <si>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</si>
  <si>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</si>
  <si>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</si>
  <si>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</si>
  <si>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</si>
  <si>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</si>
  <si>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</si>
  <si>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</si>
  <si>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</si>
  <si>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</si>
  <si>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</si>
  <si>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</si>
  <si>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</si>
  <si>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</si>
  <si>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</si>
  <si>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</si>
  <si>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</si>
  <si>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</si>
  <si>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</si>
  <si>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</si>
  <si>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</si>
  <si>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</si>
  <si>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</si>
  <si>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</si>
  <si>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</si>
  <si>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辽宁农村商业银行股份有限公司台安新开河支行</t>
    <phoneticPr fontId="9" type="noConversion"/>
  </si>
  <si>
    <r>
      <t>投保人：辽宁省鞍山市台安县新开河镇何谷村贾玉超、贾福财等153户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</si>
  <si>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何谷村</t>
  </si>
  <si>
    <r>
      <t>投保组织者：辽宁省鞍山市台安县新开河镇何谷村村民委员会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何谷村</t>
    </r>
    <phoneticPr fontId="9" type="noConversion"/>
  </si>
  <si>
    <t>贾玉超</t>
  </si>
  <si>
    <t>贾福财</t>
  </si>
  <si>
    <t>贾福平</t>
  </si>
  <si>
    <t>贾福仁</t>
  </si>
  <si>
    <t>高有红</t>
  </si>
  <si>
    <t>高友金</t>
  </si>
  <si>
    <t>孙绍龙</t>
  </si>
  <si>
    <t>高友明</t>
  </si>
  <si>
    <t>高友余</t>
  </si>
  <si>
    <t>高福财</t>
  </si>
  <si>
    <t>贾福江</t>
  </si>
  <si>
    <t>孙宇峰</t>
  </si>
  <si>
    <t>高九库</t>
  </si>
  <si>
    <t>孙宇喜</t>
  </si>
  <si>
    <t>高军丰</t>
  </si>
  <si>
    <t>高九江</t>
  </si>
  <si>
    <t>贾福军</t>
  </si>
  <si>
    <t>赵素荣</t>
  </si>
  <si>
    <t>高九长</t>
  </si>
  <si>
    <t>高九财</t>
  </si>
  <si>
    <t>高军</t>
  </si>
  <si>
    <t>高九彬</t>
  </si>
  <si>
    <t>高福文</t>
  </si>
  <si>
    <t>高九升</t>
  </si>
  <si>
    <t>高勇</t>
  </si>
  <si>
    <t>户搏</t>
  </si>
  <si>
    <t>崔九林</t>
  </si>
  <si>
    <t>韩立新</t>
  </si>
  <si>
    <t>韩云慧</t>
  </si>
  <si>
    <t>韩树林</t>
  </si>
  <si>
    <t>白洪玉</t>
  </si>
  <si>
    <t>白洪斌</t>
  </si>
  <si>
    <t>孙宇柱</t>
  </si>
  <si>
    <t>高福树</t>
  </si>
  <si>
    <t>贾福礼</t>
  </si>
  <si>
    <t>高九明</t>
  </si>
  <si>
    <t>高福来</t>
  </si>
  <si>
    <t>高九友</t>
  </si>
  <si>
    <t>高福金</t>
  </si>
  <si>
    <t>董素红</t>
  </si>
  <si>
    <t>贾成瑞</t>
  </si>
  <si>
    <t>高福军</t>
  </si>
  <si>
    <t>高友新</t>
  </si>
  <si>
    <t>高友富</t>
  </si>
  <si>
    <t>高九河</t>
  </si>
  <si>
    <t>高九昌</t>
  </si>
  <si>
    <t>高福东</t>
  </si>
  <si>
    <t>陈自祥</t>
  </si>
  <si>
    <t>崔亚洲</t>
  </si>
  <si>
    <t>邹永丰</t>
  </si>
  <si>
    <t>邹永宽</t>
  </si>
  <si>
    <t>张强</t>
  </si>
  <si>
    <t>邹永清</t>
  </si>
  <si>
    <t>孙宇林</t>
  </si>
  <si>
    <t>贾福宽</t>
  </si>
  <si>
    <t>邹永红</t>
  </si>
  <si>
    <t>李勇</t>
  </si>
  <si>
    <t>高友彬</t>
  </si>
  <si>
    <t>李付荣</t>
  </si>
  <si>
    <t>李少军</t>
  </si>
  <si>
    <t>谭玉君</t>
  </si>
  <si>
    <t>邹永斌</t>
  </si>
  <si>
    <t>邹凯</t>
  </si>
  <si>
    <t>范志清</t>
  </si>
  <si>
    <t>李少柏</t>
  </si>
  <si>
    <t>高媛</t>
  </si>
  <si>
    <t>邹永库</t>
  </si>
  <si>
    <t>张术敏</t>
  </si>
  <si>
    <t>邹永喜</t>
  </si>
  <si>
    <t>贾福昌</t>
  </si>
  <si>
    <t>邹红娟</t>
  </si>
  <si>
    <t>张怀五</t>
  </si>
  <si>
    <t>张怀成</t>
  </si>
  <si>
    <t>张怀国</t>
  </si>
  <si>
    <t>张怀民</t>
  </si>
  <si>
    <t>张怀生</t>
  </si>
  <si>
    <t>李安全</t>
  </si>
  <si>
    <t>刘月波</t>
  </si>
  <si>
    <t>张德志</t>
  </si>
  <si>
    <t>杨丹</t>
  </si>
  <si>
    <t>杨林</t>
  </si>
  <si>
    <t>王洪杰</t>
  </si>
  <si>
    <t>王洪礼</t>
  </si>
  <si>
    <t>王建勋</t>
  </si>
  <si>
    <t>王百岩</t>
  </si>
  <si>
    <t>王百志</t>
  </si>
  <si>
    <t>谷百香</t>
  </si>
  <si>
    <t>杨维斌</t>
  </si>
  <si>
    <t>杨维永</t>
  </si>
  <si>
    <t>杨维洪</t>
  </si>
  <si>
    <t>张怀福</t>
  </si>
  <si>
    <t>吕艳侠</t>
  </si>
  <si>
    <t>张怀伟</t>
  </si>
  <si>
    <t>杨耀波</t>
  </si>
  <si>
    <t>张怀志</t>
  </si>
  <si>
    <t>张效红</t>
  </si>
  <si>
    <t>李大为</t>
  </si>
  <si>
    <t>刘广信</t>
  </si>
  <si>
    <t>莫凤侠</t>
  </si>
  <si>
    <t>田宝江</t>
  </si>
  <si>
    <t>杨金玲</t>
  </si>
  <si>
    <t>张英武</t>
  </si>
  <si>
    <t>谷百荣</t>
  </si>
  <si>
    <t>王保林</t>
  </si>
  <si>
    <t>黄玉国</t>
  </si>
  <si>
    <t>张怀印</t>
  </si>
  <si>
    <t>杨跃海</t>
  </si>
  <si>
    <t>郭艳侠</t>
  </si>
  <si>
    <t>张兵</t>
  </si>
  <si>
    <t>张永昌</t>
  </si>
  <si>
    <t>杨军</t>
  </si>
  <si>
    <t>谷百义</t>
  </si>
  <si>
    <t>杨维金</t>
  </si>
  <si>
    <t>张建</t>
  </si>
  <si>
    <t>郭九顺</t>
  </si>
  <si>
    <t>谷士波</t>
  </si>
  <si>
    <t>杨耀伍</t>
  </si>
  <si>
    <t>丛珊</t>
  </si>
  <si>
    <t>杨胜玲</t>
  </si>
  <si>
    <t>齐乃宽</t>
  </si>
  <si>
    <t>杨安玲</t>
  </si>
  <si>
    <t>齐乃明</t>
  </si>
  <si>
    <t>田国九</t>
  </si>
  <si>
    <t>赵红曼</t>
  </si>
  <si>
    <t>赵维江</t>
  </si>
  <si>
    <t>齐力华</t>
  </si>
  <si>
    <t>齐乃永</t>
  </si>
  <si>
    <t>杨跃勇</t>
  </si>
  <si>
    <t>杨旭昌</t>
  </si>
  <si>
    <t>王洪涛</t>
  </si>
  <si>
    <t>齐乃玲</t>
  </si>
  <si>
    <t>齐乃九</t>
  </si>
  <si>
    <t>董朝忱</t>
  </si>
  <si>
    <t>杨跃林</t>
  </si>
  <si>
    <t>杨成</t>
  </si>
  <si>
    <t>杨近玲</t>
  </si>
  <si>
    <t>杨广玲</t>
  </si>
  <si>
    <t>王中荣</t>
  </si>
  <si>
    <t>王忠学</t>
  </si>
  <si>
    <t>杨新玲</t>
  </si>
  <si>
    <t>张广玉</t>
  </si>
  <si>
    <t>范桂芝</t>
  </si>
  <si>
    <t>田自臣</t>
  </si>
  <si>
    <t>杨云玲</t>
  </si>
  <si>
    <t>王军</t>
  </si>
  <si>
    <t>杨衡</t>
  </si>
  <si>
    <t>杨维力</t>
  </si>
  <si>
    <t>左素芝</t>
  </si>
  <si>
    <t>王刚</t>
  </si>
  <si>
    <t>王纪民</t>
  </si>
  <si>
    <t>邹凤梅</t>
  </si>
  <si>
    <t>杨凤红</t>
  </si>
  <si>
    <t>刘秀娟</t>
  </si>
  <si>
    <t>15164261659</t>
  </si>
  <si>
    <t>谷家村一组</t>
  </si>
  <si>
    <t>17070656251</t>
  </si>
  <si>
    <t>15084017184</t>
  </si>
  <si>
    <t>13704226759</t>
  </si>
  <si>
    <t>18741223839</t>
  </si>
  <si>
    <t>13889756044</t>
  </si>
  <si>
    <t>18641237380</t>
  </si>
  <si>
    <t>13082252357</t>
  </si>
  <si>
    <t>17171954332</t>
  </si>
  <si>
    <t>13998026914</t>
  </si>
  <si>
    <t>15241223917</t>
  </si>
  <si>
    <t>13700124587</t>
  </si>
  <si>
    <t>13700124287</t>
  </si>
  <si>
    <t>15504204860</t>
  </si>
  <si>
    <t>13591210458</t>
  </si>
  <si>
    <t>15842042976</t>
  </si>
  <si>
    <t>4602430</t>
  </si>
  <si>
    <t>18841256848</t>
  </si>
  <si>
    <t>13709801003</t>
  </si>
  <si>
    <t>13500426484</t>
  </si>
  <si>
    <t>15124126513</t>
  </si>
  <si>
    <t>13591236113</t>
  </si>
  <si>
    <t>13464337961</t>
  </si>
  <si>
    <t>13082252365</t>
  </si>
  <si>
    <t>15141287168</t>
  </si>
  <si>
    <t>15040650118</t>
  </si>
  <si>
    <t>17073303751</t>
  </si>
  <si>
    <t>13464927345</t>
  </si>
  <si>
    <t>13130186905</t>
  </si>
  <si>
    <t>15241274116</t>
  </si>
  <si>
    <t>13130190667</t>
  </si>
  <si>
    <t>13766203718</t>
  </si>
  <si>
    <t>15049901247</t>
  </si>
  <si>
    <t>4645267</t>
  </si>
  <si>
    <t>15642874151</t>
  </si>
  <si>
    <t>13842200374</t>
  </si>
  <si>
    <t>13540122428</t>
  </si>
  <si>
    <t>15124159180</t>
  </si>
  <si>
    <t>4602272</t>
  </si>
  <si>
    <t>13130190187</t>
  </si>
  <si>
    <t>13704203718</t>
  </si>
  <si>
    <t>4602267</t>
  </si>
  <si>
    <t>15642214851</t>
  </si>
  <si>
    <t>谷家村二组</t>
  </si>
  <si>
    <t>13704206607</t>
  </si>
  <si>
    <t>13841236650</t>
  </si>
  <si>
    <t>13898045462</t>
  </si>
  <si>
    <t>13841256314</t>
  </si>
  <si>
    <t>13464965637</t>
  </si>
  <si>
    <t>6066576</t>
  </si>
  <si>
    <t>13514127702</t>
  </si>
  <si>
    <t>15124135022</t>
  </si>
  <si>
    <t>15242227319</t>
  </si>
  <si>
    <t>15942218522</t>
  </si>
  <si>
    <t>13204124630</t>
  </si>
  <si>
    <t>4602284</t>
  </si>
  <si>
    <t>13281281921</t>
  </si>
  <si>
    <t>13624205957</t>
  </si>
  <si>
    <t>13898041599</t>
  </si>
  <si>
    <t>13591237865</t>
  </si>
  <si>
    <t>13898041509</t>
  </si>
  <si>
    <t>18158422857</t>
  </si>
  <si>
    <t>18841247876</t>
  </si>
  <si>
    <t>15241293683</t>
  </si>
  <si>
    <t>13029360501</t>
  </si>
  <si>
    <t>谷家村三组</t>
  </si>
  <si>
    <t>15241216482</t>
  </si>
  <si>
    <t>13898041780</t>
  </si>
  <si>
    <t>18741213308</t>
  </si>
  <si>
    <t>13841211508</t>
  </si>
  <si>
    <t>13464332282</t>
  </si>
  <si>
    <t>13578217879</t>
  </si>
  <si>
    <t>13591217879</t>
  </si>
  <si>
    <t>13904124954</t>
  </si>
  <si>
    <t>4600459</t>
  </si>
  <si>
    <t>15241250807</t>
  </si>
  <si>
    <t>15241250809</t>
  </si>
  <si>
    <t>13604914391</t>
  </si>
  <si>
    <t>13941214295</t>
  </si>
  <si>
    <t>15141228047</t>
  </si>
  <si>
    <t>15714665185</t>
  </si>
  <si>
    <t>15714025185</t>
  </si>
  <si>
    <t>18741222418</t>
  </si>
  <si>
    <t>13942244342</t>
  </si>
  <si>
    <t>13591222553</t>
  </si>
  <si>
    <t>13478027079</t>
  </si>
  <si>
    <t>15842289549</t>
  </si>
  <si>
    <t>18741298121</t>
  </si>
  <si>
    <t>15724601075</t>
  </si>
  <si>
    <t>15841207553</t>
  </si>
  <si>
    <t>15040796535</t>
  </si>
  <si>
    <t>15242845710</t>
  </si>
  <si>
    <t>15241258365</t>
  </si>
  <si>
    <t>13050057523</t>
  </si>
  <si>
    <t>4602320</t>
  </si>
  <si>
    <t>13654124733</t>
  </si>
  <si>
    <t>15849258137</t>
  </si>
  <si>
    <t>15246634810</t>
  </si>
  <si>
    <t>13504121999</t>
  </si>
  <si>
    <t>13504121619</t>
  </si>
  <si>
    <t>15241261235</t>
  </si>
  <si>
    <t>13841276904</t>
  </si>
  <si>
    <t>15841244648</t>
  </si>
  <si>
    <t>15124154998</t>
  </si>
  <si>
    <t>1390412362</t>
  </si>
  <si>
    <t>18741123621</t>
  </si>
  <si>
    <t>13194256996</t>
  </si>
  <si>
    <t>13841247264</t>
  </si>
  <si>
    <t>15998015366</t>
  </si>
  <si>
    <t>4638033</t>
  </si>
  <si>
    <t>谷家村四组</t>
  </si>
  <si>
    <t>15040709737</t>
  </si>
  <si>
    <t>4600770</t>
  </si>
  <si>
    <t>13941271705</t>
  </si>
  <si>
    <t>18841286573</t>
  </si>
  <si>
    <t>15142229960</t>
  </si>
  <si>
    <t>15942203175</t>
  </si>
  <si>
    <t>18641247060</t>
  </si>
  <si>
    <t>13591233644</t>
  </si>
  <si>
    <t>15124179689</t>
  </si>
  <si>
    <t>15848796983</t>
  </si>
  <si>
    <t>15842261261</t>
  </si>
  <si>
    <t>15242848894</t>
  </si>
  <si>
    <t>15040793001</t>
  </si>
  <si>
    <t>13188040440</t>
  </si>
  <si>
    <t>15042294636</t>
  </si>
  <si>
    <t>15042294637</t>
  </si>
  <si>
    <t>13704220836</t>
  </si>
  <si>
    <t>15164285369</t>
  </si>
  <si>
    <t>13464945797</t>
  </si>
  <si>
    <t>15242835495</t>
  </si>
  <si>
    <t>4600502</t>
  </si>
  <si>
    <t>15904929901</t>
  </si>
  <si>
    <t>15904928801</t>
  </si>
  <si>
    <t>13842275632</t>
  </si>
  <si>
    <t>13898056251</t>
  </si>
  <si>
    <t>13704125641</t>
  </si>
  <si>
    <t>13704127691</t>
  </si>
  <si>
    <t>6214490810030560791</t>
  </si>
  <si>
    <t>6214490810030560809</t>
  </si>
  <si>
    <t>6214490810030560825</t>
  </si>
  <si>
    <t>6214490810030560833</t>
  </si>
  <si>
    <t>6214490810030560866</t>
  </si>
  <si>
    <t>6214490810030560874</t>
  </si>
  <si>
    <t>6214490810030560908</t>
  </si>
  <si>
    <t>6214490810030560916</t>
  </si>
  <si>
    <t>6214490810030560924</t>
  </si>
  <si>
    <t>6214490810030560957</t>
  </si>
  <si>
    <t>6214490810030560965</t>
  </si>
  <si>
    <t>6214490810030560973</t>
  </si>
  <si>
    <t>6214490810030560981</t>
  </si>
  <si>
    <t>6214490810030561013</t>
  </si>
  <si>
    <t>6214490810030561039</t>
  </si>
  <si>
    <t>6214490810030561047</t>
  </si>
  <si>
    <t>6214490810030561054</t>
  </si>
  <si>
    <t>6214490810030561062</t>
  </si>
  <si>
    <t>6214490810030561070</t>
  </si>
  <si>
    <t>6214490810030561088</t>
  </si>
  <si>
    <t>6214490810030561096</t>
  </si>
  <si>
    <t>6214490810030561120</t>
  </si>
  <si>
    <t>6214490810030561161</t>
  </si>
  <si>
    <t>6214490810030561179</t>
  </si>
  <si>
    <t>6214490810022583140</t>
  </si>
  <si>
    <t>6214490810030561195</t>
  </si>
  <si>
    <t>6214490810030561203</t>
  </si>
  <si>
    <t>6214490810030561229</t>
  </si>
  <si>
    <t>6214490810030561237</t>
  </si>
  <si>
    <t>6214490810030561260</t>
  </si>
  <si>
    <t>6214490810030561286</t>
  </si>
  <si>
    <t>6214490810030561294</t>
  </si>
  <si>
    <t>6214490810030561310</t>
  </si>
  <si>
    <t>6214490810030561328</t>
  </si>
  <si>
    <t>6214490810030561351</t>
  </si>
  <si>
    <t>6214490810030561112</t>
  </si>
  <si>
    <t>6214490810030560940</t>
  </si>
  <si>
    <t>6214490810030561005</t>
  </si>
  <si>
    <t>6214490810030560932</t>
  </si>
  <si>
    <t>6214490861803618449</t>
  </si>
  <si>
    <t>6214490810030561146</t>
  </si>
  <si>
    <t>6214490810030561211</t>
  </si>
  <si>
    <t>6214490810030561021</t>
  </si>
  <si>
    <t>6214490810030561138</t>
  </si>
  <si>
    <t>6214490810030561218</t>
  </si>
  <si>
    <t>6214490810030560999</t>
  </si>
  <si>
    <t>6214490810030560882</t>
  </si>
  <si>
    <t>6214490830046049480</t>
  </si>
  <si>
    <t>6214490810030548952</t>
  </si>
  <si>
    <t>6214490810030561369</t>
  </si>
  <si>
    <t>6214490810030561401</t>
  </si>
  <si>
    <t>6214490810030561427</t>
  </si>
  <si>
    <t>6214490810030561435</t>
  </si>
  <si>
    <t>6214490810030561450</t>
  </si>
  <si>
    <t>6214490810030561484</t>
  </si>
  <si>
    <t>6214490810030561492</t>
  </si>
  <si>
    <t>6214490810030561500</t>
  </si>
  <si>
    <t>6214490810030561518</t>
  </si>
  <si>
    <t>6214490810030561534</t>
  </si>
  <si>
    <t>6214490810030561559</t>
  </si>
  <si>
    <t>6214490810030561567</t>
  </si>
  <si>
    <t>6214490810030561575</t>
  </si>
  <si>
    <t>6214490810030561583</t>
  </si>
  <si>
    <t>6214490810030561591</t>
  </si>
  <si>
    <t>6214490810030561609</t>
  </si>
  <si>
    <t>6214490810030561625</t>
  </si>
  <si>
    <t>6210260500105672581</t>
  </si>
  <si>
    <t>6214490810030561633</t>
  </si>
  <si>
    <t>6214490810030710958</t>
  </si>
  <si>
    <t>6214490810030671911</t>
  </si>
  <si>
    <t>6214490810030561641</t>
  </si>
  <si>
    <t>6214490810030561658</t>
  </si>
  <si>
    <t>6214490810030561666</t>
  </si>
  <si>
    <t>6214490810030561674</t>
  </si>
  <si>
    <t>6214490810030561682</t>
  </si>
  <si>
    <t>6214490810030561690</t>
  </si>
  <si>
    <t>6214490810030561724</t>
  </si>
  <si>
    <t>6214490810030561740</t>
  </si>
  <si>
    <t>6214490810030561757</t>
  </si>
  <si>
    <t>6214490810030561807</t>
  </si>
  <si>
    <t>6214490810030561856</t>
  </si>
  <si>
    <t>6214490810030561864</t>
  </si>
  <si>
    <t>6214490810030561872</t>
  </si>
  <si>
    <t>6214490810030561914</t>
  </si>
  <si>
    <t>6214490810030561922</t>
  </si>
  <si>
    <t>6214490810030561948</t>
  </si>
  <si>
    <t>6214490810030561955</t>
  </si>
  <si>
    <t>6214490810030561963</t>
  </si>
  <si>
    <t>6214490810030561971</t>
  </si>
  <si>
    <t>6214490810030561989</t>
  </si>
  <si>
    <t>6214490810030561997</t>
  </si>
  <si>
    <t>6214490810030562003</t>
  </si>
  <si>
    <t>6214490810030710743</t>
  </si>
  <si>
    <t>6214490810030562037</t>
  </si>
  <si>
    <t>6214490810030562334</t>
  </si>
  <si>
    <t>6214493001800035878</t>
  </si>
  <si>
    <t>6214490810030562094</t>
  </si>
  <si>
    <t>6214490810030562128</t>
  </si>
  <si>
    <t>6214490810030562169</t>
  </si>
  <si>
    <t>6214490810030562193</t>
  </si>
  <si>
    <t>6214490810030562227</t>
  </si>
  <si>
    <t>6214493001800202395</t>
  </si>
  <si>
    <t>6214490810030562284</t>
  </si>
  <si>
    <t>6214490810030562292</t>
  </si>
  <si>
    <t>6214490810030562300</t>
  </si>
  <si>
    <t>6214490861821129577</t>
  </si>
  <si>
    <t>6214490810025320987</t>
  </si>
  <si>
    <t>6214490810030700553</t>
  </si>
  <si>
    <t>6214490810030561880</t>
  </si>
  <si>
    <t>6214490810030562086</t>
  </si>
  <si>
    <t>6214490810030561930</t>
  </si>
  <si>
    <t>6214490810030561773</t>
  </si>
  <si>
    <t>6214490810030780274</t>
  </si>
  <si>
    <t>6214490810030562045</t>
  </si>
  <si>
    <t>6214490810030561831</t>
  </si>
  <si>
    <t>6214490810070562276</t>
  </si>
  <si>
    <t>6214490810030700652</t>
  </si>
  <si>
    <t>6214490810030562342</t>
  </si>
  <si>
    <t>6214490810030562409</t>
  </si>
  <si>
    <t>6214490810030562425</t>
  </si>
  <si>
    <t>6214490810030562441</t>
  </si>
  <si>
    <t>6214490810030562466</t>
  </si>
  <si>
    <t>6214490810030562490</t>
  </si>
  <si>
    <t>6214490810030562508</t>
  </si>
  <si>
    <t>6214490810030562540</t>
  </si>
  <si>
    <t>6214490810030562557</t>
  </si>
  <si>
    <t>6214490810030562573</t>
  </si>
  <si>
    <t>6214490810030562581</t>
  </si>
  <si>
    <t>6214490810030562607</t>
  </si>
  <si>
    <t>6214490810030562631</t>
  </si>
  <si>
    <t>6214490810030562656</t>
  </si>
  <si>
    <t>6214490810030562672</t>
  </si>
  <si>
    <t>6214490810030562698</t>
  </si>
  <si>
    <t>6214490810030562714</t>
  </si>
  <si>
    <t>6214490810030562730</t>
  </si>
  <si>
    <t>6214490810030562748</t>
  </si>
  <si>
    <t>6214490810030562763</t>
  </si>
  <si>
    <t>6214490810030562789</t>
  </si>
  <si>
    <t>6214490810030562821</t>
  </si>
  <si>
    <t>6214490810030562839</t>
  </si>
  <si>
    <t>6214490810030562375</t>
  </si>
  <si>
    <t>6214490810030562722</t>
  </si>
  <si>
    <t>6214490810030562854</t>
  </si>
  <si>
    <t>6214490810030693592</t>
  </si>
  <si>
    <t>6214490810030760987</t>
  </si>
  <si>
    <t>6214490810030562383</t>
  </si>
  <si>
    <t>6214493001800112768</t>
  </si>
  <si>
    <t>6214490810030562599</t>
  </si>
  <si>
    <t>6214490810030562565</t>
  </si>
  <si>
    <t>6214490861821057158</t>
  </si>
  <si>
    <t>6214493001800338815</t>
  </si>
  <si>
    <t>6214493001800192083</t>
  </si>
  <si>
    <t xml:space="preserve">投保人：辽宁省鞍山市台安县新开河镇何谷村贾福财  单位保额：1290元   保险费率：4.10 %     单位保费：52.89元      </t>
    <phoneticPr fontId="9" type="noConversion"/>
  </si>
  <si>
    <t xml:space="preserve">投保组织者：辽宁省鞍山市台安县新开河镇何谷村村民委员会   投保险种：水稻保险          投保作物: 水稻          所在村名：何谷村  </t>
    <phoneticPr fontId="11" type="noConversion"/>
  </si>
  <si>
    <t>210321********0616</t>
  </si>
  <si>
    <t>210321********0630</t>
  </si>
  <si>
    <t>210321********0639</t>
  </si>
  <si>
    <t>210321********0611</t>
  </si>
  <si>
    <t>210321********0613</t>
  </si>
  <si>
    <t>210321********0635</t>
  </si>
  <si>
    <t>210321********0617</t>
  </si>
  <si>
    <t>210321********0655</t>
  </si>
  <si>
    <t>210321********0610</t>
  </si>
  <si>
    <t>210321********0636</t>
  </si>
  <si>
    <t>210321********0612</t>
  </si>
  <si>
    <t>211103********3019</t>
  </si>
  <si>
    <t>210321********0695</t>
  </si>
  <si>
    <t>210321********0615</t>
  </si>
  <si>
    <t>210321********0638</t>
  </si>
  <si>
    <t>210321********064X</t>
  </si>
  <si>
    <t>210321********0634</t>
  </si>
  <si>
    <t>210321********061x</t>
  </si>
  <si>
    <t>210321********0651</t>
  </si>
  <si>
    <t>210321********0632</t>
  </si>
  <si>
    <t>210321********0658</t>
  </si>
  <si>
    <t>210321********065X</t>
  </si>
  <si>
    <t>210321********061X</t>
  </si>
  <si>
    <t>210321********0618</t>
  </si>
  <si>
    <t>210321********063x</t>
  </si>
  <si>
    <t>210321********062x</t>
  </si>
  <si>
    <t>210321********619</t>
  </si>
  <si>
    <t>210321********1819</t>
  </si>
  <si>
    <t>210321********0619</t>
  </si>
  <si>
    <t>210321********0633</t>
  </si>
  <si>
    <t>210321********063X</t>
  </si>
  <si>
    <t>210321********0668</t>
  </si>
  <si>
    <t>210321********0614</t>
  </si>
  <si>
    <t>210321********1668</t>
  </si>
  <si>
    <t>210321********0652</t>
  </si>
  <si>
    <t>210321********0646</t>
  </si>
  <si>
    <t>210321********0637</t>
  </si>
  <si>
    <t>210321********0677</t>
  </si>
  <si>
    <t>210321********0659</t>
  </si>
  <si>
    <t>210321********0691</t>
  </si>
  <si>
    <t>210321********0373</t>
  </si>
  <si>
    <t>210321********0661</t>
  </si>
  <si>
    <t>210321********1420</t>
  </si>
  <si>
    <t>210321********0629</t>
  </si>
  <si>
    <t>210321********0038</t>
  </si>
  <si>
    <t>210321********0622</t>
  </si>
  <si>
    <t>210321********0645</t>
  </si>
  <si>
    <t>210321********0648</t>
  </si>
  <si>
    <t>210321********0219</t>
  </si>
  <si>
    <t>210321********0657</t>
  </si>
  <si>
    <t>210321********0625</t>
  </si>
  <si>
    <t>210321********0627</t>
  </si>
  <si>
    <t>210321********1616</t>
  </si>
  <si>
    <t>210321********0641</t>
  </si>
  <si>
    <t>210321********0688</t>
  </si>
  <si>
    <t>210321********182X</t>
  </si>
  <si>
    <t>151****1659</t>
  </si>
  <si>
    <t>170****6251</t>
  </si>
  <si>
    <t>150****7184</t>
  </si>
  <si>
    <t>137****6759</t>
  </si>
  <si>
    <t>187****3839</t>
  </si>
  <si>
    <t>138****6044</t>
  </si>
  <si>
    <t>186****7380</t>
  </si>
  <si>
    <t>130****2357</t>
  </si>
  <si>
    <t>171****4332</t>
  </si>
  <si>
    <t>139****6914</t>
  </si>
  <si>
    <t>152****3917</t>
  </si>
  <si>
    <t>137****4587</t>
  </si>
  <si>
    <t>137****4287</t>
  </si>
  <si>
    <t>155****4860</t>
  </si>
  <si>
    <t>135****0458</t>
  </si>
  <si>
    <t>158****2976</t>
  </si>
  <si>
    <t>460****</t>
  </si>
  <si>
    <t>188****6848</t>
  </si>
  <si>
    <t>137****1003</t>
  </si>
  <si>
    <t>135****6484</t>
  </si>
  <si>
    <t>151****6513</t>
  </si>
  <si>
    <t>135****6113</t>
  </si>
  <si>
    <t>134****7961</t>
  </si>
  <si>
    <t>130****2365</t>
  </si>
  <si>
    <t>151****7168</t>
  </si>
  <si>
    <t>150****0118</t>
  </si>
  <si>
    <t>170****3751</t>
  </si>
  <si>
    <t>134****7345</t>
  </si>
  <si>
    <t>131****6905</t>
  </si>
  <si>
    <t>152****4116</t>
  </si>
  <si>
    <t>131****0667</t>
  </si>
  <si>
    <t>137****3718</t>
  </si>
  <si>
    <t>150****1247</t>
  </si>
  <si>
    <t>464****</t>
  </si>
  <si>
    <t>156****4151</t>
  </si>
  <si>
    <t>138****0374</t>
  </si>
  <si>
    <t>135****2428</t>
  </si>
  <si>
    <t>151****9180</t>
  </si>
  <si>
    <t>131****0187</t>
  </si>
  <si>
    <t>135****0451</t>
  </si>
  <si>
    <t>132****5395</t>
  </si>
  <si>
    <t>139****0585</t>
  </si>
  <si>
    <t>151****7787</t>
  </si>
  <si>
    <t>138****8585</t>
  </si>
  <si>
    <t>159****3986</t>
  </si>
  <si>
    <t>176****8760</t>
  </si>
  <si>
    <t>156****4851</t>
  </si>
  <si>
    <t>137****6607</t>
  </si>
  <si>
    <t>138****6650</t>
  </si>
  <si>
    <t>138****5462</t>
  </si>
  <si>
    <t>138****6314</t>
  </si>
  <si>
    <t>134****5637</t>
  </si>
  <si>
    <t>606****</t>
  </si>
  <si>
    <t>135****7702</t>
  </si>
  <si>
    <t>151****5022</t>
  </si>
  <si>
    <t>152****7319</t>
  </si>
  <si>
    <t>159****8522</t>
  </si>
  <si>
    <t>132****4630</t>
  </si>
  <si>
    <t>132****1921</t>
  </si>
  <si>
    <t>136****5957</t>
  </si>
  <si>
    <t>138****1599</t>
  </si>
  <si>
    <t>135****7865</t>
  </si>
  <si>
    <t>138****1509</t>
  </si>
  <si>
    <t>181****2857</t>
  </si>
  <si>
    <t>188****7876</t>
  </si>
  <si>
    <t>152****3683</t>
  </si>
  <si>
    <t>136****7723</t>
  </si>
  <si>
    <t>130****0501</t>
  </si>
  <si>
    <t>152****6482</t>
  </si>
  <si>
    <t>138****1780</t>
  </si>
  <si>
    <t>187****3308</t>
  </si>
  <si>
    <t>138****1508</t>
  </si>
  <si>
    <t>134****2282</t>
  </si>
  <si>
    <t>135****7879</t>
  </si>
  <si>
    <t>139****4954</t>
  </si>
  <si>
    <t>152****0807</t>
  </si>
  <si>
    <t>152****0809</t>
  </si>
  <si>
    <t>136****4391</t>
  </si>
  <si>
    <t>139****4295</t>
  </si>
  <si>
    <t>151****8047</t>
  </si>
  <si>
    <t>157****5185</t>
  </si>
  <si>
    <t>187****2418</t>
  </si>
  <si>
    <t>139****4342</t>
  </si>
  <si>
    <t>135****2553</t>
  </si>
  <si>
    <t>134****7079</t>
  </si>
  <si>
    <t>158****9549</t>
  </si>
  <si>
    <t>187****8121</t>
  </si>
  <si>
    <t>157****1075</t>
  </si>
  <si>
    <t>158****7553</t>
  </si>
  <si>
    <t>150****6535</t>
  </si>
  <si>
    <t>152****5710</t>
  </si>
  <si>
    <t>152****8365</t>
  </si>
  <si>
    <t>130****7523</t>
  </si>
  <si>
    <t>136****4733</t>
  </si>
  <si>
    <t>158****8137</t>
  </si>
  <si>
    <t>152****4810</t>
  </si>
  <si>
    <t>135****1999</t>
  </si>
  <si>
    <t>135****1619</t>
  </si>
  <si>
    <t>152****1235</t>
  </si>
  <si>
    <t>150****0019</t>
  </si>
  <si>
    <t>151****6532</t>
  </si>
  <si>
    <t>138****6904</t>
  </si>
  <si>
    <t>158****4648</t>
  </si>
  <si>
    <t>151****4998</t>
  </si>
  <si>
    <t>139****362</t>
  </si>
  <si>
    <t>187****3621</t>
  </si>
  <si>
    <t>131****6996</t>
  </si>
  <si>
    <t>138****7264</t>
  </si>
  <si>
    <t>159****5366</t>
  </si>
  <si>
    <t>151****2994</t>
  </si>
  <si>
    <t>463****</t>
  </si>
  <si>
    <t>150****9737</t>
  </si>
  <si>
    <t>139****1705</t>
  </si>
  <si>
    <t>188****6573</t>
  </si>
  <si>
    <t>151****9960</t>
  </si>
  <si>
    <t>159****3175</t>
  </si>
  <si>
    <t>186****7060</t>
  </si>
  <si>
    <t>135****3644</t>
  </si>
  <si>
    <t>151****9689</t>
  </si>
  <si>
    <t>158****6983</t>
  </si>
  <si>
    <t>158****1261</t>
  </si>
  <si>
    <t>152****8894</t>
  </si>
  <si>
    <t>150****3001</t>
  </si>
  <si>
    <t>131****0440</t>
  </si>
  <si>
    <t>150****4636</t>
  </si>
  <si>
    <t>150****4637</t>
  </si>
  <si>
    <t>137****0836</t>
  </si>
  <si>
    <t>151****5369</t>
  </si>
  <si>
    <t>134****5797</t>
  </si>
  <si>
    <t>152****5495</t>
  </si>
  <si>
    <t>159****9901</t>
  </si>
  <si>
    <t>159****8801</t>
  </si>
  <si>
    <t>138****5632</t>
  </si>
  <si>
    <t>138****6251</t>
  </si>
  <si>
    <t>137****5641</t>
  </si>
  <si>
    <t>137****7691</t>
  </si>
  <si>
    <t>182****0228</t>
  </si>
  <si>
    <t>182****0229</t>
  </si>
  <si>
    <t>182****0230</t>
  </si>
  <si>
    <t>186****7185</t>
  </si>
  <si>
    <t>152****4711</t>
  </si>
  <si>
    <t>150****0896</t>
  </si>
  <si>
    <t>166****0083</t>
  </si>
  <si>
    <t>621449081003056****</t>
  </si>
  <si>
    <t>621449081002258****</t>
  </si>
  <si>
    <t>621449086180361****</t>
  </si>
  <si>
    <t>621449083004604****</t>
  </si>
  <si>
    <t>621449081003054****</t>
  </si>
  <si>
    <t>621026050010567****</t>
  </si>
  <si>
    <t>621449081003071****</t>
  </si>
  <si>
    <t>621449081003067****</t>
  </si>
  <si>
    <t>621449300180003****</t>
  </si>
  <si>
    <t>621449300180020****</t>
  </si>
  <si>
    <t>621449086182112****</t>
  </si>
  <si>
    <t>621449081002532****</t>
  </si>
  <si>
    <t>621449081003070****</t>
  </si>
  <si>
    <t>621449081003078****</t>
  </si>
  <si>
    <t>621449081007056****</t>
  </si>
  <si>
    <t>621449081003069****</t>
  </si>
  <si>
    <t>621449081003076****</t>
  </si>
  <si>
    <t>621449300180011****</t>
  </si>
  <si>
    <t>621449086182105****</t>
  </si>
  <si>
    <t>621449300180033****</t>
  </si>
  <si>
    <t>621449300180019****</t>
  </si>
  <si>
    <t>210321********0630</t>
    <phoneticPr fontId="9" type="noConversion"/>
  </si>
  <si>
    <t>621449081003056****</t>
    <phoneticPr fontId="9" type="noConversion"/>
  </si>
  <si>
    <t>138****8723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</si>
</sst>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61"/>
  <sheetViews>
    <sheetView tabSelected="1" zoomScaleNormal="100" workbookViewId="0">
      <selection activeCell="C19" sqref="C1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39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42</v>
      </c>
      <c r="C7" s="17" t="s">
        <v>40</v>
      </c>
      <c r="D7" s="5" t="s">
        <v>488</v>
      </c>
      <c r="E7" s="5" t="s">
        <v>544</v>
      </c>
      <c r="F7" s="5" t="s">
        <v>196</v>
      </c>
      <c r="G7" s="6">
        <v>30</v>
      </c>
      <c r="H7" s="6">
        <v>30</v>
      </c>
      <c r="I7" s="12">
        <f>H7*880</f>
        <v>26400</v>
      </c>
      <c r="J7" s="18">
        <f>G7*53.68</f>
        <v>1610.4</v>
      </c>
      <c r="K7" s="20">
        <v>0.8</v>
      </c>
      <c r="L7" s="13">
        <f>J7*0.8</f>
        <v>1288.3200000000002</v>
      </c>
      <c r="M7" s="18">
        <f>J7*0.2</f>
        <v>322.08000000000004</v>
      </c>
      <c r="N7" s="4" t="s">
        <v>687</v>
      </c>
      <c r="O7" s="4" t="s">
        <v>38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43</v>
      </c>
      <c r="C8" s="17" t="s">
        <v>40</v>
      </c>
      <c r="D8" s="5" t="s">
        <v>489</v>
      </c>
      <c r="E8" s="5" t="s">
        <v>545</v>
      </c>
      <c r="F8" s="5" t="s">
        <v>196</v>
      </c>
      <c r="G8" s="6">
        <v>50</v>
      </c>
      <c r="H8" s="6">
        <v>50</v>
      </c>
      <c r="I8" s="12">
        <f t="shared" ref="I8:I71" si="0">H8*880</f>
        <v>44000</v>
      </c>
      <c r="J8" s="18">
        <f t="shared" ref="J8:J71" si="1">G8*53.68</f>
        <v>2684</v>
      </c>
      <c r="K8" s="20">
        <v>0.8</v>
      </c>
      <c r="L8" s="13">
        <f t="shared" ref="L8:L71" si="2">J8*0.8</f>
        <v>2147.2000000000003</v>
      </c>
      <c r="M8" s="18">
        <f t="shared" ref="M8:M71" si="3">J8*0.2</f>
        <v>536.80000000000007</v>
      </c>
      <c r="N8" s="4" t="s">
        <v>687</v>
      </c>
      <c r="O8" s="4" t="s">
        <v>38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44</v>
      </c>
      <c r="C9" s="17" t="s">
        <v>40</v>
      </c>
      <c r="D9" s="5" t="s">
        <v>490</v>
      </c>
      <c r="E9" s="5" t="s">
        <v>546</v>
      </c>
      <c r="F9" s="5" t="s">
        <v>196</v>
      </c>
      <c r="G9" s="6">
        <v>56</v>
      </c>
      <c r="H9" s="6">
        <v>56</v>
      </c>
      <c r="I9" s="12">
        <f t="shared" si="0"/>
        <v>49280</v>
      </c>
      <c r="J9" s="18">
        <f t="shared" si="1"/>
        <v>3006.08</v>
      </c>
      <c r="K9" s="20">
        <v>0.8</v>
      </c>
      <c r="L9" s="13">
        <f t="shared" si="2"/>
        <v>2404.864</v>
      </c>
      <c r="M9" s="18">
        <f t="shared" si="3"/>
        <v>601.21600000000001</v>
      </c>
      <c r="N9" s="4" t="s">
        <v>687</v>
      </c>
      <c r="O9" s="4" t="s">
        <v>38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45</v>
      </c>
      <c r="C10" s="17" t="s">
        <v>40</v>
      </c>
      <c r="D10" s="5" t="s">
        <v>491</v>
      </c>
      <c r="E10" s="5" t="s">
        <v>547</v>
      </c>
      <c r="F10" s="5" t="s">
        <v>196</v>
      </c>
      <c r="G10" s="6">
        <v>35</v>
      </c>
      <c r="H10" s="6">
        <v>35</v>
      </c>
      <c r="I10" s="12">
        <f t="shared" si="0"/>
        <v>30800</v>
      </c>
      <c r="J10" s="18">
        <f t="shared" si="1"/>
        <v>1878.8</v>
      </c>
      <c r="K10" s="20">
        <v>0.8</v>
      </c>
      <c r="L10" s="13">
        <f t="shared" si="2"/>
        <v>1503.04</v>
      </c>
      <c r="M10" s="18">
        <f t="shared" si="3"/>
        <v>375.76</v>
      </c>
      <c r="N10" s="4" t="s">
        <v>687</v>
      </c>
      <c r="O10" s="4" t="s">
        <v>38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46</v>
      </c>
      <c r="C11" s="17" t="s">
        <v>40</v>
      </c>
      <c r="D11" s="5" t="s">
        <v>492</v>
      </c>
      <c r="E11" s="5" t="s">
        <v>548</v>
      </c>
      <c r="F11" s="5" t="s">
        <v>196</v>
      </c>
      <c r="G11" s="6">
        <v>20</v>
      </c>
      <c r="H11" s="6">
        <v>20</v>
      </c>
      <c r="I11" s="12">
        <f t="shared" si="0"/>
        <v>17600</v>
      </c>
      <c r="J11" s="18">
        <f t="shared" si="1"/>
        <v>1073.5999999999999</v>
      </c>
      <c r="K11" s="20">
        <v>0.8</v>
      </c>
      <c r="L11" s="13">
        <f t="shared" si="2"/>
        <v>858.88</v>
      </c>
      <c r="M11" s="18">
        <f t="shared" si="3"/>
        <v>214.72</v>
      </c>
      <c r="N11" s="4" t="s">
        <v>687</v>
      </c>
      <c r="O11" s="4" t="s">
        <v>38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47</v>
      </c>
      <c r="C12" s="17" t="s">
        <v>40</v>
      </c>
      <c r="D12" s="5" t="s">
        <v>493</v>
      </c>
      <c r="E12" s="5" t="s">
        <v>549</v>
      </c>
      <c r="F12" s="5" t="s">
        <v>196</v>
      </c>
      <c r="G12" s="6">
        <v>16</v>
      </c>
      <c r="H12" s="6">
        <v>16</v>
      </c>
      <c r="I12" s="12">
        <f t="shared" si="0"/>
        <v>14080</v>
      </c>
      <c r="J12" s="18">
        <f t="shared" si="1"/>
        <v>858.88</v>
      </c>
      <c r="K12" s="20">
        <v>0.8</v>
      </c>
      <c r="L12" s="13">
        <f t="shared" si="2"/>
        <v>687.10400000000004</v>
      </c>
      <c r="M12" s="18">
        <f t="shared" si="3"/>
        <v>171.77600000000001</v>
      </c>
      <c r="N12" s="4" t="s">
        <v>687</v>
      </c>
      <c r="O12" s="4" t="s">
        <v>38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48</v>
      </c>
      <c r="C13" s="17" t="s">
        <v>40</v>
      </c>
      <c r="D13" s="5" t="s">
        <v>494</v>
      </c>
      <c r="E13" s="5" t="s">
        <v>550</v>
      </c>
      <c r="F13" s="5" t="s">
        <v>196</v>
      </c>
      <c r="G13" s="6">
        <v>25</v>
      </c>
      <c r="H13" s="6">
        <v>25</v>
      </c>
      <c r="I13" s="12">
        <f t="shared" si="0"/>
        <v>22000</v>
      </c>
      <c r="J13" s="18">
        <f t="shared" si="1"/>
        <v>1342</v>
      </c>
      <c r="K13" s="20">
        <v>0.8</v>
      </c>
      <c r="L13" s="13">
        <f t="shared" si="2"/>
        <v>1073.6000000000001</v>
      </c>
      <c r="M13" s="18">
        <f t="shared" si="3"/>
        <v>268.40000000000003</v>
      </c>
      <c r="N13" s="4" t="s">
        <v>687</v>
      </c>
      <c r="O13" s="4" t="s">
        <v>38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49</v>
      </c>
      <c r="C14" s="17" t="s">
        <v>40</v>
      </c>
      <c r="D14" s="5" t="s">
        <v>495</v>
      </c>
      <c r="E14" s="5" t="s">
        <v>551</v>
      </c>
      <c r="F14" s="5" t="s">
        <v>196</v>
      </c>
      <c r="G14" s="6">
        <v>25</v>
      </c>
      <c r="H14" s="6">
        <v>25</v>
      </c>
      <c r="I14" s="12">
        <f t="shared" si="0"/>
        <v>22000</v>
      </c>
      <c r="J14" s="18">
        <f t="shared" si="1"/>
        <v>1342</v>
      </c>
      <c r="K14" s="20">
        <v>0.8</v>
      </c>
      <c r="L14" s="13">
        <f t="shared" si="2"/>
        <v>1073.6000000000001</v>
      </c>
      <c r="M14" s="18">
        <f t="shared" si="3"/>
        <v>268.40000000000003</v>
      </c>
      <c r="N14" s="4" t="s">
        <v>687</v>
      </c>
      <c r="O14" s="4" t="s">
        <v>38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50</v>
      </c>
      <c r="C15" s="17" t="s">
        <v>40</v>
      </c>
      <c r="D15" s="5" t="s">
        <v>496</v>
      </c>
      <c r="E15" s="5" t="s">
        <v>552</v>
      </c>
      <c r="F15" s="5" t="s">
        <v>196</v>
      </c>
      <c r="G15" s="6">
        <v>10</v>
      </c>
      <c r="H15" s="6">
        <v>10</v>
      </c>
      <c r="I15" s="12">
        <f t="shared" si="0"/>
        <v>8800</v>
      </c>
      <c r="J15" s="18">
        <f t="shared" si="1"/>
        <v>536.79999999999995</v>
      </c>
      <c r="K15" s="20">
        <v>0.8</v>
      </c>
      <c r="L15" s="13">
        <f t="shared" si="2"/>
        <v>429.44</v>
      </c>
      <c r="M15" s="18">
        <f t="shared" si="3"/>
        <v>107.36</v>
      </c>
      <c r="N15" s="4" t="s">
        <v>687</v>
      </c>
      <c r="O15" s="4" t="s">
        <v>38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51</v>
      </c>
      <c r="C16" s="17" t="s">
        <v>40</v>
      </c>
      <c r="D16" s="5" t="s">
        <v>497</v>
      </c>
      <c r="E16" s="5" t="s">
        <v>553</v>
      </c>
      <c r="F16" s="5" t="s">
        <v>196</v>
      </c>
      <c r="G16" s="6">
        <v>22</v>
      </c>
      <c r="H16" s="6">
        <v>22</v>
      </c>
      <c r="I16" s="12">
        <f t="shared" si="0"/>
        <v>19360</v>
      </c>
      <c r="J16" s="18">
        <f t="shared" si="1"/>
        <v>1180.96</v>
      </c>
      <c r="K16" s="20">
        <v>0.8</v>
      </c>
      <c r="L16" s="13">
        <f t="shared" si="2"/>
        <v>944.76800000000003</v>
      </c>
      <c r="M16" s="18">
        <f t="shared" si="3"/>
        <v>236.19200000000001</v>
      </c>
      <c r="N16" s="4" t="s">
        <v>687</v>
      </c>
      <c r="O16" s="4" t="s">
        <v>38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52</v>
      </c>
      <c r="C17" s="17" t="s">
        <v>40</v>
      </c>
      <c r="D17" s="5" t="s">
        <v>498</v>
      </c>
      <c r="E17" s="5" t="s">
        <v>554</v>
      </c>
      <c r="F17" s="5" t="s">
        <v>196</v>
      </c>
      <c r="G17" s="6">
        <v>20</v>
      </c>
      <c r="H17" s="6">
        <v>20</v>
      </c>
      <c r="I17" s="12">
        <f t="shared" si="0"/>
        <v>17600</v>
      </c>
      <c r="J17" s="18">
        <f t="shared" si="1"/>
        <v>1073.5999999999999</v>
      </c>
      <c r="K17" s="20">
        <v>0.8</v>
      </c>
      <c r="L17" s="13">
        <f t="shared" si="2"/>
        <v>858.88</v>
      </c>
      <c r="M17" s="18">
        <f t="shared" si="3"/>
        <v>214.72</v>
      </c>
      <c r="N17" s="4" t="s">
        <v>687</v>
      </c>
      <c r="O17" s="4" t="s">
        <v>38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53</v>
      </c>
      <c r="C18" s="17" t="s">
        <v>40</v>
      </c>
      <c r="D18" s="5" t="s">
        <v>499</v>
      </c>
      <c r="E18" s="5" t="s">
        <v>555</v>
      </c>
      <c r="F18" s="5" t="s">
        <v>196</v>
      </c>
      <c r="G18" s="6">
        <v>20</v>
      </c>
      <c r="H18" s="6">
        <v>20</v>
      </c>
      <c r="I18" s="12">
        <f t="shared" si="0"/>
        <v>17600</v>
      </c>
      <c r="J18" s="18">
        <f t="shared" si="1"/>
        <v>1073.5999999999999</v>
      </c>
      <c r="K18" s="20">
        <v>0.8</v>
      </c>
      <c r="L18" s="13">
        <f t="shared" si="2"/>
        <v>858.88</v>
      </c>
      <c r="M18" s="18">
        <f t="shared" si="3"/>
        <v>214.72</v>
      </c>
      <c r="N18" s="4" t="s">
        <v>687</v>
      </c>
      <c r="O18" s="4" t="s">
        <v>38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54</v>
      </c>
      <c r="C19" s="17" t="s">
        <v>40</v>
      </c>
      <c r="D19" s="5" t="s">
        <v>500</v>
      </c>
      <c r="E19" s="5" t="s">
        <v>556</v>
      </c>
      <c r="F19" s="5" t="s">
        <v>196</v>
      </c>
      <c r="G19" s="6">
        <v>20</v>
      </c>
      <c r="H19" s="6">
        <v>20</v>
      </c>
      <c r="I19" s="12">
        <f t="shared" si="0"/>
        <v>17600</v>
      </c>
      <c r="J19" s="18">
        <f t="shared" si="1"/>
        <v>1073.5999999999999</v>
      </c>
      <c r="K19" s="20">
        <v>0.8</v>
      </c>
      <c r="L19" s="13">
        <f t="shared" si="2"/>
        <v>858.88</v>
      </c>
      <c r="M19" s="18">
        <f t="shared" si="3"/>
        <v>214.72</v>
      </c>
      <c r="N19" s="4" t="s">
        <v>687</v>
      </c>
      <c r="O19" s="4" t="s">
        <v>38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55</v>
      </c>
      <c r="C20" s="17" t="s">
        <v>40</v>
      </c>
      <c r="D20" s="5" t="s">
        <v>501</v>
      </c>
      <c r="E20" s="5" t="s">
        <v>557</v>
      </c>
      <c r="F20" s="5" t="s">
        <v>196</v>
      </c>
      <c r="G20" s="6">
        <v>20</v>
      </c>
      <c r="H20" s="6">
        <v>20</v>
      </c>
      <c r="I20" s="12">
        <f t="shared" si="0"/>
        <v>17600</v>
      </c>
      <c r="J20" s="18">
        <f t="shared" si="1"/>
        <v>1073.5999999999999</v>
      </c>
      <c r="K20" s="20">
        <v>0.8</v>
      </c>
      <c r="L20" s="13">
        <f t="shared" si="2"/>
        <v>858.88</v>
      </c>
      <c r="M20" s="18">
        <f t="shared" si="3"/>
        <v>214.72</v>
      </c>
      <c r="N20" s="4" t="s">
        <v>687</v>
      </c>
      <c r="O20" s="4" t="s">
        <v>38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56</v>
      </c>
      <c r="C21" s="17" t="s">
        <v>40</v>
      </c>
      <c r="D21" s="5" t="s">
        <v>502</v>
      </c>
      <c r="E21" s="5" t="s">
        <v>558</v>
      </c>
      <c r="F21" s="5" t="s">
        <v>196</v>
      </c>
      <c r="G21" s="6">
        <v>40</v>
      </c>
      <c r="H21" s="6">
        <v>40</v>
      </c>
      <c r="I21" s="12">
        <f t="shared" si="0"/>
        <v>35200</v>
      </c>
      <c r="J21" s="18">
        <f t="shared" si="1"/>
        <v>2147.1999999999998</v>
      </c>
      <c r="K21" s="20">
        <v>0.8</v>
      </c>
      <c r="L21" s="13">
        <f t="shared" si="2"/>
        <v>1717.76</v>
      </c>
      <c r="M21" s="18">
        <f t="shared" si="3"/>
        <v>429.44</v>
      </c>
      <c r="N21" s="4" t="s">
        <v>687</v>
      </c>
      <c r="O21" s="4" t="s">
        <v>38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57</v>
      </c>
      <c r="C22" s="17" t="s">
        <v>40</v>
      </c>
      <c r="D22" s="5" t="s">
        <v>489</v>
      </c>
      <c r="E22" s="5" t="s">
        <v>559</v>
      </c>
      <c r="F22" s="5" t="s">
        <v>196</v>
      </c>
      <c r="G22" s="6">
        <v>10</v>
      </c>
      <c r="H22" s="6">
        <v>10</v>
      </c>
      <c r="I22" s="12">
        <f t="shared" si="0"/>
        <v>8800</v>
      </c>
      <c r="J22" s="18">
        <f t="shared" si="1"/>
        <v>536.79999999999995</v>
      </c>
      <c r="K22" s="20">
        <v>0.8</v>
      </c>
      <c r="L22" s="13">
        <f t="shared" si="2"/>
        <v>429.44</v>
      </c>
      <c r="M22" s="18">
        <f t="shared" si="3"/>
        <v>107.36</v>
      </c>
      <c r="N22" s="4" t="s">
        <v>687</v>
      </c>
      <c r="O22" s="4" t="s">
        <v>38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58</v>
      </c>
      <c r="C23" s="17" t="s">
        <v>40</v>
      </c>
      <c r="D23" s="5" t="s">
        <v>497</v>
      </c>
      <c r="E23" s="5" t="s">
        <v>560</v>
      </c>
      <c r="F23" s="5" t="s">
        <v>196</v>
      </c>
      <c r="G23" s="6">
        <v>33</v>
      </c>
      <c r="H23" s="6">
        <v>33</v>
      </c>
      <c r="I23" s="12">
        <f t="shared" si="0"/>
        <v>29040</v>
      </c>
      <c r="J23" s="18">
        <f t="shared" si="1"/>
        <v>1771.44</v>
      </c>
      <c r="K23" s="20">
        <v>0.8</v>
      </c>
      <c r="L23" s="13">
        <f t="shared" si="2"/>
        <v>1417.152</v>
      </c>
      <c r="M23" s="18">
        <f t="shared" si="3"/>
        <v>354.28800000000001</v>
      </c>
      <c r="N23" s="4" t="s">
        <v>687</v>
      </c>
      <c r="O23" s="4" t="s">
        <v>38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59</v>
      </c>
      <c r="C24" s="17" t="s">
        <v>40</v>
      </c>
      <c r="D24" s="5" t="s">
        <v>503</v>
      </c>
      <c r="E24" s="5" t="s">
        <v>561</v>
      </c>
      <c r="F24" s="5" t="s">
        <v>196</v>
      </c>
      <c r="G24" s="6">
        <v>20</v>
      </c>
      <c r="H24" s="6">
        <v>20</v>
      </c>
      <c r="I24" s="12">
        <f t="shared" si="0"/>
        <v>17600</v>
      </c>
      <c r="J24" s="18">
        <f t="shared" si="1"/>
        <v>1073.5999999999999</v>
      </c>
      <c r="K24" s="20">
        <v>0.8</v>
      </c>
      <c r="L24" s="13">
        <f t="shared" si="2"/>
        <v>858.88</v>
      </c>
      <c r="M24" s="18">
        <f t="shared" si="3"/>
        <v>214.72</v>
      </c>
      <c r="N24" s="4" t="s">
        <v>687</v>
      </c>
      <c r="O24" s="4" t="s">
        <v>38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60</v>
      </c>
      <c r="C25" s="17" t="s">
        <v>40</v>
      </c>
      <c r="D25" s="5" t="s">
        <v>498</v>
      </c>
      <c r="E25" s="5" t="s">
        <v>562</v>
      </c>
      <c r="F25" s="5" t="s">
        <v>196</v>
      </c>
      <c r="G25" s="6">
        <v>30</v>
      </c>
      <c r="H25" s="6">
        <v>30</v>
      </c>
      <c r="I25" s="12">
        <f t="shared" si="0"/>
        <v>26400</v>
      </c>
      <c r="J25" s="18">
        <f t="shared" si="1"/>
        <v>1610.4</v>
      </c>
      <c r="K25" s="20">
        <v>0.8</v>
      </c>
      <c r="L25" s="13">
        <f t="shared" si="2"/>
        <v>1288.3200000000002</v>
      </c>
      <c r="M25" s="18">
        <f t="shared" si="3"/>
        <v>322.08000000000004</v>
      </c>
      <c r="N25" s="4" t="s">
        <v>687</v>
      </c>
      <c r="O25" s="4" t="s">
        <v>38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61</v>
      </c>
      <c r="C26" s="17" t="s">
        <v>40</v>
      </c>
      <c r="D26" s="5" t="s">
        <v>504</v>
      </c>
      <c r="E26" s="5" t="s">
        <v>563</v>
      </c>
      <c r="F26" s="5" t="s">
        <v>196</v>
      </c>
      <c r="G26" s="6">
        <v>20</v>
      </c>
      <c r="H26" s="6">
        <v>20</v>
      </c>
      <c r="I26" s="12">
        <f t="shared" si="0"/>
        <v>17600</v>
      </c>
      <c r="J26" s="18">
        <f t="shared" si="1"/>
        <v>1073.5999999999999</v>
      </c>
      <c r="K26" s="20">
        <v>0.8</v>
      </c>
      <c r="L26" s="13">
        <f t="shared" si="2"/>
        <v>858.88</v>
      </c>
      <c r="M26" s="18">
        <f t="shared" si="3"/>
        <v>214.72</v>
      </c>
      <c r="N26" s="4" t="s">
        <v>687</v>
      </c>
      <c r="O26" s="4" t="s">
        <v>38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62</v>
      </c>
      <c r="C27" s="17" t="s">
        <v>40</v>
      </c>
      <c r="D27" s="5" t="s">
        <v>498</v>
      </c>
      <c r="E27" s="5" t="s">
        <v>564</v>
      </c>
      <c r="F27" s="5" t="s">
        <v>196</v>
      </c>
      <c r="G27" s="6">
        <v>10</v>
      </c>
      <c r="H27" s="6">
        <v>10</v>
      </c>
      <c r="I27" s="12">
        <f t="shared" si="0"/>
        <v>8800</v>
      </c>
      <c r="J27" s="18">
        <f t="shared" si="1"/>
        <v>536.79999999999995</v>
      </c>
      <c r="K27" s="20">
        <v>0.8</v>
      </c>
      <c r="L27" s="13">
        <f t="shared" si="2"/>
        <v>429.44</v>
      </c>
      <c r="M27" s="18">
        <f t="shared" si="3"/>
        <v>107.36</v>
      </c>
      <c r="N27" s="4" t="s">
        <v>687</v>
      </c>
      <c r="O27" s="4" t="s">
        <v>38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63</v>
      </c>
      <c r="C28" s="17" t="s">
        <v>40</v>
      </c>
      <c r="D28" s="5" t="s">
        <v>496</v>
      </c>
      <c r="E28" s="5" t="s">
        <v>565</v>
      </c>
      <c r="F28" s="5" t="s">
        <v>196</v>
      </c>
      <c r="G28" s="6">
        <v>20</v>
      </c>
      <c r="H28" s="6">
        <v>20</v>
      </c>
      <c r="I28" s="12">
        <f t="shared" si="0"/>
        <v>17600</v>
      </c>
      <c r="J28" s="18">
        <f t="shared" si="1"/>
        <v>1073.5999999999999</v>
      </c>
      <c r="K28" s="20">
        <v>0.8</v>
      </c>
      <c r="L28" s="13">
        <f t="shared" si="2"/>
        <v>858.88</v>
      </c>
      <c r="M28" s="18">
        <f t="shared" si="3"/>
        <v>214.72</v>
      </c>
      <c r="N28" s="4" t="s">
        <v>687</v>
      </c>
      <c r="O28" s="4" t="s">
        <v>38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64</v>
      </c>
      <c r="C29" s="17" t="s">
        <v>40</v>
      </c>
      <c r="D29" s="5" t="s">
        <v>491</v>
      </c>
      <c r="E29" s="5" t="s">
        <v>566</v>
      </c>
      <c r="F29" s="5" t="s">
        <v>196</v>
      </c>
      <c r="G29" s="6">
        <v>21</v>
      </c>
      <c r="H29" s="6">
        <v>21</v>
      </c>
      <c r="I29" s="12">
        <f t="shared" si="0"/>
        <v>18480</v>
      </c>
      <c r="J29" s="18">
        <f t="shared" si="1"/>
        <v>1127.28</v>
      </c>
      <c r="K29" s="20">
        <v>0.8</v>
      </c>
      <c r="L29" s="13">
        <f t="shared" si="2"/>
        <v>901.82400000000007</v>
      </c>
      <c r="M29" s="18">
        <f t="shared" si="3"/>
        <v>225.45600000000002</v>
      </c>
      <c r="N29" s="4" t="s">
        <v>687</v>
      </c>
      <c r="O29" s="4" t="s">
        <v>38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65</v>
      </c>
      <c r="C30" s="17" t="s">
        <v>40</v>
      </c>
      <c r="D30" s="5" t="s">
        <v>498</v>
      </c>
      <c r="E30" s="5" t="s">
        <v>567</v>
      </c>
      <c r="F30" s="5" t="s">
        <v>196</v>
      </c>
      <c r="G30" s="6">
        <v>20</v>
      </c>
      <c r="H30" s="6">
        <v>20</v>
      </c>
      <c r="I30" s="12">
        <f t="shared" si="0"/>
        <v>17600</v>
      </c>
      <c r="J30" s="18">
        <f t="shared" si="1"/>
        <v>1073.5999999999999</v>
      </c>
      <c r="K30" s="20">
        <v>0.8</v>
      </c>
      <c r="L30" s="13">
        <f t="shared" si="2"/>
        <v>858.88</v>
      </c>
      <c r="M30" s="18">
        <f t="shared" si="3"/>
        <v>214.72</v>
      </c>
      <c r="N30" s="4" t="s">
        <v>687</v>
      </c>
      <c r="O30" s="4" t="s">
        <v>38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66</v>
      </c>
      <c r="C31" s="17" t="s">
        <v>40</v>
      </c>
      <c r="D31" s="5" t="s">
        <v>505</v>
      </c>
      <c r="E31" s="5" t="s">
        <v>568</v>
      </c>
      <c r="F31" s="5" t="s">
        <v>196</v>
      </c>
      <c r="G31" s="6">
        <v>30</v>
      </c>
      <c r="H31" s="6">
        <v>30</v>
      </c>
      <c r="I31" s="12">
        <f t="shared" si="0"/>
        <v>26400</v>
      </c>
      <c r="J31" s="18">
        <f t="shared" si="1"/>
        <v>1610.4</v>
      </c>
      <c r="K31" s="20">
        <v>0.8</v>
      </c>
      <c r="L31" s="13">
        <f t="shared" si="2"/>
        <v>1288.3200000000002</v>
      </c>
      <c r="M31" s="18">
        <f t="shared" si="3"/>
        <v>322.08000000000004</v>
      </c>
      <c r="N31" s="4" t="s">
        <v>688</v>
      </c>
      <c r="O31" s="4" t="s">
        <v>38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67</v>
      </c>
      <c r="C32" s="17" t="s">
        <v>40</v>
      </c>
      <c r="D32" s="5" t="s">
        <v>496</v>
      </c>
      <c r="E32" s="5" t="s">
        <v>569</v>
      </c>
      <c r="F32" s="5" t="s">
        <v>196</v>
      </c>
      <c r="G32" s="6">
        <v>16.600000000000001</v>
      </c>
      <c r="H32" s="6">
        <v>16.600000000000001</v>
      </c>
      <c r="I32" s="12">
        <f t="shared" si="0"/>
        <v>14608.000000000002</v>
      </c>
      <c r="J32" s="18">
        <f t="shared" si="1"/>
        <v>891.08800000000008</v>
      </c>
      <c r="K32" s="20">
        <v>0.8</v>
      </c>
      <c r="L32" s="13">
        <f t="shared" si="2"/>
        <v>712.87040000000013</v>
      </c>
      <c r="M32" s="18">
        <f t="shared" si="3"/>
        <v>178.21760000000003</v>
      </c>
      <c r="N32" s="4" t="s">
        <v>687</v>
      </c>
      <c r="O32" s="4" t="s">
        <v>38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68</v>
      </c>
      <c r="C33" s="17" t="s">
        <v>40</v>
      </c>
      <c r="D33" s="5" t="s">
        <v>489</v>
      </c>
      <c r="E33" s="5" t="s">
        <v>570</v>
      </c>
      <c r="F33" s="5" t="s">
        <v>196</v>
      </c>
      <c r="G33" s="6">
        <v>33</v>
      </c>
      <c r="H33" s="6">
        <v>33</v>
      </c>
      <c r="I33" s="12">
        <f t="shared" si="0"/>
        <v>29040</v>
      </c>
      <c r="J33" s="18">
        <f t="shared" si="1"/>
        <v>1771.44</v>
      </c>
      <c r="K33" s="20">
        <v>0.8</v>
      </c>
      <c r="L33" s="13">
        <f t="shared" si="2"/>
        <v>1417.152</v>
      </c>
      <c r="M33" s="18">
        <f t="shared" si="3"/>
        <v>354.28800000000001</v>
      </c>
      <c r="N33" s="4" t="s">
        <v>687</v>
      </c>
      <c r="O33" s="4" t="s">
        <v>38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69</v>
      </c>
      <c r="C34" s="17" t="s">
        <v>40</v>
      </c>
      <c r="D34" s="5" t="s">
        <v>506</v>
      </c>
      <c r="E34" s="5" t="s">
        <v>571</v>
      </c>
      <c r="F34" s="5" t="s">
        <v>196</v>
      </c>
      <c r="G34" s="6">
        <v>16.600000000000001</v>
      </c>
      <c r="H34" s="6">
        <v>16.600000000000001</v>
      </c>
      <c r="I34" s="12">
        <f t="shared" si="0"/>
        <v>14608.000000000002</v>
      </c>
      <c r="J34" s="18">
        <f t="shared" si="1"/>
        <v>891.08800000000008</v>
      </c>
      <c r="K34" s="20">
        <v>0.8</v>
      </c>
      <c r="L34" s="13">
        <f t="shared" si="2"/>
        <v>712.87040000000013</v>
      </c>
      <c r="M34" s="18">
        <f t="shared" si="3"/>
        <v>178.21760000000003</v>
      </c>
      <c r="N34" s="4" t="s">
        <v>687</v>
      </c>
      <c r="O34" s="4" t="s">
        <v>38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70</v>
      </c>
      <c r="C35" s="17" t="s">
        <v>40</v>
      </c>
      <c r="D35" s="5" t="s">
        <v>507</v>
      </c>
      <c r="E35" s="5" t="s">
        <v>572</v>
      </c>
      <c r="F35" s="5" t="s">
        <v>196</v>
      </c>
      <c r="G35" s="6">
        <v>30</v>
      </c>
      <c r="H35" s="6">
        <v>30</v>
      </c>
      <c r="I35" s="12">
        <f t="shared" si="0"/>
        <v>26400</v>
      </c>
      <c r="J35" s="18">
        <f t="shared" si="1"/>
        <v>1610.4</v>
      </c>
      <c r="K35" s="20">
        <v>0.8</v>
      </c>
      <c r="L35" s="13">
        <f t="shared" si="2"/>
        <v>1288.3200000000002</v>
      </c>
      <c r="M35" s="18">
        <f t="shared" si="3"/>
        <v>322.08000000000004</v>
      </c>
      <c r="N35" s="4" t="s">
        <v>687</v>
      </c>
      <c r="O35" s="4" t="s">
        <v>38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71</v>
      </c>
      <c r="C36" s="17" t="s">
        <v>40</v>
      </c>
      <c r="D36" s="5" t="s">
        <v>508</v>
      </c>
      <c r="E36" s="5" t="s">
        <v>573</v>
      </c>
      <c r="F36" s="5" t="s">
        <v>196</v>
      </c>
      <c r="G36" s="6">
        <v>14</v>
      </c>
      <c r="H36" s="6">
        <v>14</v>
      </c>
      <c r="I36" s="12">
        <f t="shared" si="0"/>
        <v>12320</v>
      </c>
      <c r="J36" s="18">
        <f t="shared" si="1"/>
        <v>751.52</v>
      </c>
      <c r="K36" s="20">
        <v>0.8</v>
      </c>
      <c r="L36" s="13">
        <f t="shared" si="2"/>
        <v>601.21600000000001</v>
      </c>
      <c r="M36" s="18">
        <f t="shared" si="3"/>
        <v>150.304</v>
      </c>
      <c r="N36" s="4" t="s">
        <v>687</v>
      </c>
      <c r="O36" s="4" t="s">
        <v>38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72</v>
      </c>
      <c r="C37" s="17" t="s">
        <v>40</v>
      </c>
      <c r="D37" s="5" t="s">
        <v>509</v>
      </c>
      <c r="E37" s="5" t="s">
        <v>574</v>
      </c>
      <c r="F37" s="5" t="s">
        <v>196</v>
      </c>
      <c r="G37" s="6">
        <v>25</v>
      </c>
      <c r="H37" s="6">
        <v>25</v>
      </c>
      <c r="I37" s="12">
        <f t="shared" si="0"/>
        <v>22000</v>
      </c>
      <c r="J37" s="18">
        <f t="shared" si="1"/>
        <v>1342</v>
      </c>
      <c r="K37" s="20">
        <v>0.8</v>
      </c>
      <c r="L37" s="13">
        <f t="shared" si="2"/>
        <v>1073.6000000000001</v>
      </c>
      <c r="M37" s="18">
        <f t="shared" si="3"/>
        <v>268.40000000000003</v>
      </c>
      <c r="N37" s="4" t="s">
        <v>687</v>
      </c>
      <c r="O37" s="4" t="s">
        <v>38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73</v>
      </c>
      <c r="C38" s="17" t="s">
        <v>40</v>
      </c>
      <c r="D38" s="5" t="s">
        <v>501</v>
      </c>
      <c r="E38" s="5" t="s">
        <v>575</v>
      </c>
      <c r="F38" s="5" t="s">
        <v>196</v>
      </c>
      <c r="G38" s="6">
        <v>33</v>
      </c>
      <c r="H38" s="6">
        <v>33</v>
      </c>
      <c r="I38" s="12">
        <f t="shared" si="0"/>
        <v>29040</v>
      </c>
      <c r="J38" s="18">
        <f t="shared" si="1"/>
        <v>1771.44</v>
      </c>
      <c r="K38" s="20">
        <v>0.8</v>
      </c>
      <c r="L38" s="13">
        <f t="shared" si="2"/>
        <v>1417.152</v>
      </c>
      <c r="M38" s="18">
        <f t="shared" si="3"/>
        <v>354.28800000000001</v>
      </c>
      <c r="N38" s="4" t="s">
        <v>687</v>
      </c>
      <c r="O38" s="4" t="s">
        <v>38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74</v>
      </c>
      <c r="C39" s="17" t="s">
        <v>40</v>
      </c>
      <c r="D39" s="5" t="s">
        <v>502</v>
      </c>
      <c r="E39" s="5" t="s">
        <v>576</v>
      </c>
      <c r="F39" s="5" t="s">
        <v>196</v>
      </c>
      <c r="G39" s="6">
        <v>25</v>
      </c>
      <c r="H39" s="6">
        <v>25</v>
      </c>
      <c r="I39" s="12">
        <f t="shared" si="0"/>
        <v>22000</v>
      </c>
      <c r="J39" s="18">
        <f t="shared" si="1"/>
        <v>1342</v>
      </c>
      <c r="K39" s="20">
        <v>0.8</v>
      </c>
      <c r="L39" s="13">
        <f t="shared" si="2"/>
        <v>1073.6000000000001</v>
      </c>
      <c r="M39" s="18">
        <f t="shared" si="3"/>
        <v>268.40000000000003</v>
      </c>
      <c r="N39" s="4" t="s">
        <v>687</v>
      </c>
      <c r="O39" s="4" t="s">
        <v>38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75</v>
      </c>
      <c r="C40" s="17" t="s">
        <v>40</v>
      </c>
      <c r="D40" s="5" t="s">
        <v>494</v>
      </c>
      <c r="E40" s="5" t="s">
        <v>577</v>
      </c>
      <c r="F40" s="5" t="s">
        <v>196</v>
      </c>
      <c r="G40" s="6">
        <v>19</v>
      </c>
      <c r="H40" s="6">
        <v>19</v>
      </c>
      <c r="I40" s="12">
        <f t="shared" si="0"/>
        <v>16720</v>
      </c>
      <c r="J40" s="18">
        <f t="shared" si="1"/>
        <v>1019.92</v>
      </c>
      <c r="K40" s="20">
        <v>0.8</v>
      </c>
      <c r="L40" s="13">
        <f t="shared" si="2"/>
        <v>815.93600000000004</v>
      </c>
      <c r="M40" s="18">
        <f t="shared" si="3"/>
        <v>203.98400000000001</v>
      </c>
      <c r="N40" s="4" t="s">
        <v>687</v>
      </c>
      <c r="O40" s="4" t="s">
        <v>38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76</v>
      </c>
      <c r="C41" s="17" t="s">
        <v>40</v>
      </c>
      <c r="D41" s="5" t="s">
        <v>510</v>
      </c>
      <c r="E41" s="5" t="s">
        <v>578</v>
      </c>
      <c r="F41" s="5" t="s">
        <v>196</v>
      </c>
      <c r="G41" s="6">
        <v>20</v>
      </c>
      <c r="H41" s="6">
        <v>20</v>
      </c>
      <c r="I41" s="12">
        <f t="shared" si="0"/>
        <v>17600</v>
      </c>
      <c r="J41" s="18">
        <f t="shared" si="1"/>
        <v>1073.5999999999999</v>
      </c>
      <c r="K41" s="20">
        <v>0.8</v>
      </c>
      <c r="L41" s="13">
        <f t="shared" si="2"/>
        <v>858.88</v>
      </c>
      <c r="M41" s="18">
        <f t="shared" si="3"/>
        <v>214.72</v>
      </c>
      <c r="N41" s="4" t="s">
        <v>687</v>
      </c>
      <c r="O41" s="4" t="s">
        <v>38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77</v>
      </c>
      <c r="C42" s="17" t="s">
        <v>40</v>
      </c>
      <c r="D42" s="5" t="s">
        <v>495</v>
      </c>
      <c r="E42" s="5" t="s">
        <v>579</v>
      </c>
      <c r="F42" s="5" t="s">
        <v>196</v>
      </c>
      <c r="G42" s="6">
        <v>30</v>
      </c>
      <c r="H42" s="6">
        <v>30</v>
      </c>
      <c r="I42" s="12">
        <f t="shared" si="0"/>
        <v>26400</v>
      </c>
      <c r="J42" s="18">
        <f t="shared" si="1"/>
        <v>1610.4</v>
      </c>
      <c r="K42" s="20">
        <v>0.8</v>
      </c>
      <c r="L42" s="13">
        <f t="shared" si="2"/>
        <v>1288.3200000000002</v>
      </c>
      <c r="M42" s="18">
        <f t="shared" si="3"/>
        <v>322.08000000000004</v>
      </c>
      <c r="N42" s="4" t="s">
        <v>687</v>
      </c>
      <c r="O42" s="4" t="s">
        <v>38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78</v>
      </c>
      <c r="C43" s="17" t="s">
        <v>40</v>
      </c>
      <c r="D43" s="5" t="s">
        <v>511</v>
      </c>
      <c r="E43" s="5" t="s">
        <v>580</v>
      </c>
      <c r="F43" s="5" t="s">
        <v>196</v>
      </c>
      <c r="G43" s="6">
        <v>20</v>
      </c>
      <c r="H43" s="6">
        <v>20</v>
      </c>
      <c r="I43" s="12">
        <f t="shared" si="0"/>
        <v>17600</v>
      </c>
      <c r="J43" s="18">
        <f t="shared" si="1"/>
        <v>1073.5999999999999</v>
      </c>
      <c r="K43" s="20">
        <v>0.8</v>
      </c>
      <c r="L43" s="13">
        <f t="shared" si="2"/>
        <v>858.88</v>
      </c>
      <c r="M43" s="18">
        <f t="shared" si="3"/>
        <v>214.72</v>
      </c>
      <c r="N43" s="4" t="s">
        <v>687</v>
      </c>
      <c r="O43" s="4" t="s">
        <v>38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79</v>
      </c>
      <c r="C44" s="17" t="s">
        <v>40</v>
      </c>
      <c r="D44" s="5" t="s">
        <v>512</v>
      </c>
      <c r="E44" s="5" t="s">
        <v>581</v>
      </c>
      <c r="F44" s="5" t="s">
        <v>196</v>
      </c>
      <c r="G44" s="6">
        <v>20</v>
      </c>
      <c r="H44" s="6">
        <v>20</v>
      </c>
      <c r="I44" s="12">
        <f t="shared" si="0"/>
        <v>17600</v>
      </c>
      <c r="J44" s="18">
        <f t="shared" si="1"/>
        <v>1073.5999999999999</v>
      </c>
      <c r="K44" s="20">
        <v>0.8</v>
      </c>
      <c r="L44" s="13">
        <f t="shared" si="2"/>
        <v>858.88</v>
      </c>
      <c r="M44" s="18">
        <f t="shared" si="3"/>
        <v>214.72</v>
      </c>
      <c r="N44" s="4" t="s">
        <v>687</v>
      </c>
      <c r="O44" s="4" t="s">
        <v>38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80</v>
      </c>
      <c r="C45" s="17" t="s">
        <v>40</v>
      </c>
      <c r="D45" s="5" t="s">
        <v>505</v>
      </c>
      <c r="E45" s="5" t="s">
        <v>560</v>
      </c>
      <c r="F45" s="5" t="s">
        <v>196</v>
      </c>
      <c r="G45" s="6">
        <v>16</v>
      </c>
      <c r="H45" s="6">
        <v>16</v>
      </c>
      <c r="I45" s="12">
        <f t="shared" si="0"/>
        <v>14080</v>
      </c>
      <c r="J45" s="18">
        <f t="shared" si="1"/>
        <v>858.88</v>
      </c>
      <c r="K45" s="20">
        <v>0.8</v>
      </c>
      <c r="L45" s="13">
        <f t="shared" si="2"/>
        <v>687.10400000000004</v>
      </c>
      <c r="M45" s="18">
        <f t="shared" si="3"/>
        <v>171.77600000000001</v>
      </c>
      <c r="N45" s="4" t="s">
        <v>687</v>
      </c>
      <c r="O45" s="4" t="s">
        <v>38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81</v>
      </c>
      <c r="C46" s="17" t="s">
        <v>40</v>
      </c>
      <c r="D46" s="5" t="s">
        <v>513</v>
      </c>
      <c r="E46" s="5" t="s">
        <v>582</v>
      </c>
      <c r="F46" s="5" t="s">
        <v>196</v>
      </c>
      <c r="G46" s="6">
        <v>6</v>
      </c>
      <c r="H46" s="6">
        <v>6</v>
      </c>
      <c r="I46" s="12">
        <f t="shared" si="0"/>
        <v>5280</v>
      </c>
      <c r="J46" s="18">
        <f t="shared" si="1"/>
        <v>322.08</v>
      </c>
      <c r="K46" s="20">
        <v>0.8</v>
      </c>
      <c r="L46" s="13">
        <f t="shared" si="2"/>
        <v>257.66399999999999</v>
      </c>
      <c r="M46" s="18">
        <f t="shared" si="3"/>
        <v>64.415999999999997</v>
      </c>
      <c r="N46" s="4" t="s">
        <v>689</v>
      </c>
      <c r="O46" s="4" t="s">
        <v>38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82</v>
      </c>
      <c r="C47" s="17" t="s">
        <v>40</v>
      </c>
      <c r="D47" s="5" t="s">
        <v>498</v>
      </c>
      <c r="E47" s="5" t="s">
        <v>575</v>
      </c>
      <c r="F47" s="5" t="s">
        <v>196</v>
      </c>
      <c r="G47" s="6">
        <v>25</v>
      </c>
      <c r="H47" s="6">
        <v>25</v>
      </c>
      <c r="I47" s="12">
        <f t="shared" si="0"/>
        <v>22000</v>
      </c>
      <c r="J47" s="18">
        <f t="shared" si="1"/>
        <v>1342</v>
      </c>
      <c r="K47" s="20">
        <v>0.8</v>
      </c>
      <c r="L47" s="13">
        <f t="shared" si="2"/>
        <v>1073.6000000000001</v>
      </c>
      <c r="M47" s="18">
        <f t="shared" si="3"/>
        <v>268.40000000000003</v>
      </c>
      <c r="N47" s="4" t="s">
        <v>687</v>
      </c>
      <c r="O47" s="4" t="s">
        <v>38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83</v>
      </c>
      <c r="C48" s="17" t="s">
        <v>40</v>
      </c>
      <c r="D48" s="5" t="s">
        <v>509</v>
      </c>
      <c r="E48" s="5" t="s">
        <v>560</v>
      </c>
      <c r="F48" s="5" t="s">
        <v>196</v>
      </c>
      <c r="G48" s="6">
        <v>20</v>
      </c>
      <c r="H48" s="6">
        <v>20</v>
      </c>
      <c r="I48" s="12">
        <f t="shared" si="0"/>
        <v>17600</v>
      </c>
      <c r="J48" s="18">
        <f t="shared" si="1"/>
        <v>1073.5999999999999</v>
      </c>
      <c r="K48" s="20">
        <v>0.8</v>
      </c>
      <c r="L48" s="13">
        <f t="shared" si="2"/>
        <v>858.88</v>
      </c>
      <c r="M48" s="18">
        <f t="shared" si="3"/>
        <v>214.72</v>
      </c>
      <c r="N48" s="4" t="s">
        <v>687</v>
      </c>
      <c r="O48" s="4" t="s">
        <v>38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84</v>
      </c>
      <c r="C49" s="17" t="s">
        <v>40</v>
      </c>
      <c r="D49" s="5" t="s">
        <v>498</v>
      </c>
      <c r="E49" s="5" t="s">
        <v>583</v>
      </c>
      <c r="F49" s="5" t="s">
        <v>196</v>
      </c>
      <c r="G49" s="6">
        <v>40</v>
      </c>
      <c r="H49" s="6">
        <v>40</v>
      </c>
      <c r="I49" s="12">
        <f t="shared" si="0"/>
        <v>35200</v>
      </c>
      <c r="J49" s="18">
        <f t="shared" si="1"/>
        <v>2147.1999999999998</v>
      </c>
      <c r="K49" s="20">
        <v>0.8</v>
      </c>
      <c r="L49" s="13">
        <f t="shared" si="2"/>
        <v>1717.76</v>
      </c>
      <c r="M49" s="18">
        <f t="shared" si="3"/>
        <v>429.44</v>
      </c>
      <c r="N49" s="4" t="s">
        <v>687</v>
      </c>
      <c r="O49" s="4" t="s">
        <v>38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85</v>
      </c>
      <c r="C50" s="17" t="s">
        <v>40</v>
      </c>
      <c r="D50" s="5" t="s">
        <v>514</v>
      </c>
      <c r="E50" s="5" t="s">
        <v>584</v>
      </c>
      <c r="F50" s="5" t="s">
        <v>196</v>
      </c>
      <c r="G50" s="6">
        <v>24</v>
      </c>
      <c r="H50" s="6">
        <v>24</v>
      </c>
      <c r="I50" s="12">
        <f t="shared" si="0"/>
        <v>21120</v>
      </c>
      <c r="J50" s="18">
        <f t="shared" si="1"/>
        <v>1288.32</v>
      </c>
      <c r="K50" s="20">
        <v>0.8</v>
      </c>
      <c r="L50" s="13">
        <f t="shared" si="2"/>
        <v>1030.6559999999999</v>
      </c>
      <c r="M50" s="18">
        <f t="shared" si="3"/>
        <v>257.66399999999999</v>
      </c>
      <c r="N50" s="4" t="s">
        <v>687</v>
      </c>
      <c r="O50" s="4" t="s">
        <v>38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86</v>
      </c>
      <c r="C51" s="17" t="s">
        <v>40</v>
      </c>
      <c r="D51" s="5" t="s">
        <v>498</v>
      </c>
      <c r="E51" s="5" t="s">
        <v>585</v>
      </c>
      <c r="F51" s="5" t="s">
        <v>196</v>
      </c>
      <c r="G51" s="6">
        <v>16</v>
      </c>
      <c r="H51" s="6">
        <v>16</v>
      </c>
      <c r="I51" s="12">
        <f t="shared" si="0"/>
        <v>14080</v>
      </c>
      <c r="J51" s="18">
        <f t="shared" si="1"/>
        <v>858.88</v>
      </c>
      <c r="K51" s="20">
        <v>0.8</v>
      </c>
      <c r="L51" s="13">
        <f t="shared" si="2"/>
        <v>687.10400000000004</v>
      </c>
      <c r="M51" s="18">
        <f t="shared" si="3"/>
        <v>171.77600000000001</v>
      </c>
      <c r="N51" s="4" t="s">
        <v>687</v>
      </c>
      <c r="O51" s="4" t="s">
        <v>38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87</v>
      </c>
      <c r="C52" s="17" t="s">
        <v>40</v>
      </c>
      <c r="D52" s="5" t="s">
        <v>494</v>
      </c>
      <c r="E52" s="5" t="s">
        <v>586</v>
      </c>
      <c r="F52" s="5" t="s">
        <v>196</v>
      </c>
      <c r="G52" s="6">
        <v>41</v>
      </c>
      <c r="H52" s="6">
        <v>41</v>
      </c>
      <c r="I52" s="12">
        <f t="shared" si="0"/>
        <v>36080</v>
      </c>
      <c r="J52" s="18">
        <f t="shared" si="1"/>
        <v>2200.88</v>
      </c>
      <c r="K52" s="20">
        <v>0.8</v>
      </c>
      <c r="L52" s="13">
        <f t="shared" si="2"/>
        <v>1760.7040000000002</v>
      </c>
      <c r="M52" s="18">
        <f t="shared" si="3"/>
        <v>440.17600000000004</v>
      </c>
      <c r="N52" s="4" t="s">
        <v>687</v>
      </c>
      <c r="O52" s="4" t="s">
        <v>38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88</v>
      </c>
      <c r="C53" s="17" t="s">
        <v>40</v>
      </c>
      <c r="D53" s="5" t="s">
        <v>494</v>
      </c>
      <c r="E53" s="5" t="s">
        <v>587</v>
      </c>
      <c r="F53" s="5" t="s">
        <v>196</v>
      </c>
      <c r="G53" s="6">
        <v>30</v>
      </c>
      <c r="H53" s="6">
        <v>30</v>
      </c>
      <c r="I53" s="12">
        <f t="shared" si="0"/>
        <v>26400</v>
      </c>
      <c r="J53" s="18">
        <f t="shared" si="1"/>
        <v>1610.4</v>
      </c>
      <c r="K53" s="20">
        <v>0.8</v>
      </c>
      <c r="L53" s="13">
        <f t="shared" si="2"/>
        <v>1288.3200000000002</v>
      </c>
      <c r="M53" s="18">
        <f t="shared" si="3"/>
        <v>322.08000000000004</v>
      </c>
      <c r="N53" s="4" t="s">
        <v>687</v>
      </c>
      <c r="O53" s="4" t="s">
        <v>38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89</v>
      </c>
      <c r="C54" s="17" t="s">
        <v>40</v>
      </c>
      <c r="D54" s="5" t="s">
        <v>515</v>
      </c>
      <c r="E54" s="5" t="s">
        <v>588</v>
      </c>
      <c r="F54" s="5" t="s">
        <v>196</v>
      </c>
      <c r="G54" s="6">
        <v>25</v>
      </c>
      <c r="H54" s="6">
        <v>25</v>
      </c>
      <c r="I54" s="12">
        <f t="shared" si="0"/>
        <v>22000</v>
      </c>
      <c r="J54" s="18">
        <f t="shared" si="1"/>
        <v>1342</v>
      </c>
      <c r="K54" s="20">
        <v>0.8</v>
      </c>
      <c r="L54" s="13">
        <f t="shared" si="2"/>
        <v>1073.6000000000001</v>
      </c>
      <c r="M54" s="18">
        <f t="shared" si="3"/>
        <v>268.40000000000003</v>
      </c>
      <c r="N54" s="4" t="s">
        <v>690</v>
      </c>
      <c r="O54" s="4" t="s">
        <v>38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90</v>
      </c>
      <c r="C55" s="17" t="s">
        <v>40</v>
      </c>
      <c r="D55" s="5" t="s">
        <v>516</v>
      </c>
      <c r="E55" s="5" t="s">
        <v>589</v>
      </c>
      <c r="F55" s="5" t="s">
        <v>196</v>
      </c>
      <c r="G55" s="6">
        <v>21.29</v>
      </c>
      <c r="H55" s="6">
        <v>21.29</v>
      </c>
      <c r="I55" s="12">
        <f t="shared" si="0"/>
        <v>18735.2</v>
      </c>
      <c r="J55" s="18">
        <f t="shared" si="1"/>
        <v>1142.8471999999999</v>
      </c>
      <c r="K55" s="20">
        <v>0.8</v>
      </c>
      <c r="L55" s="13">
        <f t="shared" si="2"/>
        <v>914.27775999999994</v>
      </c>
      <c r="M55" s="18">
        <f t="shared" si="3"/>
        <v>228.56943999999999</v>
      </c>
      <c r="N55" s="4" t="s">
        <v>691</v>
      </c>
      <c r="O55" s="4" t="s">
        <v>38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91</v>
      </c>
      <c r="C56" s="17" t="s">
        <v>40</v>
      </c>
      <c r="D56" s="5" t="s">
        <v>491</v>
      </c>
      <c r="E56" s="5" t="s">
        <v>590</v>
      </c>
      <c r="F56" s="5" t="s">
        <v>239</v>
      </c>
      <c r="G56" s="6">
        <v>82.35</v>
      </c>
      <c r="H56" s="6">
        <v>82.35</v>
      </c>
      <c r="I56" s="12">
        <f t="shared" si="0"/>
        <v>72468</v>
      </c>
      <c r="J56" s="18">
        <f t="shared" si="1"/>
        <v>4420.5479999999998</v>
      </c>
      <c r="K56" s="20">
        <v>0.8</v>
      </c>
      <c r="L56" s="13">
        <f t="shared" si="2"/>
        <v>3536.4384</v>
      </c>
      <c r="M56" s="18">
        <f t="shared" si="3"/>
        <v>884.1096</v>
      </c>
      <c r="N56" s="4" t="s">
        <v>687</v>
      </c>
      <c r="O56" s="4" t="s">
        <v>38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92</v>
      </c>
      <c r="C57" s="17" t="s">
        <v>40</v>
      </c>
      <c r="D57" s="5" t="s">
        <v>511</v>
      </c>
      <c r="E57" s="5" t="s">
        <v>591</v>
      </c>
      <c r="F57" s="5" t="s">
        <v>239</v>
      </c>
      <c r="G57" s="6">
        <v>34.19</v>
      </c>
      <c r="H57" s="6">
        <v>34.19</v>
      </c>
      <c r="I57" s="12">
        <f t="shared" si="0"/>
        <v>30087.199999999997</v>
      </c>
      <c r="J57" s="18">
        <f t="shared" si="1"/>
        <v>1835.3191999999999</v>
      </c>
      <c r="K57" s="20">
        <v>0.8</v>
      </c>
      <c r="L57" s="13">
        <f t="shared" si="2"/>
        <v>1468.2553600000001</v>
      </c>
      <c r="M57" s="18">
        <f t="shared" si="3"/>
        <v>367.06384000000003</v>
      </c>
      <c r="N57" s="4" t="s">
        <v>687</v>
      </c>
      <c r="O57" s="4" t="s">
        <v>38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93</v>
      </c>
      <c r="C58" s="17" t="s">
        <v>40</v>
      </c>
      <c r="D58" s="5" t="s">
        <v>490</v>
      </c>
      <c r="E58" s="5" t="s">
        <v>592</v>
      </c>
      <c r="F58" s="5" t="s">
        <v>239</v>
      </c>
      <c r="G58" s="6">
        <v>29.4</v>
      </c>
      <c r="H58" s="6">
        <v>29.4</v>
      </c>
      <c r="I58" s="12">
        <f t="shared" si="0"/>
        <v>25872</v>
      </c>
      <c r="J58" s="18">
        <f t="shared" si="1"/>
        <v>1578.192</v>
      </c>
      <c r="K58" s="20">
        <v>0.8</v>
      </c>
      <c r="L58" s="13">
        <f t="shared" si="2"/>
        <v>1262.5536000000002</v>
      </c>
      <c r="M58" s="18">
        <f t="shared" si="3"/>
        <v>315.63840000000005</v>
      </c>
      <c r="N58" s="4" t="s">
        <v>687</v>
      </c>
      <c r="O58" s="4" t="s">
        <v>38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94</v>
      </c>
      <c r="C59" s="17" t="s">
        <v>40</v>
      </c>
      <c r="D59" s="5" t="s">
        <v>492</v>
      </c>
      <c r="E59" s="5" t="s">
        <v>593</v>
      </c>
      <c r="F59" s="5" t="s">
        <v>239</v>
      </c>
      <c r="G59" s="6">
        <v>33.08</v>
      </c>
      <c r="H59" s="6">
        <v>33.08</v>
      </c>
      <c r="I59" s="12">
        <f t="shared" si="0"/>
        <v>29110.399999999998</v>
      </c>
      <c r="J59" s="18">
        <f t="shared" si="1"/>
        <v>1775.7343999999998</v>
      </c>
      <c r="K59" s="20">
        <v>0.8</v>
      </c>
      <c r="L59" s="13">
        <f t="shared" si="2"/>
        <v>1420.58752</v>
      </c>
      <c r="M59" s="18">
        <f t="shared" si="3"/>
        <v>355.14688000000001</v>
      </c>
      <c r="N59" s="4" t="s">
        <v>687</v>
      </c>
      <c r="O59" s="4" t="s">
        <v>38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95</v>
      </c>
      <c r="C60" s="17" t="s">
        <v>40</v>
      </c>
      <c r="D60" s="5" t="s">
        <v>492</v>
      </c>
      <c r="E60" s="5" t="s">
        <v>594</v>
      </c>
      <c r="F60" s="5" t="s">
        <v>239</v>
      </c>
      <c r="G60" s="6">
        <v>15.91</v>
      </c>
      <c r="H60" s="6">
        <v>15.91</v>
      </c>
      <c r="I60" s="12">
        <f t="shared" si="0"/>
        <v>14000.8</v>
      </c>
      <c r="J60" s="18">
        <f t="shared" si="1"/>
        <v>854.04880000000003</v>
      </c>
      <c r="K60" s="20">
        <v>0.8</v>
      </c>
      <c r="L60" s="13">
        <f t="shared" si="2"/>
        <v>683.23904000000005</v>
      </c>
      <c r="M60" s="18">
        <f t="shared" si="3"/>
        <v>170.80976000000001</v>
      </c>
      <c r="N60" s="4" t="s">
        <v>687</v>
      </c>
      <c r="O60" s="4" t="s">
        <v>38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96</v>
      </c>
      <c r="C61" s="17" t="s">
        <v>40</v>
      </c>
      <c r="D61" s="5" t="s">
        <v>498</v>
      </c>
      <c r="E61" s="5" t="s">
        <v>595</v>
      </c>
      <c r="F61" s="5" t="s">
        <v>239</v>
      </c>
      <c r="G61" s="6">
        <v>30</v>
      </c>
      <c r="H61" s="6">
        <v>30</v>
      </c>
      <c r="I61" s="12">
        <f t="shared" si="0"/>
        <v>26400</v>
      </c>
      <c r="J61" s="18">
        <f t="shared" si="1"/>
        <v>1610.4</v>
      </c>
      <c r="K61" s="20">
        <v>0.8</v>
      </c>
      <c r="L61" s="13">
        <f t="shared" si="2"/>
        <v>1288.3200000000002</v>
      </c>
      <c r="M61" s="18">
        <f t="shared" si="3"/>
        <v>322.08000000000004</v>
      </c>
      <c r="N61" s="4" t="s">
        <v>687</v>
      </c>
      <c r="O61" s="4" t="s">
        <v>38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97</v>
      </c>
      <c r="C62" s="17" t="s">
        <v>40</v>
      </c>
      <c r="D62" s="5" t="s">
        <v>511</v>
      </c>
      <c r="E62" s="5" t="s">
        <v>596</v>
      </c>
      <c r="F62" s="5" t="s">
        <v>239</v>
      </c>
      <c r="G62" s="6">
        <v>45</v>
      </c>
      <c r="H62" s="6">
        <v>45</v>
      </c>
      <c r="I62" s="12">
        <f t="shared" si="0"/>
        <v>39600</v>
      </c>
      <c r="J62" s="18">
        <f t="shared" si="1"/>
        <v>2415.6</v>
      </c>
      <c r="K62" s="20">
        <v>0.8</v>
      </c>
      <c r="L62" s="13">
        <f t="shared" si="2"/>
        <v>1932.48</v>
      </c>
      <c r="M62" s="18">
        <f t="shared" si="3"/>
        <v>483.12</v>
      </c>
      <c r="N62" s="4" t="s">
        <v>687</v>
      </c>
      <c r="O62" s="4" t="s">
        <v>38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98</v>
      </c>
      <c r="C63" s="17" t="s">
        <v>40</v>
      </c>
      <c r="D63" s="5" t="s">
        <v>498</v>
      </c>
      <c r="E63" s="5" t="s">
        <v>597</v>
      </c>
      <c r="F63" s="5" t="s">
        <v>239</v>
      </c>
      <c r="G63" s="6">
        <v>22.8</v>
      </c>
      <c r="H63" s="6">
        <v>22.8</v>
      </c>
      <c r="I63" s="12">
        <f t="shared" si="0"/>
        <v>20064</v>
      </c>
      <c r="J63" s="18">
        <f t="shared" si="1"/>
        <v>1223.904</v>
      </c>
      <c r="K63" s="20">
        <v>0.8</v>
      </c>
      <c r="L63" s="13">
        <f t="shared" si="2"/>
        <v>979.1232</v>
      </c>
      <c r="M63" s="18">
        <f t="shared" si="3"/>
        <v>244.7808</v>
      </c>
      <c r="N63" s="4" t="s">
        <v>687</v>
      </c>
      <c r="O63" s="4" t="s">
        <v>38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99</v>
      </c>
      <c r="C64" s="17" t="s">
        <v>40</v>
      </c>
      <c r="D64" s="5" t="s">
        <v>504</v>
      </c>
      <c r="E64" s="5" t="s">
        <v>598</v>
      </c>
      <c r="F64" s="5" t="s">
        <v>239</v>
      </c>
      <c r="G64" s="6">
        <v>22.82</v>
      </c>
      <c r="H64" s="6">
        <v>22.82</v>
      </c>
      <c r="I64" s="12">
        <f t="shared" si="0"/>
        <v>20081.599999999999</v>
      </c>
      <c r="J64" s="18">
        <f t="shared" si="1"/>
        <v>1224.9775999999999</v>
      </c>
      <c r="K64" s="20">
        <v>0.8</v>
      </c>
      <c r="L64" s="13">
        <f t="shared" si="2"/>
        <v>979.98208</v>
      </c>
      <c r="M64" s="18">
        <f t="shared" si="3"/>
        <v>244.99552</v>
      </c>
      <c r="N64" s="4" t="s">
        <v>687</v>
      </c>
      <c r="O64" s="4" t="s">
        <v>38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100</v>
      </c>
      <c r="C65" s="17" t="s">
        <v>40</v>
      </c>
      <c r="D65" s="5" t="s">
        <v>494</v>
      </c>
      <c r="E65" s="5" t="s">
        <v>599</v>
      </c>
      <c r="F65" s="5" t="s">
        <v>239</v>
      </c>
      <c r="G65" s="6">
        <v>35.869999999999997</v>
      </c>
      <c r="H65" s="6">
        <v>35.869999999999997</v>
      </c>
      <c r="I65" s="12">
        <f t="shared" si="0"/>
        <v>31565.599999999999</v>
      </c>
      <c r="J65" s="18">
        <f t="shared" si="1"/>
        <v>1925.5015999999998</v>
      </c>
      <c r="K65" s="20">
        <v>0.8</v>
      </c>
      <c r="L65" s="13">
        <f t="shared" si="2"/>
        <v>1540.40128</v>
      </c>
      <c r="M65" s="18">
        <f t="shared" si="3"/>
        <v>385.10032000000001</v>
      </c>
      <c r="N65" s="4" t="s">
        <v>687</v>
      </c>
      <c r="O65" s="4" t="s">
        <v>38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101</v>
      </c>
      <c r="C66" s="17" t="s">
        <v>40</v>
      </c>
      <c r="D66" s="5" t="s">
        <v>517</v>
      </c>
      <c r="E66" s="5" t="s">
        <v>600</v>
      </c>
      <c r="F66" s="5" t="s">
        <v>239</v>
      </c>
      <c r="G66" s="6">
        <v>48.61</v>
      </c>
      <c r="H66" s="6">
        <v>48.61</v>
      </c>
      <c r="I66" s="12">
        <f t="shared" si="0"/>
        <v>42776.800000000003</v>
      </c>
      <c r="J66" s="18">
        <f t="shared" si="1"/>
        <v>2609.3847999999998</v>
      </c>
      <c r="K66" s="20">
        <v>0.8</v>
      </c>
      <c r="L66" s="13">
        <f t="shared" si="2"/>
        <v>2087.5078399999998</v>
      </c>
      <c r="M66" s="18">
        <f t="shared" si="3"/>
        <v>521.87695999999994</v>
      </c>
      <c r="N66" s="4" t="s">
        <v>687</v>
      </c>
      <c r="O66" s="4" t="s">
        <v>38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102</v>
      </c>
      <c r="C67" s="17" t="s">
        <v>40</v>
      </c>
      <c r="D67" s="5" t="s">
        <v>496</v>
      </c>
      <c r="E67" s="5" t="s">
        <v>601</v>
      </c>
      <c r="F67" s="5" t="s">
        <v>239</v>
      </c>
      <c r="G67" s="6">
        <v>25.08</v>
      </c>
      <c r="H67" s="6">
        <v>25.08</v>
      </c>
      <c r="I67" s="12">
        <f t="shared" si="0"/>
        <v>22070.399999999998</v>
      </c>
      <c r="J67" s="18">
        <f t="shared" si="1"/>
        <v>1346.2944</v>
      </c>
      <c r="K67" s="20">
        <v>0.8</v>
      </c>
      <c r="L67" s="13">
        <f t="shared" si="2"/>
        <v>1077.0355200000001</v>
      </c>
      <c r="M67" s="18">
        <f t="shared" si="3"/>
        <v>269.25888000000003</v>
      </c>
      <c r="N67" s="4" t="s">
        <v>687</v>
      </c>
      <c r="O67" s="4" t="s">
        <v>38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103</v>
      </c>
      <c r="C68" s="17" t="s">
        <v>40</v>
      </c>
      <c r="D68" s="5" t="s">
        <v>518</v>
      </c>
      <c r="E68" s="5" t="s">
        <v>560</v>
      </c>
      <c r="F68" s="5" t="s">
        <v>239</v>
      </c>
      <c r="G68" s="6">
        <v>10.82</v>
      </c>
      <c r="H68" s="6">
        <v>10.82</v>
      </c>
      <c r="I68" s="12">
        <f t="shared" si="0"/>
        <v>9521.6</v>
      </c>
      <c r="J68" s="18">
        <f t="shared" si="1"/>
        <v>580.81759999999997</v>
      </c>
      <c r="K68" s="20">
        <v>0.8</v>
      </c>
      <c r="L68" s="13">
        <f t="shared" si="2"/>
        <v>464.65408000000002</v>
      </c>
      <c r="M68" s="18">
        <f t="shared" si="3"/>
        <v>116.16352000000001</v>
      </c>
      <c r="N68" s="4" t="s">
        <v>687</v>
      </c>
      <c r="O68" s="4" t="s">
        <v>38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104</v>
      </c>
      <c r="C69" s="17" t="s">
        <v>40</v>
      </c>
      <c r="D69" s="5" t="s">
        <v>491</v>
      </c>
      <c r="E69" s="5" t="s">
        <v>602</v>
      </c>
      <c r="F69" s="5" t="s">
        <v>239</v>
      </c>
      <c r="G69" s="6">
        <v>19.029999999999998</v>
      </c>
      <c r="H69" s="6">
        <v>19.029999999999998</v>
      </c>
      <c r="I69" s="12">
        <f t="shared" si="0"/>
        <v>16746.399999999998</v>
      </c>
      <c r="J69" s="18">
        <f t="shared" si="1"/>
        <v>1021.5303999999999</v>
      </c>
      <c r="K69" s="20">
        <v>0.8</v>
      </c>
      <c r="L69" s="13">
        <f t="shared" si="2"/>
        <v>817.22431999999992</v>
      </c>
      <c r="M69" s="18">
        <f t="shared" si="3"/>
        <v>204.30607999999998</v>
      </c>
      <c r="N69" s="4" t="s">
        <v>687</v>
      </c>
      <c r="O69" s="4" t="s">
        <v>38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105</v>
      </c>
      <c r="C70" s="17" t="s">
        <v>40</v>
      </c>
      <c r="D70" s="5" t="s">
        <v>511</v>
      </c>
      <c r="E70" s="5" t="s">
        <v>603</v>
      </c>
      <c r="F70" s="5" t="s">
        <v>239</v>
      </c>
      <c r="G70" s="6">
        <v>27.22</v>
      </c>
      <c r="H70" s="6">
        <v>27.22</v>
      </c>
      <c r="I70" s="12">
        <f t="shared" si="0"/>
        <v>23953.599999999999</v>
      </c>
      <c r="J70" s="18">
        <f t="shared" si="1"/>
        <v>1461.1695999999999</v>
      </c>
      <c r="K70" s="20">
        <v>0.8</v>
      </c>
      <c r="L70" s="13">
        <f t="shared" si="2"/>
        <v>1168.93568</v>
      </c>
      <c r="M70" s="18">
        <f t="shared" si="3"/>
        <v>292.23392000000001</v>
      </c>
      <c r="N70" s="4" t="s">
        <v>687</v>
      </c>
      <c r="O70" s="4" t="s">
        <v>38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106</v>
      </c>
      <c r="C71" s="17" t="s">
        <v>40</v>
      </c>
      <c r="D71" s="5" t="s">
        <v>492</v>
      </c>
      <c r="E71" s="5" t="s">
        <v>604</v>
      </c>
      <c r="F71" s="5" t="s">
        <v>239</v>
      </c>
      <c r="G71" s="6">
        <v>31.93</v>
      </c>
      <c r="H71" s="6">
        <v>31.93</v>
      </c>
      <c r="I71" s="12">
        <f t="shared" si="0"/>
        <v>28098.400000000001</v>
      </c>
      <c r="J71" s="18">
        <f t="shared" si="1"/>
        <v>1714.0024000000001</v>
      </c>
      <c r="K71" s="20">
        <v>0.8</v>
      </c>
      <c r="L71" s="13">
        <f t="shared" si="2"/>
        <v>1371.2019200000002</v>
      </c>
      <c r="M71" s="18">
        <f t="shared" si="3"/>
        <v>342.80048000000005</v>
      </c>
      <c r="N71" s="4" t="s">
        <v>687</v>
      </c>
      <c r="O71" s="4" t="s">
        <v>38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107</v>
      </c>
      <c r="C72" s="17" t="s">
        <v>40</v>
      </c>
      <c r="D72" s="5" t="s">
        <v>519</v>
      </c>
      <c r="E72" s="5" t="s">
        <v>605</v>
      </c>
      <c r="F72" s="5" t="s">
        <v>239</v>
      </c>
      <c r="G72" s="6">
        <v>30</v>
      </c>
      <c r="H72" s="6">
        <v>30</v>
      </c>
      <c r="I72" s="12">
        <f t="shared" ref="I72:I159" si="4">H72*880</f>
        <v>26400</v>
      </c>
      <c r="J72" s="18">
        <f t="shared" ref="J72:J159" si="5">G72*53.68</f>
        <v>1610.4</v>
      </c>
      <c r="K72" s="20">
        <v>0.8</v>
      </c>
      <c r="L72" s="13">
        <f t="shared" ref="L72:L159" si="6">J72*0.8</f>
        <v>1288.3200000000002</v>
      </c>
      <c r="M72" s="18">
        <f t="shared" ref="M72:M159" si="7">J72*0.2</f>
        <v>322.08000000000004</v>
      </c>
      <c r="N72" s="4" t="s">
        <v>688</v>
      </c>
      <c r="O72" s="4" t="s">
        <v>38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108</v>
      </c>
      <c r="C73" s="17" t="s">
        <v>40</v>
      </c>
      <c r="D73" s="5" t="s">
        <v>520</v>
      </c>
      <c r="E73" s="5" t="s">
        <v>606</v>
      </c>
      <c r="F73" s="5" t="s">
        <v>239</v>
      </c>
      <c r="G73" s="6">
        <v>26.26</v>
      </c>
      <c r="H73" s="6">
        <v>26.26</v>
      </c>
      <c r="I73" s="12">
        <f t="shared" si="4"/>
        <v>23108.800000000003</v>
      </c>
      <c r="J73" s="18">
        <f t="shared" si="5"/>
        <v>1409.6368</v>
      </c>
      <c r="K73" s="20">
        <v>0.8</v>
      </c>
      <c r="L73" s="13">
        <f t="shared" si="6"/>
        <v>1127.7094400000001</v>
      </c>
      <c r="M73" s="18">
        <f t="shared" si="7"/>
        <v>281.92736000000002</v>
      </c>
      <c r="N73" s="4" t="s">
        <v>687</v>
      </c>
      <c r="O73" s="4" t="s">
        <v>38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109</v>
      </c>
      <c r="C74" s="17" t="s">
        <v>40</v>
      </c>
      <c r="D74" s="5" t="s">
        <v>521</v>
      </c>
      <c r="E74" s="5" t="s">
        <v>607</v>
      </c>
      <c r="F74" s="5" t="s">
        <v>239</v>
      </c>
      <c r="G74" s="6">
        <v>22.4</v>
      </c>
      <c r="H74" s="6">
        <v>22.4</v>
      </c>
      <c r="I74" s="12">
        <f t="shared" si="4"/>
        <v>19712</v>
      </c>
      <c r="J74" s="18">
        <f t="shared" si="5"/>
        <v>1202.432</v>
      </c>
      <c r="K74" s="20">
        <v>0.8</v>
      </c>
      <c r="L74" s="13">
        <f t="shared" si="6"/>
        <v>961.94560000000001</v>
      </c>
      <c r="M74" s="18">
        <f t="shared" si="7"/>
        <v>240.4864</v>
      </c>
      <c r="N74" s="4" t="s">
        <v>692</v>
      </c>
      <c r="O74" s="4" t="s">
        <v>38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110</v>
      </c>
      <c r="C75" s="17" t="s">
        <v>40</v>
      </c>
      <c r="D75" s="5" t="s">
        <v>488</v>
      </c>
      <c r="E75" s="5" t="s">
        <v>608</v>
      </c>
      <c r="F75" s="5" t="s">
        <v>239</v>
      </c>
      <c r="G75" s="6">
        <v>34</v>
      </c>
      <c r="H75" s="6">
        <v>34</v>
      </c>
      <c r="I75" s="12">
        <f t="shared" si="4"/>
        <v>29920</v>
      </c>
      <c r="J75" s="18">
        <f t="shared" si="5"/>
        <v>1825.12</v>
      </c>
      <c r="K75" s="20">
        <v>0.8</v>
      </c>
      <c r="L75" s="13">
        <f t="shared" si="6"/>
        <v>1460.096</v>
      </c>
      <c r="M75" s="18">
        <f t="shared" si="7"/>
        <v>365.024</v>
      </c>
      <c r="N75" s="4" t="s">
        <v>687</v>
      </c>
      <c r="O75" s="4" t="s">
        <v>38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111</v>
      </c>
      <c r="C76" s="17" t="s">
        <v>40</v>
      </c>
      <c r="D76" s="5" t="s">
        <v>522</v>
      </c>
      <c r="E76" s="5" t="s">
        <v>609</v>
      </c>
      <c r="F76" s="5" t="s">
        <v>239</v>
      </c>
      <c r="G76" s="6">
        <v>99</v>
      </c>
      <c r="H76" s="6">
        <v>99</v>
      </c>
      <c r="I76" s="12">
        <f t="shared" si="4"/>
        <v>87120</v>
      </c>
      <c r="J76" s="18">
        <f t="shared" si="5"/>
        <v>5314.32</v>
      </c>
      <c r="K76" s="20">
        <v>0.8</v>
      </c>
      <c r="L76" s="13">
        <f t="shared" si="6"/>
        <v>4251.4560000000001</v>
      </c>
      <c r="M76" s="18">
        <f t="shared" si="7"/>
        <v>1062.864</v>
      </c>
      <c r="N76" s="4" t="s">
        <v>693</v>
      </c>
      <c r="O76" s="4" t="s">
        <v>38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112</v>
      </c>
      <c r="C77" s="17" t="s">
        <v>40</v>
      </c>
      <c r="D77" s="5" t="s">
        <v>523</v>
      </c>
      <c r="E77" s="5" t="s">
        <v>610</v>
      </c>
      <c r="F77" s="5" t="s">
        <v>239</v>
      </c>
      <c r="G77" s="6">
        <v>13</v>
      </c>
      <c r="H77" s="6">
        <v>13</v>
      </c>
      <c r="I77" s="12">
        <f t="shared" si="4"/>
        <v>11440</v>
      </c>
      <c r="J77" s="18">
        <f t="shared" si="5"/>
        <v>697.84</v>
      </c>
      <c r="K77" s="20">
        <v>0.8</v>
      </c>
      <c r="L77" s="13">
        <f t="shared" si="6"/>
        <v>558.27200000000005</v>
      </c>
      <c r="M77" s="18">
        <f t="shared" si="7"/>
        <v>139.56800000000001</v>
      </c>
      <c r="N77" s="4" t="s">
        <v>694</v>
      </c>
      <c r="O77" s="4" t="s">
        <v>38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113</v>
      </c>
      <c r="C78" s="17" t="s">
        <v>40</v>
      </c>
      <c r="D78" s="5" t="s">
        <v>510</v>
      </c>
      <c r="E78" s="5" t="s">
        <v>611</v>
      </c>
      <c r="F78" s="5" t="s">
        <v>261</v>
      </c>
      <c r="G78" s="6">
        <v>14.03</v>
      </c>
      <c r="H78" s="6">
        <v>14.03</v>
      </c>
      <c r="I78" s="12">
        <f t="shared" si="4"/>
        <v>12346.4</v>
      </c>
      <c r="J78" s="18">
        <f t="shared" si="5"/>
        <v>753.13040000000001</v>
      </c>
      <c r="K78" s="20">
        <v>0.8</v>
      </c>
      <c r="L78" s="13">
        <f t="shared" si="6"/>
        <v>602.50432000000001</v>
      </c>
      <c r="M78" s="18">
        <f t="shared" si="7"/>
        <v>150.62608</v>
      </c>
      <c r="N78" s="4" t="s">
        <v>687</v>
      </c>
      <c r="O78" s="4" t="s">
        <v>38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114</v>
      </c>
      <c r="C79" s="17" t="s">
        <v>40</v>
      </c>
      <c r="D79" s="5" t="s">
        <v>496</v>
      </c>
      <c r="E79" s="5" t="s">
        <v>612</v>
      </c>
      <c r="F79" s="5" t="s">
        <v>261</v>
      </c>
      <c r="G79" s="6">
        <v>14</v>
      </c>
      <c r="H79" s="6">
        <v>14</v>
      </c>
      <c r="I79" s="12">
        <f t="shared" si="4"/>
        <v>12320</v>
      </c>
      <c r="J79" s="18">
        <f t="shared" si="5"/>
        <v>751.52</v>
      </c>
      <c r="K79" s="20">
        <v>0.8</v>
      </c>
      <c r="L79" s="13">
        <f t="shared" si="6"/>
        <v>601.21600000000001</v>
      </c>
      <c r="M79" s="18">
        <f t="shared" si="7"/>
        <v>150.304</v>
      </c>
      <c r="N79" s="4" t="s">
        <v>687</v>
      </c>
      <c r="O79" s="4" t="s">
        <v>38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115</v>
      </c>
      <c r="C80" s="17" t="s">
        <v>40</v>
      </c>
      <c r="D80" s="5" t="s">
        <v>524</v>
      </c>
      <c r="E80" s="5" t="s">
        <v>613</v>
      </c>
      <c r="F80" s="5" t="s">
        <v>261</v>
      </c>
      <c r="G80" s="6">
        <v>16</v>
      </c>
      <c r="H80" s="6">
        <v>16</v>
      </c>
      <c r="I80" s="12">
        <f t="shared" si="4"/>
        <v>14080</v>
      </c>
      <c r="J80" s="18">
        <f t="shared" si="5"/>
        <v>858.88</v>
      </c>
      <c r="K80" s="20">
        <v>0.8</v>
      </c>
      <c r="L80" s="13">
        <f t="shared" si="6"/>
        <v>687.10400000000004</v>
      </c>
      <c r="M80" s="18">
        <f t="shared" si="7"/>
        <v>171.77600000000001</v>
      </c>
      <c r="N80" s="4" t="s">
        <v>687</v>
      </c>
      <c r="O80" s="4" t="s">
        <v>38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116</v>
      </c>
      <c r="C81" s="17" t="s">
        <v>40</v>
      </c>
      <c r="D81" s="5" t="s">
        <v>510</v>
      </c>
      <c r="E81" s="5" t="s">
        <v>614</v>
      </c>
      <c r="F81" s="5" t="s">
        <v>261</v>
      </c>
      <c r="G81" s="6">
        <v>20</v>
      </c>
      <c r="H81" s="6">
        <v>20</v>
      </c>
      <c r="I81" s="12">
        <f t="shared" si="4"/>
        <v>17600</v>
      </c>
      <c r="J81" s="18">
        <f t="shared" si="5"/>
        <v>1073.5999999999999</v>
      </c>
      <c r="K81" s="20">
        <v>0.8</v>
      </c>
      <c r="L81" s="13">
        <f t="shared" si="6"/>
        <v>858.88</v>
      </c>
      <c r="M81" s="18">
        <f t="shared" si="7"/>
        <v>214.72</v>
      </c>
      <c r="N81" s="4" t="s">
        <v>687</v>
      </c>
      <c r="O81" s="4" t="s">
        <v>38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117</v>
      </c>
      <c r="C82" s="17" t="s">
        <v>40</v>
      </c>
      <c r="D82" s="5" t="s">
        <v>518</v>
      </c>
      <c r="E82" s="5" t="s">
        <v>615</v>
      </c>
      <c r="F82" s="5" t="s">
        <v>261</v>
      </c>
      <c r="G82" s="6">
        <v>23.51</v>
      </c>
      <c r="H82" s="6">
        <v>23.51</v>
      </c>
      <c r="I82" s="12">
        <f t="shared" si="4"/>
        <v>20688.800000000003</v>
      </c>
      <c r="J82" s="18">
        <f t="shared" si="5"/>
        <v>1262.0168000000001</v>
      </c>
      <c r="K82" s="20">
        <v>0.8</v>
      </c>
      <c r="L82" s="13">
        <f t="shared" si="6"/>
        <v>1009.6134400000001</v>
      </c>
      <c r="M82" s="18">
        <f t="shared" si="7"/>
        <v>252.40336000000002</v>
      </c>
      <c r="N82" s="4" t="s">
        <v>687</v>
      </c>
      <c r="O82" s="4" t="s">
        <v>38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118</v>
      </c>
      <c r="C83" s="17" t="s">
        <v>40</v>
      </c>
      <c r="D83" s="5" t="s">
        <v>490</v>
      </c>
      <c r="E83" s="5" t="s">
        <v>616</v>
      </c>
      <c r="F83" s="5" t="s">
        <v>261</v>
      </c>
      <c r="G83" s="6">
        <v>16</v>
      </c>
      <c r="H83" s="6">
        <v>16</v>
      </c>
      <c r="I83" s="12">
        <f t="shared" si="4"/>
        <v>14080</v>
      </c>
      <c r="J83" s="18">
        <f t="shared" si="5"/>
        <v>858.88</v>
      </c>
      <c r="K83" s="20">
        <v>0.8</v>
      </c>
      <c r="L83" s="13">
        <f t="shared" si="6"/>
        <v>687.10400000000004</v>
      </c>
      <c r="M83" s="18">
        <f t="shared" si="7"/>
        <v>171.77600000000001</v>
      </c>
      <c r="N83" s="4" t="s">
        <v>687</v>
      </c>
      <c r="O83" s="4" t="s">
        <v>38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119</v>
      </c>
      <c r="C84" s="17" t="s">
        <v>40</v>
      </c>
      <c r="D84" s="5" t="s">
        <v>490</v>
      </c>
      <c r="E84" s="5" t="s">
        <v>617</v>
      </c>
      <c r="F84" s="5" t="s">
        <v>261</v>
      </c>
      <c r="G84" s="6">
        <v>6</v>
      </c>
      <c r="H84" s="6">
        <v>6</v>
      </c>
      <c r="I84" s="12">
        <f t="shared" si="4"/>
        <v>5280</v>
      </c>
      <c r="J84" s="18">
        <f t="shared" si="5"/>
        <v>322.08</v>
      </c>
      <c r="K84" s="20">
        <v>0.8</v>
      </c>
      <c r="L84" s="13">
        <f t="shared" si="6"/>
        <v>257.66399999999999</v>
      </c>
      <c r="M84" s="18">
        <f t="shared" si="7"/>
        <v>64.415999999999997</v>
      </c>
      <c r="N84" s="4" t="s">
        <v>687</v>
      </c>
      <c r="O84" s="4" t="s">
        <v>38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120</v>
      </c>
      <c r="C85" s="17" t="s">
        <v>40</v>
      </c>
      <c r="D85" s="5" t="s">
        <v>496</v>
      </c>
      <c r="E85" s="5" t="s">
        <v>617</v>
      </c>
      <c r="F85" s="5" t="s">
        <v>261</v>
      </c>
      <c r="G85" s="6">
        <v>18.940000000000001</v>
      </c>
      <c r="H85" s="6">
        <v>18.940000000000001</v>
      </c>
      <c r="I85" s="12">
        <f t="shared" si="4"/>
        <v>16667.2</v>
      </c>
      <c r="J85" s="18">
        <f t="shared" si="5"/>
        <v>1016.6992</v>
      </c>
      <c r="K85" s="20">
        <v>0.8</v>
      </c>
      <c r="L85" s="13">
        <f t="shared" si="6"/>
        <v>813.35936000000004</v>
      </c>
      <c r="M85" s="18">
        <f t="shared" si="7"/>
        <v>203.33984000000001</v>
      </c>
      <c r="N85" s="4" t="s">
        <v>687</v>
      </c>
      <c r="O85" s="4" t="s">
        <v>38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121</v>
      </c>
      <c r="C86" s="17" t="s">
        <v>40</v>
      </c>
      <c r="D86" s="5" t="s">
        <v>525</v>
      </c>
      <c r="E86" s="5" t="s">
        <v>618</v>
      </c>
      <c r="F86" s="5" t="s">
        <v>261</v>
      </c>
      <c r="G86" s="6">
        <v>15.98</v>
      </c>
      <c r="H86" s="6">
        <v>15.98</v>
      </c>
      <c r="I86" s="12">
        <f t="shared" si="4"/>
        <v>14062.4</v>
      </c>
      <c r="J86" s="18">
        <f t="shared" si="5"/>
        <v>857.80640000000005</v>
      </c>
      <c r="K86" s="20">
        <v>0.8</v>
      </c>
      <c r="L86" s="13">
        <f t="shared" si="6"/>
        <v>686.24512000000004</v>
      </c>
      <c r="M86" s="18">
        <f t="shared" si="7"/>
        <v>171.56128000000001</v>
      </c>
      <c r="N86" s="4" t="s">
        <v>687</v>
      </c>
      <c r="O86" s="4" t="s">
        <v>38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122</v>
      </c>
      <c r="C87" s="17" t="s">
        <v>40</v>
      </c>
      <c r="D87" s="5" t="s">
        <v>524</v>
      </c>
      <c r="E87" s="5" t="s">
        <v>560</v>
      </c>
      <c r="F87" s="5" t="s">
        <v>261</v>
      </c>
      <c r="G87" s="6">
        <v>18.79</v>
      </c>
      <c r="H87" s="6">
        <v>18.79</v>
      </c>
      <c r="I87" s="12">
        <f t="shared" si="4"/>
        <v>16535.2</v>
      </c>
      <c r="J87" s="18">
        <f t="shared" si="5"/>
        <v>1008.6472</v>
      </c>
      <c r="K87" s="20">
        <v>0.8</v>
      </c>
      <c r="L87" s="13">
        <f t="shared" si="6"/>
        <v>806.91776000000004</v>
      </c>
      <c r="M87" s="18">
        <f t="shared" si="7"/>
        <v>201.72944000000001</v>
      </c>
      <c r="N87" s="4" t="s">
        <v>687</v>
      </c>
      <c r="O87" s="4" t="s">
        <v>38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123</v>
      </c>
      <c r="C88" s="17" t="s">
        <v>40</v>
      </c>
      <c r="D88" s="5" t="s">
        <v>491</v>
      </c>
      <c r="E88" s="5" t="s">
        <v>619</v>
      </c>
      <c r="F88" s="5" t="s">
        <v>261</v>
      </c>
      <c r="G88" s="6">
        <v>10</v>
      </c>
      <c r="H88" s="6">
        <v>10</v>
      </c>
      <c r="I88" s="12">
        <f t="shared" si="4"/>
        <v>8800</v>
      </c>
      <c r="J88" s="18">
        <f t="shared" si="5"/>
        <v>536.79999999999995</v>
      </c>
      <c r="K88" s="20">
        <v>0.8</v>
      </c>
      <c r="L88" s="13">
        <f t="shared" si="6"/>
        <v>429.44</v>
      </c>
      <c r="M88" s="18">
        <f t="shared" si="7"/>
        <v>107.36</v>
      </c>
      <c r="N88" s="4" t="s">
        <v>687</v>
      </c>
      <c r="O88" s="4" t="s">
        <v>38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124</v>
      </c>
      <c r="C89" s="17" t="s">
        <v>40</v>
      </c>
      <c r="D89" s="5" t="s">
        <v>501</v>
      </c>
      <c r="E89" s="5" t="s">
        <v>620</v>
      </c>
      <c r="F89" s="5" t="s">
        <v>261</v>
      </c>
      <c r="G89" s="6">
        <v>9.73</v>
      </c>
      <c r="H89" s="6">
        <v>9.73</v>
      </c>
      <c r="I89" s="12">
        <f t="shared" si="4"/>
        <v>8562.4</v>
      </c>
      <c r="J89" s="18">
        <f t="shared" si="5"/>
        <v>522.30640000000005</v>
      </c>
      <c r="K89" s="20">
        <v>0.8</v>
      </c>
      <c r="L89" s="13">
        <f t="shared" si="6"/>
        <v>417.84512000000007</v>
      </c>
      <c r="M89" s="18">
        <f t="shared" si="7"/>
        <v>104.46128000000002</v>
      </c>
      <c r="N89" s="4" t="s">
        <v>687</v>
      </c>
      <c r="O89" s="4" t="s">
        <v>38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125</v>
      </c>
      <c r="C90" s="17" t="s">
        <v>40</v>
      </c>
      <c r="D90" s="5" t="s">
        <v>501</v>
      </c>
      <c r="E90" s="5" t="s">
        <v>621</v>
      </c>
      <c r="F90" s="5" t="s">
        <v>261</v>
      </c>
      <c r="G90" s="6">
        <v>12</v>
      </c>
      <c r="H90" s="6">
        <v>12</v>
      </c>
      <c r="I90" s="12">
        <f t="shared" si="4"/>
        <v>10560</v>
      </c>
      <c r="J90" s="18">
        <f t="shared" si="5"/>
        <v>644.16</v>
      </c>
      <c r="K90" s="20">
        <v>0.8</v>
      </c>
      <c r="L90" s="13">
        <f t="shared" si="6"/>
        <v>515.32799999999997</v>
      </c>
      <c r="M90" s="18">
        <f t="shared" si="7"/>
        <v>128.83199999999999</v>
      </c>
      <c r="N90" s="4" t="s">
        <v>687</v>
      </c>
      <c r="O90" s="4" t="s">
        <v>38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126</v>
      </c>
      <c r="C91" s="17" t="s">
        <v>40</v>
      </c>
      <c r="D91" s="5" t="s">
        <v>496</v>
      </c>
      <c r="E91" s="5" t="s">
        <v>622</v>
      </c>
      <c r="F91" s="5" t="s">
        <v>261</v>
      </c>
      <c r="G91" s="6">
        <v>32.22</v>
      </c>
      <c r="H91" s="6">
        <v>32.22</v>
      </c>
      <c r="I91" s="12">
        <f t="shared" si="4"/>
        <v>28353.599999999999</v>
      </c>
      <c r="J91" s="18">
        <f t="shared" si="5"/>
        <v>1729.5696</v>
      </c>
      <c r="K91" s="20">
        <v>0.8</v>
      </c>
      <c r="L91" s="13">
        <f t="shared" si="6"/>
        <v>1383.6556800000001</v>
      </c>
      <c r="M91" s="18">
        <f t="shared" si="7"/>
        <v>345.91392000000002</v>
      </c>
      <c r="N91" s="4" t="s">
        <v>687</v>
      </c>
      <c r="O91" s="4" t="s">
        <v>38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127</v>
      </c>
      <c r="C92" s="17" t="s">
        <v>40</v>
      </c>
      <c r="D92" s="5" t="s">
        <v>489</v>
      </c>
      <c r="E92" s="5" t="s">
        <v>623</v>
      </c>
      <c r="F92" s="5" t="s">
        <v>261</v>
      </c>
      <c r="G92" s="6">
        <v>16.39</v>
      </c>
      <c r="H92" s="6">
        <v>16.39</v>
      </c>
      <c r="I92" s="12">
        <f t="shared" si="4"/>
        <v>14423.2</v>
      </c>
      <c r="J92" s="18">
        <f t="shared" si="5"/>
        <v>879.8152</v>
      </c>
      <c r="K92" s="20">
        <v>0.8</v>
      </c>
      <c r="L92" s="13">
        <f t="shared" si="6"/>
        <v>703.85216000000003</v>
      </c>
      <c r="M92" s="18">
        <f t="shared" si="7"/>
        <v>175.96304000000001</v>
      </c>
      <c r="N92" s="4" t="s">
        <v>687</v>
      </c>
      <c r="O92" s="4" t="s">
        <v>38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128</v>
      </c>
      <c r="C93" s="17" t="s">
        <v>40</v>
      </c>
      <c r="D93" s="5" t="s">
        <v>491</v>
      </c>
      <c r="E93" s="5" t="s">
        <v>624</v>
      </c>
      <c r="F93" s="5" t="s">
        <v>261</v>
      </c>
      <c r="G93" s="6">
        <v>28</v>
      </c>
      <c r="H93" s="6">
        <v>28</v>
      </c>
      <c r="I93" s="12">
        <f t="shared" si="4"/>
        <v>24640</v>
      </c>
      <c r="J93" s="18">
        <f t="shared" si="5"/>
        <v>1503.04</v>
      </c>
      <c r="K93" s="20">
        <v>0.8</v>
      </c>
      <c r="L93" s="13">
        <f t="shared" si="6"/>
        <v>1202.432</v>
      </c>
      <c r="M93" s="18">
        <f t="shared" si="7"/>
        <v>300.608</v>
      </c>
      <c r="N93" s="4" t="s">
        <v>687</v>
      </c>
      <c r="O93" s="4" t="s">
        <v>38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129</v>
      </c>
      <c r="C94" s="17" t="s">
        <v>40</v>
      </c>
      <c r="D94" s="5" t="s">
        <v>526</v>
      </c>
      <c r="E94" s="5" t="s">
        <v>624</v>
      </c>
      <c r="F94" s="5" t="s">
        <v>261</v>
      </c>
      <c r="G94" s="6">
        <v>20</v>
      </c>
      <c r="H94" s="6">
        <v>20</v>
      </c>
      <c r="I94" s="12">
        <f t="shared" si="4"/>
        <v>17600</v>
      </c>
      <c r="J94" s="18">
        <f t="shared" si="5"/>
        <v>1073.5999999999999</v>
      </c>
      <c r="K94" s="20">
        <v>0.8</v>
      </c>
      <c r="L94" s="13">
        <f t="shared" si="6"/>
        <v>858.88</v>
      </c>
      <c r="M94" s="18">
        <f t="shared" si="7"/>
        <v>214.72</v>
      </c>
      <c r="N94" s="4" t="s">
        <v>687</v>
      </c>
      <c r="O94" s="4" t="s">
        <v>38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130</v>
      </c>
      <c r="C95" s="17" t="s">
        <v>40</v>
      </c>
      <c r="D95" s="5" t="s">
        <v>527</v>
      </c>
      <c r="E95" s="5" t="s">
        <v>625</v>
      </c>
      <c r="F95" s="5" t="s">
        <v>261</v>
      </c>
      <c r="G95" s="6">
        <v>16</v>
      </c>
      <c r="H95" s="6">
        <v>16</v>
      </c>
      <c r="I95" s="12">
        <f t="shared" si="4"/>
        <v>14080</v>
      </c>
      <c r="J95" s="18">
        <f t="shared" si="5"/>
        <v>858.88</v>
      </c>
      <c r="K95" s="20">
        <v>0.8</v>
      </c>
      <c r="L95" s="13">
        <f t="shared" si="6"/>
        <v>687.10400000000004</v>
      </c>
      <c r="M95" s="18">
        <f t="shared" si="7"/>
        <v>171.77600000000001</v>
      </c>
      <c r="N95" s="4" t="s">
        <v>687</v>
      </c>
      <c r="O95" s="4" t="s">
        <v>38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131</v>
      </c>
      <c r="C96" s="17" t="s">
        <v>40</v>
      </c>
      <c r="D96" s="5" t="s">
        <v>498</v>
      </c>
      <c r="E96" s="5" t="s">
        <v>626</v>
      </c>
      <c r="F96" s="5" t="s">
        <v>261</v>
      </c>
      <c r="G96" s="6">
        <v>19.170000000000002</v>
      </c>
      <c r="H96" s="6">
        <v>19.170000000000002</v>
      </c>
      <c r="I96" s="12">
        <f t="shared" si="4"/>
        <v>16869.600000000002</v>
      </c>
      <c r="J96" s="18">
        <f t="shared" si="5"/>
        <v>1029.0456000000001</v>
      </c>
      <c r="K96" s="20">
        <v>0.8</v>
      </c>
      <c r="L96" s="13">
        <f t="shared" si="6"/>
        <v>823.23648000000014</v>
      </c>
      <c r="M96" s="18">
        <f t="shared" si="7"/>
        <v>205.80912000000004</v>
      </c>
      <c r="N96" s="4" t="s">
        <v>687</v>
      </c>
      <c r="O96" s="4" t="s">
        <v>38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132</v>
      </c>
      <c r="C97" s="17" t="s">
        <v>40</v>
      </c>
      <c r="D97" s="5" t="s">
        <v>528</v>
      </c>
      <c r="E97" s="5" t="s">
        <v>627</v>
      </c>
      <c r="F97" s="5" t="s">
        <v>261</v>
      </c>
      <c r="G97" s="6">
        <v>22</v>
      </c>
      <c r="H97" s="6">
        <v>22</v>
      </c>
      <c r="I97" s="12">
        <f t="shared" si="4"/>
        <v>19360</v>
      </c>
      <c r="J97" s="18">
        <f t="shared" si="5"/>
        <v>1180.96</v>
      </c>
      <c r="K97" s="20">
        <v>0.8</v>
      </c>
      <c r="L97" s="13">
        <f t="shared" si="6"/>
        <v>944.76800000000003</v>
      </c>
      <c r="M97" s="18">
        <f t="shared" si="7"/>
        <v>236.19200000000001</v>
      </c>
      <c r="N97" s="4" t="s">
        <v>687</v>
      </c>
      <c r="O97" s="4" t="s">
        <v>38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133</v>
      </c>
      <c r="C98" s="17" t="s">
        <v>40</v>
      </c>
      <c r="D98" s="5" t="s">
        <v>529</v>
      </c>
      <c r="E98" s="5" t="s">
        <v>628</v>
      </c>
      <c r="F98" s="5" t="s">
        <v>261</v>
      </c>
      <c r="G98" s="6">
        <v>11.5</v>
      </c>
      <c r="H98" s="6">
        <v>11.5</v>
      </c>
      <c r="I98" s="12">
        <f t="shared" si="4"/>
        <v>10120</v>
      </c>
      <c r="J98" s="18">
        <f t="shared" si="5"/>
        <v>617.32000000000005</v>
      </c>
      <c r="K98" s="20">
        <v>0.8</v>
      </c>
      <c r="L98" s="13">
        <f t="shared" si="6"/>
        <v>493.85600000000005</v>
      </c>
      <c r="M98" s="18">
        <f t="shared" si="7"/>
        <v>123.46400000000001</v>
      </c>
      <c r="N98" s="4" t="s">
        <v>687</v>
      </c>
      <c r="O98" s="4" t="s">
        <v>38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134</v>
      </c>
      <c r="C99" s="17" t="s">
        <v>40</v>
      </c>
      <c r="D99" s="5" t="s">
        <v>510</v>
      </c>
      <c r="E99" s="5" t="s">
        <v>629</v>
      </c>
      <c r="F99" s="5" t="s">
        <v>261</v>
      </c>
      <c r="G99" s="6">
        <v>27.57</v>
      </c>
      <c r="H99" s="6">
        <v>27.57</v>
      </c>
      <c r="I99" s="12">
        <f t="shared" si="4"/>
        <v>24261.599999999999</v>
      </c>
      <c r="J99" s="18">
        <f t="shared" si="5"/>
        <v>1479.9576</v>
      </c>
      <c r="K99" s="20">
        <v>0.8</v>
      </c>
      <c r="L99" s="13">
        <f t="shared" si="6"/>
        <v>1183.9660799999999</v>
      </c>
      <c r="M99" s="18">
        <f t="shared" si="7"/>
        <v>295.99151999999998</v>
      </c>
      <c r="N99" s="4" t="s">
        <v>687</v>
      </c>
      <c r="O99" s="4" t="s">
        <v>38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135</v>
      </c>
      <c r="C100" s="17" t="s">
        <v>40</v>
      </c>
      <c r="D100" s="5" t="s">
        <v>489</v>
      </c>
      <c r="E100" s="5" t="s">
        <v>630</v>
      </c>
      <c r="F100" s="5" t="s">
        <v>261</v>
      </c>
      <c r="G100" s="6">
        <v>43.03</v>
      </c>
      <c r="H100" s="6">
        <v>43.03</v>
      </c>
      <c r="I100" s="12">
        <f t="shared" si="4"/>
        <v>37866.400000000001</v>
      </c>
      <c r="J100" s="18">
        <f t="shared" si="5"/>
        <v>2309.8504000000003</v>
      </c>
      <c r="K100" s="20">
        <v>0.8</v>
      </c>
      <c r="L100" s="13">
        <f t="shared" si="6"/>
        <v>1847.8803200000002</v>
      </c>
      <c r="M100" s="18">
        <f t="shared" si="7"/>
        <v>461.97008000000005</v>
      </c>
      <c r="N100" s="4" t="s">
        <v>693</v>
      </c>
      <c r="O100" s="4" t="s">
        <v>38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136</v>
      </c>
      <c r="C101" s="17" t="s">
        <v>40</v>
      </c>
      <c r="D101" s="5" t="s">
        <v>494</v>
      </c>
      <c r="E101" s="5" t="s">
        <v>631</v>
      </c>
      <c r="F101" s="5" t="s">
        <v>261</v>
      </c>
      <c r="G101" s="6">
        <v>26</v>
      </c>
      <c r="H101" s="6">
        <v>26</v>
      </c>
      <c r="I101" s="12">
        <f t="shared" si="4"/>
        <v>22880</v>
      </c>
      <c r="J101" s="18">
        <f t="shared" si="5"/>
        <v>1395.68</v>
      </c>
      <c r="K101" s="20">
        <v>0.8</v>
      </c>
      <c r="L101" s="13">
        <f t="shared" si="6"/>
        <v>1116.5440000000001</v>
      </c>
      <c r="M101" s="18">
        <f t="shared" si="7"/>
        <v>279.13600000000002</v>
      </c>
      <c r="N101" s="4" t="s">
        <v>687</v>
      </c>
      <c r="O101" s="4" t="s">
        <v>38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137</v>
      </c>
      <c r="C102" s="17" t="s">
        <v>40</v>
      </c>
      <c r="D102" s="5" t="s">
        <v>503</v>
      </c>
      <c r="E102" s="5" t="s">
        <v>632</v>
      </c>
      <c r="F102" s="5" t="s">
        <v>261</v>
      </c>
      <c r="G102" s="6">
        <v>15.33</v>
      </c>
      <c r="H102" s="6">
        <v>15.33</v>
      </c>
      <c r="I102" s="12">
        <f t="shared" si="4"/>
        <v>13490.4</v>
      </c>
      <c r="J102" s="18">
        <f t="shared" si="5"/>
        <v>822.9144</v>
      </c>
      <c r="K102" s="20">
        <v>0.8</v>
      </c>
      <c r="L102" s="13">
        <f t="shared" si="6"/>
        <v>658.33152000000007</v>
      </c>
      <c r="M102" s="18">
        <f t="shared" si="7"/>
        <v>164.58288000000002</v>
      </c>
      <c r="N102" s="4" t="s">
        <v>687</v>
      </c>
      <c r="O102" s="4" t="s">
        <v>38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138</v>
      </c>
      <c r="C103" s="17" t="s">
        <v>40</v>
      </c>
      <c r="D103" s="5" t="s">
        <v>488</v>
      </c>
      <c r="E103" s="5" t="s">
        <v>633</v>
      </c>
      <c r="F103" s="5" t="s">
        <v>261</v>
      </c>
      <c r="G103" s="6">
        <v>14</v>
      </c>
      <c r="H103" s="6">
        <v>14</v>
      </c>
      <c r="I103" s="12">
        <f t="shared" si="4"/>
        <v>12320</v>
      </c>
      <c r="J103" s="18">
        <f t="shared" si="5"/>
        <v>751.52</v>
      </c>
      <c r="K103" s="20">
        <v>0.8</v>
      </c>
      <c r="L103" s="13">
        <f t="shared" si="6"/>
        <v>601.21600000000001</v>
      </c>
      <c r="M103" s="18">
        <f t="shared" si="7"/>
        <v>150.304</v>
      </c>
      <c r="N103" s="4" t="s">
        <v>695</v>
      </c>
      <c r="O103" s="4" t="s">
        <v>38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139</v>
      </c>
      <c r="C104" s="17" t="s">
        <v>40</v>
      </c>
      <c r="D104" s="5" t="s">
        <v>524</v>
      </c>
      <c r="E104" s="5" t="s">
        <v>634</v>
      </c>
      <c r="F104" s="5" t="s">
        <v>261</v>
      </c>
      <c r="G104" s="6">
        <v>55.59</v>
      </c>
      <c r="H104" s="6">
        <v>55.59</v>
      </c>
      <c r="I104" s="12">
        <f t="shared" si="4"/>
        <v>48919.200000000004</v>
      </c>
      <c r="J104" s="18">
        <f t="shared" si="5"/>
        <v>2984.0712000000003</v>
      </c>
      <c r="K104" s="20">
        <v>0.8</v>
      </c>
      <c r="L104" s="13">
        <f t="shared" si="6"/>
        <v>2387.2569600000002</v>
      </c>
      <c r="M104" s="18">
        <f t="shared" si="7"/>
        <v>596.81424000000004</v>
      </c>
      <c r="N104" s="4" t="s">
        <v>687</v>
      </c>
      <c r="O104" s="4" t="s">
        <v>38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140</v>
      </c>
      <c r="C105" s="17" t="s">
        <v>40</v>
      </c>
      <c r="D105" s="5" t="s">
        <v>530</v>
      </c>
      <c r="E105" s="5" t="s">
        <v>635</v>
      </c>
      <c r="F105" s="5" t="s">
        <v>261</v>
      </c>
      <c r="G105" s="6">
        <v>14.8</v>
      </c>
      <c r="H105" s="6">
        <v>14.8</v>
      </c>
      <c r="I105" s="12">
        <f t="shared" si="4"/>
        <v>13024</v>
      </c>
      <c r="J105" s="18">
        <f t="shared" si="5"/>
        <v>794.46400000000006</v>
      </c>
      <c r="K105" s="20">
        <v>0.8</v>
      </c>
      <c r="L105" s="13">
        <f t="shared" si="6"/>
        <v>635.57120000000009</v>
      </c>
      <c r="M105" s="18">
        <f t="shared" si="7"/>
        <v>158.89280000000002</v>
      </c>
      <c r="N105" s="4" t="s">
        <v>687</v>
      </c>
      <c r="O105" s="4" t="s">
        <v>38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141</v>
      </c>
      <c r="C106" s="17" t="s">
        <v>40</v>
      </c>
      <c r="D106" s="5" t="s">
        <v>504</v>
      </c>
      <c r="E106" s="5" t="s">
        <v>636</v>
      </c>
      <c r="F106" s="5" t="s">
        <v>261</v>
      </c>
      <c r="G106" s="6">
        <v>16</v>
      </c>
      <c r="H106" s="6">
        <v>16</v>
      </c>
      <c r="I106" s="12">
        <f t="shared" si="4"/>
        <v>14080</v>
      </c>
      <c r="J106" s="18">
        <f t="shared" si="5"/>
        <v>858.88</v>
      </c>
      <c r="K106" s="20">
        <v>0.8</v>
      </c>
      <c r="L106" s="13">
        <f t="shared" si="6"/>
        <v>687.10400000000004</v>
      </c>
      <c r="M106" s="18">
        <f t="shared" si="7"/>
        <v>171.77600000000001</v>
      </c>
      <c r="N106" s="4" t="s">
        <v>687</v>
      </c>
      <c r="O106" s="4" t="s">
        <v>38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142</v>
      </c>
      <c r="C107" s="17" t="s">
        <v>40</v>
      </c>
      <c r="D107" s="5" t="s">
        <v>493</v>
      </c>
      <c r="E107" s="5" t="s">
        <v>560</v>
      </c>
      <c r="F107" s="5" t="s">
        <v>261</v>
      </c>
      <c r="G107" s="6">
        <v>18.52</v>
      </c>
      <c r="H107" s="6">
        <v>18.52</v>
      </c>
      <c r="I107" s="12">
        <f t="shared" si="4"/>
        <v>16297.6</v>
      </c>
      <c r="J107" s="18">
        <f t="shared" si="5"/>
        <v>994.15359999999998</v>
      </c>
      <c r="K107" s="20">
        <v>0.8</v>
      </c>
      <c r="L107" s="13">
        <f t="shared" si="6"/>
        <v>795.32288000000005</v>
      </c>
      <c r="M107" s="18">
        <f t="shared" si="7"/>
        <v>198.83072000000001</v>
      </c>
      <c r="N107" s="4" t="s">
        <v>687</v>
      </c>
      <c r="O107" s="4" t="s">
        <v>38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143</v>
      </c>
      <c r="C108" s="17" t="s">
        <v>40</v>
      </c>
      <c r="D108" s="5" t="s">
        <v>516</v>
      </c>
      <c r="E108" s="5" t="s">
        <v>637</v>
      </c>
      <c r="F108" s="5" t="s">
        <v>261</v>
      </c>
      <c r="G108" s="6">
        <v>20.97</v>
      </c>
      <c r="H108" s="6">
        <v>20.97</v>
      </c>
      <c r="I108" s="12">
        <f t="shared" si="4"/>
        <v>18453.599999999999</v>
      </c>
      <c r="J108" s="18">
        <f t="shared" si="5"/>
        <v>1125.6695999999999</v>
      </c>
      <c r="K108" s="20">
        <v>0.8</v>
      </c>
      <c r="L108" s="13">
        <f t="shared" si="6"/>
        <v>900.53567999999996</v>
      </c>
      <c r="M108" s="18">
        <f t="shared" si="7"/>
        <v>225.13391999999999</v>
      </c>
      <c r="N108" s="4" t="s">
        <v>687</v>
      </c>
      <c r="O108" s="4" t="s">
        <v>38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144</v>
      </c>
      <c r="C109" s="17" t="s">
        <v>40</v>
      </c>
      <c r="D109" s="5" t="s">
        <v>531</v>
      </c>
      <c r="E109" s="5" t="s">
        <v>638</v>
      </c>
      <c r="F109" s="5" t="s">
        <v>261</v>
      </c>
      <c r="G109" s="6">
        <v>18.5</v>
      </c>
      <c r="H109" s="6">
        <v>18.5</v>
      </c>
      <c r="I109" s="12">
        <f t="shared" si="4"/>
        <v>16280</v>
      </c>
      <c r="J109" s="18">
        <f t="shared" si="5"/>
        <v>993.08</v>
      </c>
      <c r="K109" s="20">
        <v>0.8</v>
      </c>
      <c r="L109" s="13">
        <f t="shared" si="6"/>
        <v>794.46400000000006</v>
      </c>
      <c r="M109" s="18">
        <f t="shared" si="7"/>
        <v>198.61600000000001</v>
      </c>
      <c r="N109" s="4" t="s">
        <v>696</v>
      </c>
      <c r="O109" s="4" t="s">
        <v>38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145</v>
      </c>
      <c r="C110" s="17" t="s">
        <v>40</v>
      </c>
      <c r="D110" s="5" t="s">
        <v>509</v>
      </c>
      <c r="E110" s="5" t="s">
        <v>639</v>
      </c>
      <c r="F110" s="5" t="s">
        <v>261</v>
      </c>
      <c r="G110" s="6">
        <v>16</v>
      </c>
      <c r="H110" s="6">
        <v>16</v>
      </c>
      <c r="I110" s="12">
        <f t="shared" si="4"/>
        <v>14080</v>
      </c>
      <c r="J110" s="18">
        <f t="shared" si="5"/>
        <v>858.88</v>
      </c>
      <c r="K110" s="20">
        <v>0.8</v>
      </c>
      <c r="L110" s="13">
        <f t="shared" si="6"/>
        <v>687.10400000000004</v>
      </c>
      <c r="M110" s="18">
        <f t="shared" si="7"/>
        <v>171.77600000000001</v>
      </c>
      <c r="N110" s="4" t="s">
        <v>687</v>
      </c>
      <c r="O110" s="4" t="s">
        <v>38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146</v>
      </c>
      <c r="C111" s="17" t="s">
        <v>40</v>
      </c>
      <c r="D111" s="5" t="s">
        <v>524</v>
      </c>
      <c r="E111" s="5" t="s">
        <v>640</v>
      </c>
      <c r="F111" s="5" t="s">
        <v>261</v>
      </c>
      <c r="G111" s="6">
        <v>20</v>
      </c>
      <c r="H111" s="6">
        <v>20</v>
      </c>
      <c r="I111" s="12">
        <f t="shared" si="4"/>
        <v>17600</v>
      </c>
      <c r="J111" s="18">
        <f t="shared" si="5"/>
        <v>1073.5999999999999</v>
      </c>
      <c r="K111" s="20">
        <v>0.8</v>
      </c>
      <c r="L111" s="13">
        <f t="shared" si="6"/>
        <v>858.88</v>
      </c>
      <c r="M111" s="18">
        <f t="shared" si="7"/>
        <v>214.72</v>
      </c>
      <c r="N111" s="4" t="s">
        <v>687</v>
      </c>
      <c r="O111" s="4" t="s">
        <v>38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147</v>
      </c>
      <c r="C112" s="17" t="s">
        <v>40</v>
      </c>
      <c r="D112" s="5" t="s">
        <v>501</v>
      </c>
      <c r="E112" s="5" t="s">
        <v>641</v>
      </c>
      <c r="F112" s="5" t="s">
        <v>261</v>
      </c>
      <c r="G112" s="6">
        <v>82.97</v>
      </c>
      <c r="H112" s="6">
        <v>82.97</v>
      </c>
      <c r="I112" s="12">
        <f t="shared" si="4"/>
        <v>73013.600000000006</v>
      </c>
      <c r="J112" s="18">
        <f t="shared" si="5"/>
        <v>4453.8296</v>
      </c>
      <c r="K112" s="20">
        <v>0.8</v>
      </c>
      <c r="L112" s="13">
        <f t="shared" si="6"/>
        <v>3563.0636800000002</v>
      </c>
      <c r="M112" s="18">
        <f t="shared" si="7"/>
        <v>890.76592000000005</v>
      </c>
      <c r="N112" s="4" t="s">
        <v>687</v>
      </c>
      <c r="O112" s="4" t="s">
        <v>38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148</v>
      </c>
      <c r="C113" s="17" t="s">
        <v>40</v>
      </c>
      <c r="D113" s="5" t="s">
        <v>532</v>
      </c>
      <c r="E113" s="5" t="s">
        <v>642</v>
      </c>
      <c r="F113" s="5" t="s">
        <v>261</v>
      </c>
      <c r="G113" s="6">
        <v>85.48</v>
      </c>
      <c r="H113" s="6">
        <v>85.48</v>
      </c>
      <c r="I113" s="12">
        <f t="shared" si="4"/>
        <v>75222.400000000009</v>
      </c>
      <c r="J113" s="18">
        <f t="shared" si="5"/>
        <v>4588.5664000000006</v>
      </c>
      <c r="K113" s="20">
        <v>0.8</v>
      </c>
      <c r="L113" s="13">
        <f t="shared" si="6"/>
        <v>3670.8531200000007</v>
      </c>
      <c r="M113" s="18">
        <f t="shared" si="7"/>
        <v>917.71328000000017</v>
      </c>
      <c r="N113" s="4" t="s">
        <v>697</v>
      </c>
      <c r="O113" s="4" t="s">
        <v>38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149</v>
      </c>
      <c r="C114" s="17" t="s">
        <v>40</v>
      </c>
      <c r="D114" s="5" t="s">
        <v>533</v>
      </c>
      <c r="E114" s="5" t="s">
        <v>643</v>
      </c>
      <c r="F114" s="5" t="s">
        <v>261</v>
      </c>
      <c r="G114" s="6">
        <v>20.84</v>
      </c>
      <c r="H114" s="6">
        <v>20.84</v>
      </c>
      <c r="I114" s="12">
        <f t="shared" si="4"/>
        <v>18339.2</v>
      </c>
      <c r="J114" s="18">
        <f t="shared" si="5"/>
        <v>1118.6912</v>
      </c>
      <c r="K114" s="20">
        <v>0.8</v>
      </c>
      <c r="L114" s="13">
        <f t="shared" si="6"/>
        <v>894.95296000000008</v>
      </c>
      <c r="M114" s="18">
        <f t="shared" si="7"/>
        <v>223.73824000000002</v>
      </c>
      <c r="N114" s="4" t="s">
        <v>698</v>
      </c>
      <c r="O114" s="4" t="s">
        <v>38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150</v>
      </c>
      <c r="C115" s="17" t="s">
        <v>40</v>
      </c>
      <c r="D115" s="5" t="s">
        <v>498</v>
      </c>
      <c r="E115" s="5" t="s">
        <v>644</v>
      </c>
      <c r="F115" s="5" t="s">
        <v>261</v>
      </c>
      <c r="G115" s="6">
        <v>99</v>
      </c>
      <c r="H115" s="6">
        <v>99</v>
      </c>
      <c r="I115" s="12">
        <f t="shared" si="4"/>
        <v>87120</v>
      </c>
      <c r="J115" s="18">
        <f t="shared" si="5"/>
        <v>5314.32</v>
      </c>
      <c r="K115" s="20">
        <v>0.8</v>
      </c>
      <c r="L115" s="13">
        <f t="shared" si="6"/>
        <v>4251.4560000000001</v>
      </c>
      <c r="M115" s="18">
        <f t="shared" si="7"/>
        <v>1062.864</v>
      </c>
      <c r="N115" s="4" t="s">
        <v>699</v>
      </c>
      <c r="O115" s="4" t="s">
        <v>38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151</v>
      </c>
      <c r="C116" s="17" t="s">
        <v>40</v>
      </c>
      <c r="D116" s="5" t="s">
        <v>502</v>
      </c>
      <c r="E116" s="5" t="s">
        <v>645</v>
      </c>
      <c r="F116" s="5" t="s">
        <v>261</v>
      </c>
      <c r="G116" s="6">
        <v>22.17</v>
      </c>
      <c r="H116" s="6">
        <v>22.17</v>
      </c>
      <c r="I116" s="12">
        <f t="shared" si="4"/>
        <v>19509.600000000002</v>
      </c>
      <c r="J116" s="18">
        <f t="shared" si="5"/>
        <v>1190.0856000000001</v>
      </c>
      <c r="K116" s="20">
        <v>0.8</v>
      </c>
      <c r="L116" s="13">
        <f t="shared" si="6"/>
        <v>952.06848000000014</v>
      </c>
      <c r="M116" s="18">
        <f t="shared" si="7"/>
        <v>238.01712000000003</v>
      </c>
      <c r="N116" s="4" t="s">
        <v>687</v>
      </c>
      <c r="O116" s="4" t="s">
        <v>38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152</v>
      </c>
      <c r="C117" s="17" t="s">
        <v>40</v>
      </c>
      <c r="D117" s="5" t="s">
        <v>495</v>
      </c>
      <c r="E117" s="5" t="s">
        <v>646</v>
      </c>
      <c r="F117" s="5" t="s">
        <v>261</v>
      </c>
      <c r="G117" s="6">
        <v>9.5299999999999994</v>
      </c>
      <c r="H117" s="6">
        <v>9.5299999999999994</v>
      </c>
      <c r="I117" s="12">
        <f t="shared" si="4"/>
        <v>8386.4</v>
      </c>
      <c r="J117" s="18">
        <f t="shared" si="5"/>
        <v>511.57039999999995</v>
      </c>
      <c r="K117" s="20">
        <v>0.8</v>
      </c>
      <c r="L117" s="13">
        <f t="shared" si="6"/>
        <v>409.25631999999996</v>
      </c>
      <c r="M117" s="18">
        <f t="shared" si="7"/>
        <v>102.31407999999999</v>
      </c>
      <c r="N117" s="4" t="s">
        <v>687</v>
      </c>
      <c r="O117" s="4" t="s">
        <v>38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153</v>
      </c>
      <c r="C118" s="17" t="s">
        <v>40</v>
      </c>
      <c r="D118" s="5" t="s">
        <v>511</v>
      </c>
      <c r="E118" s="5" t="s">
        <v>647</v>
      </c>
      <c r="F118" s="5" t="s">
        <v>261</v>
      </c>
      <c r="G118" s="6">
        <v>16.7</v>
      </c>
      <c r="H118" s="6">
        <v>16.7</v>
      </c>
      <c r="I118" s="12">
        <f t="shared" si="4"/>
        <v>14696</v>
      </c>
      <c r="J118" s="18">
        <f t="shared" si="5"/>
        <v>896.4559999999999</v>
      </c>
      <c r="K118" s="20">
        <v>0.8</v>
      </c>
      <c r="L118" s="13">
        <f t="shared" si="6"/>
        <v>717.16480000000001</v>
      </c>
      <c r="M118" s="18">
        <f t="shared" si="7"/>
        <v>179.2912</v>
      </c>
      <c r="N118" s="4" t="s">
        <v>687</v>
      </c>
      <c r="O118" s="4" t="s">
        <v>38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154</v>
      </c>
      <c r="C119" s="17" t="s">
        <v>40</v>
      </c>
      <c r="D119" s="5" t="s">
        <v>501</v>
      </c>
      <c r="E119" s="5" t="s">
        <v>648</v>
      </c>
      <c r="F119" s="5" t="s">
        <v>261</v>
      </c>
      <c r="G119" s="6">
        <v>18</v>
      </c>
      <c r="H119" s="6">
        <v>18</v>
      </c>
      <c r="I119" s="12">
        <f t="shared" si="4"/>
        <v>15840</v>
      </c>
      <c r="J119" s="18">
        <f t="shared" si="5"/>
        <v>966.24</v>
      </c>
      <c r="K119" s="20">
        <v>0.8</v>
      </c>
      <c r="L119" s="13">
        <f t="shared" si="6"/>
        <v>772.99200000000008</v>
      </c>
      <c r="M119" s="18">
        <f t="shared" si="7"/>
        <v>193.24800000000002</v>
      </c>
      <c r="N119" s="4" t="s">
        <v>687</v>
      </c>
      <c r="O119" s="4" t="s">
        <v>38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155</v>
      </c>
      <c r="C120" s="17" t="s">
        <v>40</v>
      </c>
      <c r="D120" s="5" t="s">
        <v>517</v>
      </c>
      <c r="E120" s="5" t="s">
        <v>649</v>
      </c>
      <c r="F120" s="5" t="s">
        <v>261</v>
      </c>
      <c r="G120" s="6">
        <v>20.56</v>
      </c>
      <c r="H120" s="6">
        <v>20.56</v>
      </c>
      <c r="I120" s="12">
        <f t="shared" si="4"/>
        <v>18092.8</v>
      </c>
      <c r="J120" s="18">
        <f t="shared" si="5"/>
        <v>1103.6607999999999</v>
      </c>
      <c r="K120" s="20">
        <v>0.8</v>
      </c>
      <c r="L120" s="13">
        <f t="shared" si="6"/>
        <v>882.92863999999997</v>
      </c>
      <c r="M120" s="18">
        <f t="shared" si="7"/>
        <v>220.73215999999999</v>
      </c>
      <c r="N120" s="4" t="s">
        <v>700</v>
      </c>
      <c r="O120" s="4" t="s">
        <v>38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156</v>
      </c>
      <c r="C121" s="17" t="s">
        <v>40</v>
      </c>
      <c r="D121" s="5" t="s">
        <v>492</v>
      </c>
      <c r="E121" s="5" t="s">
        <v>650</v>
      </c>
      <c r="F121" s="5" t="s">
        <v>261</v>
      </c>
      <c r="G121" s="6">
        <v>17.93</v>
      </c>
      <c r="H121" s="6">
        <v>17.93</v>
      </c>
      <c r="I121" s="12">
        <f t="shared" si="4"/>
        <v>15778.4</v>
      </c>
      <c r="J121" s="18">
        <f t="shared" si="5"/>
        <v>962.48239999999998</v>
      </c>
      <c r="K121" s="20">
        <v>0.8</v>
      </c>
      <c r="L121" s="13">
        <f t="shared" si="6"/>
        <v>769.98592000000008</v>
      </c>
      <c r="M121" s="18">
        <f t="shared" si="7"/>
        <v>192.49648000000002</v>
      </c>
      <c r="N121" s="4" t="s">
        <v>687</v>
      </c>
      <c r="O121" s="4" t="s">
        <v>38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157</v>
      </c>
      <c r="C122" s="17" t="s">
        <v>40</v>
      </c>
      <c r="D122" s="5" t="s">
        <v>522</v>
      </c>
      <c r="E122" s="5" t="s">
        <v>651</v>
      </c>
      <c r="F122" s="5" t="s">
        <v>261</v>
      </c>
      <c r="G122" s="6">
        <v>18.21</v>
      </c>
      <c r="H122" s="6">
        <v>18.21</v>
      </c>
      <c r="I122" s="12">
        <f t="shared" si="4"/>
        <v>16024.800000000001</v>
      </c>
      <c r="J122" s="18">
        <f t="shared" si="5"/>
        <v>977.51280000000008</v>
      </c>
      <c r="K122" s="20">
        <v>0.8</v>
      </c>
      <c r="L122" s="13">
        <f t="shared" si="6"/>
        <v>782.01024000000007</v>
      </c>
      <c r="M122" s="18">
        <f t="shared" si="7"/>
        <v>195.50256000000002</v>
      </c>
      <c r="N122" s="4" t="s">
        <v>687</v>
      </c>
      <c r="O122" s="4" t="s">
        <v>38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158</v>
      </c>
      <c r="C123" s="17" t="s">
        <v>40</v>
      </c>
      <c r="D123" s="5" t="s">
        <v>501</v>
      </c>
      <c r="E123" s="5" t="s">
        <v>652</v>
      </c>
      <c r="F123" s="5" t="s">
        <v>261</v>
      </c>
      <c r="G123" s="6">
        <v>28.1</v>
      </c>
      <c r="H123" s="6">
        <v>28.1</v>
      </c>
      <c r="I123" s="12">
        <f t="shared" si="4"/>
        <v>24728</v>
      </c>
      <c r="J123" s="18">
        <f t="shared" si="5"/>
        <v>1508.4080000000001</v>
      </c>
      <c r="K123" s="20">
        <v>0.8</v>
      </c>
      <c r="L123" s="13">
        <f t="shared" si="6"/>
        <v>1206.7264000000002</v>
      </c>
      <c r="M123" s="18">
        <f t="shared" si="7"/>
        <v>301.68160000000006</v>
      </c>
      <c r="N123" s="4" t="s">
        <v>701</v>
      </c>
      <c r="O123" s="4" t="s">
        <v>38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159</v>
      </c>
      <c r="C124" s="17" t="s">
        <v>40</v>
      </c>
      <c r="D124" s="5" t="s">
        <v>534</v>
      </c>
      <c r="E124" s="5" t="s">
        <v>653</v>
      </c>
      <c r="F124" s="5" t="s">
        <v>261</v>
      </c>
      <c r="G124" s="6">
        <v>99</v>
      </c>
      <c r="H124" s="6">
        <v>99</v>
      </c>
      <c r="I124" s="12">
        <f t="shared" si="4"/>
        <v>87120</v>
      </c>
      <c r="J124" s="18">
        <f t="shared" si="5"/>
        <v>5314.32</v>
      </c>
      <c r="K124" s="20">
        <v>0.8</v>
      </c>
      <c r="L124" s="13">
        <f t="shared" si="6"/>
        <v>4251.4560000000001</v>
      </c>
      <c r="M124" s="18">
        <f t="shared" si="7"/>
        <v>1062.864</v>
      </c>
      <c r="N124" s="4" t="s">
        <v>699</v>
      </c>
      <c r="O124" s="4" t="s">
        <v>38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160</v>
      </c>
      <c r="C125" s="17" t="s">
        <v>40</v>
      </c>
      <c r="D125" s="5" t="s">
        <v>517</v>
      </c>
      <c r="E125" s="5" t="s">
        <v>654</v>
      </c>
      <c r="F125" s="5" t="s">
        <v>306</v>
      </c>
      <c r="G125" s="6">
        <v>25</v>
      </c>
      <c r="H125" s="6">
        <v>25</v>
      </c>
      <c r="I125" s="12">
        <f t="shared" si="4"/>
        <v>22000</v>
      </c>
      <c r="J125" s="18">
        <f t="shared" si="5"/>
        <v>1342</v>
      </c>
      <c r="K125" s="20">
        <v>0.8</v>
      </c>
      <c r="L125" s="13">
        <f t="shared" si="6"/>
        <v>1073.6000000000001</v>
      </c>
      <c r="M125" s="18">
        <f t="shared" si="7"/>
        <v>268.40000000000003</v>
      </c>
      <c r="N125" s="4" t="s">
        <v>687</v>
      </c>
      <c r="O125" s="4" t="s">
        <v>38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161</v>
      </c>
      <c r="C126" s="17" t="s">
        <v>40</v>
      </c>
      <c r="D126" s="5" t="s">
        <v>488</v>
      </c>
      <c r="E126" s="5" t="s">
        <v>655</v>
      </c>
      <c r="F126" s="5" t="s">
        <v>306</v>
      </c>
      <c r="G126" s="6">
        <v>54.08</v>
      </c>
      <c r="H126" s="6">
        <v>54.08</v>
      </c>
      <c r="I126" s="12">
        <f t="shared" si="4"/>
        <v>47590.400000000001</v>
      </c>
      <c r="J126" s="18">
        <f t="shared" si="5"/>
        <v>2903.0144</v>
      </c>
      <c r="K126" s="20">
        <v>0.8</v>
      </c>
      <c r="L126" s="13">
        <f t="shared" si="6"/>
        <v>2322.4115200000001</v>
      </c>
      <c r="M126" s="18">
        <f t="shared" si="7"/>
        <v>580.60288000000003</v>
      </c>
      <c r="N126" s="4" t="s">
        <v>687</v>
      </c>
      <c r="O126" s="4" t="s">
        <v>38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162</v>
      </c>
      <c r="C127" s="17" t="s">
        <v>40</v>
      </c>
      <c r="D127" s="5" t="s">
        <v>511</v>
      </c>
      <c r="E127" s="5" t="s">
        <v>560</v>
      </c>
      <c r="F127" s="5" t="s">
        <v>306</v>
      </c>
      <c r="G127" s="6">
        <v>45</v>
      </c>
      <c r="H127" s="6">
        <v>45</v>
      </c>
      <c r="I127" s="12">
        <f t="shared" si="4"/>
        <v>39600</v>
      </c>
      <c r="J127" s="18">
        <f t="shared" si="5"/>
        <v>2415.6</v>
      </c>
      <c r="K127" s="20">
        <v>0.8</v>
      </c>
      <c r="L127" s="13">
        <f t="shared" si="6"/>
        <v>1932.48</v>
      </c>
      <c r="M127" s="18">
        <f t="shared" si="7"/>
        <v>483.12</v>
      </c>
      <c r="N127" s="4" t="s">
        <v>687</v>
      </c>
      <c r="O127" s="4" t="s">
        <v>38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163</v>
      </c>
      <c r="C128" s="17" t="s">
        <v>40</v>
      </c>
      <c r="D128" s="5" t="s">
        <v>488</v>
      </c>
      <c r="E128" s="5" t="s">
        <v>656</v>
      </c>
      <c r="F128" s="5" t="s">
        <v>306</v>
      </c>
      <c r="G128" s="6">
        <v>23.78</v>
      </c>
      <c r="H128" s="6">
        <v>23.78</v>
      </c>
      <c r="I128" s="12">
        <f t="shared" si="4"/>
        <v>20926.400000000001</v>
      </c>
      <c r="J128" s="18">
        <f t="shared" si="5"/>
        <v>1276.5104000000001</v>
      </c>
      <c r="K128" s="20">
        <v>0.8</v>
      </c>
      <c r="L128" s="13">
        <f t="shared" si="6"/>
        <v>1021.2083200000002</v>
      </c>
      <c r="M128" s="18">
        <f t="shared" si="7"/>
        <v>255.30208000000005</v>
      </c>
      <c r="N128" s="4" t="s">
        <v>687</v>
      </c>
      <c r="O128" s="4" t="s">
        <v>38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164</v>
      </c>
      <c r="C129" s="17" t="s">
        <v>40</v>
      </c>
      <c r="D129" s="5" t="s">
        <v>492</v>
      </c>
      <c r="E129" s="5" t="s">
        <v>657</v>
      </c>
      <c r="F129" s="5" t="s">
        <v>306</v>
      </c>
      <c r="G129" s="6">
        <v>29.5</v>
      </c>
      <c r="H129" s="6">
        <v>29.5</v>
      </c>
      <c r="I129" s="12">
        <f t="shared" si="4"/>
        <v>25960</v>
      </c>
      <c r="J129" s="18">
        <f t="shared" si="5"/>
        <v>1583.56</v>
      </c>
      <c r="K129" s="20">
        <v>0.8</v>
      </c>
      <c r="L129" s="13">
        <f t="shared" si="6"/>
        <v>1266.848</v>
      </c>
      <c r="M129" s="18">
        <f t="shared" si="7"/>
        <v>316.71199999999999</v>
      </c>
      <c r="N129" s="4" t="s">
        <v>687</v>
      </c>
      <c r="O129" s="4" t="s">
        <v>38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165</v>
      </c>
      <c r="C130" s="17" t="s">
        <v>40</v>
      </c>
      <c r="D130" s="5" t="s">
        <v>535</v>
      </c>
      <c r="E130" s="5" t="s">
        <v>658</v>
      </c>
      <c r="F130" s="5" t="s">
        <v>306</v>
      </c>
      <c r="G130" s="6">
        <v>20</v>
      </c>
      <c r="H130" s="6">
        <v>20</v>
      </c>
      <c r="I130" s="12">
        <f t="shared" si="4"/>
        <v>17600</v>
      </c>
      <c r="J130" s="18">
        <f t="shared" si="5"/>
        <v>1073.5999999999999</v>
      </c>
      <c r="K130" s="20">
        <v>0.8</v>
      </c>
      <c r="L130" s="13">
        <f t="shared" si="6"/>
        <v>858.88</v>
      </c>
      <c r="M130" s="18">
        <f t="shared" si="7"/>
        <v>214.72</v>
      </c>
      <c r="N130" s="4" t="s">
        <v>687</v>
      </c>
      <c r="O130" s="4" t="s">
        <v>38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166</v>
      </c>
      <c r="C131" s="17" t="s">
        <v>40</v>
      </c>
      <c r="D131" s="5" t="s">
        <v>496</v>
      </c>
      <c r="E131" s="5" t="s">
        <v>659</v>
      </c>
      <c r="F131" s="5" t="s">
        <v>306</v>
      </c>
      <c r="G131" s="6">
        <v>43.68</v>
      </c>
      <c r="H131" s="6">
        <v>43.68</v>
      </c>
      <c r="I131" s="12">
        <f t="shared" si="4"/>
        <v>38438.400000000001</v>
      </c>
      <c r="J131" s="18">
        <f t="shared" si="5"/>
        <v>2344.7424000000001</v>
      </c>
      <c r="K131" s="20">
        <v>0.8</v>
      </c>
      <c r="L131" s="13">
        <f t="shared" si="6"/>
        <v>1875.7939200000001</v>
      </c>
      <c r="M131" s="18">
        <f t="shared" si="7"/>
        <v>468.94848000000002</v>
      </c>
      <c r="N131" s="4" t="s">
        <v>687</v>
      </c>
      <c r="O131" s="4" t="s">
        <v>38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167</v>
      </c>
      <c r="C132" s="17" t="s">
        <v>40</v>
      </c>
      <c r="D132" s="5" t="s">
        <v>516</v>
      </c>
      <c r="E132" s="5" t="s">
        <v>660</v>
      </c>
      <c r="F132" s="5" t="s">
        <v>306</v>
      </c>
      <c r="G132" s="6">
        <v>35</v>
      </c>
      <c r="H132" s="6">
        <v>35</v>
      </c>
      <c r="I132" s="12">
        <f t="shared" si="4"/>
        <v>30800</v>
      </c>
      <c r="J132" s="18">
        <f t="shared" si="5"/>
        <v>1878.8</v>
      </c>
      <c r="K132" s="20">
        <v>0.8</v>
      </c>
      <c r="L132" s="13">
        <f t="shared" si="6"/>
        <v>1503.04</v>
      </c>
      <c r="M132" s="18">
        <f t="shared" si="7"/>
        <v>375.76</v>
      </c>
      <c r="N132" s="4" t="s">
        <v>687</v>
      </c>
      <c r="O132" s="4" t="s">
        <v>38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168</v>
      </c>
      <c r="C133" s="17" t="s">
        <v>40</v>
      </c>
      <c r="D133" s="5" t="s">
        <v>517</v>
      </c>
      <c r="E133" s="5" t="s">
        <v>661</v>
      </c>
      <c r="F133" s="5" t="s">
        <v>306</v>
      </c>
      <c r="G133" s="6">
        <v>30</v>
      </c>
      <c r="H133" s="6">
        <v>30</v>
      </c>
      <c r="I133" s="12">
        <f t="shared" si="4"/>
        <v>26400</v>
      </c>
      <c r="J133" s="18">
        <f t="shared" si="5"/>
        <v>1610.4</v>
      </c>
      <c r="K133" s="20">
        <v>0.8</v>
      </c>
      <c r="L133" s="13">
        <f t="shared" si="6"/>
        <v>1288.3200000000002</v>
      </c>
      <c r="M133" s="18">
        <f t="shared" si="7"/>
        <v>322.08000000000004</v>
      </c>
      <c r="N133" s="4" t="s">
        <v>687</v>
      </c>
      <c r="O133" s="4" t="s">
        <v>38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169</v>
      </c>
      <c r="C134" s="17" t="s">
        <v>40</v>
      </c>
      <c r="D134" s="5" t="s">
        <v>518</v>
      </c>
      <c r="E134" s="5" t="s">
        <v>662</v>
      </c>
      <c r="F134" s="5" t="s">
        <v>306</v>
      </c>
      <c r="G134" s="6">
        <v>44.16</v>
      </c>
      <c r="H134" s="6">
        <v>44.16</v>
      </c>
      <c r="I134" s="12">
        <f t="shared" si="4"/>
        <v>38860.799999999996</v>
      </c>
      <c r="J134" s="18">
        <f t="shared" si="5"/>
        <v>2370.5087999999996</v>
      </c>
      <c r="K134" s="20">
        <v>0.8</v>
      </c>
      <c r="L134" s="13">
        <f t="shared" si="6"/>
        <v>1896.4070399999998</v>
      </c>
      <c r="M134" s="18">
        <f t="shared" si="7"/>
        <v>474.10175999999996</v>
      </c>
      <c r="N134" s="4" t="s">
        <v>687</v>
      </c>
      <c r="O134" s="4" t="s">
        <v>38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170</v>
      </c>
      <c r="C135" s="17" t="s">
        <v>40</v>
      </c>
      <c r="D135" s="5" t="s">
        <v>490</v>
      </c>
      <c r="E135" s="5" t="s">
        <v>663</v>
      </c>
      <c r="F135" s="5" t="s">
        <v>306</v>
      </c>
      <c r="G135" s="6">
        <v>35</v>
      </c>
      <c r="H135" s="6">
        <v>35</v>
      </c>
      <c r="I135" s="12">
        <f t="shared" si="4"/>
        <v>30800</v>
      </c>
      <c r="J135" s="18">
        <f t="shared" si="5"/>
        <v>1878.8</v>
      </c>
      <c r="K135" s="20">
        <v>0.8</v>
      </c>
      <c r="L135" s="13">
        <f t="shared" si="6"/>
        <v>1503.04</v>
      </c>
      <c r="M135" s="18">
        <f t="shared" si="7"/>
        <v>375.76</v>
      </c>
      <c r="N135" s="4" t="s">
        <v>687</v>
      </c>
      <c r="O135" s="4" t="s">
        <v>38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171</v>
      </c>
      <c r="C136" s="17" t="s">
        <v>40</v>
      </c>
      <c r="D136" s="5" t="s">
        <v>490</v>
      </c>
      <c r="E136" s="5" t="s">
        <v>664</v>
      </c>
      <c r="F136" s="5" t="s">
        <v>306</v>
      </c>
      <c r="G136" s="6">
        <v>53.27</v>
      </c>
      <c r="H136" s="6">
        <v>53.27</v>
      </c>
      <c r="I136" s="12">
        <f t="shared" si="4"/>
        <v>46877.600000000006</v>
      </c>
      <c r="J136" s="18">
        <f t="shared" si="5"/>
        <v>2859.5336000000002</v>
      </c>
      <c r="K136" s="20">
        <v>0.8</v>
      </c>
      <c r="L136" s="13">
        <f t="shared" si="6"/>
        <v>2287.6268800000003</v>
      </c>
      <c r="M136" s="18">
        <f t="shared" si="7"/>
        <v>571.90672000000006</v>
      </c>
      <c r="N136" s="4" t="s">
        <v>687</v>
      </c>
      <c r="O136" s="4" t="s">
        <v>38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172</v>
      </c>
      <c r="C137" s="17" t="s">
        <v>40</v>
      </c>
      <c r="D137" s="5" t="s">
        <v>491</v>
      </c>
      <c r="E137" s="5" t="s">
        <v>665</v>
      </c>
      <c r="F137" s="5" t="s">
        <v>306</v>
      </c>
      <c r="G137" s="6">
        <v>30</v>
      </c>
      <c r="H137" s="6">
        <v>30</v>
      </c>
      <c r="I137" s="12">
        <f t="shared" si="4"/>
        <v>26400</v>
      </c>
      <c r="J137" s="18">
        <f t="shared" si="5"/>
        <v>1610.4</v>
      </c>
      <c r="K137" s="20">
        <v>0.8</v>
      </c>
      <c r="L137" s="13">
        <f t="shared" si="6"/>
        <v>1288.3200000000002</v>
      </c>
      <c r="M137" s="18">
        <f t="shared" si="7"/>
        <v>322.08000000000004</v>
      </c>
      <c r="N137" s="4" t="s">
        <v>687</v>
      </c>
      <c r="O137" s="4" t="s">
        <v>38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173</v>
      </c>
      <c r="C138" s="17" t="s">
        <v>40</v>
      </c>
      <c r="D138" s="5" t="s">
        <v>490</v>
      </c>
      <c r="E138" s="5" t="s">
        <v>666</v>
      </c>
      <c r="F138" s="5" t="s">
        <v>306</v>
      </c>
      <c r="G138" s="6">
        <v>90</v>
      </c>
      <c r="H138" s="6">
        <v>90</v>
      </c>
      <c r="I138" s="12">
        <f t="shared" si="4"/>
        <v>79200</v>
      </c>
      <c r="J138" s="18">
        <f t="shared" si="5"/>
        <v>4831.2</v>
      </c>
      <c r="K138" s="20">
        <v>0.8</v>
      </c>
      <c r="L138" s="13">
        <f t="shared" si="6"/>
        <v>3864.96</v>
      </c>
      <c r="M138" s="18">
        <f t="shared" si="7"/>
        <v>966.24</v>
      </c>
      <c r="N138" s="4" t="s">
        <v>687</v>
      </c>
      <c r="O138" s="4" t="s">
        <v>38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174</v>
      </c>
      <c r="C139" s="17" t="s">
        <v>40</v>
      </c>
      <c r="D139" s="5" t="s">
        <v>536</v>
      </c>
      <c r="E139" s="5" t="s">
        <v>667</v>
      </c>
      <c r="F139" s="5" t="s">
        <v>306</v>
      </c>
      <c r="G139" s="6">
        <v>30</v>
      </c>
      <c r="H139" s="6">
        <v>30</v>
      </c>
      <c r="I139" s="12">
        <f t="shared" si="4"/>
        <v>26400</v>
      </c>
      <c r="J139" s="18">
        <f t="shared" si="5"/>
        <v>1610.4</v>
      </c>
      <c r="K139" s="20">
        <v>0.8</v>
      </c>
      <c r="L139" s="13">
        <f t="shared" si="6"/>
        <v>1288.3200000000002</v>
      </c>
      <c r="M139" s="18">
        <f t="shared" si="7"/>
        <v>322.08000000000004</v>
      </c>
      <c r="N139" s="4" t="s">
        <v>687</v>
      </c>
      <c r="O139" s="4" t="s">
        <v>38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175</v>
      </c>
      <c r="C140" s="17" t="s">
        <v>40</v>
      </c>
      <c r="D140" s="5" t="s">
        <v>537</v>
      </c>
      <c r="E140" s="5" t="s">
        <v>668</v>
      </c>
      <c r="F140" s="5" t="s">
        <v>306</v>
      </c>
      <c r="G140" s="6">
        <v>24.75</v>
      </c>
      <c r="H140" s="6">
        <v>24.75</v>
      </c>
      <c r="I140" s="12">
        <f t="shared" si="4"/>
        <v>21780</v>
      </c>
      <c r="J140" s="18">
        <f t="shared" si="5"/>
        <v>1328.58</v>
      </c>
      <c r="K140" s="20">
        <v>0.8</v>
      </c>
      <c r="L140" s="13">
        <f t="shared" si="6"/>
        <v>1062.864</v>
      </c>
      <c r="M140" s="18">
        <f t="shared" si="7"/>
        <v>265.71600000000001</v>
      </c>
      <c r="N140" s="4" t="s">
        <v>687</v>
      </c>
      <c r="O140" s="4" t="s">
        <v>38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176</v>
      </c>
      <c r="C141" s="17" t="s">
        <v>40</v>
      </c>
      <c r="D141" s="5" t="s">
        <v>490</v>
      </c>
      <c r="E141" s="5" t="s">
        <v>669</v>
      </c>
      <c r="F141" s="5" t="s">
        <v>306</v>
      </c>
      <c r="G141" s="6">
        <v>25</v>
      </c>
      <c r="H141" s="6">
        <v>25</v>
      </c>
      <c r="I141" s="12">
        <f t="shared" si="4"/>
        <v>22000</v>
      </c>
      <c r="J141" s="18">
        <f t="shared" si="5"/>
        <v>1342</v>
      </c>
      <c r="K141" s="20">
        <v>0.8</v>
      </c>
      <c r="L141" s="13">
        <f t="shared" si="6"/>
        <v>1073.6000000000001</v>
      </c>
      <c r="M141" s="18">
        <f t="shared" si="7"/>
        <v>268.40000000000003</v>
      </c>
      <c r="N141" s="4" t="s">
        <v>687</v>
      </c>
      <c r="O141" s="4" t="s">
        <v>38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177</v>
      </c>
      <c r="C142" s="17" t="s">
        <v>40</v>
      </c>
      <c r="D142" s="5" t="s">
        <v>520</v>
      </c>
      <c r="E142" s="5" t="s">
        <v>670</v>
      </c>
      <c r="F142" s="5" t="s">
        <v>306</v>
      </c>
      <c r="G142" s="6">
        <v>29.8</v>
      </c>
      <c r="H142" s="6">
        <v>29.8</v>
      </c>
      <c r="I142" s="12">
        <f t="shared" si="4"/>
        <v>26224</v>
      </c>
      <c r="J142" s="18">
        <f t="shared" si="5"/>
        <v>1599.664</v>
      </c>
      <c r="K142" s="20">
        <v>0.8</v>
      </c>
      <c r="L142" s="13">
        <f t="shared" si="6"/>
        <v>1279.7312000000002</v>
      </c>
      <c r="M142" s="18">
        <f t="shared" si="7"/>
        <v>319.93280000000004</v>
      </c>
      <c r="N142" s="4" t="s">
        <v>687</v>
      </c>
      <c r="O142" s="4" t="s">
        <v>38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178</v>
      </c>
      <c r="C143" s="17" t="s">
        <v>40</v>
      </c>
      <c r="D143" s="5" t="s">
        <v>516</v>
      </c>
      <c r="E143" s="5" t="s">
        <v>671</v>
      </c>
      <c r="F143" s="5" t="s">
        <v>306</v>
      </c>
      <c r="G143" s="6">
        <v>35</v>
      </c>
      <c r="H143" s="6">
        <v>35</v>
      </c>
      <c r="I143" s="12">
        <f t="shared" si="4"/>
        <v>30800</v>
      </c>
      <c r="J143" s="18">
        <f t="shared" si="5"/>
        <v>1878.8</v>
      </c>
      <c r="K143" s="20">
        <v>0.8</v>
      </c>
      <c r="L143" s="13">
        <f t="shared" si="6"/>
        <v>1503.04</v>
      </c>
      <c r="M143" s="18">
        <f t="shared" si="7"/>
        <v>375.76</v>
      </c>
      <c r="N143" s="4" t="s">
        <v>687</v>
      </c>
      <c r="O143" s="4" t="s">
        <v>38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179</v>
      </c>
      <c r="C144" s="17" t="s">
        <v>40</v>
      </c>
      <c r="D144" s="5" t="s">
        <v>538</v>
      </c>
      <c r="E144" s="5" t="s">
        <v>672</v>
      </c>
      <c r="F144" s="5" t="s">
        <v>306</v>
      </c>
      <c r="G144" s="6">
        <v>15</v>
      </c>
      <c r="H144" s="6">
        <v>15</v>
      </c>
      <c r="I144" s="12">
        <f t="shared" si="4"/>
        <v>13200</v>
      </c>
      <c r="J144" s="18">
        <f t="shared" si="5"/>
        <v>805.2</v>
      </c>
      <c r="K144" s="20">
        <v>0.8</v>
      </c>
      <c r="L144" s="13">
        <f t="shared" si="6"/>
        <v>644.16000000000008</v>
      </c>
      <c r="M144" s="18">
        <f t="shared" si="7"/>
        <v>161.04000000000002</v>
      </c>
      <c r="N144" s="4" t="s">
        <v>687</v>
      </c>
      <c r="O144" s="4" t="s">
        <v>38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180</v>
      </c>
      <c r="C145" s="17" t="s">
        <v>40</v>
      </c>
      <c r="D145" s="5" t="s">
        <v>491</v>
      </c>
      <c r="E145" s="5" t="s">
        <v>673</v>
      </c>
      <c r="F145" s="5" t="s">
        <v>306</v>
      </c>
      <c r="G145" s="6">
        <v>30</v>
      </c>
      <c r="H145" s="6">
        <v>30</v>
      </c>
      <c r="I145" s="12">
        <f t="shared" si="4"/>
        <v>26400</v>
      </c>
      <c r="J145" s="18">
        <f t="shared" si="5"/>
        <v>1610.4</v>
      </c>
      <c r="K145" s="20">
        <v>0.8</v>
      </c>
      <c r="L145" s="13">
        <f t="shared" si="6"/>
        <v>1288.3200000000002</v>
      </c>
      <c r="M145" s="18">
        <f t="shared" si="7"/>
        <v>322.08000000000004</v>
      </c>
      <c r="N145" s="4" t="s">
        <v>687</v>
      </c>
      <c r="O145" s="4" t="s">
        <v>38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181</v>
      </c>
      <c r="C146" s="17" t="s">
        <v>40</v>
      </c>
      <c r="D146" s="5" t="s">
        <v>491</v>
      </c>
      <c r="E146" s="5" t="s">
        <v>560</v>
      </c>
      <c r="F146" s="5" t="s">
        <v>306</v>
      </c>
      <c r="G146" s="6">
        <v>8.33</v>
      </c>
      <c r="H146" s="6">
        <v>8.33</v>
      </c>
      <c r="I146" s="12">
        <f t="shared" si="4"/>
        <v>7330.4</v>
      </c>
      <c r="J146" s="18">
        <f t="shared" si="5"/>
        <v>447.15440000000001</v>
      </c>
      <c r="K146" s="20">
        <v>0.8</v>
      </c>
      <c r="L146" s="13">
        <f t="shared" si="6"/>
        <v>357.72352000000001</v>
      </c>
      <c r="M146" s="18">
        <f t="shared" si="7"/>
        <v>89.430880000000002</v>
      </c>
      <c r="N146" s="4" t="s">
        <v>687</v>
      </c>
      <c r="O146" s="4" t="s">
        <v>38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182</v>
      </c>
      <c r="C147" s="17" t="s">
        <v>40</v>
      </c>
      <c r="D147" s="5" t="s">
        <v>492</v>
      </c>
      <c r="E147" s="5" t="s">
        <v>674</v>
      </c>
      <c r="F147" s="5" t="s">
        <v>306</v>
      </c>
      <c r="G147" s="6">
        <v>35</v>
      </c>
      <c r="H147" s="6">
        <v>35</v>
      </c>
      <c r="I147" s="12">
        <f t="shared" si="4"/>
        <v>30800</v>
      </c>
      <c r="J147" s="18">
        <f t="shared" si="5"/>
        <v>1878.8</v>
      </c>
      <c r="K147" s="20">
        <v>0.8</v>
      </c>
      <c r="L147" s="13">
        <f t="shared" si="6"/>
        <v>1503.04</v>
      </c>
      <c r="M147" s="18">
        <f t="shared" si="7"/>
        <v>375.76</v>
      </c>
      <c r="N147" s="4" t="s">
        <v>687</v>
      </c>
      <c r="O147" s="4" t="s">
        <v>38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183</v>
      </c>
      <c r="C148" s="17" t="s">
        <v>40</v>
      </c>
      <c r="D148" s="5" t="s">
        <v>535</v>
      </c>
      <c r="E148" s="5" t="s">
        <v>675</v>
      </c>
      <c r="F148" s="5" t="s">
        <v>306</v>
      </c>
      <c r="G148" s="6">
        <v>20</v>
      </c>
      <c r="H148" s="6">
        <v>20</v>
      </c>
      <c r="I148" s="12">
        <f t="shared" si="4"/>
        <v>17600</v>
      </c>
      <c r="J148" s="18">
        <f t="shared" si="5"/>
        <v>1073.5999999999999</v>
      </c>
      <c r="K148" s="20">
        <v>0.8</v>
      </c>
      <c r="L148" s="13">
        <f t="shared" si="6"/>
        <v>858.88</v>
      </c>
      <c r="M148" s="18">
        <f t="shared" si="7"/>
        <v>214.72</v>
      </c>
      <c r="N148" s="4" t="s">
        <v>687</v>
      </c>
      <c r="O148" s="4" t="s">
        <v>38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184</v>
      </c>
      <c r="C149" s="17" t="s">
        <v>40</v>
      </c>
      <c r="D149" s="5" t="s">
        <v>505</v>
      </c>
      <c r="E149" s="5" t="s">
        <v>676</v>
      </c>
      <c r="F149" s="5" t="s">
        <v>306</v>
      </c>
      <c r="G149" s="6">
        <v>30</v>
      </c>
      <c r="H149" s="6">
        <v>30</v>
      </c>
      <c r="I149" s="12">
        <f t="shared" si="4"/>
        <v>26400</v>
      </c>
      <c r="J149" s="18">
        <f t="shared" si="5"/>
        <v>1610.4</v>
      </c>
      <c r="K149" s="20">
        <v>0.8</v>
      </c>
      <c r="L149" s="13">
        <f t="shared" si="6"/>
        <v>1288.3200000000002</v>
      </c>
      <c r="M149" s="18">
        <f t="shared" si="7"/>
        <v>322.08000000000004</v>
      </c>
      <c r="N149" s="4" t="s">
        <v>687</v>
      </c>
      <c r="O149" s="4" t="s">
        <v>38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185</v>
      </c>
      <c r="C150" s="17" t="s">
        <v>40</v>
      </c>
      <c r="D150" s="5" t="s">
        <v>526</v>
      </c>
      <c r="E150" s="5" t="s">
        <v>677</v>
      </c>
      <c r="F150" s="5" t="s">
        <v>306</v>
      </c>
      <c r="G150" s="6">
        <v>30</v>
      </c>
      <c r="H150" s="6">
        <v>30</v>
      </c>
      <c r="I150" s="12">
        <f t="shared" si="4"/>
        <v>26400</v>
      </c>
      <c r="J150" s="18">
        <f t="shared" si="5"/>
        <v>1610.4</v>
      </c>
      <c r="K150" s="20">
        <v>0.8</v>
      </c>
      <c r="L150" s="13">
        <f t="shared" si="6"/>
        <v>1288.3200000000002</v>
      </c>
      <c r="M150" s="18">
        <f t="shared" si="7"/>
        <v>322.08000000000004</v>
      </c>
      <c r="N150" s="4" t="s">
        <v>687</v>
      </c>
      <c r="O150" s="4" t="s">
        <v>38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186</v>
      </c>
      <c r="C151" s="17" t="s">
        <v>40</v>
      </c>
      <c r="D151" s="5" t="s">
        <v>491</v>
      </c>
      <c r="E151" s="5" t="s">
        <v>678</v>
      </c>
      <c r="F151" s="5" t="s">
        <v>306</v>
      </c>
      <c r="G151" s="6">
        <v>30</v>
      </c>
      <c r="H151" s="6">
        <v>30</v>
      </c>
      <c r="I151" s="12">
        <f t="shared" si="4"/>
        <v>26400</v>
      </c>
      <c r="J151" s="18">
        <f t="shared" si="5"/>
        <v>1610.4</v>
      </c>
      <c r="K151" s="20">
        <v>0.8</v>
      </c>
      <c r="L151" s="13">
        <f t="shared" si="6"/>
        <v>1288.3200000000002</v>
      </c>
      <c r="M151" s="18">
        <f t="shared" si="7"/>
        <v>322.08000000000004</v>
      </c>
      <c r="N151" s="4" t="s">
        <v>702</v>
      </c>
      <c r="O151" s="4" t="s">
        <v>38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187</v>
      </c>
      <c r="C152" s="17" t="s">
        <v>40</v>
      </c>
      <c r="D152" s="5" t="s">
        <v>516</v>
      </c>
      <c r="E152" s="5" t="s">
        <v>679</v>
      </c>
      <c r="F152" s="5" t="s">
        <v>306</v>
      </c>
      <c r="G152" s="6">
        <v>15</v>
      </c>
      <c r="H152" s="6">
        <v>15</v>
      </c>
      <c r="I152" s="12">
        <f t="shared" si="4"/>
        <v>13200</v>
      </c>
      <c r="J152" s="18">
        <f t="shared" si="5"/>
        <v>805.2</v>
      </c>
      <c r="K152" s="20">
        <v>0.8</v>
      </c>
      <c r="L152" s="13">
        <f t="shared" si="6"/>
        <v>644.16000000000008</v>
      </c>
      <c r="M152" s="18">
        <f t="shared" si="7"/>
        <v>161.04000000000002</v>
      </c>
      <c r="N152" s="4" t="s">
        <v>703</v>
      </c>
      <c r="O152" s="4" t="s">
        <v>38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188</v>
      </c>
      <c r="C153" s="17" t="s">
        <v>40</v>
      </c>
      <c r="D153" s="5" t="s">
        <v>518</v>
      </c>
      <c r="E153" s="5" t="s">
        <v>680</v>
      </c>
      <c r="F153" s="5" t="s">
        <v>306</v>
      </c>
      <c r="G153" s="6">
        <v>34.92</v>
      </c>
      <c r="H153" s="6">
        <v>34.92</v>
      </c>
      <c r="I153" s="12">
        <f t="shared" si="4"/>
        <v>30729.600000000002</v>
      </c>
      <c r="J153" s="18">
        <f t="shared" si="5"/>
        <v>1874.5056000000002</v>
      </c>
      <c r="K153" s="20">
        <v>0.8</v>
      </c>
      <c r="L153" s="13">
        <f t="shared" si="6"/>
        <v>1499.6044800000002</v>
      </c>
      <c r="M153" s="18">
        <f t="shared" si="7"/>
        <v>374.90112000000005</v>
      </c>
      <c r="N153" s="4" t="s">
        <v>687</v>
      </c>
      <c r="O153" s="4" t="s">
        <v>38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189</v>
      </c>
      <c r="C154" s="17" t="s">
        <v>40</v>
      </c>
      <c r="D154" s="5" t="s">
        <v>539</v>
      </c>
      <c r="E154" s="5" t="s">
        <v>681</v>
      </c>
      <c r="F154" s="5" t="s">
        <v>306</v>
      </c>
      <c r="G154" s="6">
        <v>40</v>
      </c>
      <c r="H154" s="6">
        <v>40</v>
      </c>
      <c r="I154" s="12">
        <f t="shared" si="4"/>
        <v>35200</v>
      </c>
      <c r="J154" s="18">
        <f t="shared" si="5"/>
        <v>2147.1999999999998</v>
      </c>
      <c r="K154" s="20">
        <v>0.8</v>
      </c>
      <c r="L154" s="13">
        <f t="shared" si="6"/>
        <v>1717.76</v>
      </c>
      <c r="M154" s="18">
        <f t="shared" si="7"/>
        <v>429.44</v>
      </c>
      <c r="N154" s="4" t="s">
        <v>704</v>
      </c>
      <c r="O154" s="4" t="s">
        <v>38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190</v>
      </c>
      <c r="C155" s="17" t="s">
        <v>40</v>
      </c>
      <c r="D155" s="5" t="s">
        <v>490</v>
      </c>
      <c r="E155" s="5" t="s">
        <v>682</v>
      </c>
      <c r="F155" s="5" t="s">
        <v>306</v>
      </c>
      <c r="G155" s="6">
        <v>44.65</v>
      </c>
      <c r="H155" s="6">
        <v>44.65</v>
      </c>
      <c r="I155" s="12">
        <f t="shared" si="4"/>
        <v>39292</v>
      </c>
      <c r="J155" s="18">
        <f t="shared" si="5"/>
        <v>2396.8119999999999</v>
      </c>
      <c r="K155" s="20">
        <v>0.8</v>
      </c>
      <c r="L155" s="13">
        <f t="shared" si="6"/>
        <v>1917.4495999999999</v>
      </c>
      <c r="M155" s="18">
        <f t="shared" si="7"/>
        <v>479.36239999999998</v>
      </c>
      <c r="N155" s="4" t="s">
        <v>687</v>
      </c>
      <c r="O155" s="4" t="s">
        <v>38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191</v>
      </c>
      <c r="C156" s="17" t="s">
        <v>40</v>
      </c>
      <c r="D156" s="5" t="s">
        <v>540</v>
      </c>
      <c r="E156" s="5" t="s">
        <v>683</v>
      </c>
      <c r="F156" s="5" t="s">
        <v>306</v>
      </c>
      <c r="G156" s="6">
        <v>39.71</v>
      </c>
      <c r="H156" s="6">
        <v>39.71</v>
      </c>
      <c r="I156" s="12">
        <f t="shared" si="4"/>
        <v>34944.800000000003</v>
      </c>
      <c r="J156" s="18">
        <f t="shared" si="5"/>
        <v>2131.6327999999999</v>
      </c>
      <c r="K156" s="20">
        <v>0.8</v>
      </c>
      <c r="L156" s="13">
        <f t="shared" si="6"/>
        <v>1705.3062399999999</v>
      </c>
      <c r="M156" s="18">
        <f t="shared" si="7"/>
        <v>426.32655999999997</v>
      </c>
      <c r="N156" s="4" t="s">
        <v>687</v>
      </c>
      <c r="O156" s="4" t="s">
        <v>38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192</v>
      </c>
      <c r="C157" s="17" t="s">
        <v>40</v>
      </c>
      <c r="D157" s="5" t="s">
        <v>541</v>
      </c>
      <c r="E157" s="5" t="s">
        <v>684</v>
      </c>
      <c r="F157" s="5" t="s">
        <v>306</v>
      </c>
      <c r="G157" s="6">
        <v>14.58</v>
      </c>
      <c r="H157" s="6">
        <v>14.58</v>
      </c>
      <c r="I157" s="12">
        <f t="shared" si="4"/>
        <v>12830.4</v>
      </c>
      <c r="J157" s="18">
        <f t="shared" si="5"/>
        <v>782.65440000000001</v>
      </c>
      <c r="K157" s="20">
        <v>0.8</v>
      </c>
      <c r="L157" s="13">
        <f t="shared" si="6"/>
        <v>626.1235200000001</v>
      </c>
      <c r="M157" s="18">
        <f t="shared" si="7"/>
        <v>156.53088000000002</v>
      </c>
      <c r="N157" s="4" t="s">
        <v>705</v>
      </c>
      <c r="O157" s="4" t="s">
        <v>38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193</v>
      </c>
      <c r="C158" s="17" t="s">
        <v>40</v>
      </c>
      <c r="D158" s="5" t="s">
        <v>542</v>
      </c>
      <c r="E158" s="5" t="s">
        <v>685</v>
      </c>
      <c r="F158" s="5" t="s">
        <v>306</v>
      </c>
      <c r="G158" s="6">
        <v>5</v>
      </c>
      <c r="H158" s="6">
        <v>5</v>
      </c>
      <c r="I158" s="12">
        <f t="shared" si="4"/>
        <v>4400</v>
      </c>
      <c r="J158" s="18">
        <f t="shared" si="5"/>
        <v>268.39999999999998</v>
      </c>
      <c r="K158" s="20">
        <v>0.8</v>
      </c>
      <c r="L158" s="13">
        <f t="shared" si="6"/>
        <v>214.72</v>
      </c>
      <c r="M158" s="18">
        <f t="shared" si="7"/>
        <v>53.68</v>
      </c>
      <c r="N158" s="4" t="s">
        <v>706</v>
      </c>
      <c r="O158" s="4" t="s">
        <v>38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194</v>
      </c>
      <c r="C159" s="17" t="s">
        <v>40</v>
      </c>
      <c r="D159" s="5" t="s">
        <v>543</v>
      </c>
      <c r="E159" s="5" t="s">
        <v>686</v>
      </c>
      <c r="F159" s="5" t="s">
        <v>306</v>
      </c>
      <c r="G159" s="6">
        <v>30</v>
      </c>
      <c r="H159" s="6">
        <v>30</v>
      </c>
      <c r="I159" s="12">
        <f t="shared" si="4"/>
        <v>26400</v>
      </c>
      <c r="J159" s="18">
        <f t="shared" si="5"/>
        <v>1610.4</v>
      </c>
      <c r="K159" s="20">
        <v>0.8</v>
      </c>
      <c r="L159" s="13">
        <f t="shared" si="6"/>
        <v>1288.3200000000002</v>
      </c>
      <c r="M159" s="18">
        <f t="shared" si="7"/>
        <v>322.08000000000004</v>
      </c>
      <c r="N159" s="4" t="s">
        <v>707</v>
      </c>
      <c r="O159" s="4" t="s">
        <v>38</v>
      </c>
      <c r="P159" s="16"/>
      <c r="Q159" s="16"/>
      <c r="R159" s="10"/>
    </row>
    <row r="160" spans="1:18" s="43" customFormat="1" ht="24" customHeight="1" x14ac:dyDescent="0.15">
      <c r="A160" s="39"/>
      <c r="B160" s="19" t="s">
        <v>36</v>
      </c>
      <c r="C160" s="39"/>
      <c r="D160" s="19"/>
      <c r="E160" s="39"/>
      <c r="F160" s="39"/>
      <c r="G160" s="40">
        <f>SUM(G7:G159)</f>
        <v>4258.53</v>
      </c>
      <c r="H160" s="40">
        <f>SUM(H7:H159)</f>
        <v>4258.53</v>
      </c>
      <c r="I160" s="41">
        <f>SUM(I7:I159)</f>
        <v>3747506.399999999</v>
      </c>
      <c r="J160" s="42">
        <f>SUM(J7:J159)</f>
        <v>228597.89039999992</v>
      </c>
      <c r="K160" s="39"/>
      <c r="L160" s="42">
        <f t="shared" ref="L160" si="8">J160*0.8</f>
        <v>182878.31231999994</v>
      </c>
      <c r="M160" s="42">
        <f t="shared" ref="M160" si="9">J160*0.2</f>
        <v>45719.578079999985</v>
      </c>
      <c r="N160" s="39"/>
      <c r="O160" s="39"/>
      <c r="P160" s="39"/>
      <c r="Q160" s="39"/>
    </row>
    <row r="161" spans="1:17" s="22" customFormat="1" ht="33" customHeight="1" x14ac:dyDescent="0.15">
      <c r="A161" s="47" t="s">
        <v>35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</row>
  </sheetData>
  <mergeCells count="6">
    <mergeCell ref="A161:Q161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G10" sqref="G10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3" t="s">
        <v>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15.95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18" customHeight="1" x14ac:dyDescent="0.25">
      <c r="A3" s="76" t="s">
        <v>33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1" customHeight="1" x14ac:dyDescent="0.15">
      <c r="A4" s="77" t="s">
        <v>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</row>
    <row r="5" spans="1:45" s="23" customFormat="1" ht="18" customHeight="1" x14ac:dyDescent="0.15">
      <c r="A5" s="57" t="s">
        <v>487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486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64" t="s">
        <v>3</v>
      </c>
      <c r="C7" s="62" t="s">
        <v>26</v>
      </c>
      <c r="D7" s="62" t="s">
        <v>5</v>
      </c>
      <c r="E7" s="72" t="s">
        <v>27</v>
      </c>
      <c r="F7" s="72" t="s">
        <v>28</v>
      </c>
      <c r="G7" s="62" t="s">
        <v>19</v>
      </c>
      <c r="H7" s="64" t="s">
        <v>20</v>
      </c>
      <c r="I7" s="66" t="s">
        <v>29</v>
      </c>
      <c r="J7" s="24" t="s">
        <v>21</v>
      </c>
      <c r="K7" s="68" t="s">
        <v>30</v>
      </c>
      <c r="L7" s="70" t="s">
        <v>31</v>
      </c>
      <c r="M7" s="66" t="s">
        <v>22</v>
      </c>
      <c r="N7" s="72" t="s">
        <v>15</v>
      </c>
      <c r="O7" s="78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65"/>
      <c r="C8" s="63"/>
      <c r="D8" s="63"/>
      <c r="E8" s="72"/>
      <c r="F8" s="72"/>
      <c r="G8" s="63"/>
      <c r="H8" s="65"/>
      <c r="I8" s="67"/>
      <c r="J8" s="25" t="s">
        <v>24</v>
      </c>
      <c r="K8" s="69"/>
      <c r="L8" s="71"/>
      <c r="M8" s="67"/>
      <c r="N8" s="72"/>
      <c r="O8" s="79"/>
      <c r="P8" s="63"/>
      <c r="Q8" s="63"/>
    </row>
    <row r="9" spans="1:45" ht="15" customHeight="1" x14ac:dyDescent="0.15">
      <c r="A9" s="12" t="s">
        <v>25</v>
      </c>
      <c r="B9" s="12" t="s">
        <v>43</v>
      </c>
      <c r="C9" s="12" t="s">
        <v>40</v>
      </c>
      <c r="D9" s="17" t="s">
        <v>708</v>
      </c>
      <c r="E9" s="17" t="s">
        <v>710</v>
      </c>
      <c r="F9" s="17" t="s">
        <v>196</v>
      </c>
      <c r="G9" s="26">
        <v>99</v>
      </c>
      <c r="H9" s="26">
        <v>99</v>
      </c>
      <c r="I9" s="27">
        <f t="shared" ref="I9" si="0">G9*1290</f>
        <v>127710</v>
      </c>
      <c r="J9" s="28">
        <f t="shared" ref="J9" si="1">G9*52.89</f>
        <v>5236.1099999999997</v>
      </c>
      <c r="K9" s="20">
        <v>0.8</v>
      </c>
      <c r="L9" s="28">
        <f t="shared" ref="L9" si="2">J9*0.8</f>
        <v>4188.8879999999999</v>
      </c>
      <c r="M9" s="28">
        <f t="shared" ref="M9" si="3">J9*0.2</f>
        <v>1047.222</v>
      </c>
      <c r="N9" s="12" t="s">
        <v>709</v>
      </c>
      <c r="O9" s="4" t="s">
        <v>38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99</v>
      </c>
      <c r="H18" s="31">
        <f>SUM(H9:H17)</f>
        <v>99</v>
      </c>
      <c r="I18" s="32">
        <f>SUM(I9:I17)</f>
        <v>127710</v>
      </c>
      <c r="J18" s="32">
        <f>SUM(J9:J17)</f>
        <v>5236.1099999999997</v>
      </c>
      <c r="K18" s="33"/>
      <c r="L18" s="32">
        <f>SUM(L9:L17)</f>
        <v>4188.8879999999999</v>
      </c>
      <c r="M18" s="32">
        <f>SUM(M9:M17)</f>
        <v>1047.222</v>
      </c>
      <c r="N18" s="30"/>
      <c r="O18" s="30"/>
      <c r="P18" s="30"/>
      <c r="Q18" s="30"/>
    </row>
    <row r="19" spans="1:17" s="21" customFormat="1" ht="32.25" customHeight="1" x14ac:dyDescent="0.15">
      <c r="A19" s="61" t="s">
        <v>35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6:AS6"/>
    <mergeCell ref="N7:N8"/>
    <mergeCell ref="O7:O8"/>
    <mergeCell ref="P7:P8"/>
    <mergeCell ref="Q7:Q8"/>
    <mergeCell ref="A1:AS1"/>
    <mergeCell ref="A2:AS2"/>
    <mergeCell ref="A3:AS3"/>
    <mergeCell ref="A4:AS4"/>
    <mergeCell ref="A5:AS5"/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