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  <sheet name="水稻大户赵红梅" sheetId="6" r:id="rId2"/>
    <sheet name="水稻大户谢生辉" sheetId="5" r:id="rId3"/>
    <sheet name="水稻大户马连山" sheetId="7" r:id="rId4"/>
    <sheet name="水稻大户吕铁" sheetId="4" r:id="rId5"/>
    <sheet name="水稻大户吕彪" sheetId="2" r:id="rId6"/>
  </sheets>
  <definedNames>
    <definedName name="_xlnm.Print_Area" localSheetId="5">水稻大户吕彪!$A$2:$AS$20</definedName>
    <definedName name="_xlnm.Print_Area" localSheetId="4">水稻大户吕铁!$A$2:$AS$16</definedName>
    <definedName name="_xlnm.Print_Area" localSheetId="3">水稻大户马连山!$A$2:$AS$17</definedName>
    <definedName name="_xlnm.Print_Area" localSheetId="2">水稻大户谢生辉!$A$2:$AS$18</definedName>
    <definedName name="_xlnm.Print_Area" localSheetId="1">水稻大户赵红梅!$A$2:$AS$19</definedName>
    <definedName name="_xlnm.Print_Area" localSheetId="0">玉米!$A$1:$Q$242</definedName>
    <definedName name="_xlnm.Print_Titles" localSheetId="5">水稻大户吕彪!$2:$8</definedName>
    <definedName name="_xlnm.Print_Titles" localSheetId="4">水稻大户吕铁!$2:$8</definedName>
    <definedName name="_xlnm.Print_Titles" localSheetId="3">水稻大户马连山!$2:$8</definedName>
    <definedName name="_xlnm.Print_Titles" localSheetId="2">水稻大户谢生辉!$2:$8</definedName>
    <definedName name="_xlnm.Print_Titles" localSheetId="1">水稻大户赵红梅!$2:$8</definedName>
  </definedNames>
  <calcPr calcId="162913"/>
</workbook>
</file>

<file path=xl/calcChain.xml><?xml version="1.0" encoding="utf-8"?>
<calcChain xmlns="http://schemas.openxmlformats.org/spreadsheetml/2006/main">
  <c r="H16" i="7" l="1"/>
  <c r="G16" i="7"/>
  <c r="J9" i="7"/>
  <c r="L9" i="7" s="1"/>
  <c r="I9" i="7"/>
  <c r="I16" i="7" s="1"/>
  <c r="J16" i="7"/>
  <c r="H18" i="6"/>
  <c r="G18" i="6"/>
  <c r="J9" i="6"/>
  <c r="J18" i="6" s="1"/>
  <c r="I9" i="6"/>
  <c r="I18" i="6" s="1"/>
  <c r="H17" i="5"/>
  <c r="G17" i="5"/>
  <c r="J9" i="5"/>
  <c r="M9" i="5" s="1"/>
  <c r="I9" i="5"/>
  <c r="J17" i="5"/>
  <c r="I17" i="5"/>
  <c r="I15" i="4"/>
  <c r="H15" i="4"/>
  <c r="G15" i="4"/>
  <c r="J9" i="4"/>
  <c r="M9" i="4" s="1"/>
  <c r="I9" i="4"/>
  <c r="J15" i="4"/>
  <c r="L9" i="5" l="1"/>
  <c r="L16" i="7"/>
  <c r="M9" i="7"/>
  <c r="M16" i="7" s="1"/>
  <c r="L9" i="6"/>
  <c r="L18" i="6" s="1"/>
  <c r="M9" i="6"/>
  <c r="M18" i="6" s="1"/>
  <c r="L17" i="5"/>
  <c r="M17" i="5"/>
  <c r="L9" i="4"/>
  <c r="L15" i="4" s="1"/>
  <c r="M15" i="4"/>
  <c r="G19" i="2" l="1"/>
  <c r="H19" i="2"/>
  <c r="G241" i="1"/>
  <c r="H241" i="1"/>
  <c r="M232" i="1"/>
  <c r="L233" i="1"/>
  <c r="M240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M238" i="1" l="1"/>
  <c r="L237" i="1"/>
  <c r="M234" i="1"/>
  <c r="M236" i="1"/>
  <c r="M239" i="1"/>
  <c r="M235" i="1"/>
  <c r="M231" i="1"/>
  <c r="J9" i="2" l="1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M19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241" i="1" s="1"/>
  <c r="L241" i="1" l="1"/>
  <c r="M241" i="1"/>
  <c r="L19" i="2"/>
  <c r="J19" i="2"/>
  <c r="I19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241" i="1" l="1"/>
</calcChain>
</file>

<file path=xl/sharedStrings.xml><?xml version="1.0" encoding="utf-8"?>
<sst xmlns="http://schemas.openxmlformats.org/spreadsheetml/2006/main" count="2060" uniqueCount="820">
  <si>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</si>
  <si>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</si>
  <si>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</si>
  <si>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</si>
  <si>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</si>
  <si>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</si>
  <si>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</si>
  <si>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</si>
  <si>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</si>
  <si>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</si>
  <si>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</si>
  <si>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</si>
  <si>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</si>
  <si>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</si>
  <si>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</si>
  <si>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</si>
  <si>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</si>
  <si>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</si>
  <si>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</si>
  <si>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</si>
  <si>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</si>
  <si>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</si>
  <si>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</si>
  <si>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</si>
  <si>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</si>
  <si>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</si>
  <si>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</si>
  <si>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</si>
  <si>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</si>
  <si>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</si>
  <si>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</si>
  <si>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</si>
  <si>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</si>
  <si>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</si>
  <si>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</si>
  <si>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</si>
  <si>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</si>
  <si>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</si>
  <si>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r>
      <t>投保人：辽宁省鞍山市台安县新开河镇新开河村姜大海、常荣等234户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</si>
  <si>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投保组织者：辽宁省鞍山市台安县新开河镇新开河村村民委员会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新开河村</t>
    </r>
    <phoneticPr fontId="9" type="noConversion"/>
  </si>
  <si>
    <t>新开河村</t>
  </si>
  <si>
    <t>新开河村</t>
    <phoneticPr fontId="9" type="noConversion"/>
  </si>
  <si>
    <t>姜大海</t>
  </si>
  <si>
    <t>常荣</t>
  </si>
  <si>
    <t>聂会清</t>
  </si>
  <si>
    <t>赵龙</t>
  </si>
  <si>
    <t>费希成</t>
  </si>
  <si>
    <t>齐树江</t>
  </si>
  <si>
    <t>郝福红</t>
  </si>
  <si>
    <t>郝福合</t>
  </si>
  <si>
    <t>郝福来</t>
  </si>
  <si>
    <t>王颂</t>
  </si>
  <si>
    <t>吕朝雨</t>
  </si>
  <si>
    <t>齐乃龙</t>
  </si>
  <si>
    <t>齐乃力</t>
  </si>
  <si>
    <t>刘凤生</t>
  </si>
  <si>
    <t>刘艳昌</t>
  </si>
  <si>
    <t>王月</t>
  </si>
  <si>
    <t>董长喜</t>
  </si>
  <si>
    <t>王维海</t>
  </si>
  <si>
    <t>王龙</t>
  </si>
  <si>
    <t>齐学复</t>
  </si>
  <si>
    <t>董长山</t>
  </si>
  <si>
    <t>王建伟</t>
  </si>
  <si>
    <t>马玉昌</t>
  </si>
  <si>
    <t>王维环</t>
  </si>
  <si>
    <t>侯兴伟</t>
  </si>
  <si>
    <t>侯敏</t>
  </si>
  <si>
    <t>刘艳华</t>
  </si>
  <si>
    <t>王艳华</t>
  </si>
  <si>
    <t>齐术山</t>
  </si>
  <si>
    <t>齐东宁</t>
  </si>
  <si>
    <t>邢桂芝</t>
  </si>
  <si>
    <t>赵丹</t>
  </si>
  <si>
    <t>王维顺</t>
  </si>
  <si>
    <t>王峰</t>
  </si>
  <si>
    <t>孙德影</t>
  </si>
  <si>
    <t>王艳秋</t>
  </si>
  <si>
    <t>王振</t>
  </si>
  <si>
    <t>董长伟</t>
  </si>
  <si>
    <t>杨德文</t>
  </si>
  <si>
    <t>董长胜</t>
  </si>
  <si>
    <t>崔亚滨</t>
  </si>
  <si>
    <t>任少军</t>
  </si>
  <si>
    <t>崔亚新</t>
  </si>
  <si>
    <t>马德广</t>
  </si>
  <si>
    <t>王长军</t>
  </si>
  <si>
    <t>王长勇</t>
  </si>
  <si>
    <t>董长利</t>
  </si>
  <si>
    <t>郭成</t>
  </si>
  <si>
    <t>董志岩</t>
  </si>
  <si>
    <t>金满友</t>
  </si>
  <si>
    <t>崔亚华</t>
  </si>
  <si>
    <t>谢生友</t>
  </si>
  <si>
    <t>方维会</t>
  </si>
  <si>
    <t>崔树忱</t>
  </si>
  <si>
    <t>崔亚东</t>
  </si>
  <si>
    <t>董志江</t>
  </si>
  <si>
    <t>谢生辉</t>
  </si>
  <si>
    <t>董志新</t>
  </si>
  <si>
    <t>于贵艳</t>
  </si>
  <si>
    <t>任少玉</t>
  </si>
  <si>
    <t>董自洲</t>
  </si>
  <si>
    <t>董长江</t>
  </si>
  <si>
    <t>马德志</t>
  </si>
  <si>
    <t>任树山</t>
  </si>
  <si>
    <t>任素金</t>
  </si>
  <si>
    <t>任素丽</t>
  </si>
  <si>
    <t>郝兰</t>
  </si>
  <si>
    <t>任素侠</t>
  </si>
  <si>
    <t>任树玉</t>
  </si>
  <si>
    <t>董情</t>
  </si>
  <si>
    <t>任树复</t>
  </si>
  <si>
    <t>杨广文</t>
  </si>
  <si>
    <t>张建</t>
  </si>
  <si>
    <t>方铁</t>
  </si>
  <si>
    <t>方文明</t>
  </si>
  <si>
    <t>赵素芬</t>
  </si>
  <si>
    <t>杨光</t>
  </si>
  <si>
    <t>赵平</t>
  </si>
  <si>
    <t>方文民</t>
  </si>
  <si>
    <t>刘爱和</t>
  </si>
  <si>
    <t>李维春</t>
  </si>
  <si>
    <t>方洪伟</t>
  </si>
  <si>
    <t>赵桂云</t>
  </si>
  <si>
    <t>李维志</t>
  </si>
  <si>
    <t>方远</t>
  </si>
  <si>
    <t>杨维忠</t>
  </si>
  <si>
    <t>方斌</t>
  </si>
  <si>
    <t>刘爱民</t>
  </si>
  <si>
    <t>赵建民</t>
  </si>
  <si>
    <t>张云侠</t>
  </si>
  <si>
    <t>张旭</t>
  </si>
  <si>
    <t>刘仕伟</t>
  </si>
  <si>
    <t>李维民</t>
  </si>
  <si>
    <t>方文权</t>
  </si>
  <si>
    <t>方维东</t>
  </si>
  <si>
    <t>方希伟</t>
  </si>
  <si>
    <t>刘可平</t>
  </si>
  <si>
    <t>李兰萍</t>
  </si>
  <si>
    <t>许振平</t>
  </si>
  <si>
    <t>杨路</t>
  </si>
  <si>
    <t>李维甫</t>
  </si>
  <si>
    <t>方维忠</t>
  </si>
  <si>
    <t>方维兰</t>
  </si>
  <si>
    <t>崔忠民</t>
  </si>
  <si>
    <t>方文华</t>
  </si>
  <si>
    <t>方文波</t>
  </si>
  <si>
    <t>王殿学</t>
  </si>
  <si>
    <t>李军</t>
  </si>
  <si>
    <t>杨红</t>
  </si>
  <si>
    <t>王殿林</t>
  </si>
  <si>
    <t>方磊</t>
  </si>
  <si>
    <t>杨桥</t>
  </si>
  <si>
    <t>尹博</t>
  </si>
  <si>
    <t>刘贵平</t>
  </si>
  <si>
    <t>方文厚</t>
  </si>
  <si>
    <t>郑孝凤</t>
  </si>
  <si>
    <t>李侠</t>
  </si>
  <si>
    <t>陆成江</t>
  </si>
  <si>
    <t>何永学</t>
  </si>
  <si>
    <t>王丹</t>
  </si>
  <si>
    <t>许振春</t>
  </si>
  <si>
    <t>王忠民</t>
  </si>
  <si>
    <t>刘爱平</t>
  </si>
  <si>
    <t>方文财</t>
  </si>
  <si>
    <t>赵丽芝</t>
  </si>
  <si>
    <t>王东</t>
  </si>
  <si>
    <t>刘春发</t>
  </si>
  <si>
    <t>赵会萍</t>
  </si>
  <si>
    <t>王春华</t>
  </si>
  <si>
    <t>赵洪生</t>
  </si>
  <si>
    <t>路成海</t>
  </si>
  <si>
    <t>门帅</t>
  </si>
  <si>
    <t>王海</t>
  </si>
  <si>
    <t>方维良</t>
  </si>
  <si>
    <t>张明</t>
  </si>
  <si>
    <t>肖福力</t>
  </si>
  <si>
    <t>彭玉莲</t>
  </si>
  <si>
    <t>崔亚洲</t>
  </si>
  <si>
    <t>尹春华</t>
  </si>
  <si>
    <t>李维安</t>
  </si>
  <si>
    <t>杨海红</t>
  </si>
  <si>
    <t>赵金生</t>
  </si>
  <si>
    <t>金英</t>
  </si>
  <si>
    <t>陈绍华</t>
  </si>
  <si>
    <t>张军</t>
  </si>
  <si>
    <t>马锦柱</t>
  </si>
  <si>
    <t>王福荣</t>
  </si>
  <si>
    <t>贾纪侠</t>
  </si>
  <si>
    <t>王志勇</t>
  </si>
  <si>
    <t>尹英军</t>
  </si>
  <si>
    <t>于刚</t>
  </si>
  <si>
    <t>苗志</t>
  </si>
  <si>
    <t>刘奎海</t>
  </si>
  <si>
    <t>吕朝武</t>
  </si>
  <si>
    <t>吕岩</t>
  </si>
  <si>
    <t>吕红军</t>
  </si>
  <si>
    <t>李宪强</t>
  </si>
  <si>
    <t>李宪华</t>
  </si>
  <si>
    <t>方秀连</t>
  </si>
  <si>
    <t>张文涛</t>
  </si>
  <si>
    <t>方志兴</t>
  </si>
  <si>
    <t>赵洪</t>
  </si>
  <si>
    <t>曲忠英</t>
  </si>
  <si>
    <t>李素华</t>
  </si>
  <si>
    <t>高艳明</t>
  </si>
  <si>
    <t>陈绍伟</t>
  </si>
  <si>
    <t>李绍石</t>
  </si>
  <si>
    <t>李文珍</t>
  </si>
  <si>
    <t>吉丹</t>
  </si>
  <si>
    <t>王志刚</t>
  </si>
  <si>
    <t>朴京子</t>
  </si>
  <si>
    <t>崔振福</t>
  </si>
  <si>
    <t>张素杰</t>
  </si>
  <si>
    <t>白丹</t>
  </si>
  <si>
    <t>董思彤</t>
  </si>
  <si>
    <t>吕兵</t>
  </si>
  <si>
    <t>张殿书</t>
  </si>
  <si>
    <t>吕朝满</t>
  </si>
  <si>
    <t>董峰伟</t>
  </si>
  <si>
    <t>敬金财</t>
  </si>
  <si>
    <t>吕朝军</t>
  </si>
  <si>
    <t>吕桂珍</t>
  </si>
  <si>
    <t>吕丹</t>
  </si>
  <si>
    <t>吕军</t>
  </si>
  <si>
    <t>张德林</t>
  </si>
  <si>
    <t>吕刚</t>
  </si>
  <si>
    <t>薛振林</t>
  </si>
  <si>
    <t>王海林</t>
  </si>
  <si>
    <t>王希林</t>
  </si>
  <si>
    <t>王成林</t>
  </si>
  <si>
    <t>王庆国</t>
  </si>
  <si>
    <t>何永贵</t>
  </si>
  <si>
    <t>郭洪伟</t>
  </si>
  <si>
    <t>谢启光</t>
  </si>
  <si>
    <t>王彦</t>
  </si>
  <si>
    <t>李树永</t>
  </si>
  <si>
    <t>王洪振</t>
  </si>
  <si>
    <t>王庆利</t>
  </si>
  <si>
    <t>王仲林</t>
  </si>
  <si>
    <t>郭祥彬</t>
  </si>
  <si>
    <t>王殿文</t>
  </si>
  <si>
    <t>张雷</t>
  </si>
  <si>
    <t>王树文</t>
  </si>
  <si>
    <t>王建华</t>
  </si>
  <si>
    <t>王闯</t>
  </si>
  <si>
    <t>谢启山</t>
  </si>
  <si>
    <t>苏云</t>
  </si>
  <si>
    <t>陈凤怀</t>
  </si>
  <si>
    <t>李桂梅</t>
  </si>
  <si>
    <t>方志华</t>
  </si>
  <si>
    <t>薛振平</t>
  </si>
  <si>
    <t>王庆江</t>
  </si>
  <si>
    <t>孟凡奎</t>
  </si>
  <si>
    <t>王栋</t>
  </si>
  <si>
    <t>郭祥奎</t>
  </si>
  <si>
    <t>王桂兰</t>
  </si>
  <si>
    <t>王江林</t>
  </si>
  <si>
    <t>王亮</t>
  </si>
  <si>
    <t>郭成民</t>
  </si>
  <si>
    <t>陈凤彬</t>
  </si>
  <si>
    <t>王庆友</t>
  </si>
  <si>
    <t>陈凤军</t>
  </si>
  <si>
    <t>王涛</t>
  </si>
  <si>
    <t>姜军</t>
  </si>
  <si>
    <t>陈占合</t>
  </si>
  <si>
    <t>金海红</t>
  </si>
  <si>
    <t>张文杰</t>
  </si>
  <si>
    <t>王树平</t>
  </si>
  <si>
    <t>王宾</t>
  </si>
  <si>
    <t>周志友</t>
  </si>
  <si>
    <t>李仁华</t>
  </si>
  <si>
    <t>赵珊珊</t>
  </si>
  <si>
    <t>吕明双</t>
  </si>
  <si>
    <t>周志雨</t>
  </si>
  <si>
    <t>新开一组</t>
  </si>
  <si>
    <t>新开二组</t>
  </si>
  <si>
    <t>新开三组</t>
  </si>
  <si>
    <t>新开四组</t>
  </si>
  <si>
    <t>新开五组</t>
  </si>
  <si>
    <t>新开六组</t>
  </si>
  <si>
    <t>新开七组</t>
  </si>
  <si>
    <t>新开八组</t>
  </si>
  <si>
    <t>6214490810030740799</t>
  </si>
  <si>
    <t>6214490810030546535</t>
  </si>
  <si>
    <t>6214490810030546550</t>
  </si>
  <si>
    <t>6214490810030791495</t>
  </si>
  <si>
    <t>6214490810030546592</t>
  </si>
  <si>
    <t>6214490810030546600</t>
  </si>
  <si>
    <t>6214490810030546626</t>
  </si>
  <si>
    <t>6214490810030546634</t>
  </si>
  <si>
    <t>6214490810030546642</t>
  </si>
  <si>
    <t>6214490810030546840</t>
  </si>
  <si>
    <t>6214490810030546865</t>
  </si>
  <si>
    <t>6214490861830575110</t>
  </si>
  <si>
    <t>6214490861803574394</t>
  </si>
  <si>
    <t>6214490830045931118</t>
  </si>
  <si>
    <t>6214490810030547004</t>
  </si>
  <si>
    <t>6214490810030547038</t>
  </si>
  <si>
    <t>6214490810030547053</t>
  </si>
  <si>
    <t>6214490810030547145</t>
  </si>
  <si>
    <t>6214490810007039977</t>
  </si>
  <si>
    <t>6214493001800025325</t>
  </si>
  <si>
    <t>6214490810030547194</t>
  </si>
  <si>
    <t>6214490810030547202</t>
  </si>
  <si>
    <t>6214490810030547236</t>
  </si>
  <si>
    <t>6214490810030547293</t>
  </si>
  <si>
    <t>6214490810030547301</t>
  </si>
  <si>
    <t>6214490810030547327</t>
  </si>
  <si>
    <t>6214490810030547335</t>
  </si>
  <si>
    <t>6214490810030547368</t>
  </si>
  <si>
    <t>6214490810030627061</t>
  </si>
  <si>
    <t>6214490810030547434</t>
  </si>
  <si>
    <t>6214490810030547467</t>
  </si>
  <si>
    <t>6214490810030658181</t>
  </si>
  <si>
    <t>6214490810030546964</t>
  </si>
  <si>
    <t>6214493001800095252</t>
  </si>
  <si>
    <t>6214493001800030952</t>
  </si>
  <si>
    <t>6214490861821142638</t>
  </si>
  <si>
    <t>6214490810030547376</t>
  </si>
  <si>
    <t>6214490810030547541</t>
  </si>
  <si>
    <t>6214490810030547566</t>
  </si>
  <si>
    <t>6214490810030547582</t>
  </si>
  <si>
    <t>6214490810030547608</t>
  </si>
  <si>
    <t>6214490810030547616</t>
  </si>
  <si>
    <t>6214490810030547657</t>
  </si>
  <si>
    <t>6214490810030547681</t>
  </si>
  <si>
    <t>6214490810030547715</t>
  </si>
  <si>
    <t>6214490810030547723</t>
  </si>
  <si>
    <t>6214490810030547731</t>
  </si>
  <si>
    <t>6214490810030547756</t>
  </si>
  <si>
    <t>6214490810030547814</t>
  </si>
  <si>
    <t>6214490810030547822</t>
  </si>
  <si>
    <t>6214490810030547830</t>
  </si>
  <si>
    <t>6214490810030547848</t>
  </si>
  <si>
    <t>6214490810030547855</t>
  </si>
  <si>
    <t>6214490810030547863</t>
  </si>
  <si>
    <t>6214490810030547871</t>
  </si>
  <si>
    <t>6214490810030547905</t>
  </si>
  <si>
    <t>6214490810030547939</t>
  </si>
  <si>
    <t>6214490810030547947</t>
  </si>
  <si>
    <t>6214493000000774328</t>
  </si>
  <si>
    <t>6214490810030548010</t>
  </si>
  <si>
    <t>6214490810030548069</t>
  </si>
  <si>
    <t>6214490810030548077</t>
  </si>
  <si>
    <t>6214490810030548093</t>
  </si>
  <si>
    <t>6214490810030548127</t>
  </si>
  <si>
    <t>6214490810030548135</t>
  </si>
  <si>
    <t>6214490810030548143</t>
  </si>
  <si>
    <t>6214493001800095070</t>
  </si>
  <si>
    <t>6214490810030548275</t>
  </si>
  <si>
    <t>6214490810030547954</t>
  </si>
  <si>
    <t>6214490810030548267</t>
  </si>
  <si>
    <t>6214490810030548101</t>
  </si>
  <si>
    <t>6214490810030547574</t>
  </si>
  <si>
    <t>6214490861821124461</t>
  </si>
  <si>
    <t>6214490810030548291</t>
  </si>
  <si>
    <t>6214490810030548309</t>
  </si>
  <si>
    <t>6214490810030548317</t>
  </si>
  <si>
    <t>6214493001800165543</t>
  </si>
  <si>
    <t>6214490810030548333</t>
  </si>
  <si>
    <t>6214493001800166350</t>
  </si>
  <si>
    <t>6214490810030548358</t>
  </si>
  <si>
    <t>6214490810030548374</t>
  </si>
  <si>
    <t>6214490810030548382</t>
  </si>
  <si>
    <t>6214490810030548390</t>
  </si>
  <si>
    <t>6214490810030548408</t>
  </si>
  <si>
    <t>6214490810030548416</t>
  </si>
  <si>
    <t>6214490810030548424</t>
  </si>
  <si>
    <t>6214490810030548432</t>
  </si>
  <si>
    <t>6214490810030548440</t>
  </si>
  <si>
    <t>6214490810030548457</t>
  </si>
  <si>
    <t>6214490810030548465</t>
  </si>
  <si>
    <t>6214490810030548473</t>
  </si>
  <si>
    <t>6214490810030548481</t>
  </si>
  <si>
    <t>6214490810030548499</t>
  </si>
  <si>
    <t>6214490810030548507</t>
  </si>
  <si>
    <t>6214490861821100354</t>
  </si>
  <si>
    <t>6214490810030548515</t>
  </si>
  <si>
    <t>6214490810030548523</t>
  </si>
  <si>
    <t>6214490810030548531</t>
  </si>
  <si>
    <t>6214490810030548549</t>
  </si>
  <si>
    <t>6214490810030548556</t>
  </si>
  <si>
    <t>6214490810030548564</t>
  </si>
  <si>
    <t>6214490810030548572</t>
  </si>
  <si>
    <t>6214490810030548580</t>
  </si>
  <si>
    <t>6214490810030548598</t>
  </si>
  <si>
    <t>6214490810030548606</t>
  </si>
  <si>
    <t>6214490810030548614</t>
  </si>
  <si>
    <t>6214490810030548622</t>
  </si>
  <si>
    <t>6214490810030548630</t>
  </si>
  <si>
    <t>6214490810030548648</t>
  </si>
  <si>
    <t>6214490810030548655</t>
  </si>
  <si>
    <t>6214493001800161542</t>
  </si>
  <si>
    <t>6214490810030548671</t>
  </si>
  <si>
    <t>6214490810030548689</t>
  </si>
  <si>
    <t>6214490810030548697</t>
  </si>
  <si>
    <t>6214490810030548705</t>
  </si>
  <si>
    <t>6214490810030548713</t>
  </si>
  <si>
    <t>6214490810030548721</t>
  </si>
  <si>
    <t>6214490810030548747</t>
  </si>
  <si>
    <t>6214490810030548754</t>
  </si>
  <si>
    <t>6214490810030548762</t>
  </si>
  <si>
    <t>6214490810030548770</t>
  </si>
  <si>
    <t>6214490810030548788</t>
  </si>
  <si>
    <t>6214490810030548796</t>
  </si>
  <si>
    <t>6214490810030548804</t>
  </si>
  <si>
    <t>6214490810030548812</t>
  </si>
  <si>
    <t>6214490810030548820</t>
  </si>
  <si>
    <t>6214490810030548838</t>
  </si>
  <si>
    <t>6214490810030548846</t>
  </si>
  <si>
    <t>6214490810030548853</t>
  </si>
  <si>
    <t>6214490810030548861</t>
  </si>
  <si>
    <t>6214490810030548879</t>
  </si>
  <si>
    <t>6210260500103635424</t>
  </si>
  <si>
    <t>6214490810030548895</t>
  </si>
  <si>
    <t>6214490810030548903</t>
  </si>
  <si>
    <t>6214490810030548911</t>
  </si>
  <si>
    <t>6214490810030548929</t>
  </si>
  <si>
    <t>6214490810030548945</t>
  </si>
  <si>
    <t>6214490810030548952</t>
  </si>
  <si>
    <t>6214490810030548960</t>
  </si>
  <si>
    <t>6214490810030548978</t>
  </si>
  <si>
    <t>6210260500103635440</t>
  </si>
  <si>
    <t>6214490810030548994</t>
  </si>
  <si>
    <t>6214490810030549000</t>
  </si>
  <si>
    <t>6214490810030549018</t>
  </si>
  <si>
    <t>6214490810030549026</t>
  </si>
  <si>
    <t>6214490810030549034</t>
  </si>
  <si>
    <t>6214490861821131565</t>
  </si>
  <si>
    <t>6214490810030549059</t>
  </si>
  <si>
    <t>6214490810018389676</t>
  </si>
  <si>
    <t>6214493001800008347</t>
  </si>
  <si>
    <t>6214490810030549067</t>
  </si>
  <si>
    <t>6214490810030549091</t>
  </si>
  <si>
    <t>6214490810030549125</t>
  </si>
  <si>
    <t>6214490810030549141</t>
  </si>
  <si>
    <t>6214490810030549158</t>
  </si>
  <si>
    <t>6214490810030549182</t>
  </si>
  <si>
    <t>6214490810030549190</t>
  </si>
  <si>
    <t>6214490810030549208</t>
  </si>
  <si>
    <t>6214493001800089248</t>
  </si>
  <si>
    <t>6214490810030549331</t>
  </si>
  <si>
    <t>6214490810030549372</t>
  </si>
  <si>
    <t>6214490810030549414</t>
  </si>
  <si>
    <t>6214490810030549505</t>
  </si>
  <si>
    <t>6214490810030549562</t>
  </si>
  <si>
    <t>6214490810030549588</t>
  </si>
  <si>
    <t>6214490810030549679</t>
  </si>
  <si>
    <t>6214490810030549711</t>
  </si>
  <si>
    <t>6214490810030549729</t>
  </si>
  <si>
    <t>6214490810030710834</t>
  </si>
  <si>
    <t>6214490810030549760</t>
  </si>
  <si>
    <t>6214490810030549844</t>
  </si>
  <si>
    <t>6214490810030549919</t>
  </si>
  <si>
    <t>6214490810030549943</t>
  </si>
  <si>
    <t>6214493001800188685</t>
  </si>
  <si>
    <t>6214493001800188677</t>
  </si>
  <si>
    <t>6214490810030550115</t>
  </si>
  <si>
    <t>6214490810030550123</t>
  </si>
  <si>
    <t>6214490810030550222</t>
  </si>
  <si>
    <t>6214490810030550305</t>
  </si>
  <si>
    <t>6214490810030550362</t>
  </si>
  <si>
    <t>6214490810030550388</t>
  </si>
  <si>
    <t>6214490810030550453</t>
  </si>
  <si>
    <t>6214490810030550461</t>
  </si>
  <si>
    <t>6214490810030550487</t>
  </si>
  <si>
    <t>6214490810030550529</t>
  </si>
  <si>
    <t>6214490810030808943</t>
  </si>
  <si>
    <t>6214490810030658678</t>
  </si>
  <si>
    <t>6214490810030550800</t>
  </si>
  <si>
    <t>6214490810030550818</t>
  </si>
  <si>
    <t>6214490810030550826</t>
  </si>
  <si>
    <t>6214490810030550834</t>
  </si>
  <si>
    <t>6214490810030550842</t>
  </si>
  <si>
    <t>6210260500097406048</t>
  </si>
  <si>
    <t>6214490810030550867</t>
  </si>
  <si>
    <t>6214490810030550875</t>
  </si>
  <si>
    <t>6214490810030550883</t>
  </si>
  <si>
    <t>6214490810030550891</t>
  </si>
  <si>
    <t>6214490810030550909</t>
  </si>
  <si>
    <t>6214490810030550917</t>
  </si>
  <si>
    <t>6214490810030550925</t>
  </si>
  <si>
    <t>6214490810030550933</t>
  </si>
  <si>
    <t>6214490810030550941</t>
  </si>
  <si>
    <t>6214490810030550958</t>
  </si>
  <si>
    <t>6214490810030550982</t>
  </si>
  <si>
    <t>6214490810030550990</t>
  </si>
  <si>
    <t>6214490810030551006</t>
  </si>
  <si>
    <t>6214490810030551014</t>
  </si>
  <si>
    <t>6214490810030551022</t>
  </si>
  <si>
    <t>6214490810030551030</t>
  </si>
  <si>
    <t>6214490810030551048</t>
  </si>
  <si>
    <t>6214490810030551055</t>
  </si>
  <si>
    <t>6214490810030551063</t>
  </si>
  <si>
    <t>6214490810030551071</t>
  </si>
  <si>
    <t>6214490810030551097</t>
  </si>
  <si>
    <t>6214490810030551154</t>
  </si>
  <si>
    <t>6214490810030551162</t>
  </si>
  <si>
    <t>6214490810030551170</t>
  </si>
  <si>
    <t>6214490810030551188</t>
  </si>
  <si>
    <t>6214490810030551196</t>
  </si>
  <si>
    <t>6214490810030551204</t>
  </si>
  <si>
    <t>6214490810030551212</t>
  </si>
  <si>
    <t>6214490810030551220</t>
  </si>
  <si>
    <t>6214490810030551246</t>
  </si>
  <si>
    <t>6214490810030551337</t>
  </si>
  <si>
    <t>6214490810030551345</t>
  </si>
  <si>
    <t>6214490810030551352</t>
  </si>
  <si>
    <t>6214490810030551360</t>
  </si>
  <si>
    <t>6214490810030551378</t>
  </si>
  <si>
    <t>6214490810030551386</t>
  </si>
  <si>
    <t>6214490810030545941</t>
  </si>
  <si>
    <t>6214490810030586119</t>
  </si>
  <si>
    <t>6214493001800113774</t>
  </si>
  <si>
    <t>6214490810030513188</t>
  </si>
  <si>
    <t>6214490810030546089</t>
  </si>
  <si>
    <t>吕彪</t>
  </si>
  <si>
    <t>赵红梅</t>
  </si>
  <si>
    <t>马连山</t>
  </si>
  <si>
    <t>吕铁</t>
  </si>
  <si>
    <t xml:space="preserve">投保人：辽宁省鞍山市台安县新开河镇新开河村吕彪   单位保额：1290元   保险费率：4.10 %     单位保费：52.89元      </t>
    <phoneticPr fontId="9" type="noConversion"/>
  </si>
  <si>
    <t xml:space="preserve">投保组织者：辽宁省鞍山市台安县新开河镇新开河村村民委员会   投保险种：水稻保险          投保作物: 水稻          所在村名：新开河村  </t>
    <phoneticPr fontId="11" type="noConversion"/>
  </si>
  <si>
    <t>辽宁农村商业银行股份有限公司台安新开河支行</t>
    <phoneticPr fontId="9" type="noConversion"/>
  </si>
  <si>
    <t xml:space="preserve">投保人：辽宁省鞍山市台安县新开河镇新开河村赵红梅  单位保额：1290元   保险费率：4.10 %     单位保费：52.89元      </t>
    <phoneticPr fontId="9" type="noConversion"/>
  </si>
  <si>
    <t xml:space="preserve">投保人：辽宁省鞍山市台安县新开河镇新开河村谢生辉   单位保额：1290元   保险费率：4.10 %     单位保费：52.89元      </t>
    <phoneticPr fontId="9" type="noConversion"/>
  </si>
  <si>
    <t xml:space="preserve">投保人：辽宁省鞍山市台安县新开河镇新开河村吕铁   单位保额：1290元   保险费率：4.10 %     单位保费：52.89元      </t>
    <phoneticPr fontId="9" type="noConversion"/>
  </si>
  <si>
    <t xml:space="preserve">投保人：辽宁省鞍山市台安县新开河镇新开河村马连山   单位保额：1290元   保险费率：4.10 %     单位保费：52.89元      </t>
    <phoneticPr fontId="9" type="noConversion"/>
  </si>
  <si>
    <t>210321********0617</t>
  </si>
  <si>
    <t>137****2417</t>
  </si>
  <si>
    <t>210321********0627</t>
  </si>
  <si>
    <t>460****</t>
  </si>
  <si>
    <t>210321********0619</t>
  </si>
  <si>
    <t>210321********0632</t>
  </si>
  <si>
    <t>210321********0615</t>
  </si>
  <si>
    <t>150****9271</t>
  </si>
  <si>
    <t>210321********067X</t>
  </si>
  <si>
    <t>158****6109</t>
  </si>
  <si>
    <t>210321********0692</t>
  </si>
  <si>
    <t>158****6452</t>
  </si>
  <si>
    <t>210321********0613</t>
  </si>
  <si>
    <t>158****6153</t>
  </si>
  <si>
    <t>158****6651</t>
  </si>
  <si>
    <t>210321********0611</t>
  </si>
  <si>
    <t>139****0284</t>
  </si>
  <si>
    <t>210321********0638</t>
  </si>
  <si>
    <t>138****8913</t>
  </si>
  <si>
    <t>210321********163X</t>
  </si>
  <si>
    <t>138****8182</t>
  </si>
  <si>
    <t>210321********1614</t>
  </si>
  <si>
    <t>138****8969</t>
  </si>
  <si>
    <t>210321********1610</t>
  </si>
  <si>
    <t>138****8912</t>
  </si>
  <si>
    <t>210321********061X</t>
  </si>
  <si>
    <t>133****7523</t>
  </si>
  <si>
    <t>210321********0618</t>
  </si>
  <si>
    <t>150****8916</t>
  </si>
  <si>
    <t>210321********0637</t>
  </si>
  <si>
    <t>137****2058</t>
  </si>
  <si>
    <t>152****6521</t>
  </si>
  <si>
    <t>151****3841</t>
  </si>
  <si>
    <t>152****4429</t>
  </si>
  <si>
    <t>210321********0636</t>
  </si>
  <si>
    <t>152****3255</t>
  </si>
  <si>
    <t>159****1271</t>
  </si>
  <si>
    <t>147****5980</t>
  </si>
  <si>
    <t>210321********0620</t>
  </si>
  <si>
    <t>182****1478</t>
  </si>
  <si>
    <t>139****3853</t>
  </si>
  <si>
    <t>210321********0629</t>
  </si>
  <si>
    <t>158****4325</t>
  </si>
  <si>
    <t>210321********0616</t>
  </si>
  <si>
    <t>138****4565</t>
  </si>
  <si>
    <t>156****2450</t>
  </si>
  <si>
    <t>210321********0639</t>
  </si>
  <si>
    <t>135****5336</t>
  </si>
  <si>
    <t>210321********0019</t>
  </si>
  <si>
    <t>135****5736</t>
  </si>
  <si>
    <t>210321********0666</t>
  </si>
  <si>
    <t>152****9620</t>
  </si>
  <si>
    <t>210321********0644</t>
  </si>
  <si>
    <t>150****5834</t>
  </si>
  <si>
    <t>210321********0653</t>
  </si>
  <si>
    <t>152****4952</t>
  </si>
  <si>
    <t>210321********0610</t>
  </si>
  <si>
    <t>152****6144</t>
  </si>
  <si>
    <t>210321********0661</t>
  </si>
  <si>
    <t>152****6149</t>
  </si>
  <si>
    <t>210321********064X</t>
  </si>
  <si>
    <t>152****6949</t>
  </si>
  <si>
    <t>210321********063X</t>
  </si>
  <si>
    <t>150****4897</t>
  </si>
  <si>
    <t>210321********0635</t>
  </si>
  <si>
    <t>152****9808</t>
  </si>
  <si>
    <t>210321********0630</t>
  </si>
  <si>
    <t>151****9870</t>
  </si>
  <si>
    <t>138****4324</t>
  </si>
  <si>
    <t>210321********0614</t>
  </si>
  <si>
    <t>152****4910</t>
  </si>
  <si>
    <t>135****3592</t>
  </si>
  <si>
    <t>210321********0634</t>
  </si>
  <si>
    <t>210321********0657</t>
  </si>
  <si>
    <t>136****2147</t>
  </si>
  <si>
    <t>131****1370</t>
  </si>
  <si>
    <t>158****5813</t>
  </si>
  <si>
    <t>136****8475</t>
  </si>
  <si>
    <t>158****3584</t>
  </si>
  <si>
    <t>132****8936</t>
  </si>
  <si>
    <t>151****2286</t>
  </si>
  <si>
    <t>158****2723</t>
  </si>
  <si>
    <t>152****6289</t>
  </si>
  <si>
    <t>137****2068</t>
  </si>
  <si>
    <t>159****9393</t>
  </si>
  <si>
    <t>151****6950</t>
  </si>
  <si>
    <t>138****8112</t>
  </si>
  <si>
    <t>210321********0656</t>
  </si>
  <si>
    <t>133****7323</t>
  </si>
  <si>
    <t>150****4694</t>
  </si>
  <si>
    <t>210321********0681</t>
  </si>
  <si>
    <t>210321********0680</t>
  </si>
  <si>
    <t>159****6393</t>
  </si>
  <si>
    <t>210321********0626</t>
  </si>
  <si>
    <t>134****4140</t>
  </si>
  <si>
    <t>134****4014</t>
  </si>
  <si>
    <t>134****3533</t>
  </si>
  <si>
    <t>134****3540</t>
  </si>
  <si>
    <t>139****3286</t>
  </si>
  <si>
    <t>210321********0621</t>
  </si>
  <si>
    <t>159****9740</t>
  </si>
  <si>
    <t>135****8718</t>
  </si>
  <si>
    <t>150****1773</t>
  </si>
  <si>
    <t>151****1471</t>
  </si>
  <si>
    <t>131****5732</t>
  </si>
  <si>
    <t>130****7182</t>
  </si>
  <si>
    <t>210321********0612</t>
  </si>
  <si>
    <t>138****6716</t>
  </si>
  <si>
    <t>210321********0625</t>
  </si>
  <si>
    <t>135****1346</t>
  </si>
  <si>
    <t>171****0505</t>
  </si>
  <si>
    <t>170****7244</t>
  </si>
  <si>
    <t>210321********0631</t>
  </si>
  <si>
    <t>139****5960</t>
  </si>
  <si>
    <t>210321********0633</t>
  </si>
  <si>
    <t>139****8930</t>
  </si>
  <si>
    <t>151****3387</t>
  </si>
  <si>
    <t>170****2474</t>
  </si>
  <si>
    <t>147****2080</t>
  </si>
  <si>
    <t>138****7982</t>
  </si>
  <si>
    <t>139****3520</t>
  </si>
  <si>
    <t>136****4540</t>
  </si>
  <si>
    <t>157****6057</t>
  </si>
  <si>
    <t>138****6700</t>
  </si>
  <si>
    <t>138****1480</t>
  </si>
  <si>
    <t>138****5719</t>
  </si>
  <si>
    <t>210321********0650</t>
  </si>
  <si>
    <t>132****4832</t>
  </si>
  <si>
    <t>210321********0654</t>
  </si>
  <si>
    <t>152****6962</t>
  </si>
  <si>
    <t>139****5930</t>
  </si>
  <si>
    <t>131****3157</t>
  </si>
  <si>
    <t>131****1267</t>
  </si>
  <si>
    <t>139****3367</t>
  </si>
  <si>
    <t>147****6957</t>
  </si>
  <si>
    <t>606****</t>
  </si>
  <si>
    <t>158****7486</t>
  </si>
  <si>
    <t>138****8661</t>
  </si>
  <si>
    <t>210321********1413</t>
  </si>
  <si>
    <t>139****7493</t>
  </si>
  <si>
    <t>210321********0645</t>
  </si>
  <si>
    <t>130****8366</t>
  </si>
  <si>
    <t>210321********0651</t>
  </si>
  <si>
    <t>158****0591</t>
  </si>
  <si>
    <t>134****1332</t>
  </si>
  <si>
    <t>170****1273</t>
  </si>
  <si>
    <t>170****8910</t>
  </si>
  <si>
    <t>152****9197</t>
  </si>
  <si>
    <t>134****9205</t>
  </si>
  <si>
    <t>134****9245</t>
  </si>
  <si>
    <t>210321********0643</t>
  </si>
  <si>
    <t>136****6172</t>
  </si>
  <si>
    <t>139****8660</t>
  </si>
  <si>
    <t>151****1404</t>
  </si>
  <si>
    <t>210321********0647</t>
  </si>
  <si>
    <t>137****3355</t>
  </si>
  <si>
    <t>137****3755</t>
  </si>
  <si>
    <t>210321********0824</t>
  </si>
  <si>
    <t>152****1389</t>
  </si>
  <si>
    <t>135****4873</t>
  </si>
  <si>
    <t>210321********0622</t>
  </si>
  <si>
    <t>188****9429</t>
  </si>
  <si>
    <t>188****9123</t>
  </si>
  <si>
    <t>139****5110</t>
  </si>
  <si>
    <t>139****5120</t>
  </si>
  <si>
    <t>210321********0646</t>
  </si>
  <si>
    <t>460****3</t>
  </si>
  <si>
    <t>151****4403</t>
  </si>
  <si>
    <t>182****6307</t>
  </si>
  <si>
    <t>210321********0757</t>
  </si>
  <si>
    <t>170****3899</t>
  </si>
  <si>
    <t>210321********0671</t>
  </si>
  <si>
    <t>132****8331</t>
  </si>
  <si>
    <t>158****9451</t>
  </si>
  <si>
    <t>152****1170</t>
  </si>
  <si>
    <t>136****5269</t>
  </si>
  <si>
    <t>210321********0649</t>
  </si>
  <si>
    <t>210321********0624</t>
  </si>
  <si>
    <t>150****0234</t>
  </si>
  <si>
    <t>186****9296</t>
  </si>
  <si>
    <t>136****3266</t>
  </si>
  <si>
    <t>135****5815</t>
  </si>
  <si>
    <t>210321********062X</t>
  </si>
  <si>
    <t>131****8120</t>
  </si>
  <si>
    <t>131****8960</t>
  </si>
  <si>
    <t>134****5563</t>
  </si>
  <si>
    <t>158****9382</t>
  </si>
  <si>
    <t>210321********0658</t>
  </si>
  <si>
    <t>150****9198</t>
  </si>
  <si>
    <t>180****2340</t>
  </si>
  <si>
    <t>139****8184</t>
  </si>
  <si>
    <t>133****3011</t>
  </si>
  <si>
    <t>134****8149</t>
  </si>
  <si>
    <t>137****7308</t>
  </si>
  <si>
    <t>156****4567</t>
  </si>
  <si>
    <t>186****9622</t>
  </si>
  <si>
    <t>139****6201</t>
  </si>
  <si>
    <t>210321********0677</t>
  </si>
  <si>
    <t>135****2851</t>
  </si>
  <si>
    <t>210321********0655</t>
  </si>
  <si>
    <t>188****8025</t>
  </si>
  <si>
    <t>134****4122</t>
  </si>
  <si>
    <t>151****3194</t>
  </si>
  <si>
    <t>139****9700</t>
  </si>
  <si>
    <t>151****8839</t>
  </si>
  <si>
    <t>151****1024</t>
  </si>
  <si>
    <t>151****7119</t>
  </si>
  <si>
    <t>138****5927</t>
  </si>
  <si>
    <t>130****8258</t>
  </si>
  <si>
    <t>152****8323</t>
  </si>
  <si>
    <t>139****6579</t>
  </si>
  <si>
    <t>158****8220</t>
  </si>
  <si>
    <t>139****6665</t>
  </si>
  <si>
    <t>151****2948</t>
  </si>
  <si>
    <t>131****9754</t>
  </si>
  <si>
    <t>210321********1620</t>
  </si>
  <si>
    <t>185****6288</t>
  </si>
  <si>
    <t>139****5383</t>
  </si>
  <si>
    <t>137****7728</t>
  </si>
  <si>
    <t>210321********0316</t>
  </si>
  <si>
    <t>152****3125</t>
  </si>
  <si>
    <t>136****6448</t>
  </si>
  <si>
    <t>156****9898</t>
  </si>
  <si>
    <t>186****6400</t>
  </si>
  <si>
    <t>158****8816</t>
  </si>
  <si>
    <t>151****8958</t>
  </si>
  <si>
    <t>157****0060</t>
  </si>
  <si>
    <t>159****0898</t>
  </si>
  <si>
    <t>133****7353</t>
  </si>
  <si>
    <t>138****4644</t>
  </si>
  <si>
    <t>139****9345</t>
  </si>
  <si>
    <t>150****9191</t>
  </si>
  <si>
    <t>137****5352</t>
  </si>
  <si>
    <t>189****7299</t>
  </si>
  <si>
    <t>151****6411</t>
  </si>
  <si>
    <t>147****8203</t>
  </si>
  <si>
    <t>158****7230</t>
  </si>
  <si>
    <t>139****3447</t>
  </si>
  <si>
    <t>159****7654</t>
  </si>
  <si>
    <t>158****2127</t>
  </si>
  <si>
    <t>182****6128</t>
  </si>
  <si>
    <t>139****3170</t>
  </si>
  <si>
    <t>158****4611</t>
  </si>
  <si>
    <t>210321********0652</t>
  </si>
  <si>
    <t>156****4147</t>
  </si>
  <si>
    <t>621449081003074****</t>
  </si>
  <si>
    <t>621449081003054****</t>
  </si>
  <si>
    <t>621449081003079****</t>
  </si>
  <si>
    <t>621449086183057****</t>
  </si>
  <si>
    <t>621449086180357****</t>
  </si>
  <si>
    <t>621449083004593****</t>
  </si>
  <si>
    <t>621449081000703****</t>
  </si>
  <si>
    <t>621449300180002****</t>
  </si>
  <si>
    <t>621449081003062****</t>
  </si>
  <si>
    <t>621449081003065****</t>
  </si>
  <si>
    <t>621449300180009****</t>
  </si>
  <si>
    <t>621449300180003****</t>
  </si>
  <si>
    <t>621449086182114****</t>
  </si>
  <si>
    <t>621449300000077****</t>
  </si>
  <si>
    <t>621449086182112****</t>
  </si>
  <si>
    <t>621449300180016****</t>
  </si>
  <si>
    <t>621449086182110****</t>
  </si>
  <si>
    <t>621026050010363****</t>
  </si>
  <si>
    <t>621449086182113****</t>
  </si>
  <si>
    <t>621449081001838****</t>
  </si>
  <si>
    <t>621449300180000****</t>
  </si>
  <si>
    <t>621449300180008****</t>
  </si>
  <si>
    <t>621449081003071****</t>
  </si>
  <si>
    <t>621449300180018****</t>
  </si>
  <si>
    <t>621449081003055****</t>
  </si>
  <si>
    <t>621449081003080****</t>
  </si>
  <si>
    <t>621026050009740****</t>
  </si>
  <si>
    <t>621449081003058****</t>
  </si>
  <si>
    <t>621449300180011****</t>
  </si>
  <si>
    <t>621449081003051****</t>
  </si>
  <si>
    <t>460****</t>
    <phoneticPr fontId="9" type="noConversion"/>
  </si>
  <si>
    <t>210321********1829</t>
    <phoneticPr fontId="9" type="noConversion"/>
  </si>
  <si>
    <t>147****2673</t>
    <phoneticPr fontId="9" type="noConversion"/>
  </si>
  <si>
    <t>621026050010569****</t>
    <phoneticPr fontId="9" type="noConversion"/>
  </si>
  <si>
    <t>210321********0611</t>
    <phoneticPr fontId="9" type="noConversion"/>
  </si>
  <si>
    <t>152****6289</t>
    <phoneticPr fontId="9" type="noConversion"/>
  </si>
  <si>
    <t>621449081003054****</t>
    <phoneticPr fontId="9" type="noConversion"/>
  </si>
  <si>
    <t>210381********3834</t>
    <phoneticPr fontId="9" type="noConversion"/>
  </si>
  <si>
    <t>152****6288</t>
    <phoneticPr fontId="9" type="noConversion"/>
  </si>
  <si>
    <t>621449081003071****</t>
    <phoneticPr fontId="9" type="noConversion"/>
  </si>
  <si>
    <t>210321********0057</t>
    <phoneticPr fontId="9" type="noConversion"/>
  </si>
  <si>
    <t>131****9000</t>
    <phoneticPr fontId="9" type="noConversion"/>
  </si>
  <si>
    <t>621449300000077****</t>
    <phoneticPr fontId="9" type="noConversion"/>
  </si>
  <si>
    <t>210321********0615</t>
    <phoneticPr fontId="9" type="noConversion"/>
  </si>
  <si>
    <t>152****1234</t>
    <phoneticPr fontId="9" type="noConversion"/>
  </si>
  <si>
    <t>621449081003055****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</si>
</sst>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42"/>
  <sheetViews>
    <sheetView tabSelected="1" zoomScaleNormal="100" workbookViewId="0">
      <selection activeCell="C10" sqref="C9:C10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39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38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42</v>
      </c>
      <c r="C7" s="17" t="s">
        <v>41</v>
      </c>
      <c r="D7" s="5" t="s">
        <v>529</v>
      </c>
      <c r="E7" s="5" t="s">
        <v>530</v>
      </c>
      <c r="F7" s="5" t="s">
        <v>276</v>
      </c>
      <c r="G7" s="6">
        <v>6</v>
      </c>
      <c r="H7" s="6">
        <v>6</v>
      </c>
      <c r="I7" s="12">
        <f>H7*880</f>
        <v>5280</v>
      </c>
      <c r="J7" s="18">
        <f>G7*53.68</f>
        <v>322.08</v>
      </c>
      <c r="K7" s="20">
        <v>0.8</v>
      </c>
      <c r="L7" s="13">
        <f>J7*0.8</f>
        <v>257.66399999999999</v>
      </c>
      <c r="M7" s="18">
        <f>J7*0.2</f>
        <v>64.415999999999997</v>
      </c>
      <c r="N7" s="4" t="s">
        <v>774</v>
      </c>
      <c r="O7" s="4" t="s">
        <v>524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43</v>
      </c>
      <c r="C8" s="17" t="s">
        <v>41</v>
      </c>
      <c r="D8" s="5" t="s">
        <v>531</v>
      </c>
      <c r="E8" s="5" t="s">
        <v>804</v>
      </c>
      <c r="F8" s="5" t="s">
        <v>276</v>
      </c>
      <c r="G8" s="6">
        <v>18</v>
      </c>
      <c r="H8" s="6">
        <v>18</v>
      </c>
      <c r="I8" s="12">
        <f t="shared" ref="I8:I71" si="0">H8*880</f>
        <v>15840</v>
      </c>
      <c r="J8" s="18">
        <f t="shared" ref="J8:J71" si="1">G8*53.68</f>
        <v>966.24</v>
      </c>
      <c r="K8" s="20">
        <v>0.8</v>
      </c>
      <c r="L8" s="13">
        <f t="shared" ref="L8:L71" si="2">J8*0.8</f>
        <v>772.99200000000008</v>
      </c>
      <c r="M8" s="18">
        <f t="shared" ref="M8:M71" si="3">J8*0.2</f>
        <v>193.24800000000002</v>
      </c>
      <c r="N8" s="4" t="s">
        <v>775</v>
      </c>
      <c r="O8" s="4" t="s">
        <v>524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44</v>
      </c>
      <c r="C9" s="17" t="s">
        <v>41</v>
      </c>
      <c r="D9" s="5" t="s">
        <v>533</v>
      </c>
      <c r="E9" s="5" t="s">
        <v>532</v>
      </c>
      <c r="F9" s="5" t="s">
        <v>276</v>
      </c>
      <c r="G9" s="6">
        <v>5</v>
      </c>
      <c r="H9" s="6">
        <v>5</v>
      </c>
      <c r="I9" s="12">
        <f t="shared" si="0"/>
        <v>4400</v>
      </c>
      <c r="J9" s="18">
        <f t="shared" si="1"/>
        <v>268.39999999999998</v>
      </c>
      <c r="K9" s="20">
        <v>0.8</v>
      </c>
      <c r="L9" s="13">
        <f t="shared" si="2"/>
        <v>214.72</v>
      </c>
      <c r="M9" s="18">
        <f t="shared" si="3"/>
        <v>53.68</v>
      </c>
      <c r="N9" s="4" t="s">
        <v>775</v>
      </c>
      <c r="O9" s="4" t="s">
        <v>524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45</v>
      </c>
      <c r="C10" s="17" t="s">
        <v>41</v>
      </c>
      <c r="D10" s="5" t="s">
        <v>534</v>
      </c>
      <c r="E10" s="5" t="s">
        <v>532</v>
      </c>
      <c r="F10" s="5" t="s">
        <v>276</v>
      </c>
      <c r="G10" s="6">
        <v>10</v>
      </c>
      <c r="H10" s="6">
        <v>10</v>
      </c>
      <c r="I10" s="12">
        <f t="shared" si="0"/>
        <v>8800</v>
      </c>
      <c r="J10" s="18">
        <f t="shared" si="1"/>
        <v>536.79999999999995</v>
      </c>
      <c r="K10" s="20">
        <v>0.8</v>
      </c>
      <c r="L10" s="13">
        <f t="shared" si="2"/>
        <v>429.44</v>
      </c>
      <c r="M10" s="18">
        <f t="shared" si="3"/>
        <v>107.36</v>
      </c>
      <c r="N10" s="4" t="s">
        <v>776</v>
      </c>
      <c r="O10" s="4" t="s">
        <v>524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46</v>
      </c>
      <c r="C11" s="17" t="s">
        <v>41</v>
      </c>
      <c r="D11" s="5" t="s">
        <v>535</v>
      </c>
      <c r="E11" s="5" t="s">
        <v>536</v>
      </c>
      <c r="F11" s="5" t="s">
        <v>276</v>
      </c>
      <c r="G11" s="6">
        <v>6.4</v>
      </c>
      <c r="H11" s="6">
        <v>6.4</v>
      </c>
      <c r="I11" s="12">
        <f t="shared" si="0"/>
        <v>5632</v>
      </c>
      <c r="J11" s="18">
        <f t="shared" si="1"/>
        <v>343.55200000000002</v>
      </c>
      <c r="K11" s="20">
        <v>0.8</v>
      </c>
      <c r="L11" s="13">
        <f t="shared" si="2"/>
        <v>274.84160000000003</v>
      </c>
      <c r="M11" s="18">
        <f t="shared" si="3"/>
        <v>68.710400000000007</v>
      </c>
      <c r="N11" s="4" t="s">
        <v>775</v>
      </c>
      <c r="O11" s="4" t="s">
        <v>524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47</v>
      </c>
      <c r="C12" s="17" t="s">
        <v>41</v>
      </c>
      <c r="D12" s="5" t="s">
        <v>537</v>
      </c>
      <c r="E12" s="5" t="s">
        <v>538</v>
      </c>
      <c r="F12" s="5" t="s">
        <v>276</v>
      </c>
      <c r="G12" s="6">
        <v>10</v>
      </c>
      <c r="H12" s="6">
        <v>10</v>
      </c>
      <c r="I12" s="12">
        <f t="shared" si="0"/>
        <v>8800</v>
      </c>
      <c r="J12" s="18">
        <f t="shared" si="1"/>
        <v>536.79999999999995</v>
      </c>
      <c r="K12" s="20">
        <v>0.8</v>
      </c>
      <c r="L12" s="13">
        <f t="shared" si="2"/>
        <v>429.44</v>
      </c>
      <c r="M12" s="18">
        <f t="shared" si="3"/>
        <v>107.36</v>
      </c>
      <c r="N12" s="4" t="s">
        <v>775</v>
      </c>
      <c r="O12" s="4" t="s">
        <v>524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48</v>
      </c>
      <c r="C13" s="17" t="s">
        <v>41</v>
      </c>
      <c r="D13" s="5" t="s">
        <v>539</v>
      </c>
      <c r="E13" s="5" t="s">
        <v>540</v>
      </c>
      <c r="F13" s="5" t="s">
        <v>276</v>
      </c>
      <c r="G13" s="6">
        <v>6.4</v>
      </c>
      <c r="H13" s="6">
        <v>6.4</v>
      </c>
      <c r="I13" s="12">
        <f t="shared" si="0"/>
        <v>5632</v>
      </c>
      <c r="J13" s="18">
        <f t="shared" si="1"/>
        <v>343.55200000000002</v>
      </c>
      <c r="K13" s="20">
        <v>0.8</v>
      </c>
      <c r="L13" s="13">
        <f t="shared" si="2"/>
        <v>274.84160000000003</v>
      </c>
      <c r="M13" s="18">
        <f t="shared" si="3"/>
        <v>68.710400000000007</v>
      </c>
      <c r="N13" s="4" t="s">
        <v>775</v>
      </c>
      <c r="O13" s="4" t="s">
        <v>524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49</v>
      </c>
      <c r="C14" s="17" t="s">
        <v>41</v>
      </c>
      <c r="D14" s="5" t="s">
        <v>541</v>
      </c>
      <c r="E14" s="5" t="s">
        <v>542</v>
      </c>
      <c r="F14" s="5" t="s">
        <v>276</v>
      </c>
      <c r="G14" s="6">
        <v>3.2</v>
      </c>
      <c r="H14" s="6">
        <v>3.2</v>
      </c>
      <c r="I14" s="12">
        <f t="shared" si="0"/>
        <v>2816</v>
      </c>
      <c r="J14" s="18">
        <f t="shared" si="1"/>
        <v>171.77600000000001</v>
      </c>
      <c r="K14" s="20">
        <v>0.8</v>
      </c>
      <c r="L14" s="13">
        <f t="shared" si="2"/>
        <v>137.42080000000001</v>
      </c>
      <c r="M14" s="18">
        <f t="shared" si="3"/>
        <v>34.355200000000004</v>
      </c>
      <c r="N14" s="4" t="s">
        <v>775</v>
      </c>
      <c r="O14" s="4" t="s">
        <v>524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50</v>
      </c>
      <c r="C15" s="17" t="s">
        <v>41</v>
      </c>
      <c r="D15" s="5" t="s">
        <v>535</v>
      </c>
      <c r="E15" s="5" t="s">
        <v>543</v>
      </c>
      <c r="F15" s="5" t="s">
        <v>276</v>
      </c>
      <c r="G15" s="6">
        <v>5</v>
      </c>
      <c r="H15" s="6">
        <v>5</v>
      </c>
      <c r="I15" s="12">
        <f t="shared" si="0"/>
        <v>4400</v>
      </c>
      <c r="J15" s="18">
        <f t="shared" si="1"/>
        <v>268.39999999999998</v>
      </c>
      <c r="K15" s="20">
        <v>0.8</v>
      </c>
      <c r="L15" s="13">
        <f t="shared" si="2"/>
        <v>214.72</v>
      </c>
      <c r="M15" s="18">
        <f t="shared" si="3"/>
        <v>53.68</v>
      </c>
      <c r="N15" s="4" t="s">
        <v>775</v>
      </c>
      <c r="O15" s="4" t="s">
        <v>524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51</v>
      </c>
      <c r="C16" s="17" t="s">
        <v>41</v>
      </c>
      <c r="D16" s="5" t="s">
        <v>544</v>
      </c>
      <c r="E16" s="5" t="s">
        <v>545</v>
      </c>
      <c r="F16" s="5" t="s">
        <v>276</v>
      </c>
      <c r="G16" s="6">
        <v>12</v>
      </c>
      <c r="H16" s="6">
        <v>12</v>
      </c>
      <c r="I16" s="12">
        <f t="shared" si="0"/>
        <v>10560</v>
      </c>
      <c r="J16" s="18">
        <f t="shared" si="1"/>
        <v>644.16</v>
      </c>
      <c r="K16" s="20">
        <v>0.8</v>
      </c>
      <c r="L16" s="13">
        <f t="shared" si="2"/>
        <v>515.32799999999997</v>
      </c>
      <c r="M16" s="18">
        <f t="shared" si="3"/>
        <v>128.83199999999999</v>
      </c>
      <c r="N16" s="4" t="s">
        <v>775</v>
      </c>
      <c r="O16" s="4" t="s">
        <v>524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52</v>
      </c>
      <c r="C17" s="17" t="s">
        <v>41</v>
      </c>
      <c r="D17" s="5" t="s">
        <v>546</v>
      </c>
      <c r="E17" s="5" t="s">
        <v>547</v>
      </c>
      <c r="F17" s="5" t="s">
        <v>276</v>
      </c>
      <c r="G17" s="6">
        <v>3.3</v>
      </c>
      <c r="H17" s="6">
        <v>3.3</v>
      </c>
      <c r="I17" s="12">
        <f t="shared" si="0"/>
        <v>2904</v>
      </c>
      <c r="J17" s="18">
        <f t="shared" si="1"/>
        <v>177.14399999999998</v>
      </c>
      <c r="K17" s="20">
        <v>0.8</v>
      </c>
      <c r="L17" s="13">
        <f t="shared" si="2"/>
        <v>141.71519999999998</v>
      </c>
      <c r="M17" s="18">
        <f t="shared" si="3"/>
        <v>35.428799999999995</v>
      </c>
      <c r="N17" s="4" t="s">
        <v>775</v>
      </c>
      <c r="O17" s="4" t="s">
        <v>524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53</v>
      </c>
      <c r="C18" s="17" t="s">
        <v>41</v>
      </c>
      <c r="D18" s="5" t="s">
        <v>548</v>
      </c>
      <c r="E18" s="5" t="s">
        <v>549</v>
      </c>
      <c r="F18" s="5" t="s">
        <v>276</v>
      </c>
      <c r="G18" s="6">
        <v>90</v>
      </c>
      <c r="H18" s="6">
        <v>90</v>
      </c>
      <c r="I18" s="12">
        <f t="shared" si="0"/>
        <v>79200</v>
      </c>
      <c r="J18" s="18">
        <f t="shared" si="1"/>
        <v>4831.2</v>
      </c>
      <c r="K18" s="20">
        <v>0.8</v>
      </c>
      <c r="L18" s="13">
        <f t="shared" si="2"/>
        <v>3864.96</v>
      </c>
      <c r="M18" s="18">
        <f t="shared" si="3"/>
        <v>966.24</v>
      </c>
      <c r="N18" s="4" t="s">
        <v>777</v>
      </c>
      <c r="O18" s="4" t="s">
        <v>524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54</v>
      </c>
      <c r="C19" s="17" t="s">
        <v>41</v>
      </c>
      <c r="D19" s="5" t="s">
        <v>550</v>
      </c>
      <c r="E19" s="5" t="s">
        <v>551</v>
      </c>
      <c r="F19" s="5" t="s">
        <v>276</v>
      </c>
      <c r="G19" s="6">
        <v>90</v>
      </c>
      <c r="H19" s="6">
        <v>90</v>
      </c>
      <c r="I19" s="12">
        <f t="shared" si="0"/>
        <v>79200</v>
      </c>
      <c r="J19" s="18">
        <f t="shared" si="1"/>
        <v>4831.2</v>
      </c>
      <c r="K19" s="20">
        <v>0.8</v>
      </c>
      <c r="L19" s="13">
        <f t="shared" si="2"/>
        <v>3864.96</v>
      </c>
      <c r="M19" s="18">
        <f t="shared" si="3"/>
        <v>966.24</v>
      </c>
      <c r="N19" s="4" t="s">
        <v>778</v>
      </c>
      <c r="O19" s="4" t="s">
        <v>524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55</v>
      </c>
      <c r="C20" s="17" t="s">
        <v>41</v>
      </c>
      <c r="D20" s="5" t="s">
        <v>552</v>
      </c>
      <c r="E20" s="5" t="s">
        <v>553</v>
      </c>
      <c r="F20" s="5" t="s">
        <v>276</v>
      </c>
      <c r="G20" s="6">
        <v>40</v>
      </c>
      <c r="H20" s="6">
        <v>40</v>
      </c>
      <c r="I20" s="12">
        <f t="shared" si="0"/>
        <v>35200</v>
      </c>
      <c r="J20" s="18">
        <f t="shared" si="1"/>
        <v>2147.1999999999998</v>
      </c>
      <c r="K20" s="20">
        <v>0.8</v>
      </c>
      <c r="L20" s="13">
        <f t="shared" si="2"/>
        <v>1717.76</v>
      </c>
      <c r="M20" s="18">
        <f t="shared" si="3"/>
        <v>429.44</v>
      </c>
      <c r="N20" s="4" t="s">
        <v>779</v>
      </c>
      <c r="O20" s="4" t="s">
        <v>524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56</v>
      </c>
      <c r="C21" s="17" t="s">
        <v>41</v>
      </c>
      <c r="D21" s="5" t="s">
        <v>554</v>
      </c>
      <c r="E21" s="5" t="s">
        <v>555</v>
      </c>
      <c r="F21" s="5" t="s">
        <v>277</v>
      </c>
      <c r="G21" s="6">
        <v>8.4</v>
      </c>
      <c r="H21" s="6">
        <v>8.4</v>
      </c>
      <c r="I21" s="12">
        <f t="shared" si="0"/>
        <v>7392</v>
      </c>
      <c r="J21" s="18">
        <f t="shared" si="1"/>
        <v>450.91200000000003</v>
      </c>
      <c r="K21" s="20">
        <v>0.8</v>
      </c>
      <c r="L21" s="13">
        <f t="shared" si="2"/>
        <v>360.72960000000006</v>
      </c>
      <c r="M21" s="18">
        <f t="shared" si="3"/>
        <v>90.182400000000015</v>
      </c>
      <c r="N21" s="4" t="s">
        <v>775</v>
      </c>
      <c r="O21" s="4" t="s">
        <v>524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57</v>
      </c>
      <c r="C22" s="17" t="s">
        <v>41</v>
      </c>
      <c r="D22" s="5" t="s">
        <v>556</v>
      </c>
      <c r="E22" s="5" t="s">
        <v>557</v>
      </c>
      <c r="F22" s="5" t="s">
        <v>277</v>
      </c>
      <c r="G22" s="6">
        <v>59</v>
      </c>
      <c r="H22" s="6">
        <v>59</v>
      </c>
      <c r="I22" s="12">
        <f t="shared" si="0"/>
        <v>51920</v>
      </c>
      <c r="J22" s="18">
        <f t="shared" si="1"/>
        <v>3167.12</v>
      </c>
      <c r="K22" s="20">
        <v>0.8</v>
      </c>
      <c r="L22" s="13">
        <f t="shared" si="2"/>
        <v>2533.6959999999999</v>
      </c>
      <c r="M22" s="18">
        <f t="shared" si="3"/>
        <v>633.42399999999998</v>
      </c>
      <c r="N22" s="4" t="s">
        <v>775</v>
      </c>
      <c r="O22" s="4" t="s">
        <v>524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58</v>
      </c>
      <c r="C23" s="17" t="s">
        <v>41</v>
      </c>
      <c r="D23" s="5" t="s">
        <v>558</v>
      </c>
      <c r="E23" s="5" t="s">
        <v>559</v>
      </c>
      <c r="F23" s="5" t="s">
        <v>277</v>
      </c>
      <c r="G23" s="6">
        <v>3.9</v>
      </c>
      <c r="H23" s="6">
        <v>3.9</v>
      </c>
      <c r="I23" s="12">
        <f t="shared" si="0"/>
        <v>3432</v>
      </c>
      <c r="J23" s="18">
        <f t="shared" si="1"/>
        <v>209.352</v>
      </c>
      <c r="K23" s="20">
        <v>0.8</v>
      </c>
      <c r="L23" s="13">
        <f t="shared" si="2"/>
        <v>167.48160000000001</v>
      </c>
      <c r="M23" s="18">
        <f t="shared" si="3"/>
        <v>41.870400000000004</v>
      </c>
      <c r="N23" s="4" t="s">
        <v>775</v>
      </c>
      <c r="O23" s="4" t="s">
        <v>524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59</v>
      </c>
      <c r="C24" s="17" t="s">
        <v>41</v>
      </c>
      <c r="D24" s="5" t="s">
        <v>529</v>
      </c>
      <c r="E24" s="5" t="s">
        <v>560</v>
      </c>
      <c r="F24" s="5" t="s">
        <v>277</v>
      </c>
      <c r="G24" s="6">
        <v>9.3000000000000007</v>
      </c>
      <c r="H24" s="6">
        <v>9.3000000000000007</v>
      </c>
      <c r="I24" s="12">
        <f t="shared" si="0"/>
        <v>8184.0000000000009</v>
      </c>
      <c r="J24" s="18">
        <f t="shared" si="1"/>
        <v>499.22400000000005</v>
      </c>
      <c r="K24" s="20">
        <v>0.8</v>
      </c>
      <c r="L24" s="13">
        <f t="shared" si="2"/>
        <v>399.37920000000008</v>
      </c>
      <c r="M24" s="18">
        <f t="shared" si="3"/>
        <v>99.844800000000021</v>
      </c>
      <c r="N24" s="4" t="s">
        <v>775</v>
      </c>
      <c r="O24" s="4" t="s">
        <v>524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60</v>
      </c>
      <c r="C25" s="17" t="s">
        <v>41</v>
      </c>
      <c r="D25" s="5" t="s">
        <v>534</v>
      </c>
      <c r="E25" s="5" t="s">
        <v>561</v>
      </c>
      <c r="F25" s="5" t="s">
        <v>277</v>
      </c>
      <c r="G25" s="6">
        <v>8</v>
      </c>
      <c r="H25" s="6">
        <v>8</v>
      </c>
      <c r="I25" s="12">
        <f t="shared" si="0"/>
        <v>7040</v>
      </c>
      <c r="J25" s="18">
        <f t="shared" si="1"/>
        <v>429.44</v>
      </c>
      <c r="K25" s="20">
        <v>0.8</v>
      </c>
      <c r="L25" s="13">
        <f t="shared" si="2"/>
        <v>343.55200000000002</v>
      </c>
      <c r="M25" s="18">
        <f t="shared" si="3"/>
        <v>85.888000000000005</v>
      </c>
      <c r="N25" s="4" t="s">
        <v>780</v>
      </c>
      <c r="O25" s="4" t="s">
        <v>524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61</v>
      </c>
      <c r="C26" s="17" t="s">
        <v>41</v>
      </c>
      <c r="D26" s="5" t="s">
        <v>529</v>
      </c>
      <c r="E26" s="5" t="s">
        <v>562</v>
      </c>
      <c r="F26" s="5" t="s">
        <v>277</v>
      </c>
      <c r="G26" s="6">
        <v>11.4</v>
      </c>
      <c r="H26" s="6">
        <v>11.4</v>
      </c>
      <c r="I26" s="12">
        <f t="shared" si="0"/>
        <v>10032</v>
      </c>
      <c r="J26" s="18">
        <f t="shared" si="1"/>
        <v>611.952</v>
      </c>
      <c r="K26" s="20">
        <v>0.8</v>
      </c>
      <c r="L26" s="13">
        <f t="shared" si="2"/>
        <v>489.5616</v>
      </c>
      <c r="M26" s="18">
        <f t="shared" si="3"/>
        <v>122.3904</v>
      </c>
      <c r="N26" s="4" t="s">
        <v>781</v>
      </c>
      <c r="O26" s="4" t="s">
        <v>524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62</v>
      </c>
      <c r="C27" s="17" t="s">
        <v>41</v>
      </c>
      <c r="D27" s="5" t="s">
        <v>563</v>
      </c>
      <c r="E27" s="5" t="s">
        <v>564</v>
      </c>
      <c r="F27" s="5" t="s">
        <v>277</v>
      </c>
      <c r="G27" s="6">
        <v>10.6</v>
      </c>
      <c r="H27" s="6">
        <v>10.6</v>
      </c>
      <c r="I27" s="12">
        <f t="shared" si="0"/>
        <v>9328</v>
      </c>
      <c r="J27" s="18">
        <f t="shared" si="1"/>
        <v>569.00799999999992</v>
      </c>
      <c r="K27" s="20">
        <v>0.8</v>
      </c>
      <c r="L27" s="13">
        <f t="shared" si="2"/>
        <v>455.20639999999997</v>
      </c>
      <c r="M27" s="18">
        <f t="shared" si="3"/>
        <v>113.80159999999999</v>
      </c>
      <c r="N27" s="4" t="s">
        <v>775</v>
      </c>
      <c r="O27" s="4" t="s">
        <v>524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63</v>
      </c>
      <c r="C28" s="17" t="s">
        <v>41</v>
      </c>
      <c r="D28" s="5" t="s">
        <v>554</v>
      </c>
      <c r="E28" s="5" t="s">
        <v>565</v>
      </c>
      <c r="F28" s="5" t="s">
        <v>277</v>
      </c>
      <c r="G28" s="6">
        <v>5.6</v>
      </c>
      <c r="H28" s="6">
        <v>5.6</v>
      </c>
      <c r="I28" s="12">
        <f t="shared" si="0"/>
        <v>4928</v>
      </c>
      <c r="J28" s="18">
        <f t="shared" si="1"/>
        <v>300.608</v>
      </c>
      <c r="K28" s="20">
        <v>0.8</v>
      </c>
      <c r="L28" s="13">
        <f t="shared" si="2"/>
        <v>240.4864</v>
      </c>
      <c r="M28" s="18">
        <f t="shared" si="3"/>
        <v>60.121600000000001</v>
      </c>
      <c r="N28" s="4" t="s">
        <v>775</v>
      </c>
      <c r="O28" s="4" t="s">
        <v>524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64</v>
      </c>
      <c r="C29" s="17" t="s">
        <v>41</v>
      </c>
      <c r="D29" s="5" t="s">
        <v>535</v>
      </c>
      <c r="E29" s="5" t="s">
        <v>566</v>
      </c>
      <c r="F29" s="5" t="s">
        <v>277</v>
      </c>
      <c r="G29" s="6">
        <v>6.7</v>
      </c>
      <c r="H29" s="6">
        <v>6.7</v>
      </c>
      <c r="I29" s="12">
        <f t="shared" si="0"/>
        <v>5896</v>
      </c>
      <c r="J29" s="18">
        <f t="shared" si="1"/>
        <v>359.65600000000001</v>
      </c>
      <c r="K29" s="20">
        <v>0.8</v>
      </c>
      <c r="L29" s="13">
        <f t="shared" si="2"/>
        <v>287.72480000000002</v>
      </c>
      <c r="M29" s="18">
        <f t="shared" si="3"/>
        <v>71.931200000000004</v>
      </c>
      <c r="N29" s="4" t="s">
        <v>775</v>
      </c>
      <c r="O29" s="4" t="s">
        <v>524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65</v>
      </c>
      <c r="C30" s="17" t="s">
        <v>41</v>
      </c>
      <c r="D30" s="5" t="s">
        <v>567</v>
      </c>
      <c r="E30" s="5" t="s">
        <v>568</v>
      </c>
      <c r="F30" s="5" t="s">
        <v>277</v>
      </c>
      <c r="G30" s="6">
        <v>3.3</v>
      </c>
      <c r="H30" s="6">
        <v>3.3</v>
      </c>
      <c r="I30" s="12">
        <f t="shared" si="0"/>
        <v>2904</v>
      </c>
      <c r="J30" s="18">
        <f t="shared" si="1"/>
        <v>177.14399999999998</v>
      </c>
      <c r="K30" s="20">
        <v>0.8</v>
      </c>
      <c r="L30" s="13">
        <f t="shared" si="2"/>
        <v>141.71519999999998</v>
      </c>
      <c r="M30" s="18">
        <f t="shared" si="3"/>
        <v>35.428799999999995</v>
      </c>
      <c r="N30" s="4" t="s">
        <v>775</v>
      </c>
      <c r="O30" s="4" t="s">
        <v>524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66</v>
      </c>
      <c r="C31" s="17" t="s">
        <v>41</v>
      </c>
      <c r="D31" s="5" t="s">
        <v>535</v>
      </c>
      <c r="E31" s="5" t="s">
        <v>569</v>
      </c>
      <c r="F31" s="5" t="s">
        <v>277</v>
      </c>
      <c r="G31" s="6">
        <v>18.5</v>
      </c>
      <c r="H31" s="6">
        <v>18.5</v>
      </c>
      <c r="I31" s="12">
        <f t="shared" si="0"/>
        <v>16280</v>
      </c>
      <c r="J31" s="18">
        <f t="shared" si="1"/>
        <v>993.08</v>
      </c>
      <c r="K31" s="20">
        <v>0.8</v>
      </c>
      <c r="L31" s="13">
        <f t="shared" si="2"/>
        <v>794.46400000000006</v>
      </c>
      <c r="M31" s="18">
        <f t="shared" si="3"/>
        <v>198.61600000000001</v>
      </c>
      <c r="N31" s="4" t="s">
        <v>775</v>
      </c>
      <c r="O31" s="4" t="s">
        <v>524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67</v>
      </c>
      <c r="C32" s="17" t="s">
        <v>41</v>
      </c>
      <c r="D32" s="5" t="s">
        <v>570</v>
      </c>
      <c r="E32" s="5" t="s">
        <v>571</v>
      </c>
      <c r="F32" s="5" t="s">
        <v>277</v>
      </c>
      <c r="G32" s="6">
        <v>7.5</v>
      </c>
      <c r="H32" s="6">
        <v>7.5</v>
      </c>
      <c r="I32" s="12">
        <f t="shared" si="0"/>
        <v>6600</v>
      </c>
      <c r="J32" s="18">
        <f t="shared" si="1"/>
        <v>402.6</v>
      </c>
      <c r="K32" s="20">
        <v>0.8</v>
      </c>
      <c r="L32" s="13">
        <f t="shared" si="2"/>
        <v>322.08000000000004</v>
      </c>
      <c r="M32" s="18">
        <f t="shared" si="3"/>
        <v>80.52000000000001</v>
      </c>
      <c r="N32" s="4" t="s">
        <v>775</v>
      </c>
      <c r="O32" s="4" t="s">
        <v>524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68</v>
      </c>
      <c r="C33" s="17" t="s">
        <v>41</v>
      </c>
      <c r="D33" s="5" t="s">
        <v>572</v>
      </c>
      <c r="E33" s="5" t="s">
        <v>573</v>
      </c>
      <c r="F33" s="5" t="s">
        <v>277</v>
      </c>
      <c r="G33" s="6">
        <v>5.9</v>
      </c>
      <c r="H33" s="6">
        <v>5.9</v>
      </c>
      <c r="I33" s="12">
        <f t="shared" si="0"/>
        <v>5192</v>
      </c>
      <c r="J33" s="18">
        <f t="shared" si="1"/>
        <v>316.71199999999999</v>
      </c>
      <c r="K33" s="20">
        <v>0.8</v>
      </c>
      <c r="L33" s="13">
        <f t="shared" si="2"/>
        <v>253.36959999999999</v>
      </c>
      <c r="M33" s="18">
        <f t="shared" si="3"/>
        <v>63.342399999999998</v>
      </c>
      <c r="N33" s="4" t="s">
        <v>775</v>
      </c>
      <c r="O33" s="4" t="s">
        <v>524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69</v>
      </c>
      <c r="C34" s="17" t="s">
        <v>41</v>
      </c>
      <c r="D34" s="5" t="s">
        <v>531</v>
      </c>
      <c r="E34" s="5" t="s">
        <v>574</v>
      </c>
      <c r="F34" s="5" t="s">
        <v>277</v>
      </c>
      <c r="G34" s="6">
        <v>50</v>
      </c>
      <c r="H34" s="6">
        <v>50</v>
      </c>
      <c r="I34" s="12">
        <f t="shared" si="0"/>
        <v>44000</v>
      </c>
      <c r="J34" s="18">
        <f t="shared" si="1"/>
        <v>2684</v>
      </c>
      <c r="K34" s="20">
        <v>0.8</v>
      </c>
      <c r="L34" s="13">
        <f t="shared" si="2"/>
        <v>2147.2000000000003</v>
      </c>
      <c r="M34" s="18">
        <f t="shared" si="3"/>
        <v>536.80000000000007</v>
      </c>
      <c r="N34" s="4" t="s">
        <v>775</v>
      </c>
      <c r="O34" s="4" t="s">
        <v>524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70</v>
      </c>
      <c r="C35" s="17" t="s">
        <v>41</v>
      </c>
      <c r="D35" s="5" t="s">
        <v>575</v>
      </c>
      <c r="E35" s="5" t="s">
        <v>576</v>
      </c>
      <c r="F35" s="5" t="s">
        <v>277</v>
      </c>
      <c r="G35" s="6">
        <v>2.2000000000000002</v>
      </c>
      <c r="H35" s="6">
        <v>2.2000000000000002</v>
      </c>
      <c r="I35" s="12">
        <f t="shared" si="0"/>
        <v>1936.0000000000002</v>
      </c>
      <c r="J35" s="18">
        <f t="shared" si="1"/>
        <v>118.096</v>
      </c>
      <c r="K35" s="20">
        <v>0.8</v>
      </c>
      <c r="L35" s="13">
        <f t="shared" si="2"/>
        <v>94.476800000000011</v>
      </c>
      <c r="M35" s="18">
        <f t="shared" si="3"/>
        <v>23.619200000000003</v>
      </c>
      <c r="N35" s="4" t="s">
        <v>782</v>
      </c>
      <c r="O35" s="4" t="s">
        <v>524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71</v>
      </c>
      <c r="C36" s="17" t="s">
        <v>41</v>
      </c>
      <c r="D36" s="5" t="s">
        <v>577</v>
      </c>
      <c r="E36" s="5" t="s">
        <v>578</v>
      </c>
      <c r="F36" s="5" t="s">
        <v>277</v>
      </c>
      <c r="G36" s="6">
        <v>4.9000000000000004</v>
      </c>
      <c r="H36" s="6">
        <v>4.9000000000000004</v>
      </c>
      <c r="I36" s="12">
        <f t="shared" si="0"/>
        <v>4312</v>
      </c>
      <c r="J36" s="18">
        <f t="shared" si="1"/>
        <v>263.03200000000004</v>
      </c>
      <c r="K36" s="20">
        <v>0.8</v>
      </c>
      <c r="L36" s="13">
        <f t="shared" si="2"/>
        <v>210.42560000000003</v>
      </c>
      <c r="M36" s="18">
        <f t="shared" si="3"/>
        <v>52.606400000000008</v>
      </c>
      <c r="N36" s="4" t="s">
        <v>775</v>
      </c>
      <c r="O36" s="4" t="s">
        <v>524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72</v>
      </c>
      <c r="C37" s="17" t="s">
        <v>41</v>
      </c>
      <c r="D37" s="5" t="s">
        <v>579</v>
      </c>
      <c r="E37" s="5" t="s">
        <v>580</v>
      </c>
      <c r="F37" s="5" t="s">
        <v>277</v>
      </c>
      <c r="G37" s="6">
        <v>8.6999999999999993</v>
      </c>
      <c r="H37" s="6">
        <v>8.6999999999999993</v>
      </c>
      <c r="I37" s="12">
        <f t="shared" si="0"/>
        <v>7655.9999999999991</v>
      </c>
      <c r="J37" s="18">
        <f t="shared" si="1"/>
        <v>467.01599999999996</v>
      </c>
      <c r="K37" s="20">
        <v>0.8</v>
      </c>
      <c r="L37" s="13">
        <f t="shared" si="2"/>
        <v>373.61279999999999</v>
      </c>
      <c r="M37" s="18">
        <f t="shared" si="3"/>
        <v>93.403199999999998</v>
      </c>
      <c r="N37" s="4" t="s">
        <v>775</v>
      </c>
      <c r="O37" s="4" t="s">
        <v>524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73</v>
      </c>
      <c r="C38" s="17" t="s">
        <v>41</v>
      </c>
      <c r="D38" s="5" t="s">
        <v>581</v>
      </c>
      <c r="E38" s="5" t="s">
        <v>582</v>
      </c>
      <c r="F38" s="5" t="s">
        <v>277</v>
      </c>
      <c r="G38" s="6">
        <v>7.8</v>
      </c>
      <c r="H38" s="6">
        <v>7.8</v>
      </c>
      <c r="I38" s="12">
        <f t="shared" si="0"/>
        <v>6864</v>
      </c>
      <c r="J38" s="18">
        <f t="shared" si="1"/>
        <v>418.70400000000001</v>
      </c>
      <c r="K38" s="20">
        <v>0.8</v>
      </c>
      <c r="L38" s="13">
        <f t="shared" si="2"/>
        <v>334.96320000000003</v>
      </c>
      <c r="M38" s="18">
        <f t="shared" si="3"/>
        <v>83.740800000000007</v>
      </c>
      <c r="N38" s="4" t="s">
        <v>783</v>
      </c>
      <c r="O38" s="4" t="s">
        <v>524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74</v>
      </c>
      <c r="C39" s="17" t="s">
        <v>41</v>
      </c>
      <c r="D39" s="5" t="s">
        <v>583</v>
      </c>
      <c r="E39" s="5" t="s">
        <v>584</v>
      </c>
      <c r="F39" s="5" t="s">
        <v>277</v>
      </c>
      <c r="G39" s="6">
        <v>5.2</v>
      </c>
      <c r="H39" s="6">
        <v>5.2</v>
      </c>
      <c r="I39" s="12">
        <f t="shared" si="0"/>
        <v>4576</v>
      </c>
      <c r="J39" s="18">
        <f t="shared" si="1"/>
        <v>279.13600000000002</v>
      </c>
      <c r="K39" s="20">
        <v>0.8</v>
      </c>
      <c r="L39" s="13">
        <f t="shared" si="2"/>
        <v>223.30880000000002</v>
      </c>
      <c r="M39" s="18">
        <f t="shared" si="3"/>
        <v>55.827200000000005</v>
      </c>
      <c r="N39" s="4" t="s">
        <v>775</v>
      </c>
      <c r="O39" s="4" t="s">
        <v>524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75</v>
      </c>
      <c r="C40" s="17" t="s">
        <v>41</v>
      </c>
      <c r="D40" s="5" t="s">
        <v>585</v>
      </c>
      <c r="E40" s="5" t="s">
        <v>586</v>
      </c>
      <c r="F40" s="5" t="s">
        <v>277</v>
      </c>
      <c r="G40" s="6">
        <v>8</v>
      </c>
      <c r="H40" s="6">
        <v>8</v>
      </c>
      <c r="I40" s="12">
        <f t="shared" si="0"/>
        <v>7040</v>
      </c>
      <c r="J40" s="18">
        <f t="shared" si="1"/>
        <v>429.44</v>
      </c>
      <c r="K40" s="20">
        <v>0.8</v>
      </c>
      <c r="L40" s="13">
        <f t="shared" si="2"/>
        <v>343.55200000000002</v>
      </c>
      <c r="M40" s="18">
        <f t="shared" si="3"/>
        <v>85.888000000000005</v>
      </c>
      <c r="N40" s="4" t="s">
        <v>784</v>
      </c>
      <c r="O40" s="4" t="s">
        <v>524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76</v>
      </c>
      <c r="C41" s="17" t="s">
        <v>41</v>
      </c>
      <c r="D41" s="5" t="s">
        <v>587</v>
      </c>
      <c r="E41" s="5" t="s">
        <v>588</v>
      </c>
      <c r="F41" s="5" t="s">
        <v>277</v>
      </c>
      <c r="G41" s="6">
        <v>11.1</v>
      </c>
      <c r="H41" s="6">
        <v>11.1</v>
      </c>
      <c r="I41" s="12">
        <f t="shared" si="0"/>
        <v>9768</v>
      </c>
      <c r="J41" s="18">
        <f t="shared" si="1"/>
        <v>595.84799999999996</v>
      </c>
      <c r="K41" s="20">
        <v>0.8</v>
      </c>
      <c r="L41" s="13">
        <f t="shared" si="2"/>
        <v>476.67840000000001</v>
      </c>
      <c r="M41" s="18">
        <f t="shared" si="3"/>
        <v>119.1696</v>
      </c>
      <c r="N41" s="4" t="s">
        <v>785</v>
      </c>
      <c r="O41" s="4" t="s">
        <v>524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77</v>
      </c>
      <c r="C42" s="17" t="s">
        <v>41</v>
      </c>
      <c r="D42" s="5" t="s">
        <v>589</v>
      </c>
      <c r="E42" s="5" t="s">
        <v>590</v>
      </c>
      <c r="F42" s="5" t="s">
        <v>277</v>
      </c>
      <c r="G42" s="6">
        <v>26</v>
      </c>
      <c r="H42" s="6">
        <v>26</v>
      </c>
      <c r="I42" s="12">
        <f t="shared" si="0"/>
        <v>22880</v>
      </c>
      <c r="J42" s="18">
        <f t="shared" si="1"/>
        <v>1395.68</v>
      </c>
      <c r="K42" s="20">
        <v>0.8</v>
      </c>
      <c r="L42" s="13">
        <f t="shared" si="2"/>
        <v>1116.5440000000001</v>
      </c>
      <c r="M42" s="18">
        <f t="shared" si="3"/>
        <v>279.13600000000002</v>
      </c>
      <c r="N42" s="4" t="s">
        <v>786</v>
      </c>
      <c r="O42" s="4" t="s">
        <v>524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78</v>
      </c>
      <c r="C43" s="17" t="s">
        <v>41</v>
      </c>
      <c r="D43" s="5" t="s">
        <v>591</v>
      </c>
      <c r="E43" s="5" t="s">
        <v>578</v>
      </c>
      <c r="F43" s="5" t="s">
        <v>277</v>
      </c>
      <c r="G43" s="6">
        <v>25</v>
      </c>
      <c r="H43" s="6">
        <v>25</v>
      </c>
      <c r="I43" s="12">
        <f t="shared" si="0"/>
        <v>22000</v>
      </c>
      <c r="J43" s="18">
        <f t="shared" si="1"/>
        <v>1342</v>
      </c>
      <c r="K43" s="20">
        <v>0.8</v>
      </c>
      <c r="L43" s="13">
        <f t="shared" si="2"/>
        <v>1073.6000000000001</v>
      </c>
      <c r="M43" s="18">
        <f t="shared" si="3"/>
        <v>268.40000000000003</v>
      </c>
      <c r="N43" s="4" t="s">
        <v>775</v>
      </c>
      <c r="O43" s="4" t="s">
        <v>524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79</v>
      </c>
      <c r="C44" s="17" t="s">
        <v>41</v>
      </c>
      <c r="D44" s="5" t="s">
        <v>558</v>
      </c>
      <c r="E44" s="5" t="s">
        <v>592</v>
      </c>
      <c r="F44" s="5" t="s">
        <v>278</v>
      </c>
      <c r="G44" s="6">
        <v>12.15</v>
      </c>
      <c r="H44" s="6">
        <v>12.15</v>
      </c>
      <c r="I44" s="12">
        <f t="shared" si="0"/>
        <v>10692</v>
      </c>
      <c r="J44" s="18">
        <f t="shared" si="1"/>
        <v>652.21199999999999</v>
      </c>
      <c r="K44" s="20">
        <v>0.8</v>
      </c>
      <c r="L44" s="13">
        <f t="shared" si="2"/>
        <v>521.76959999999997</v>
      </c>
      <c r="M44" s="18">
        <f t="shared" si="3"/>
        <v>130.44239999999999</v>
      </c>
      <c r="N44" s="4" t="s">
        <v>775</v>
      </c>
      <c r="O44" s="4" t="s">
        <v>524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80</v>
      </c>
      <c r="C45" s="17" t="s">
        <v>41</v>
      </c>
      <c r="D45" s="5" t="s">
        <v>593</v>
      </c>
      <c r="E45" s="5" t="s">
        <v>594</v>
      </c>
      <c r="F45" s="5" t="s">
        <v>278</v>
      </c>
      <c r="G45" s="6">
        <v>6.75</v>
      </c>
      <c r="H45" s="6">
        <v>6.75</v>
      </c>
      <c r="I45" s="12">
        <f t="shared" si="0"/>
        <v>5940</v>
      </c>
      <c r="J45" s="18">
        <f t="shared" si="1"/>
        <v>362.34</v>
      </c>
      <c r="K45" s="20">
        <v>0.8</v>
      </c>
      <c r="L45" s="13">
        <f t="shared" si="2"/>
        <v>289.87200000000001</v>
      </c>
      <c r="M45" s="18">
        <f t="shared" si="3"/>
        <v>72.468000000000004</v>
      </c>
      <c r="N45" s="4" t="s">
        <v>775</v>
      </c>
      <c r="O45" s="4" t="s">
        <v>524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81</v>
      </c>
      <c r="C46" s="17" t="s">
        <v>41</v>
      </c>
      <c r="D46" s="5" t="s">
        <v>595</v>
      </c>
      <c r="E46" s="5" t="s">
        <v>596</v>
      </c>
      <c r="F46" s="5" t="s">
        <v>278</v>
      </c>
      <c r="G46" s="6">
        <v>6.75</v>
      </c>
      <c r="H46" s="6">
        <v>6.75</v>
      </c>
      <c r="I46" s="12">
        <f t="shared" si="0"/>
        <v>5940</v>
      </c>
      <c r="J46" s="18">
        <f t="shared" si="1"/>
        <v>362.34</v>
      </c>
      <c r="K46" s="20">
        <v>0.8</v>
      </c>
      <c r="L46" s="13">
        <f t="shared" si="2"/>
        <v>289.87200000000001</v>
      </c>
      <c r="M46" s="18">
        <f t="shared" si="3"/>
        <v>72.468000000000004</v>
      </c>
      <c r="N46" s="4" t="s">
        <v>775</v>
      </c>
      <c r="O46" s="4" t="s">
        <v>524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82</v>
      </c>
      <c r="C47" s="17" t="s">
        <v>41</v>
      </c>
      <c r="D47" s="5" t="s">
        <v>556</v>
      </c>
      <c r="E47" s="5" t="s">
        <v>597</v>
      </c>
      <c r="F47" s="5" t="s">
        <v>278</v>
      </c>
      <c r="G47" s="6">
        <v>5.4</v>
      </c>
      <c r="H47" s="6">
        <v>5.4</v>
      </c>
      <c r="I47" s="12">
        <f t="shared" si="0"/>
        <v>4752</v>
      </c>
      <c r="J47" s="18">
        <f t="shared" si="1"/>
        <v>289.87200000000001</v>
      </c>
      <c r="K47" s="20">
        <v>0.8</v>
      </c>
      <c r="L47" s="13">
        <f t="shared" si="2"/>
        <v>231.89760000000001</v>
      </c>
      <c r="M47" s="18">
        <f t="shared" si="3"/>
        <v>57.974400000000003</v>
      </c>
      <c r="N47" s="4" t="s">
        <v>775</v>
      </c>
      <c r="O47" s="4" t="s">
        <v>524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83</v>
      </c>
      <c r="C48" s="17" t="s">
        <v>41</v>
      </c>
      <c r="D48" s="5" t="s">
        <v>598</v>
      </c>
      <c r="E48" s="5" t="s">
        <v>599</v>
      </c>
      <c r="F48" s="5" t="s">
        <v>278</v>
      </c>
      <c r="G48" s="6">
        <v>85.4</v>
      </c>
      <c r="H48" s="6">
        <v>85.4</v>
      </c>
      <c r="I48" s="12">
        <f t="shared" si="0"/>
        <v>75152</v>
      </c>
      <c r="J48" s="18">
        <f t="shared" si="1"/>
        <v>4584.2719999999999</v>
      </c>
      <c r="K48" s="20">
        <v>0.8</v>
      </c>
      <c r="L48" s="13">
        <f t="shared" si="2"/>
        <v>3667.4176000000002</v>
      </c>
      <c r="M48" s="18">
        <f t="shared" si="3"/>
        <v>916.85440000000006</v>
      </c>
      <c r="N48" s="4" t="s">
        <v>775</v>
      </c>
      <c r="O48" s="4" t="s">
        <v>524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84</v>
      </c>
      <c r="C49" s="17" t="s">
        <v>41</v>
      </c>
      <c r="D49" s="5" t="s">
        <v>572</v>
      </c>
      <c r="E49" s="5" t="s">
        <v>600</v>
      </c>
      <c r="F49" s="5" t="s">
        <v>278</v>
      </c>
      <c r="G49" s="6">
        <v>5.4</v>
      </c>
      <c r="H49" s="6">
        <v>5.4</v>
      </c>
      <c r="I49" s="12">
        <f t="shared" si="0"/>
        <v>4752</v>
      </c>
      <c r="J49" s="18">
        <f t="shared" si="1"/>
        <v>289.87200000000001</v>
      </c>
      <c r="K49" s="20">
        <v>0.8</v>
      </c>
      <c r="L49" s="13">
        <f t="shared" si="2"/>
        <v>231.89760000000001</v>
      </c>
      <c r="M49" s="18">
        <f t="shared" si="3"/>
        <v>57.974400000000003</v>
      </c>
      <c r="N49" s="4" t="s">
        <v>775</v>
      </c>
      <c r="O49" s="4" t="s">
        <v>524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85</v>
      </c>
      <c r="C50" s="17" t="s">
        <v>41</v>
      </c>
      <c r="D50" s="5" t="s">
        <v>601</v>
      </c>
      <c r="E50" s="5" t="s">
        <v>532</v>
      </c>
      <c r="F50" s="5" t="s">
        <v>278</v>
      </c>
      <c r="G50" s="6">
        <v>6.75</v>
      </c>
      <c r="H50" s="6">
        <v>6.75</v>
      </c>
      <c r="I50" s="12">
        <f t="shared" si="0"/>
        <v>5940</v>
      </c>
      <c r="J50" s="18">
        <f t="shared" si="1"/>
        <v>362.34</v>
      </c>
      <c r="K50" s="20">
        <v>0.8</v>
      </c>
      <c r="L50" s="13">
        <f t="shared" si="2"/>
        <v>289.87200000000001</v>
      </c>
      <c r="M50" s="18">
        <f t="shared" si="3"/>
        <v>72.468000000000004</v>
      </c>
      <c r="N50" s="4" t="s">
        <v>775</v>
      </c>
      <c r="O50" s="4" t="s">
        <v>524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86</v>
      </c>
      <c r="C51" s="17" t="s">
        <v>41</v>
      </c>
      <c r="D51" s="5" t="s">
        <v>535</v>
      </c>
      <c r="E51" s="5" t="s">
        <v>532</v>
      </c>
      <c r="F51" s="5" t="s">
        <v>278</v>
      </c>
      <c r="G51" s="6">
        <v>18.899999999999999</v>
      </c>
      <c r="H51" s="6">
        <v>18.899999999999999</v>
      </c>
      <c r="I51" s="12">
        <f t="shared" si="0"/>
        <v>16632</v>
      </c>
      <c r="J51" s="18">
        <f t="shared" si="1"/>
        <v>1014.5519999999999</v>
      </c>
      <c r="K51" s="20">
        <v>0.8</v>
      </c>
      <c r="L51" s="13">
        <f t="shared" si="2"/>
        <v>811.64159999999993</v>
      </c>
      <c r="M51" s="18">
        <f t="shared" si="3"/>
        <v>202.91039999999998</v>
      </c>
      <c r="N51" s="4" t="s">
        <v>775</v>
      </c>
      <c r="O51" s="4" t="s">
        <v>524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87</v>
      </c>
      <c r="C52" s="17" t="s">
        <v>41</v>
      </c>
      <c r="D52" s="5" t="s">
        <v>534</v>
      </c>
      <c r="E52" s="5" t="s">
        <v>532</v>
      </c>
      <c r="F52" s="5" t="s">
        <v>278</v>
      </c>
      <c r="G52" s="6">
        <v>4.05</v>
      </c>
      <c r="H52" s="6">
        <v>4.05</v>
      </c>
      <c r="I52" s="12">
        <f t="shared" si="0"/>
        <v>3564</v>
      </c>
      <c r="J52" s="18">
        <f t="shared" si="1"/>
        <v>217.404</v>
      </c>
      <c r="K52" s="20">
        <v>0.8</v>
      </c>
      <c r="L52" s="13">
        <f t="shared" si="2"/>
        <v>173.92320000000001</v>
      </c>
      <c r="M52" s="18">
        <f t="shared" si="3"/>
        <v>43.480800000000002</v>
      </c>
      <c r="N52" s="4" t="s">
        <v>775</v>
      </c>
      <c r="O52" s="4" t="s">
        <v>524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88</v>
      </c>
      <c r="C53" s="17" t="s">
        <v>41</v>
      </c>
      <c r="D53" s="5" t="s">
        <v>602</v>
      </c>
      <c r="E53" s="5" t="s">
        <v>603</v>
      </c>
      <c r="F53" s="5" t="s">
        <v>278</v>
      </c>
      <c r="G53" s="6">
        <v>75</v>
      </c>
      <c r="H53" s="6">
        <v>75</v>
      </c>
      <c r="I53" s="12">
        <f t="shared" si="0"/>
        <v>66000</v>
      </c>
      <c r="J53" s="18">
        <f t="shared" si="1"/>
        <v>4026</v>
      </c>
      <c r="K53" s="20">
        <v>0.8</v>
      </c>
      <c r="L53" s="13">
        <f t="shared" si="2"/>
        <v>3220.8</v>
      </c>
      <c r="M53" s="18">
        <f t="shared" si="3"/>
        <v>805.2</v>
      </c>
      <c r="N53" s="4" t="s">
        <v>775</v>
      </c>
      <c r="O53" s="4" t="s">
        <v>524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89</v>
      </c>
      <c r="C54" s="17" t="s">
        <v>41</v>
      </c>
      <c r="D54" s="5" t="s">
        <v>529</v>
      </c>
      <c r="E54" s="5" t="s">
        <v>532</v>
      </c>
      <c r="F54" s="5" t="s">
        <v>278</v>
      </c>
      <c r="G54" s="6">
        <v>8.1</v>
      </c>
      <c r="H54" s="6">
        <v>8.1</v>
      </c>
      <c r="I54" s="12">
        <f t="shared" si="0"/>
        <v>7128</v>
      </c>
      <c r="J54" s="18">
        <f t="shared" si="1"/>
        <v>434.80799999999999</v>
      </c>
      <c r="K54" s="20">
        <v>0.8</v>
      </c>
      <c r="L54" s="13">
        <f t="shared" si="2"/>
        <v>347.84640000000002</v>
      </c>
      <c r="M54" s="18">
        <f t="shared" si="3"/>
        <v>86.961600000000004</v>
      </c>
      <c r="N54" s="4" t="s">
        <v>775</v>
      </c>
      <c r="O54" s="4" t="s">
        <v>524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90</v>
      </c>
      <c r="C55" s="17" t="s">
        <v>41</v>
      </c>
      <c r="D55" s="5" t="s">
        <v>533</v>
      </c>
      <c r="E55" s="5" t="s">
        <v>604</v>
      </c>
      <c r="F55" s="5" t="s">
        <v>278</v>
      </c>
      <c r="G55" s="6">
        <v>37</v>
      </c>
      <c r="H55" s="6">
        <v>37</v>
      </c>
      <c r="I55" s="12">
        <f t="shared" si="0"/>
        <v>32560</v>
      </c>
      <c r="J55" s="18">
        <f t="shared" si="1"/>
        <v>1986.16</v>
      </c>
      <c r="K55" s="20">
        <v>0.8</v>
      </c>
      <c r="L55" s="13">
        <f t="shared" si="2"/>
        <v>1588.9280000000001</v>
      </c>
      <c r="M55" s="18">
        <f t="shared" si="3"/>
        <v>397.23200000000003</v>
      </c>
      <c r="N55" s="4" t="s">
        <v>775</v>
      </c>
      <c r="O55" s="4" t="s">
        <v>524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91</v>
      </c>
      <c r="C56" s="17" t="s">
        <v>41</v>
      </c>
      <c r="D56" s="5" t="s">
        <v>598</v>
      </c>
      <c r="E56" s="5" t="s">
        <v>605</v>
      </c>
      <c r="F56" s="5" t="s">
        <v>278</v>
      </c>
      <c r="G56" s="6">
        <v>5.4</v>
      </c>
      <c r="H56" s="6">
        <v>5.4</v>
      </c>
      <c r="I56" s="12">
        <f t="shared" si="0"/>
        <v>4752</v>
      </c>
      <c r="J56" s="18">
        <f t="shared" si="1"/>
        <v>289.87200000000001</v>
      </c>
      <c r="K56" s="20">
        <v>0.8</v>
      </c>
      <c r="L56" s="13">
        <f t="shared" si="2"/>
        <v>231.89760000000001</v>
      </c>
      <c r="M56" s="18">
        <f t="shared" si="3"/>
        <v>57.974400000000003</v>
      </c>
      <c r="N56" s="4" t="s">
        <v>775</v>
      </c>
      <c r="O56" s="4" t="s">
        <v>524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92</v>
      </c>
      <c r="C57" s="17" t="s">
        <v>41</v>
      </c>
      <c r="D57" s="5" t="s">
        <v>535</v>
      </c>
      <c r="E57" s="5" t="s">
        <v>606</v>
      </c>
      <c r="F57" s="5" t="s">
        <v>278</v>
      </c>
      <c r="G57" s="6">
        <v>12.15</v>
      </c>
      <c r="H57" s="6">
        <v>12.15</v>
      </c>
      <c r="I57" s="12">
        <f t="shared" si="0"/>
        <v>10692</v>
      </c>
      <c r="J57" s="18">
        <f t="shared" si="1"/>
        <v>652.21199999999999</v>
      </c>
      <c r="K57" s="20">
        <v>0.8</v>
      </c>
      <c r="L57" s="13">
        <f t="shared" si="2"/>
        <v>521.76959999999997</v>
      </c>
      <c r="M57" s="18">
        <f t="shared" si="3"/>
        <v>130.44239999999999</v>
      </c>
      <c r="N57" s="4" t="s">
        <v>775</v>
      </c>
      <c r="O57" s="4" t="s">
        <v>524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93</v>
      </c>
      <c r="C58" s="17" t="s">
        <v>41</v>
      </c>
      <c r="D58" s="5" t="s">
        <v>556</v>
      </c>
      <c r="E58" s="5" t="s">
        <v>607</v>
      </c>
      <c r="F58" s="5" t="s">
        <v>278</v>
      </c>
      <c r="G58" s="6">
        <v>5.4</v>
      </c>
      <c r="H58" s="6">
        <v>5.4</v>
      </c>
      <c r="I58" s="12">
        <f t="shared" si="0"/>
        <v>4752</v>
      </c>
      <c r="J58" s="18">
        <f t="shared" si="1"/>
        <v>289.87200000000001</v>
      </c>
      <c r="K58" s="20">
        <v>0.8</v>
      </c>
      <c r="L58" s="13">
        <f t="shared" si="2"/>
        <v>231.89760000000001</v>
      </c>
      <c r="M58" s="18">
        <f t="shared" si="3"/>
        <v>57.974400000000003</v>
      </c>
      <c r="N58" s="4" t="s">
        <v>775</v>
      </c>
      <c r="O58" s="4" t="s">
        <v>524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94</v>
      </c>
      <c r="C59" s="17" t="s">
        <v>41</v>
      </c>
      <c r="D59" s="5" t="s">
        <v>529</v>
      </c>
      <c r="E59" s="5" t="s">
        <v>608</v>
      </c>
      <c r="F59" s="5" t="s">
        <v>278</v>
      </c>
      <c r="G59" s="6">
        <v>6.75</v>
      </c>
      <c r="H59" s="6">
        <v>6.75</v>
      </c>
      <c r="I59" s="12">
        <f t="shared" si="0"/>
        <v>5940</v>
      </c>
      <c r="J59" s="18">
        <f t="shared" si="1"/>
        <v>362.34</v>
      </c>
      <c r="K59" s="20">
        <v>0.8</v>
      </c>
      <c r="L59" s="13">
        <f t="shared" si="2"/>
        <v>289.87200000000001</v>
      </c>
      <c r="M59" s="18">
        <f t="shared" si="3"/>
        <v>72.468000000000004</v>
      </c>
      <c r="N59" s="4" t="s">
        <v>775</v>
      </c>
      <c r="O59" s="4" t="s">
        <v>524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95</v>
      </c>
      <c r="C60" s="17" t="s">
        <v>41</v>
      </c>
      <c r="D60" s="5" t="s">
        <v>533</v>
      </c>
      <c r="E60" s="5" t="s">
        <v>532</v>
      </c>
      <c r="F60" s="5" t="s">
        <v>278</v>
      </c>
      <c r="G60" s="6">
        <v>2.7</v>
      </c>
      <c r="H60" s="6">
        <v>2.7</v>
      </c>
      <c r="I60" s="12">
        <f t="shared" si="0"/>
        <v>2376</v>
      </c>
      <c r="J60" s="18">
        <f t="shared" si="1"/>
        <v>144.93600000000001</v>
      </c>
      <c r="K60" s="20">
        <v>0.8</v>
      </c>
      <c r="L60" s="13">
        <f t="shared" si="2"/>
        <v>115.94880000000001</v>
      </c>
      <c r="M60" s="18">
        <f t="shared" si="3"/>
        <v>28.987200000000001</v>
      </c>
      <c r="N60" s="4" t="s">
        <v>775</v>
      </c>
      <c r="O60" s="4" t="s">
        <v>524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96</v>
      </c>
      <c r="C61" s="17" t="s">
        <v>41</v>
      </c>
      <c r="D61" s="5" t="s">
        <v>556</v>
      </c>
      <c r="E61" s="5" t="s">
        <v>609</v>
      </c>
      <c r="F61" s="5" t="s">
        <v>278</v>
      </c>
      <c r="G61" s="6">
        <v>5.4</v>
      </c>
      <c r="H61" s="6">
        <v>5.4</v>
      </c>
      <c r="I61" s="12">
        <f t="shared" si="0"/>
        <v>4752</v>
      </c>
      <c r="J61" s="18">
        <f t="shared" si="1"/>
        <v>289.87200000000001</v>
      </c>
      <c r="K61" s="20">
        <v>0.8</v>
      </c>
      <c r="L61" s="13">
        <f t="shared" si="2"/>
        <v>231.89760000000001</v>
      </c>
      <c r="M61" s="18">
        <f t="shared" si="3"/>
        <v>57.974400000000003</v>
      </c>
      <c r="N61" s="4" t="s">
        <v>775</v>
      </c>
      <c r="O61" s="4" t="s">
        <v>524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97</v>
      </c>
      <c r="C62" s="17" t="s">
        <v>41</v>
      </c>
      <c r="D62" s="5" t="s">
        <v>529</v>
      </c>
      <c r="E62" s="5" t="s">
        <v>610</v>
      </c>
      <c r="F62" s="5" t="s">
        <v>278</v>
      </c>
      <c r="G62" s="6">
        <v>10.8</v>
      </c>
      <c r="H62" s="6">
        <v>10.8</v>
      </c>
      <c r="I62" s="12">
        <f t="shared" si="0"/>
        <v>9504</v>
      </c>
      <c r="J62" s="18">
        <f t="shared" si="1"/>
        <v>579.74400000000003</v>
      </c>
      <c r="K62" s="20">
        <v>0.8</v>
      </c>
      <c r="L62" s="13">
        <f t="shared" si="2"/>
        <v>463.79520000000002</v>
      </c>
      <c r="M62" s="18">
        <f t="shared" si="3"/>
        <v>115.94880000000001</v>
      </c>
      <c r="N62" s="4" t="s">
        <v>775</v>
      </c>
      <c r="O62" s="4" t="s">
        <v>524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98</v>
      </c>
      <c r="C63" s="17" t="s">
        <v>41</v>
      </c>
      <c r="D63" s="5" t="s">
        <v>544</v>
      </c>
      <c r="E63" s="5" t="s">
        <v>611</v>
      </c>
      <c r="F63" s="5" t="s">
        <v>278</v>
      </c>
      <c r="G63" s="6">
        <v>15</v>
      </c>
      <c r="H63" s="6">
        <v>15</v>
      </c>
      <c r="I63" s="12">
        <f t="shared" si="0"/>
        <v>13200</v>
      </c>
      <c r="J63" s="18">
        <f t="shared" si="1"/>
        <v>805.2</v>
      </c>
      <c r="K63" s="20">
        <v>0.8</v>
      </c>
      <c r="L63" s="13">
        <f t="shared" si="2"/>
        <v>644.16000000000008</v>
      </c>
      <c r="M63" s="18">
        <f t="shared" si="3"/>
        <v>161.04000000000002</v>
      </c>
      <c r="N63" s="4" t="s">
        <v>775</v>
      </c>
      <c r="O63" s="4" t="s">
        <v>524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99</v>
      </c>
      <c r="C64" s="17" t="s">
        <v>41</v>
      </c>
      <c r="D64" s="5" t="s">
        <v>598</v>
      </c>
      <c r="E64" s="5" t="s">
        <v>532</v>
      </c>
      <c r="F64" s="5" t="s">
        <v>278</v>
      </c>
      <c r="G64" s="6">
        <v>8.1</v>
      </c>
      <c r="H64" s="6">
        <v>8.1</v>
      </c>
      <c r="I64" s="12">
        <f t="shared" si="0"/>
        <v>7128</v>
      </c>
      <c r="J64" s="18">
        <f t="shared" si="1"/>
        <v>434.80799999999999</v>
      </c>
      <c r="K64" s="20">
        <v>0.8</v>
      </c>
      <c r="L64" s="13">
        <f t="shared" si="2"/>
        <v>347.84640000000002</v>
      </c>
      <c r="M64" s="18">
        <f t="shared" si="3"/>
        <v>86.961600000000004</v>
      </c>
      <c r="N64" s="4" t="s">
        <v>775</v>
      </c>
      <c r="O64" s="4" t="s">
        <v>524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100</v>
      </c>
      <c r="C65" s="17" t="s">
        <v>41</v>
      </c>
      <c r="D65" s="5" t="s">
        <v>570</v>
      </c>
      <c r="E65" s="5" t="s">
        <v>612</v>
      </c>
      <c r="F65" s="5" t="s">
        <v>278</v>
      </c>
      <c r="G65" s="6">
        <v>8.1</v>
      </c>
      <c r="H65" s="6">
        <v>8.1</v>
      </c>
      <c r="I65" s="12">
        <f t="shared" si="0"/>
        <v>7128</v>
      </c>
      <c r="J65" s="18">
        <f t="shared" si="1"/>
        <v>434.80799999999999</v>
      </c>
      <c r="K65" s="20">
        <v>0.8</v>
      </c>
      <c r="L65" s="13">
        <f t="shared" si="2"/>
        <v>347.84640000000002</v>
      </c>
      <c r="M65" s="18">
        <f t="shared" si="3"/>
        <v>86.961600000000004</v>
      </c>
      <c r="N65" s="4" t="s">
        <v>787</v>
      </c>
      <c r="O65" s="4" t="s">
        <v>524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101</v>
      </c>
      <c r="C66" s="17" t="s">
        <v>41</v>
      </c>
      <c r="D66" s="5" t="s">
        <v>598</v>
      </c>
      <c r="E66" s="5" t="s">
        <v>613</v>
      </c>
      <c r="F66" s="5" t="s">
        <v>278</v>
      </c>
      <c r="G66" s="6">
        <v>5.4</v>
      </c>
      <c r="H66" s="6">
        <v>5.4</v>
      </c>
      <c r="I66" s="12">
        <f t="shared" si="0"/>
        <v>4752</v>
      </c>
      <c r="J66" s="18">
        <f t="shared" si="1"/>
        <v>289.87200000000001</v>
      </c>
      <c r="K66" s="20">
        <v>0.8</v>
      </c>
      <c r="L66" s="13">
        <f t="shared" si="2"/>
        <v>231.89760000000001</v>
      </c>
      <c r="M66" s="18">
        <f t="shared" si="3"/>
        <v>57.974400000000003</v>
      </c>
      <c r="N66" s="4" t="s">
        <v>775</v>
      </c>
      <c r="O66" s="4" t="s">
        <v>524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102</v>
      </c>
      <c r="C67" s="17" t="s">
        <v>41</v>
      </c>
      <c r="D67" s="5" t="s">
        <v>598</v>
      </c>
      <c r="E67" s="5" t="s">
        <v>614</v>
      </c>
      <c r="F67" s="5" t="s">
        <v>278</v>
      </c>
      <c r="G67" s="6">
        <v>5.4</v>
      </c>
      <c r="H67" s="6">
        <v>5.4</v>
      </c>
      <c r="I67" s="12">
        <f t="shared" si="0"/>
        <v>4752</v>
      </c>
      <c r="J67" s="18">
        <f t="shared" si="1"/>
        <v>289.87200000000001</v>
      </c>
      <c r="K67" s="20">
        <v>0.8</v>
      </c>
      <c r="L67" s="13">
        <f t="shared" si="2"/>
        <v>231.89760000000001</v>
      </c>
      <c r="M67" s="18">
        <f t="shared" si="3"/>
        <v>57.974400000000003</v>
      </c>
      <c r="N67" s="4" t="s">
        <v>775</v>
      </c>
      <c r="O67" s="4" t="s">
        <v>524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103</v>
      </c>
      <c r="C68" s="17" t="s">
        <v>41</v>
      </c>
      <c r="D68" s="5" t="s">
        <v>554</v>
      </c>
      <c r="E68" s="5" t="s">
        <v>615</v>
      </c>
      <c r="F68" s="5" t="s">
        <v>278</v>
      </c>
      <c r="G68" s="6">
        <v>4.05</v>
      </c>
      <c r="H68" s="6">
        <v>4.05</v>
      </c>
      <c r="I68" s="12">
        <f t="shared" si="0"/>
        <v>3564</v>
      </c>
      <c r="J68" s="18">
        <f t="shared" si="1"/>
        <v>217.404</v>
      </c>
      <c r="K68" s="20">
        <v>0.8</v>
      </c>
      <c r="L68" s="13">
        <f t="shared" si="2"/>
        <v>173.92320000000001</v>
      </c>
      <c r="M68" s="18">
        <f t="shared" si="3"/>
        <v>43.480800000000002</v>
      </c>
      <c r="N68" s="4" t="s">
        <v>775</v>
      </c>
      <c r="O68" s="4" t="s">
        <v>524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104</v>
      </c>
      <c r="C69" s="17" t="s">
        <v>41</v>
      </c>
      <c r="D69" s="5" t="s">
        <v>616</v>
      </c>
      <c r="E69" s="5" t="s">
        <v>617</v>
      </c>
      <c r="F69" s="5" t="s">
        <v>278</v>
      </c>
      <c r="G69" s="6">
        <v>12.15</v>
      </c>
      <c r="H69" s="6">
        <v>12.15</v>
      </c>
      <c r="I69" s="12">
        <f t="shared" si="0"/>
        <v>10692</v>
      </c>
      <c r="J69" s="18">
        <f t="shared" si="1"/>
        <v>652.21199999999999</v>
      </c>
      <c r="K69" s="20">
        <v>0.8</v>
      </c>
      <c r="L69" s="13">
        <f t="shared" si="2"/>
        <v>521.76959999999997</v>
      </c>
      <c r="M69" s="18">
        <f t="shared" si="3"/>
        <v>130.44239999999999</v>
      </c>
      <c r="N69" s="4" t="s">
        <v>775</v>
      </c>
      <c r="O69" s="4" t="s">
        <v>524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105</v>
      </c>
      <c r="C70" s="17" t="s">
        <v>41</v>
      </c>
      <c r="D70" s="5" t="s">
        <v>535</v>
      </c>
      <c r="E70" s="5" t="s">
        <v>557</v>
      </c>
      <c r="F70" s="5" t="s">
        <v>278</v>
      </c>
      <c r="G70" s="6">
        <v>5.4</v>
      </c>
      <c r="H70" s="6">
        <v>5.4</v>
      </c>
      <c r="I70" s="12">
        <f t="shared" si="0"/>
        <v>4752</v>
      </c>
      <c r="J70" s="18">
        <f t="shared" si="1"/>
        <v>289.87200000000001</v>
      </c>
      <c r="K70" s="20">
        <v>0.8</v>
      </c>
      <c r="L70" s="13">
        <f t="shared" si="2"/>
        <v>231.89760000000001</v>
      </c>
      <c r="M70" s="18">
        <f t="shared" si="3"/>
        <v>57.974400000000003</v>
      </c>
      <c r="N70" s="4" t="s">
        <v>775</v>
      </c>
      <c r="O70" s="4" t="s">
        <v>524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106</v>
      </c>
      <c r="C71" s="17" t="s">
        <v>41</v>
      </c>
      <c r="D71" s="5" t="s">
        <v>563</v>
      </c>
      <c r="E71" s="5" t="s">
        <v>618</v>
      </c>
      <c r="F71" s="5" t="s">
        <v>278</v>
      </c>
      <c r="G71" s="6">
        <v>5.4</v>
      </c>
      <c r="H71" s="6">
        <v>5.4</v>
      </c>
      <c r="I71" s="12">
        <f t="shared" si="0"/>
        <v>4752</v>
      </c>
      <c r="J71" s="18">
        <f t="shared" si="1"/>
        <v>289.87200000000001</v>
      </c>
      <c r="K71" s="20">
        <v>0.8</v>
      </c>
      <c r="L71" s="13">
        <f t="shared" si="2"/>
        <v>231.89760000000001</v>
      </c>
      <c r="M71" s="18">
        <f t="shared" si="3"/>
        <v>57.974400000000003</v>
      </c>
      <c r="N71" s="4" t="s">
        <v>775</v>
      </c>
      <c r="O71" s="4" t="s">
        <v>524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107</v>
      </c>
      <c r="C72" s="17" t="s">
        <v>41</v>
      </c>
      <c r="D72" s="5" t="s">
        <v>619</v>
      </c>
      <c r="E72" s="5" t="s">
        <v>612</v>
      </c>
      <c r="F72" s="5" t="s">
        <v>278</v>
      </c>
      <c r="G72" s="6">
        <v>2.7</v>
      </c>
      <c r="H72" s="6">
        <v>2.7</v>
      </c>
      <c r="I72" s="12">
        <f t="shared" ref="I72:I186" si="4">H72*880</f>
        <v>2376</v>
      </c>
      <c r="J72" s="18">
        <f t="shared" ref="J72:J186" si="5">G72*53.68</f>
        <v>144.93600000000001</v>
      </c>
      <c r="K72" s="20">
        <v>0.8</v>
      </c>
      <c r="L72" s="13">
        <f t="shared" ref="L72:L186" si="6">J72*0.8</f>
        <v>115.94880000000001</v>
      </c>
      <c r="M72" s="18">
        <f t="shared" ref="M72:M186" si="7">J72*0.2</f>
        <v>28.987200000000001</v>
      </c>
      <c r="N72" s="4" t="s">
        <v>775</v>
      </c>
      <c r="O72" s="4" t="s">
        <v>524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108</v>
      </c>
      <c r="C73" s="17" t="s">
        <v>41</v>
      </c>
      <c r="D73" s="5" t="s">
        <v>620</v>
      </c>
      <c r="E73" s="5" t="s">
        <v>621</v>
      </c>
      <c r="F73" s="5" t="s">
        <v>278</v>
      </c>
      <c r="G73" s="6">
        <v>4.05</v>
      </c>
      <c r="H73" s="6">
        <v>4.05</v>
      </c>
      <c r="I73" s="12">
        <f t="shared" si="4"/>
        <v>3564</v>
      </c>
      <c r="J73" s="18">
        <f t="shared" si="5"/>
        <v>217.404</v>
      </c>
      <c r="K73" s="20">
        <v>0.8</v>
      </c>
      <c r="L73" s="13">
        <f t="shared" si="6"/>
        <v>173.92320000000001</v>
      </c>
      <c r="M73" s="18">
        <f t="shared" si="7"/>
        <v>43.480800000000002</v>
      </c>
      <c r="N73" s="4" t="s">
        <v>784</v>
      </c>
      <c r="O73" s="4" t="s">
        <v>524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109</v>
      </c>
      <c r="C74" s="17" t="s">
        <v>41</v>
      </c>
      <c r="D74" s="5" t="s">
        <v>622</v>
      </c>
      <c r="E74" s="5" t="s">
        <v>623</v>
      </c>
      <c r="F74" s="5" t="s">
        <v>278</v>
      </c>
      <c r="G74" s="6">
        <v>5.4</v>
      </c>
      <c r="H74" s="6">
        <v>5.4</v>
      </c>
      <c r="I74" s="12">
        <f t="shared" si="4"/>
        <v>4752</v>
      </c>
      <c r="J74" s="18">
        <f t="shared" si="5"/>
        <v>289.87200000000001</v>
      </c>
      <c r="K74" s="20">
        <v>0.8</v>
      </c>
      <c r="L74" s="13">
        <f t="shared" si="6"/>
        <v>231.89760000000001</v>
      </c>
      <c r="M74" s="18">
        <f t="shared" si="7"/>
        <v>57.974400000000003</v>
      </c>
      <c r="N74" s="4" t="s">
        <v>775</v>
      </c>
      <c r="O74" s="4" t="s">
        <v>524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110</v>
      </c>
      <c r="C75" s="17" t="s">
        <v>41</v>
      </c>
      <c r="D75" s="5" t="s">
        <v>541</v>
      </c>
      <c r="E75" s="5" t="s">
        <v>623</v>
      </c>
      <c r="F75" s="5" t="s">
        <v>278</v>
      </c>
      <c r="G75" s="6">
        <v>6.75</v>
      </c>
      <c r="H75" s="6">
        <v>6.75</v>
      </c>
      <c r="I75" s="12">
        <f t="shared" si="4"/>
        <v>5940</v>
      </c>
      <c r="J75" s="18">
        <f t="shared" si="5"/>
        <v>362.34</v>
      </c>
      <c r="K75" s="20">
        <v>0.8</v>
      </c>
      <c r="L75" s="13">
        <f t="shared" si="6"/>
        <v>289.87200000000001</v>
      </c>
      <c r="M75" s="18">
        <f t="shared" si="7"/>
        <v>72.468000000000004</v>
      </c>
      <c r="N75" s="4" t="s">
        <v>775</v>
      </c>
      <c r="O75" s="4" t="s">
        <v>524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111</v>
      </c>
      <c r="C76" s="17" t="s">
        <v>41</v>
      </c>
      <c r="D76" s="5" t="s">
        <v>593</v>
      </c>
      <c r="E76" s="5" t="s">
        <v>624</v>
      </c>
      <c r="F76" s="5" t="s">
        <v>278</v>
      </c>
      <c r="G76" s="6">
        <v>42</v>
      </c>
      <c r="H76" s="6">
        <v>42</v>
      </c>
      <c r="I76" s="12">
        <f t="shared" si="4"/>
        <v>36960</v>
      </c>
      <c r="J76" s="18">
        <f t="shared" si="5"/>
        <v>2254.56</v>
      </c>
      <c r="K76" s="20">
        <v>0.8</v>
      </c>
      <c r="L76" s="13">
        <f t="shared" si="6"/>
        <v>1803.6480000000001</v>
      </c>
      <c r="M76" s="18">
        <f t="shared" si="7"/>
        <v>450.91200000000003</v>
      </c>
      <c r="N76" s="4" t="s">
        <v>775</v>
      </c>
      <c r="O76" s="4" t="s">
        <v>524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112</v>
      </c>
      <c r="C77" s="17" t="s">
        <v>41</v>
      </c>
      <c r="D77" s="5" t="s">
        <v>529</v>
      </c>
      <c r="E77" s="5" t="s">
        <v>625</v>
      </c>
      <c r="F77" s="5" t="s">
        <v>278</v>
      </c>
      <c r="G77" s="6">
        <v>4.05</v>
      </c>
      <c r="H77" s="6">
        <v>4.05</v>
      </c>
      <c r="I77" s="12">
        <f t="shared" si="4"/>
        <v>3564</v>
      </c>
      <c r="J77" s="18">
        <f t="shared" si="5"/>
        <v>217.404</v>
      </c>
      <c r="K77" s="20">
        <v>0.8</v>
      </c>
      <c r="L77" s="13">
        <f t="shared" si="6"/>
        <v>173.92320000000001</v>
      </c>
      <c r="M77" s="18">
        <f t="shared" si="7"/>
        <v>43.480800000000002</v>
      </c>
      <c r="N77" s="4" t="s">
        <v>775</v>
      </c>
      <c r="O77" s="4" t="s">
        <v>524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113</v>
      </c>
      <c r="C78" s="17" t="s">
        <v>41</v>
      </c>
      <c r="D78" s="5" t="s">
        <v>556</v>
      </c>
      <c r="E78" s="5" t="s">
        <v>626</v>
      </c>
      <c r="F78" s="5" t="s">
        <v>278</v>
      </c>
      <c r="G78" s="6">
        <v>6.75</v>
      </c>
      <c r="H78" s="6">
        <v>6.75</v>
      </c>
      <c r="I78" s="12">
        <f t="shared" si="4"/>
        <v>5940</v>
      </c>
      <c r="J78" s="18">
        <f t="shared" si="5"/>
        <v>362.34</v>
      </c>
      <c r="K78" s="20">
        <v>0.8</v>
      </c>
      <c r="L78" s="13">
        <f t="shared" si="6"/>
        <v>289.87200000000001</v>
      </c>
      <c r="M78" s="18">
        <f t="shared" si="7"/>
        <v>72.468000000000004</v>
      </c>
      <c r="N78" s="4" t="s">
        <v>775</v>
      </c>
      <c r="O78" s="4" t="s">
        <v>524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114</v>
      </c>
      <c r="C79" s="17" t="s">
        <v>41</v>
      </c>
      <c r="D79" s="5" t="s">
        <v>531</v>
      </c>
      <c r="E79" s="5" t="s">
        <v>532</v>
      </c>
      <c r="F79" s="5" t="s">
        <v>279</v>
      </c>
      <c r="G79" s="6">
        <v>2.65</v>
      </c>
      <c r="H79" s="6">
        <v>2.65</v>
      </c>
      <c r="I79" s="12">
        <f t="shared" si="4"/>
        <v>2332</v>
      </c>
      <c r="J79" s="18">
        <f t="shared" si="5"/>
        <v>142.25199999999998</v>
      </c>
      <c r="K79" s="20">
        <v>0.8</v>
      </c>
      <c r="L79" s="13">
        <f t="shared" si="6"/>
        <v>113.80159999999999</v>
      </c>
      <c r="M79" s="18">
        <f t="shared" si="7"/>
        <v>28.450399999999998</v>
      </c>
      <c r="N79" s="4" t="s">
        <v>788</v>
      </c>
      <c r="O79" s="4" t="s">
        <v>524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115</v>
      </c>
      <c r="C80" s="17" t="s">
        <v>41</v>
      </c>
      <c r="D80" s="5" t="s">
        <v>546</v>
      </c>
      <c r="E80" s="5" t="s">
        <v>627</v>
      </c>
      <c r="F80" s="5" t="s">
        <v>279</v>
      </c>
      <c r="G80" s="6">
        <v>2.65</v>
      </c>
      <c r="H80" s="6">
        <v>2.65</v>
      </c>
      <c r="I80" s="12">
        <f t="shared" si="4"/>
        <v>2332</v>
      </c>
      <c r="J80" s="18">
        <f t="shared" si="5"/>
        <v>142.25199999999998</v>
      </c>
      <c r="K80" s="20">
        <v>0.8</v>
      </c>
      <c r="L80" s="13">
        <f t="shared" si="6"/>
        <v>113.80159999999999</v>
      </c>
      <c r="M80" s="18">
        <f t="shared" si="7"/>
        <v>28.450399999999998</v>
      </c>
      <c r="N80" s="4" t="s">
        <v>775</v>
      </c>
      <c r="O80" s="4" t="s">
        <v>524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116</v>
      </c>
      <c r="C81" s="17" t="s">
        <v>41</v>
      </c>
      <c r="D81" s="5" t="s">
        <v>583</v>
      </c>
      <c r="E81" s="5" t="s">
        <v>532</v>
      </c>
      <c r="F81" s="5" t="s">
        <v>279</v>
      </c>
      <c r="G81" s="6">
        <v>3.3</v>
      </c>
      <c r="H81" s="6">
        <v>3.3</v>
      </c>
      <c r="I81" s="12">
        <f t="shared" si="4"/>
        <v>2904</v>
      </c>
      <c r="J81" s="18">
        <f t="shared" si="5"/>
        <v>177.14399999999998</v>
      </c>
      <c r="K81" s="20">
        <v>0.8</v>
      </c>
      <c r="L81" s="13">
        <f t="shared" si="6"/>
        <v>141.71519999999998</v>
      </c>
      <c r="M81" s="18">
        <f t="shared" si="7"/>
        <v>35.428799999999995</v>
      </c>
      <c r="N81" s="4" t="s">
        <v>775</v>
      </c>
      <c r="O81" s="4" t="s">
        <v>524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117</v>
      </c>
      <c r="C82" s="17" t="s">
        <v>41</v>
      </c>
      <c r="D82" s="5" t="s">
        <v>628</v>
      </c>
      <c r="E82" s="5" t="s">
        <v>629</v>
      </c>
      <c r="F82" s="5" t="s">
        <v>279</v>
      </c>
      <c r="G82" s="6">
        <v>2.65</v>
      </c>
      <c r="H82" s="6">
        <v>2.65</v>
      </c>
      <c r="I82" s="12">
        <f t="shared" si="4"/>
        <v>2332</v>
      </c>
      <c r="J82" s="18">
        <f t="shared" si="5"/>
        <v>142.25199999999998</v>
      </c>
      <c r="K82" s="20">
        <v>0.8</v>
      </c>
      <c r="L82" s="13">
        <f t="shared" si="6"/>
        <v>113.80159999999999</v>
      </c>
      <c r="M82" s="18">
        <f t="shared" si="7"/>
        <v>28.450399999999998</v>
      </c>
      <c r="N82" s="4" t="s">
        <v>775</v>
      </c>
      <c r="O82" s="4" t="s">
        <v>524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118</v>
      </c>
      <c r="C83" s="17" t="s">
        <v>41</v>
      </c>
      <c r="D83" s="5" t="s">
        <v>554</v>
      </c>
      <c r="E83" s="5" t="s">
        <v>630</v>
      </c>
      <c r="F83" s="5" t="s">
        <v>279</v>
      </c>
      <c r="G83" s="6">
        <v>2.65</v>
      </c>
      <c r="H83" s="6">
        <v>2.65</v>
      </c>
      <c r="I83" s="12">
        <f t="shared" si="4"/>
        <v>2332</v>
      </c>
      <c r="J83" s="18">
        <f t="shared" si="5"/>
        <v>142.25199999999998</v>
      </c>
      <c r="K83" s="20">
        <v>0.8</v>
      </c>
      <c r="L83" s="13">
        <f t="shared" si="6"/>
        <v>113.80159999999999</v>
      </c>
      <c r="M83" s="18">
        <f t="shared" si="7"/>
        <v>28.450399999999998</v>
      </c>
      <c r="N83" s="4" t="s">
        <v>789</v>
      </c>
      <c r="O83" s="4" t="s">
        <v>524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119</v>
      </c>
      <c r="C84" s="17" t="s">
        <v>41</v>
      </c>
      <c r="D84" s="5" t="s">
        <v>529</v>
      </c>
      <c r="E84" s="5" t="s">
        <v>631</v>
      </c>
      <c r="F84" s="5" t="s">
        <v>279</v>
      </c>
      <c r="G84" s="6">
        <v>3.3</v>
      </c>
      <c r="H84" s="6">
        <v>3.3</v>
      </c>
      <c r="I84" s="12">
        <f t="shared" si="4"/>
        <v>2904</v>
      </c>
      <c r="J84" s="18">
        <f t="shared" si="5"/>
        <v>177.14399999999998</v>
      </c>
      <c r="K84" s="20">
        <v>0.8</v>
      </c>
      <c r="L84" s="13">
        <f t="shared" si="6"/>
        <v>141.71519999999998</v>
      </c>
      <c r="M84" s="18">
        <f t="shared" si="7"/>
        <v>35.428799999999995</v>
      </c>
      <c r="N84" s="4" t="s">
        <v>775</v>
      </c>
      <c r="O84" s="4" t="s">
        <v>524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120</v>
      </c>
      <c r="C85" s="17" t="s">
        <v>41</v>
      </c>
      <c r="D85" s="5" t="s">
        <v>598</v>
      </c>
      <c r="E85" s="5" t="s">
        <v>632</v>
      </c>
      <c r="F85" s="5" t="s">
        <v>279</v>
      </c>
      <c r="G85" s="6">
        <v>2</v>
      </c>
      <c r="H85" s="6">
        <v>2</v>
      </c>
      <c r="I85" s="12">
        <f t="shared" si="4"/>
        <v>1760</v>
      </c>
      <c r="J85" s="18">
        <f t="shared" si="5"/>
        <v>107.36</v>
      </c>
      <c r="K85" s="20">
        <v>0.8</v>
      </c>
      <c r="L85" s="13">
        <f t="shared" si="6"/>
        <v>85.888000000000005</v>
      </c>
      <c r="M85" s="18">
        <f t="shared" si="7"/>
        <v>21.472000000000001</v>
      </c>
      <c r="N85" s="4" t="s">
        <v>789</v>
      </c>
      <c r="O85" s="4" t="s">
        <v>524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121</v>
      </c>
      <c r="C86" s="17" t="s">
        <v>41</v>
      </c>
      <c r="D86" s="5" t="s">
        <v>575</v>
      </c>
      <c r="E86" s="5" t="s">
        <v>633</v>
      </c>
      <c r="F86" s="5" t="s">
        <v>279</v>
      </c>
      <c r="G86" s="6">
        <v>2</v>
      </c>
      <c r="H86" s="6">
        <v>2</v>
      </c>
      <c r="I86" s="12">
        <f t="shared" si="4"/>
        <v>1760</v>
      </c>
      <c r="J86" s="18">
        <f t="shared" si="5"/>
        <v>107.36</v>
      </c>
      <c r="K86" s="20">
        <v>0.8</v>
      </c>
      <c r="L86" s="13">
        <f t="shared" si="6"/>
        <v>85.888000000000005</v>
      </c>
      <c r="M86" s="18">
        <f t="shared" si="7"/>
        <v>21.472000000000001</v>
      </c>
      <c r="N86" s="4" t="s">
        <v>775</v>
      </c>
      <c r="O86" s="4" t="s">
        <v>524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122</v>
      </c>
      <c r="C87" s="17" t="s">
        <v>41</v>
      </c>
      <c r="D87" s="5" t="s">
        <v>556</v>
      </c>
      <c r="E87" s="5" t="s">
        <v>634</v>
      </c>
      <c r="F87" s="5" t="s">
        <v>279</v>
      </c>
      <c r="G87" s="6">
        <v>3.3</v>
      </c>
      <c r="H87" s="6">
        <v>3.3</v>
      </c>
      <c r="I87" s="12">
        <f t="shared" si="4"/>
        <v>2904</v>
      </c>
      <c r="J87" s="18">
        <f t="shared" si="5"/>
        <v>177.14399999999998</v>
      </c>
      <c r="K87" s="20">
        <v>0.8</v>
      </c>
      <c r="L87" s="13">
        <f t="shared" si="6"/>
        <v>141.71519999999998</v>
      </c>
      <c r="M87" s="18">
        <f t="shared" si="7"/>
        <v>35.428799999999995</v>
      </c>
      <c r="N87" s="4" t="s">
        <v>775</v>
      </c>
      <c r="O87" s="4" t="s">
        <v>524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123</v>
      </c>
      <c r="C88" s="17" t="s">
        <v>41</v>
      </c>
      <c r="D88" s="5" t="s">
        <v>635</v>
      </c>
      <c r="E88" s="5" t="s">
        <v>636</v>
      </c>
      <c r="F88" s="5" t="s">
        <v>279</v>
      </c>
      <c r="G88" s="6">
        <v>2.65</v>
      </c>
      <c r="H88" s="6">
        <v>2.65</v>
      </c>
      <c r="I88" s="12">
        <f t="shared" si="4"/>
        <v>2332</v>
      </c>
      <c r="J88" s="18">
        <f t="shared" si="5"/>
        <v>142.25199999999998</v>
      </c>
      <c r="K88" s="20">
        <v>0.8</v>
      </c>
      <c r="L88" s="13">
        <f t="shared" si="6"/>
        <v>113.80159999999999</v>
      </c>
      <c r="M88" s="18">
        <f t="shared" si="7"/>
        <v>28.450399999999998</v>
      </c>
      <c r="N88" s="4" t="s">
        <v>775</v>
      </c>
      <c r="O88" s="4" t="s">
        <v>524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124</v>
      </c>
      <c r="C89" s="17" t="s">
        <v>41</v>
      </c>
      <c r="D89" s="5" t="s">
        <v>637</v>
      </c>
      <c r="E89" s="5" t="s">
        <v>638</v>
      </c>
      <c r="F89" s="5" t="s">
        <v>279</v>
      </c>
      <c r="G89" s="6">
        <v>1.5</v>
      </c>
      <c r="H89" s="6">
        <v>1.5</v>
      </c>
      <c r="I89" s="12">
        <f t="shared" si="4"/>
        <v>1320</v>
      </c>
      <c r="J89" s="18">
        <f t="shared" si="5"/>
        <v>80.52</v>
      </c>
      <c r="K89" s="20">
        <v>0.8</v>
      </c>
      <c r="L89" s="13">
        <f t="shared" si="6"/>
        <v>64.415999999999997</v>
      </c>
      <c r="M89" s="18">
        <f t="shared" si="7"/>
        <v>16.103999999999999</v>
      </c>
      <c r="N89" s="4" t="s">
        <v>775</v>
      </c>
      <c r="O89" s="4" t="s">
        <v>524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125</v>
      </c>
      <c r="C90" s="17" t="s">
        <v>41</v>
      </c>
      <c r="D90" s="5" t="s">
        <v>635</v>
      </c>
      <c r="E90" s="5" t="s">
        <v>639</v>
      </c>
      <c r="F90" s="5" t="s">
        <v>279</v>
      </c>
      <c r="G90" s="6">
        <v>4</v>
      </c>
      <c r="H90" s="6">
        <v>4</v>
      </c>
      <c r="I90" s="12">
        <f t="shared" si="4"/>
        <v>3520</v>
      </c>
      <c r="J90" s="18">
        <f t="shared" si="5"/>
        <v>214.72</v>
      </c>
      <c r="K90" s="20">
        <v>0.8</v>
      </c>
      <c r="L90" s="13">
        <f t="shared" si="6"/>
        <v>171.77600000000001</v>
      </c>
      <c r="M90" s="18">
        <f t="shared" si="7"/>
        <v>42.944000000000003</v>
      </c>
      <c r="N90" s="4" t="s">
        <v>775</v>
      </c>
      <c r="O90" s="4" t="s">
        <v>524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126</v>
      </c>
      <c r="C91" s="17" t="s">
        <v>41</v>
      </c>
      <c r="D91" s="5" t="s">
        <v>593</v>
      </c>
      <c r="E91" s="5" t="s">
        <v>640</v>
      </c>
      <c r="F91" s="5" t="s">
        <v>279</v>
      </c>
      <c r="G91" s="6">
        <v>36.6</v>
      </c>
      <c r="H91" s="6">
        <v>36.6</v>
      </c>
      <c r="I91" s="12">
        <f t="shared" si="4"/>
        <v>32208</v>
      </c>
      <c r="J91" s="18">
        <f t="shared" si="5"/>
        <v>1964.6880000000001</v>
      </c>
      <c r="K91" s="20">
        <v>0.8</v>
      </c>
      <c r="L91" s="13">
        <f t="shared" si="6"/>
        <v>1571.7504000000001</v>
      </c>
      <c r="M91" s="18">
        <f t="shared" si="7"/>
        <v>392.93760000000003</v>
      </c>
      <c r="N91" s="4" t="s">
        <v>775</v>
      </c>
      <c r="O91" s="4" t="s">
        <v>524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127</v>
      </c>
      <c r="C92" s="17" t="s">
        <v>41</v>
      </c>
      <c r="D92" s="5" t="s">
        <v>641</v>
      </c>
      <c r="E92" s="5" t="s">
        <v>642</v>
      </c>
      <c r="F92" s="5" t="s">
        <v>279</v>
      </c>
      <c r="G92" s="6">
        <v>1.35</v>
      </c>
      <c r="H92" s="6">
        <v>1.35</v>
      </c>
      <c r="I92" s="12">
        <f t="shared" si="4"/>
        <v>1188</v>
      </c>
      <c r="J92" s="18">
        <f t="shared" si="5"/>
        <v>72.468000000000004</v>
      </c>
      <c r="K92" s="20">
        <v>0.8</v>
      </c>
      <c r="L92" s="13">
        <f t="shared" si="6"/>
        <v>57.974400000000003</v>
      </c>
      <c r="M92" s="18">
        <f t="shared" si="7"/>
        <v>14.493600000000001</v>
      </c>
      <c r="N92" s="4" t="s">
        <v>775</v>
      </c>
      <c r="O92" s="4" t="s">
        <v>524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128</v>
      </c>
      <c r="C93" s="17" t="s">
        <v>41</v>
      </c>
      <c r="D93" s="5" t="s">
        <v>643</v>
      </c>
      <c r="E93" s="5" t="s">
        <v>644</v>
      </c>
      <c r="F93" s="5" t="s">
        <v>279</v>
      </c>
      <c r="G93" s="6">
        <v>2.65</v>
      </c>
      <c r="H93" s="6">
        <v>2.65</v>
      </c>
      <c r="I93" s="12">
        <f t="shared" si="4"/>
        <v>2332</v>
      </c>
      <c r="J93" s="18">
        <f t="shared" si="5"/>
        <v>142.25199999999998</v>
      </c>
      <c r="K93" s="20">
        <v>0.8</v>
      </c>
      <c r="L93" s="13">
        <f t="shared" si="6"/>
        <v>113.80159999999999</v>
      </c>
      <c r="M93" s="18">
        <f t="shared" si="7"/>
        <v>28.450399999999998</v>
      </c>
      <c r="N93" s="4" t="s">
        <v>775</v>
      </c>
      <c r="O93" s="4" t="s">
        <v>524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129</v>
      </c>
      <c r="C94" s="17" t="s">
        <v>41</v>
      </c>
      <c r="D94" s="5" t="s">
        <v>544</v>
      </c>
      <c r="E94" s="5" t="s">
        <v>645</v>
      </c>
      <c r="F94" s="5" t="s">
        <v>279</v>
      </c>
      <c r="G94" s="6">
        <v>2</v>
      </c>
      <c r="H94" s="6">
        <v>2</v>
      </c>
      <c r="I94" s="12">
        <f t="shared" si="4"/>
        <v>1760</v>
      </c>
      <c r="J94" s="18">
        <f t="shared" si="5"/>
        <v>107.36</v>
      </c>
      <c r="K94" s="20">
        <v>0.8</v>
      </c>
      <c r="L94" s="13">
        <f t="shared" si="6"/>
        <v>85.888000000000005</v>
      </c>
      <c r="M94" s="18">
        <f t="shared" si="7"/>
        <v>21.472000000000001</v>
      </c>
      <c r="N94" s="4" t="s">
        <v>775</v>
      </c>
      <c r="O94" s="4" t="s">
        <v>524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130</v>
      </c>
      <c r="C95" s="17" t="s">
        <v>41</v>
      </c>
      <c r="D95" s="5" t="s">
        <v>535</v>
      </c>
      <c r="E95" s="5" t="s">
        <v>646</v>
      </c>
      <c r="F95" s="5" t="s">
        <v>279</v>
      </c>
      <c r="G95" s="6">
        <v>1.35</v>
      </c>
      <c r="H95" s="6">
        <v>1.35</v>
      </c>
      <c r="I95" s="12">
        <f t="shared" si="4"/>
        <v>1188</v>
      </c>
      <c r="J95" s="18">
        <f t="shared" si="5"/>
        <v>72.468000000000004</v>
      </c>
      <c r="K95" s="20">
        <v>0.8</v>
      </c>
      <c r="L95" s="13">
        <f t="shared" si="6"/>
        <v>57.974400000000003</v>
      </c>
      <c r="M95" s="18">
        <f t="shared" si="7"/>
        <v>14.493600000000001</v>
      </c>
      <c r="N95" s="4" t="s">
        <v>775</v>
      </c>
      <c r="O95" s="4" t="s">
        <v>524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131</v>
      </c>
      <c r="C96" s="17" t="s">
        <v>41</v>
      </c>
      <c r="D96" s="5" t="s">
        <v>637</v>
      </c>
      <c r="E96" s="5" t="s">
        <v>647</v>
      </c>
      <c r="F96" s="5" t="s">
        <v>279</v>
      </c>
      <c r="G96" s="6">
        <v>2.65</v>
      </c>
      <c r="H96" s="6">
        <v>2.65</v>
      </c>
      <c r="I96" s="12">
        <f t="shared" si="4"/>
        <v>2332</v>
      </c>
      <c r="J96" s="18">
        <f t="shared" si="5"/>
        <v>142.25199999999998</v>
      </c>
      <c r="K96" s="20">
        <v>0.8</v>
      </c>
      <c r="L96" s="13">
        <f t="shared" si="6"/>
        <v>113.80159999999999</v>
      </c>
      <c r="M96" s="18">
        <f t="shared" si="7"/>
        <v>28.450399999999998</v>
      </c>
      <c r="N96" s="4" t="s">
        <v>775</v>
      </c>
      <c r="O96" s="4" t="s">
        <v>524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132</v>
      </c>
      <c r="C97" s="17" t="s">
        <v>41</v>
      </c>
      <c r="D97" s="5" t="s">
        <v>575</v>
      </c>
      <c r="E97" s="5" t="s">
        <v>648</v>
      </c>
      <c r="F97" s="5" t="s">
        <v>279</v>
      </c>
      <c r="G97" s="6">
        <v>3.3</v>
      </c>
      <c r="H97" s="6">
        <v>3.3</v>
      </c>
      <c r="I97" s="12">
        <f t="shared" si="4"/>
        <v>2904</v>
      </c>
      <c r="J97" s="18">
        <f t="shared" si="5"/>
        <v>177.14399999999998</v>
      </c>
      <c r="K97" s="20">
        <v>0.8</v>
      </c>
      <c r="L97" s="13">
        <f t="shared" si="6"/>
        <v>141.71519999999998</v>
      </c>
      <c r="M97" s="18">
        <f t="shared" si="7"/>
        <v>35.428799999999995</v>
      </c>
      <c r="N97" s="4" t="s">
        <v>775</v>
      </c>
      <c r="O97" s="4" t="s">
        <v>524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133</v>
      </c>
      <c r="C98" s="17" t="s">
        <v>41</v>
      </c>
      <c r="D98" s="5" t="s">
        <v>535</v>
      </c>
      <c r="E98" s="5" t="s">
        <v>649</v>
      </c>
      <c r="F98" s="5" t="s">
        <v>279</v>
      </c>
      <c r="G98" s="6">
        <v>2.65</v>
      </c>
      <c r="H98" s="6">
        <v>2.65</v>
      </c>
      <c r="I98" s="12">
        <f t="shared" si="4"/>
        <v>2332</v>
      </c>
      <c r="J98" s="18">
        <f t="shared" si="5"/>
        <v>142.25199999999998</v>
      </c>
      <c r="K98" s="20">
        <v>0.8</v>
      </c>
      <c r="L98" s="13">
        <f t="shared" si="6"/>
        <v>113.80159999999999</v>
      </c>
      <c r="M98" s="18">
        <f t="shared" si="7"/>
        <v>28.450399999999998</v>
      </c>
      <c r="N98" s="4" t="s">
        <v>775</v>
      </c>
      <c r="O98" s="4" t="s">
        <v>524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134</v>
      </c>
      <c r="C99" s="17" t="s">
        <v>41</v>
      </c>
      <c r="D99" s="5" t="s">
        <v>598</v>
      </c>
      <c r="E99" s="5" t="s">
        <v>532</v>
      </c>
      <c r="F99" s="5" t="s">
        <v>279</v>
      </c>
      <c r="G99" s="6">
        <v>3.3</v>
      </c>
      <c r="H99" s="6">
        <v>3.3</v>
      </c>
      <c r="I99" s="12">
        <f t="shared" si="4"/>
        <v>2904</v>
      </c>
      <c r="J99" s="18">
        <f t="shared" si="5"/>
        <v>177.14399999999998</v>
      </c>
      <c r="K99" s="20">
        <v>0.8</v>
      </c>
      <c r="L99" s="13">
        <f t="shared" si="6"/>
        <v>141.71519999999998</v>
      </c>
      <c r="M99" s="18">
        <f t="shared" si="7"/>
        <v>35.428799999999995</v>
      </c>
      <c r="N99" s="4" t="s">
        <v>775</v>
      </c>
      <c r="O99" s="4" t="s">
        <v>524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135</v>
      </c>
      <c r="C100" s="17" t="s">
        <v>41</v>
      </c>
      <c r="D100" s="5" t="s">
        <v>533</v>
      </c>
      <c r="E100" s="5" t="s">
        <v>650</v>
      </c>
      <c r="F100" s="5" t="s">
        <v>279</v>
      </c>
      <c r="G100" s="6">
        <v>2.65</v>
      </c>
      <c r="H100" s="6">
        <v>2.65</v>
      </c>
      <c r="I100" s="12">
        <f t="shared" si="4"/>
        <v>2332</v>
      </c>
      <c r="J100" s="18">
        <f t="shared" si="5"/>
        <v>142.25199999999998</v>
      </c>
      <c r="K100" s="20">
        <v>0.8</v>
      </c>
      <c r="L100" s="13">
        <f t="shared" si="6"/>
        <v>113.80159999999999</v>
      </c>
      <c r="M100" s="18">
        <f t="shared" si="7"/>
        <v>28.450399999999998</v>
      </c>
      <c r="N100" s="4" t="s">
        <v>775</v>
      </c>
      <c r="O100" s="4" t="s">
        <v>524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136</v>
      </c>
      <c r="C101" s="17" t="s">
        <v>41</v>
      </c>
      <c r="D101" s="5" t="s">
        <v>598</v>
      </c>
      <c r="E101" s="5" t="s">
        <v>651</v>
      </c>
      <c r="F101" s="5" t="s">
        <v>279</v>
      </c>
      <c r="G101" s="6">
        <v>2.65</v>
      </c>
      <c r="H101" s="6">
        <v>2.65</v>
      </c>
      <c r="I101" s="12">
        <f t="shared" si="4"/>
        <v>2332</v>
      </c>
      <c r="J101" s="18">
        <f t="shared" si="5"/>
        <v>142.25199999999998</v>
      </c>
      <c r="K101" s="20">
        <v>0.8</v>
      </c>
      <c r="L101" s="13">
        <f t="shared" si="6"/>
        <v>113.80159999999999</v>
      </c>
      <c r="M101" s="18">
        <f t="shared" si="7"/>
        <v>28.450399999999998</v>
      </c>
      <c r="N101" s="4" t="s">
        <v>790</v>
      </c>
      <c r="O101" s="4" t="s">
        <v>524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137</v>
      </c>
      <c r="C102" s="17" t="s">
        <v>41</v>
      </c>
      <c r="D102" s="5" t="s">
        <v>595</v>
      </c>
      <c r="E102" s="5" t="s">
        <v>652</v>
      </c>
      <c r="F102" s="5" t="s">
        <v>279</v>
      </c>
      <c r="G102" s="6">
        <v>2.65</v>
      </c>
      <c r="H102" s="6">
        <v>2.65</v>
      </c>
      <c r="I102" s="12">
        <f t="shared" si="4"/>
        <v>2332</v>
      </c>
      <c r="J102" s="18">
        <f t="shared" si="5"/>
        <v>142.25199999999998</v>
      </c>
      <c r="K102" s="20">
        <v>0.8</v>
      </c>
      <c r="L102" s="13">
        <f t="shared" si="6"/>
        <v>113.80159999999999</v>
      </c>
      <c r="M102" s="18">
        <f t="shared" si="7"/>
        <v>28.450399999999998</v>
      </c>
      <c r="N102" s="4" t="s">
        <v>775</v>
      </c>
      <c r="O102" s="4" t="s">
        <v>524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138</v>
      </c>
      <c r="C103" s="17" t="s">
        <v>41</v>
      </c>
      <c r="D103" s="5" t="s">
        <v>556</v>
      </c>
      <c r="E103" s="5" t="s">
        <v>653</v>
      </c>
      <c r="F103" s="5" t="s">
        <v>279</v>
      </c>
      <c r="G103" s="6">
        <v>3.3</v>
      </c>
      <c r="H103" s="6">
        <v>3.3</v>
      </c>
      <c r="I103" s="12">
        <f t="shared" si="4"/>
        <v>2904</v>
      </c>
      <c r="J103" s="18">
        <f t="shared" si="5"/>
        <v>177.14399999999998</v>
      </c>
      <c r="K103" s="20">
        <v>0.8</v>
      </c>
      <c r="L103" s="13">
        <f t="shared" si="6"/>
        <v>141.71519999999998</v>
      </c>
      <c r="M103" s="18">
        <f t="shared" si="7"/>
        <v>35.428799999999995</v>
      </c>
      <c r="N103" s="4" t="s">
        <v>775</v>
      </c>
      <c r="O103" s="4" t="s">
        <v>524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139</v>
      </c>
      <c r="C104" s="17" t="s">
        <v>41</v>
      </c>
      <c r="D104" s="5" t="s">
        <v>587</v>
      </c>
      <c r="E104" s="5" t="s">
        <v>654</v>
      </c>
      <c r="F104" s="5" t="s">
        <v>279</v>
      </c>
      <c r="G104" s="6">
        <v>2</v>
      </c>
      <c r="H104" s="6">
        <v>2</v>
      </c>
      <c r="I104" s="12">
        <f t="shared" si="4"/>
        <v>1760</v>
      </c>
      <c r="J104" s="18">
        <f t="shared" si="5"/>
        <v>107.36</v>
      </c>
      <c r="K104" s="20">
        <v>0.8</v>
      </c>
      <c r="L104" s="13">
        <f t="shared" si="6"/>
        <v>85.888000000000005</v>
      </c>
      <c r="M104" s="18">
        <f t="shared" si="7"/>
        <v>21.472000000000001</v>
      </c>
      <c r="N104" s="4" t="s">
        <v>775</v>
      </c>
      <c r="O104" s="4" t="s">
        <v>524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140</v>
      </c>
      <c r="C105" s="17" t="s">
        <v>41</v>
      </c>
      <c r="D105" s="5" t="s">
        <v>655</v>
      </c>
      <c r="E105" s="5" t="s">
        <v>656</v>
      </c>
      <c r="F105" s="5" t="s">
        <v>279</v>
      </c>
      <c r="G105" s="6">
        <v>2.65</v>
      </c>
      <c r="H105" s="6">
        <v>2.65</v>
      </c>
      <c r="I105" s="12">
        <f t="shared" si="4"/>
        <v>2332</v>
      </c>
      <c r="J105" s="18">
        <f t="shared" si="5"/>
        <v>142.25199999999998</v>
      </c>
      <c r="K105" s="20">
        <v>0.8</v>
      </c>
      <c r="L105" s="13">
        <f t="shared" si="6"/>
        <v>113.80159999999999</v>
      </c>
      <c r="M105" s="18">
        <f t="shared" si="7"/>
        <v>28.450399999999998</v>
      </c>
      <c r="N105" s="4" t="s">
        <v>775</v>
      </c>
      <c r="O105" s="4" t="s">
        <v>524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141</v>
      </c>
      <c r="C106" s="17" t="s">
        <v>41</v>
      </c>
      <c r="D106" s="5" t="s">
        <v>657</v>
      </c>
      <c r="E106" s="5" t="s">
        <v>532</v>
      </c>
      <c r="F106" s="5" t="s">
        <v>279</v>
      </c>
      <c r="G106" s="6">
        <v>2.65</v>
      </c>
      <c r="H106" s="6">
        <v>2.65</v>
      </c>
      <c r="I106" s="12">
        <f t="shared" si="4"/>
        <v>2332</v>
      </c>
      <c r="J106" s="18">
        <f t="shared" si="5"/>
        <v>142.25199999999998</v>
      </c>
      <c r="K106" s="20">
        <v>0.8</v>
      </c>
      <c r="L106" s="13">
        <f t="shared" si="6"/>
        <v>113.80159999999999</v>
      </c>
      <c r="M106" s="18">
        <f t="shared" si="7"/>
        <v>28.450399999999998</v>
      </c>
      <c r="N106" s="4" t="s">
        <v>775</v>
      </c>
      <c r="O106" s="4" t="s">
        <v>524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142</v>
      </c>
      <c r="C107" s="17" t="s">
        <v>41</v>
      </c>
      <c r="D107" s="5" t="s">
        <v>598</v>
      </c>
      <c r="E107" s="5" t="s">
        <v>658</v>
      </c>
      <c r="F107" s="5" t="s">
        <v>279</v>
      </c>
      <c r="G107" s="6">
        <v>3.3</v>
      </c>
      <c r="H107" s="6">
        <v>3.3</v>
      </c>
      <c r="I107" s="12">
        <f t="shared" si="4"/>
        <v>2904</v>
      </c>
      <c r="J107" s="18">
        <f t="shared" si="5"/>
        <v>177.14399999999998</v>
      </c>
      <c r="K107" s="20">
        <v>0.8</v>
      </c>
      <c r="L107" s="13">
        <f t="shared" si="6"/>
        <v>141.71519999999998</v>
      </c>
      <c r="M107" s="18">
        <f t="shared" si="7"/>
        <v>35.428799999999995</v>
      </c>
      <c r="N107" s="4" t="s">
        <v>775</v>
      </c>
      <c r="O107" s="4" t="s">
        <v>524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143</v>
      </c>
      <c r="C108" s="17" t="s">
        <v>41</v>
      </c>
      <c r="D108" s="5" t="s">
        <v>558</v>
      </c>
      <c r="E108" s="5" t="s">
        <v>659</v>
      </c>
      <c r="F108" s="5" t="s">
        <v>279</v>
      </c>
      <c r="G108" s="6">
        <v>3.3</v>
      </c>
      <c r="H108" s="6">
        <v>3.3</v>
      </c>
      <c r="I108" s="12">
        <f t="shared" si="4"/>
        <v>2904</v>
      </c>
      <c r="J108" s="18">
        <f t="shared" si="5"/>
        <v>177.14399999999998</v>
      </c>
      <c r="K108" s="20">
        <v>0.8</v>
      </c>
      <c r="L108" s="13">
        <f t="shared" si="6"/>
        <v>141.71519999999998</v>
      </c>
      <c r="M108" s="18">
        <f t="shared" si="7"/>
        <v>35.428799999999995</v>
      </c>
      <c r="N108" s="4" t="s">
        <v>775</v>
      </c>
      <c r="O108" s="4" t="s">
        <v>524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144</v>
      </c>
      <c r="C109" s="17" t="s">
        <v>41</v>
      </c>
      <c r="D109" s="5" t="s">
        <v>637</v>
      </c>
      <c r="E109" s="5" t="s">
        <v>660</v>
      </c>
      <c r="F109" s="5" t="s">
        <v>279</v>
      </c>
      <c r="G109" s="6">
        <v>1.5</v>
      </c>
      <c r="H109" s="6">
        <v>1.5</v>
      </c>
      <c r="I109" s="12">
        <f t="shared" si="4"/>
        <v>1320</v>
      </c>
      <c r="J109" s="18">
        <f t="shared" si="5"/>
        <v>80.52</v>
      </c>
      <c r="K109" s="20">
        <v>0.8</v>
      </c>
      <c r="L109" s="13">
        <f t="shared" si="6"/>
        <v>64.415999999999997</v>
      </c>
      <c r="M109" s="18">
        <f t="shared" si="7"/>
        <v>16.103999999999999</v>
      </c>
      <c r="N109" s="4" t="s">
        <v>775</v>
      </c>
      <c r="O109" s="4" t="s">
        <v>524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145</v>
      </c>
      <c r="C110" s="17" t="s">
        <v>41</v>
      </c>
      <c r="D110" s="5" t="s">
        <v>585</v>
      </c>
      <c r="E110" s="5" t="s">
        <v>659</v>
      </c>
      <c r="F110" s="5" t="s">
        <v>279</v>
      </c>
      <c r="G110" s="6">
        <v>1.35</v>
      </c>
      <c r="H110" s="6">
        <v>1.35</v>
      </c>
      <c r="I110" s="12">
        <f t="shared" si="4"/>
        <v>1188</v>
      </c>
      <c r="J110" s="18">
        <f t="shared" si="5"/>
        <v>72.468000000000004</v>
      </c>
      <c r="K110" s="20">
        <v>0.8</v>
      </c>
      <c r="L110" s="13">
        <f t="shared" si="6"/>
        <v>57.974400000000003</v>
      </c>
      <c r="M110" s="18">
        <f t="shared" si="7"/>
        <v>14.493600000000001</v>
      </c>
      <c r="N110" s="4" t="s">
        <v>775</v>
      </c>
      <c r="O110" s="4" t="s">
        <v>524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146</v>
      </c>
      <c r="C111" s="17" t="s">
        <v>41</v>
      </c>
      <c r="D111" s="5" t="s">
        <v>541</v>
      </c>
      <c r="E111" s="5" t="s">
        <v>659</v>
      </c>
      <c r="F111" s="5" t="s">
        <v>279</v>
      </c>
      <c r="G111" s="6">
        <v>2.65</v>
      </c>
      <c r="H111" s="6">
        <v>2.65</v>
      </c>
      <c r="I111" s="12">
        <f t="shared" si="4"/>
        <v>2332</v>
      </c>
      <c r="J111" s="18">
        <f t="shared" si="5"/>
        <v>142.25199999999998</v>
      </c>
      <c r="K111" s="20">
        <v>0.8</v>
      </c>
      <c r="L111" s="13">
        <f t="shared" si="6"/>
        <v>113.80159999999999</v>
      </c>
      <c r="M111" s="18">
        <f t="shared" si="7"/>
        <v>28.450399999999998</v>
      </c>
      <c r="N111" s="4" t="s">
        <v>775</v>
      </c>
      <c r="O111" s="4" t="s">
        <v>524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147</v>
      </c>
      <c r="C112" s="17" t="s">
        <v>41</v>
      </c>
      <c r="D112" s="5" t="s">
        <v>554</v>
      </c>
      <c r="E112" s="5" t="s">
        <v>645</v>
      </c>
      <c r="F112" s="5" t="s">
        <v>279</v>
      </c>
      <c r="G112" s="6">
        <v>3.3</v>
      </c>
      <c r="H112" s="6">
        <v>3.3</v>
      </c>
      <c r="I112" s="12">
        <f t="shared" si="4"/>
        <v>2904</v>
      </c>
      <c r="J112" s="18">
        <f t="shared" si="5"/>
        <v>177.14399999999998</v>
      </c>
      <c r="K112" s="20">
        <v>0.8</v>
      </c>
      <c r="L112" s="13">
        <f t="shared" si="6"/>
        <v>141.71519999999998</v>
      </c>
      <c r="M112" s="18">
        <f t="shared" si="7"/>
        <v>35.428799999999995</v>
      </c>
      <c r="N112" s="4" t="s">
        <v>775</v>
      </c>
      <c r="O112" s="4" t="s">
        <v>524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148</v>
      </c>
      <c r="C113" s="17" t="s">
        <v>41</v>
      </c>
      <c r="D113" s="5" t="s">
        <v>635</v>
      </c>
      <c r="E113" s="5" t="s">
        <v>661</v>
      </c>
      <c r="F113" s="5" t="s">
        <v>279</v>
      </c>
      <c r="G113" s="6">
        <v>2</v>
      </c>
      <c r="H113" s="6">
        <v>2</v>
      </c>
      <c r="I113" s="12">
        <f t="shared" si="4"/>
        <v>1760</v>
      </c>
      <c r="J113" s="18">
        <f t="shared" si="5"/>
        <v>107.36</v>
      </c>
      <c r="K113" s="20">
        <v>0.8</v>
      </c>
      <c r="L113" s="13">
        <f t="shared" si="6"/>
        <v>85.888000000000005</v>
      </c>
      <c r="M113" s="18">
        <f t="shared" si="7"/>
        <v>21.472000000000001</v>
      </c>
      <c r="N113" s="4" t="s">
        <v>775</v>
      </c>
      <c r="O113" s="4" t="s">
        <v>524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149</v>
      </c>
      <c r="C114" s="17" t="s">
        <v>41</v>
      </c>
      <c r="D114" s="5" t="s">
        <v>558</v>
      </c>
      <c r="E114" s="5" t="s">
        <v>662</v>
      </c>
      <c r="F114" s="5" t="s">
        <v>279</v>
      </c>
      <c r="G114" s="6">
        <v>4</v>
      </c>
      <c r="H114" s="6">
        <v>4</v>
      </c>
      <c r="I114" s="12">
        <f t="shared" si="4"/>
        <v>3520</v>
      </c>
      <c r="J114" s="18">
        <f t="shared" si="5"/>
        <v>214.72</v>
      </c>
      <c r="K114" s="20">
        <v>0.8</v>
      </c>
      <c r="L114" s="13">
        <f t="shared" si="6"/>
        <v>171.77600000000001</v>
      </c>
      <c r="M114" s="18">
        <f t="shared" si="7"/>
        <v>42.944000000000003</v>
      </c>
      <c r="N114" s="4" t="s">
        <v>775</v>
      </c>
      <c r="O114" s="4" t="s">
        <v>524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150</v>
      </c>
      <c r="C115" s="17" t="s">
        <v>41</v>
      </c>
      <c r="D115" s="5" t="s">
        <v>544</v>
      </c>
      <c r="E115" s="5" t="s">
        <v>663</v>
      </c>
      <c r="F115" s="5" t="s">
        <v>279</v>
      </c>
      <c r="G115" s="6">
        <v>2.65</v>
      </c>
      <c r="H115" s="6">
        <v>2.65</v>
      </c>
      <c r="I115" s="12">
        <f t="shared" si="4"/>
        <v>2332</v>
      </c>
      <c r="J115" s="18">
        <f t="shared" si="5"/>
        <v>142.25199999999998</v>
      </c>
      <c r="K115" s="20">
        <v>0.8</v>
      </c>
      <c r="L115" s="13">
        <f t="shared" si="6"/>
        <v>113.80159999999999</v>
      </c>
      <c r="M115" s="18">
        <f t="shared" si="7"/>
        <v>28.450399999999998</v>
      </c>
      <c r="N115" s="4" t="s">
        <v>775</v>
      </c>
      <c r="O115" s="4" t="s">
        <v>524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151</v>
      </c>
      <c r="C116" s="17" t="s">
        <v>41</v>
      </c>
      <c r="D116" s="5" t="s">
        <v>529</v>
      </c>
      <c r="E116" s="5" t="s">
        <v>664</v>
      </c>
      <c r="F116" s="5" t="s">
        <v>279</v>
      </c>
      <c r="G116" s="6">
        <v>2.65</v>
      </c>
      <c r="H116" s="6">
        <v>2.65</v>
      </c>
      <c r="I116" s="12">
        <f t="shared" si="4"/>
        <v>2332</v>
      </c>
      <c r="J116" s="18">
        <f t="shared" si="5"/>
        <v>142.25199999999998</v>
      </c>
      <c r="K116" s="20">
        <v>0.8</v>
      </c>
      <c r="L116" s="13">
        <f t="shared" si="6"/>
        <v>113.80159999999999</v>
      </c>
      <c r="M116" s="18">
        <f t="shared" si="7"/>
        <v>28.450399999999998</v>
      </c>
      <c r="N116" s="4" t="s">
        <v>775</v>
      </c>
      <c r="O116" s="4" t="s">
        <v>524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152</v>
      </c>
      <c r="C117" s="17" t="s">
        <v>41</v>
      </c>
      <c r="D117" s="5" t="s">
        <v>601</v>
      </c>
      <c r="E117" s="5" t="s">
        <v>665</v>
      </c>
      <c r="F117" s="5" t="s">
        <v>279</v>
      </c>
      <c r="G117" s="6">
        <v>2.65</v>
      </c>
      <c r="H117" s="6">
        <v>2.65</v>
      </c>
      <c r="I117" s="12">
        <f t="shared" si="4"/>
        <v>2332</v>
      </c>
      <c r="J117" s="18">
        <f t="shared" si="5"/>
        <v>142.25199999999998</v>
      </c>
      <c r="K117" s="20">
        <v>0.8</v>
      </c>
      <c r="L117" s="13">
        <f t="shared" si="6"/>
        <v>113.80159999999999</v>
      </c>
      <c r="M117" s="18">
        <f t="shared" si="7"/>
        <v>28.450399999999998</v>
      </c>
      <c r="N117" s="4" t="s">
        <v>789</v>
      </c>
      <c r="O117" s="4" t="s">
        <v>524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153</v>
      </c>
      <c r="C118" s="17" t="s">
        <v>41</v>
      </c>
      <c r="D118" s="5" t="s">
        <v>556</v>
      </c>
      <c r="E118" s="5" t="s">
        <v>666</v>
      </c>
      <c r="F118" s="5" t="s">
        <v>279</v>
      </c>
      <c r="G118" s="6">
        <v>2.65</v>
      </c>
      <c r="H118" s="6">
        <v>2.65</v>
      </c>
      <c r="I118" s="12">
        <f t="shared" si="4"/>
        <v>2332</v>
      </c>
      <c r="J118" s="18">
        <f t="shared" si="5"/>
        <v>142.25199999999998</v>
      </c>
      <c r="K118" s="20">
        <v>0.8</v>
      </c>
      <c r="L118" s="13">
        <f t="shared" si="6"/>
        <v>113.80159999999999</v>
      </c>
      <c r="M118" s="18">
        <f t="shared" si="7"/>
        <v>28.450399999999998</v>
      </c>
      <c r="N118" s="4" t="s">
        <v>775</v>
      </c>
      <c r="O118" s="4" t="s">
        <v>524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154</v>
      </c>
      <c r="C119" s="17" t="s">
        <v>41</v>
      </c>
      <c r="D119" s="5" t="s">
        <v>667</v>
      </c>
      <c r="E119" s="5" t="s">
        <v>532</v>
      </c>
      <c r="F119" s="5" t="s">
        <v>279</v>
      </c>
      <c r="G119" s="6">
        <v>2.65</v>
      </c>
      <c r="H119" s="6">
        <v>2.65</v>
      </c>
      <c r="I119" s="12">
        <f t="shared" si="4"/>
        <v>2332</v>
      </c>
      <c r="J119" s="18">
        <f t="shared" si="5"/>
        <v>142.25199999999998</v>
      </c>
      <c r="K119" s="20">
        <v>0.8</v>
      </c>
      <c r="L119" s="13">
        <f t="shared" si="6"/>
        <v>113.80159999999999</v>
      </c>
      <c r="M119" s="18">
        <f t="shared" si="7"/>
        <v>28.450399999999998</v>
      </c>
      <c r="N119" s="4" t="s">
        <v>775</v>
      </c>
      <c r="O119" s="4" t="s">
        <v>524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155</v>
      </c>
      <c r="C120" s="17" t="s">
        <v>41</v>
      </c>
      <c r="D120" s="5" t="s">
        <v>544</v>
      </c>
      <c r="E120" s="5" t="s">
        <v>532</v>
      </c>
      <c r="F120" s="5" t="s">
        <v>279</v>
      </c>
      <c r="G120" s="6">
        <v>2.65</v>
      </c>
      <c r="H120" s="6">
        <v>2.65</v>
      </c>
      <c r="I120" s="12">
        <f t="shared" si="4"/>
        <v>2332</v>
      </c>
      <c r="J120" s="18">
        <f t="shared" si="5"/>
        <v>142.25199999999998</v>
      </c>
      <c r="K120" s="20">
        <v>0.8</v>
      </c>
      <c r="L120" s="13">
        <f t="shared" si="6"/>
        <v>113.80159999999999</v>
      </c>
      <c r="M120" s="18">
        <f t="shared" si="7"/>
        <v>28.450399999999998</v>
      </c>
      <c r="N120" s="4" t="s">
        <v>775</v>
      </c>
      <c r="O120" s="4" t="s">
        <v>524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156</v>
      </c>
      <c r="C121" s="17" t="s">
        <v>41</v>
      </c>
      <c r="D121" s="5" t="s">
        <v>535</v>
      </c>
      <c r="E121" s="5" t="s">
        <v>668</v>
      </c>
      <c r="F121" s="5" t="s">
        <v>279</v>
      </c>
      <c r="G121" s="6">
        <v>1.35</v>
      </c>
      <c r="H121" s="6">
        <v>1.35</v>
      </c>
      <c r="I121" s="12">
        <f t="shared" si="4"/>
        <v>1188</v>
      </c>
      <c r="J121" s="18">
        <f t="shared" si="5"/>
        <v>72.468000000000004</v>
      </c>
      <c r="K121" s="20">
        <v>0.8</v>
      </c>
      <c r="L121" s="13">
        <f t="shared" si="6"/>
        <v>57.974400000000003</v>
      </c>
      <c r="M121" s="18">
        <f t="shared" si="7"/>
        <v>14.493600000000001</v>
      </c>
      <c r="N121" s="4" t="s">
        <v>775</v>
      </c>
      <c r="O121" s="4" t="s">
        <v>524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157</v>
      </c>
      <c r="C122" s="17" t="s">
        <v>41</v>
      </c>
      <c r="D122" s="5" t="s">
        <v>637</v>
      </c>
      <c r="E122" s="5" t="s">
        <v>532</v>
      </c>
      <c r="F122" s="5" t="s">
        <v>279</v>
      </c>
      <c r="G122" s="6">
        <v>2.65</v>
      </c>
      <c r="H122" s="6">
        <v>2.65</v>
      </c>
      <c r="I122" s="12">
        <f t="shared" si="4"/>
        <v>2332</v>
      </c>
      <c r="J122" s="18">
        <f t="shared" si="5"/>
        <v>142.25199999999998</v>
      </c>
      <c r="K122" s="20">
        <v>0.8</v>
      </c>
      <c r="L122" s="13">
        <f t="shared" si="6"/>
        <v>113.80159999999999</v>
      </c>
      <c r="M122" s="18">
        <f t="shared" si="7"/>
        <v>28.450399999999998</v>
      </c>
      <c r="N122" s="4" t="s">
        <v>775</v>
      </c>
      <c r="O122" s="4" t="s">
        <v>524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158</v>
      </c>
      <c r="C123" s="17" t="s">
        <v>41</v>
      </c>
      <c r="D123" s="5" t="s">
        <v>669</v>
      </c>
      <c r="E123" s="5" t="s">
        <v>670</v>
      </c>
      <c r="F123" s="5" t="s">
        <v>279</v>
      </c>
      <c r="G123" s="6">
        <v>2.65</v>
      </c>
      <c r="H123" s="6">
        <v>2.65</v>
      </c>
      <c r="I123" s="12">
        <f t="shared" si="4"/>
        <v>2332</v>
      </c>
      <c r="J123" s="18">
        <f t="shared" si="5"/>
        <v>142.25199999999998</v>
      </c>
      <c r="K123" s="20">
        <v>0.8</v>
      </c>
      <c r="L123" s="13">
        <f t="shared" si="6"/>
        <v>113.80159999999999</v>
      </c>
      <c r="M123" s="18">
        <f t="shared" si="7"/>
        <v>28.450399999999998</v>
      </c>
      <c r="N123" s="4" t="s">
        <v>775</v>
      </c>
      <c r="O123" s="4" t="s">
        <v>524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159</v>
      </c>
      <c r="C124" s="17" t="s">
        <v>41</v>
      </c>
      <c r="D124" s="5" t="s">
        <v>671</v>
      </c>
      <c r="E124" s="5" t="s">
        <v>672</v>
      </c>
      <c r="F124" s="5" t="s">
        <v>279</v>
      </c>
      <c r="G124" s="6">
        <v>2.65</v>
      </c>
      <c r="H124" s="6">
        <v>2.65</v>
      </c>
      <c r="I124" s="12">
        <f t="shared" si="4"/>
        <v>2332</v>
      </c>
      <c r="J124" s="18">
        <f t="shared" si="5"/>
        <v>142.25199999999998</v>
      </c>
      <c r="K124" s="20">
        <v>0.8</v>
      </c>
      <c r="L124" s="13">
        <f t="shared" si="6"/>
        <v>113.80159999999999</v>
      </c>
      <c r="M124" s="18">
        <f t="shared" si="7"/>
        <v>28.450399999999998</v>
      </c>
      <c r="N124" s="4" t="s">
        <v>775</v>
      </c>
      <c r="O124" s="4" t="s">
        <v>524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160</v>
      </c>
      <c r="C125" s="17" t="s">
        <v>41</v>
      </c>
      <c r="D125" s="5" t="s">
        <v>595</v>
      </c>
      <c r="E125" s="5" t="s">
        <v>673</v>
      </c>
      <c r="F125" s="5" t="s">
        <v>279</v>
      </c>
      <c r="G125" s="6">
        <v>2</v>
      </c>
      <c r="H125" s="6">
        <v>2</v>
      </c>
      <c r="I125" s="12">
        <f t="shared" si="4"/>
        <v>1760</v>
      </c>
      <c r="J125" s="18">
        <f t="shared" si="5"/>
        <v>107.36</v>
      </c>
      <c r="K125" s="20">
        <v>0.8</v>
      </c>
      <c r="L125" s="13">
        <f t="shared" si="6"/>
        <v>85.888000000000005</v>
      </c>
      <c r="M125" s="18">
        <f t="shared" si="7"/>
        <v>21.472000000000001</v>
      </c>
      <c r="N125" s="4" t="s">
        <v>775</v>
      </c>
      <c r="O125" s="4" t="s">
        <v>524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161</v>
      </c>
      <c r="C126" s="17" t="s">
        <v>41</v>
      </c>
      <c r="D126" s="5" t="s">
        <v>531</v>
      </c>
      <c r="E126" s="5" t="s">
        <v>674</v>
      </c>
      <c r="F126" s="5" t="s">
        <v>279</v>
      </c>
      <c r="G126" s="6">
        <v>2</v>
      </c>
      <c r="H126" s="6">
        <v>2</v>
      </c>
      <c r="I126" s="12">
        <f t="shared" si="4"/>
        <v>1760</v>
      </c>
      <c r="J126" s="18">
        <f t="shared" si="5"/>
        <v>107.36</v>
      </c>
      <c r="K126" s="20">
        <v>0.8</v>
      </c>
      <c r="L126" s="13">
        <f t="shared" si="6"/>
        <v>85.888000000000005</v>
      </c>
      <c r="M126" s="18">
        <f t="shared" si="7"/>
        <v>21.472000000000001</v>
      </c>
      <c r="N126" s="4" t="s">
        <v>775</v>
      </c>
      <c r="O126" s="4" t="s">
        <v>524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162</v>
      </c>
      <c r="C127" s="17" t="s">
        <v>41</v>
      </c>
      <c r="D127" s="5" t="s">
        <v>541</v>
      </c>
      <c r="E127" s="5" t="s">
        <v>675</v>
      </c>
      <c r="F127" s="5" t="s">
        <v>279</v>
      </c>
      <c r="G127" s="6">
        <v>4</v>
      </c>
      <c r="H127" s="6">
        <v>4</v>
      </c>
      <c r="I127" s="12">
        <f t="shared" si="4"/>
        <v>3520</v>
      </c>
      <c r="J127" s="18">
        <f t="shared" si="5"/>
        <v>214.72</v>
      </c>
      <c r="K127" s="20">
        <v>0.8</v>
      </c>
      <c r="L127" s="13">
        <f t="shared" si="6"/>
        <v>171.77600000000001</v>
      </c>
      <c r="M127" s="18">
        <f t="shared" si="7"/>
        <v>42.944000000000003</v>
      </c>
      <c r="N127" s="4" t="s">
        <v>775</v>
      </c>
      <c r="O127" s="4" t="s">
        <v>524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163</v>
      </c>
      <c r="C128" s="17" t="s">
        <v>41</v>
      </c>
      <c r="D128" s="5" t="s">
        <v>635</v>
      </c>
      <c r="E128" s="5" t="s">
        <v>532</v>
      </c>
      <c r="F128" s="5" t="s">
        <v>279</v>
      </c>
      <c r="G128" s="6">
        <v>2.65</v>
      </c>
      <c r="H128" s="6">
        <v>2.65</v>
      </c>
      <c r="I128" s="12">
        <f t="shared" si="4"/>
        <v>2332</v>
      </c>
      <c r="J128" s="18">
        <f t="shared" si="5"/>
        <v>142.25199999999998</v>
      </c>
      <c r="K128" s="20">
        <v>0.8</v>
      </c>
      <c r="L128" s="13">
        <f t="shared" si="6"/>
        <v>113.80159999999999</v>
      </c>
      <c r="M128" s="18">
        <f t="shared" si="7"/>
        <v>28.450399999999998</v>
      </c>
      <c r="N128" s="4" t="s">
        <v>775</v>
      </c>
      <c r="O128" s="4" t="s">
        <v>524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164</v>
      </c>
      <c r="C129" s="17" t="s">
        <v>41</v>
      </c>
      <c r="D129" s="5" t="s">
        <v>535</v>
      </c>
      <c r="E129" s="5" t="s">
        <v>532</v>
      </c>
      <c r="F129" s="5" t="s">
        <v>279</v>
      </c>
      <c r="G129" s="6">
        <v>2.65</v>
      </c>
      <c r="H129" s="6">
        <v>2.65</v>
      </c>
      <c r="I129" s="12">
        <f t="shared" si="4"/>
        <v>2332</v>
      </c>
      <c r="J129" s="18">
        <f t="shared" si="5"/>
        <v>142.25199999999998</v>
      </c>
      <c r="K129" s="20">
        <v>0.8</v>
      </c>
      <c r="L129" s="13">
        <f t="shared" si="6"/>
        <v>113.80159999999999</v>
      </c>
      <c r="M129" s="18">
        <f t="shared" si="7"/>
        <v>28.450399999999998</v>
      </c>
      <c r="N129" s="4" t="s">
        <v>775</v>
      </c>
      <c r="O129" s="4" t="s">
        <v>524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165</v>
      </c>
      <c r="C130" s="17" t="s">
        <v>41</v>
      </c>
      <c r="D130" s="5" t="s">
        <v>556</v>
      </c>
      <c r="E130" s="5" t="s">
        <v>676</v>
      </c>
      <c r="F130" s="5" t="s">
        <v>279</v>
      </c>
      <c r="G130" s="6">
        <v>4</v>
      </c>
      <c r="H130" s="6">
        <v>4</v>
      </c>
      <c r="I130" s="12">
        <f t="shared" si="4"/>
        <v>3520</v>
      </c>
      <c r="J130" s="18">
        <f t="shared" si="5"/>
        <v>214.72</v>
      </c>
      <c r="K130" s="20">
        <v>0.8</v>
      </c>
      <c r="L130" s="13">
        <f t="shared" si="6"/>
        <v>171.77600000000001</v>
      </c>
      <c r="M130" s="18">
        <f t="shared" si="7"/>
        <v>42.944000000000003</v>
      </c>
      <c r="N130" s="4" t="s">
        <v>775</v>
      </c>
      <c r="O130" s="4" t="s">
        <v>524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166</v>
      </c>
      <c r="C131" s="17" t="s">
        <v>41</v>
      </c>
      <c r="D131" s="5" t="s">
        <v>570</v>
      </c>
      <c r="E131" s="5" t="s">
        <v>677</v>
      </c>
      <c r="F131" s="5" t="s">
        <v>279</v>
      </c>
      <c r="G131" s="6">
        <v>2</v>
      </c>
      <c r="H131" s="6">
        <v>2</v>
      </c>
      <c r="I131" s="12">
        <f t="shared" si="4"/>
        <v>1760</v>
      </c>
      <c r="J131" s="18">
        <f t="shared" si="5"/>
        <v>107.36</v>
      </c>
      <c r="K131" s="20">
        <v>0.8</v>
      </c>
      <c r="L131" s="13">
        <f t="shared" si="6"/>
        <v>85.888000000000005</v>
      </c>
      <c r="M131" s="18">
        <f t="shared" si="7"/>
        <v>21.472000000000001</v>
      </c>
      <c r="N131" s="4" t="s">
        <v>775</v>
      </c>
      <c r="O131" s="4" t="s">
        <v>524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167</v>
      </c>
      <c r="C132" s="17" t="s">
        <v>41</v>
      </c>
      <c r="D132" s="5" t="s">
        <v>585</v>
      </c>
      <c r="E132" s="5" t="s">
        <v>678</v>
      </c>
      <c r="F132" s="5" t="s">
        <v>279</v>
      </c>
      <c r="G132" s="6">
        <v>2.65</v>
      </c>
      <c r="H132" s="6">
        <v>2.65</v>
      </c>
      <c r="I132" s="12">
        <f t="shared" ref="I132:I182" si="8">H132*880</f>
        <v>2332</v>
      </c>
      <c r="J132" s="18">
        <f t="shared" ref="J132:J182" si="9">G132*53.68</f>
        <v>142.25199999999998</v>
      </c>
      <c r="K132" s="20">
        <v>0.8</v>
      </c>
      <c r="L132" s="13">
        <f t="shared" ref="L132:L182" si="10">J132*0.8</f>
        <v>113.80159999999999</v>
      </c>
      <c r="M132" s="18">
        <f t="shared" ref="M132:M182" si="11">J132*0.2</f>
        <v>28.450399999999998</v>
      </c>
      <c r="N132" s="4" t="s">
        <v>775</v>
      </c>
      <c r="O132" s="4" t="s">
        <v>524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168</v>
      </c>
      <c r="C133" s="17" t="s">
        <v>41</v>
      </c>
      <c r="D133" s="5" t="s">
        <v>601</v>
      </c>
      <c r="E133" s="5" t="s">
        <v>532</v>
      </c>
      <c r="F133" s="5" t="s">
        <v>279</v>
      </c>
      <c r="G133" s="6">
        <v>1.35</v>
      </c>
      <c r="H133" s="6">
        <v>1.35</v>
      </c>
      <c r="I133" s="12">
        <f t="shared" si="8"/>
        <v>1188</v>
      </c>
      <c r="J133" s="18">
        <f t="shared" si="9"/>
        <v>72.468000000000004</v>
      </c>
      <c r="K133" s="20">
        <v>0.8</v>
      </c>
      <c r="L133" s="13">
        <f t="shared" si="10"/>
        <v>57.974400000000003</v>
      </c>
      <c r="M133" s="18">
        <f t="shared" si="11"/>
        <v>14.493600000000001</v>
      </c>
      <c r="N133" s="4" t="s">
        <v>775</v>
      </c>
      <c r="O133" s="4" t="s">
        <v>524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169</v>
      </c>
      <c r="C134" s="17" t="s">
        <v>41</v>
      </c>
      <c r="D134" s="5" t="s">
        <v>579</v>
      </c>
      <c r="E134" s="5" t="s">
        <v>532</v>
      </c>
      <c r="F134" s="5" t="s">
        <v>279</v>
      </c>
      <c r="G134" s="6">
        <v>4</v>
      </c>
      <c r="H134" s="6">
        <v>4</v>
      </c>
      <c r="I134" s="12">
        <f t="shared" si="8"/>
        <v>3520</v>
      </c>
      <c r="J134" s="18">
        <f t="shared" si="9"/>
        <v>214.72</v>
      </c>
      <c r="K134" s="20">
        <v>0.8</v>
      </c>
      <c r="L134" s="13">
        <f t="shared" si="10"/>
        <v>171.77600000000001</v>
      </c>
      <c r="M134" s="18">
        <f t="shared" si="11"/>
        <v>42.944000000000003</v>
      </c>
      <c r="N134" s="4" t="s">
        <v>775</v>
      </c>
      <c r="O134" s="4" t="s">
        <v>524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170</v>
      </c>
      <c r="C135" s="17" t="s">
        <v>41</v>
      </c>
      <c r="D135" s="5" t="s">
        <v>679</v>
      </c>
      <c r="E135" s="5" t="s">
        <v>532</v>
      </c>
      <c r="F135" s="5" t="s">
        <v>279</v>
      </c>
      <c r="G135" s="6">
        <v>3.3</v>
      </c>
      <c r="H135" s="6">
        <v>3.3</v>
      </c>
      <c r="I135" s="12">
        <f t="shared" si="8"/>
        <v>2904</v>
      </c>
      <c r="J135" s="18">
        <f t="shared" si="9"/>
        <v>177.14399999999998</v>
      </c>
      <c r="K135" s="20">
        <v>0.8</v>
      </c>
      <c r="L135" s="13">
        <f t="shared" si="10"/>
        <v>141.71519999999998</v>
      </c>
      <c r="M135" s="18">
        <f t="shared" si="11"/>
        <v>35.428799999999995</v>
      </c>
      <c r="N135" s="4" t="s">
        <v>775</v>
      </c>
      <c r="O135" s="4" t="s">
        <v>524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171</v>
      </c>
      <c r="C136" s="17" t="s">
        <v>41</v>
      </c>
      <c r="D136" s="5" t="s">
        <v>541</v>
      </c>
      <c r="E136" s="5" t="s">
        <v>680</v>
      </c>
      <c r="F136" s="5" t="s">
        <v>279</v>
      </c>
      <c r="G136" s="6">
        <v>2.65</v>
      </c>
      <c r="H136" s="6">
        <v>2.65</v>
      </c>
      <c r="I136" s="12">
        <f t="shared" si="8"/>
        <v>2332</v>
      </c>
      <c r="J136" s="18">
        <f t="shared" si="9"/>
        <v>142.25199999999998</v>
      </c>
      <c r="K136" s="20">
        <v>0.8</v>
      </c>
      <c r="L136" s="13">
        <f t="shared" si="10"/>
        <v>113.80159999999999</v>
      </c>
      <c r="M136" s="18">
        <f t="shared" si="11"/>
        <v>28.450399999999998</v>
      </c>
      <c r="N136" s="4" t="s">
        <v>775</v>
      </c>
      <c r="O136" s="4" t="s">
        <v>524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172</v>
      </c>
      <c r="C137" s="17" t="s">
        <v>41</v>
      </c>
      <c r="D137" s="5" t="s">
        <v>641</v>
      </c>
      <c r="E137" s="5" t="s">
        <v>532</v>
      </c>
      <c r="F137" s="5" t="s">
        <v>279</v>
      </c>
      <c r="G137" s="6">
        <v>1.35</v>
      </c>
      <c r="H137" s="6">
        <v>1.35</v>
      </c>
      <c r="I137" s="12">
        <f t="shared" si="8"/>
        <v>1188</v>
      </c>
      <c r="J137" s="18">
        <f t="shared" si="9"/>
        <v>72.468000000000004</v>
      </c>
      <c r="K137" s="20">
        <v>0.8</v>
      </c>
      <c r="L137" s="13">
        <f t="shared" si="10"/>
        <v>57.974400000000003</v>
      </c>
      <c r="M137" s="18">
        <f t="shared" si="11"/>
        <v>14.493600000000001</v>
      </c>
      <c r="N137" s="4" t="s">
        <v>775</v>
      </c>
      <c r="O137" s="4" t="s">
        <v>524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173</v>
      </c>
      <c r="C138" s="17" t="s">
        <v>41</v>
      </c>
      <c r="D138" s="5" t="s">
        <v>643</v>
      </c>
      <c r="E138" s="5" t="s">
        <v>532</v>
      </c>
      <c r="F138" s="5" t="s">
        <v>279</v>
      </c>
      <c r="G138" s="6">
        <v>2</v>
      </c>
      <c r="H138" s="6">
        <v>2</v>
      </c>
      <c r="I138" s="12">
        <f t="shared" si="8"/>
        <v>1760</v>
      </c>
      <c r="J138" s="18">
        <f t="shared" si="9"/>
        <v>107.36</v>
      </c>
      <c r="K138" s="20">
        <v>0.8</v>
      </c>
      <c r="L138" s="13">
        <f t="shared" si="10"/>
        <v>85.888000000000005</v>
      </c>
      <c r="M138" s="18">
        <f t="shared" si="11"/>
        <v>21.472000000000001</v>
      </c>
      <c r="N138" s="4" t="s">
        <v>791</v>
      </c>
      <c r="O138" s="4" t="s">
        <v>524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174</v>
      </c>
      <c r="C139" s="17" t="s">
        <v>41</v>
      </c>
      <c r="D139" s="5" t="s">
        <v>535</v>
      </c>
      <c r="E139" s="5" t="s">
        <v>532</v>
      </c>
      <c r="F139" s="5" t="s">
        <v>279</v>
      </c>
      <c r="G139" s="6">
        <v>1.35</v>
      </c>
      <c r="H139" s="6">
        <v>1.35</v>
      </c>
      <c r="I139" s="12">
        <f t="shared" si="8"/>
        <v>1188</v>
      </c>
      <c r="J139" s="18">
        <f t="shared" si="9"/>
        <v>72.468000000000004</v>
      </c>
      <c r="K139" s="20">
        <v>0.8</v>
      </c>
      <c r="L139" s="13">
        <f t="shared" si="10"/>
        <v>57.974400000000003</v>
      </c>
      <c r="M139" s="18">
        <f t="shared" si="11"/>
        <v>14.493600000000001</v>
      </c>
      <c r="N139" s="4" t="s">
        <v>775</v>
      </c>
      <c r="O139" s="4" t="s">
        <v>524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175</v>
      </c>
      <c r="C140" s="17" t="s">
        <v>41</v>
      </c>
      <c r="D140" s="5" t="s">
        <v>598</v>
      </c>
      <c r="E140" s="5" t="s">
        <v>532</v>
      </c>
      <c r="F140" s="5" t="s">
        <v>279</v>
      </c>
      <c r="G140" s="6">
        <v>1.35</v>
      </c>
      <c r="H140" s="6">
        <v>1.35</v>
      </c>
      <c r="I140" s="12">
        <f t="shared" si="8"/>
        <v>1188</v>
      </c>
      <c r="J140" s="18">
        <f t="shared" si="9"/>
        <v>72.468000000000004</v>
      </c>
      <c r="K140" s="20">
        <v>0.8</v>
      </c>
      <c r="L140" s="13">
        <f t="shared" si="10"/>
        <v>57.974400000000003</v>
      </c>
      <c r="M140" s="18">
        <f t="shared" si="11"/>
        <v>14.493600000000001</v>
      </c>
      <c r="N140" s="4" t="s">
        <v>775</v>
      </c>
      <c r="O140" s="4" t="s">
        <v>524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176</v>
      </c>
      <c r="C141" s="17" t="s">
        <v>41</v>
      </c>
      <c r="D141" s="5" t="s">
        <v>535</v>
      </c>
      <c r="E141" s="5" t="s">
        <v>681</v>
      </c>
      <c r="F141" s="5" t="s">
        <v>279</v>
      </c>
      <c r="G141" s="6">
        <v>1.35</v>
      </c>
      <c r="H141" s="6">
        <v>1.35</v>
      </c>
      <c r="I141" s="12">
        <f t="shared" si="8"/>
        <v>1188</v>
      </c>
      <c r="J141" s="18">
        <f t="shared" si="9"/>
        <v>72.468000000000004</v>
      </c>
      <c r="K141" s="20">
        <v>0.8</v>
      </c>
      <c r="L141" s="13">
        <f t="shared" si="10"/>
        <v>57.974400000000003</v>
      </c>
      <c r="M141" s="18">
        <f t="shared" si="11"/>
        <v>14.493600000000001</v>
      </c>
      <c r="N141" s="4" t="s">
        <v>775</v>
      </c>
      <c r="O141" s="4" t="s">
        <v>524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177</v>
      </c>
      <c r="C142" s="17" t="s">
        <v>41</v>
      </c>
      <c r="D142" s="5" t="s">
        <v>534</v>
      </c>
      <c r="E142" s="5" t="s">
        <v>682</v>
      </c>
      <c r="F142" s="5" t="s">
        <v>279</v>
      </c>
      <c r="G142" s="6">
        <v>2.65</v>
      </c>
      <c r="H142" s="6">
        <v>2.65</v>
      </c>
      <c r="I142" s="12">
        <f t="shared" si="8"/>
        <v>2332</v>
      </c>
      <c r="J142" s="18">
        <f t="shared" si="9"/>
        <v>142.25199999999998</v>
      </c>
      <c r="K142" s="20">
        <v>0.8</v>
      </c>
      <c r="L142" s="13">
        <f t="shared" si="10"/>
        <v>113.80159999999999</v>
      </c>
      <c r="M142" s="18">
        <f t="shared" si="11"/>
        <v>28.450399999999998</v>
      </c>
      <c r="N142" s="4" t="s">
        <v>775</v>
      </c>
      <c r="O142" s="4" t="s">
        <v>524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178</v>
      </c>
      <c r="C143" s="17" t="s">
        <v>41</v>
      </c>
      <c r="D143" s="5" t="s">
        <v>683</v>
      </c>
      <c r="E143" s="5" t="s">
        <v>532</v>
      </c>
      <c r="F143" s="5" t="s">
        <v>279</v>
      </c>
      <c r="G143" s="6">
        <v>2.65</v>
      </c>
      <c r="H143" s="6">
        <v>2.65</v>
      </c>
      <c r="I143" s="12">
        <f t="shared" si="8"/>
        <v>2332</v>
      </c>
      <c r="J143" s="18">
        <f t="shared" si="9"/>
        <v>142.25199999999998</v>
      </c>
      <c r="K143" s="20">
        <v>0.8</v>
      </c>
      <c r="L143" s="13">
        <f t="shared" si="10"/>
        <v>113.80159999999999</v>
      </c>
      <c r="M143" s="18">
        <f t="shared" si="11"/>
        <v>28.450399999999998</v>
      </c>
      <c r="N143" s="4" t="s">
        <v>775</v>
      </c>
      <c r="O143" s="4" t="s">
        <v>524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179</v>
      </c>
      <c r="C144" s="17" t="s">
        <v>41</v>
      </c>
      <c r="D144" s="5" t="s">
        <v>533</v>
      </c>
      <c r="E144" s="5" t="s">
        <v>532</v>
      </c>
      <c r="F144" s="5" t="s">
        <v>279</v>
      </c>
      <c r="G144" s="6">
        <v>3.3</v>
      </c>
      <c r="H144" s="6">
        <v>3.3</v>
      </c>
      <c r="I144" s="12">
        <f t="shared" si="8"/>
        <v>2904</v>
      </c>
      <c r="J144" s="18">
        <f t="shared" si="9"/>
        <v>177.14399999999998</v>
      </c>
      <c r="K144" s="20">
        <v>0.8</v>
      </c>
      <c r="L144" s="13">
        <f t="shared" si="10"/>
        <v>141.71519999999998</v>
      </c>
      <c r="M144" s="18">
        <f t="shared" si="11"/>
        <v>35.428799999999995</v>
      </c>
      <c r="N144" s="4" t="s">
        <v>775</v>
      </c>
      <c r="O144" s="4" t="s">
        <v>524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180</v>
      </c>
      <c r="C145" s="17" t="s">
        <v>41</v>
      </c>
      <c r="D145" s="5" t="s">
        <v>546</v>
      </c>
      <c r="E145" s="5" t="s">
        <v>684</v>
      </c>
      <c r="F145" s="5" t="s">
        <v>279</v>
      </c>
      <c r="G145" s="6">
        <v>3.3</v>
      </c>
      <c r="H145" s="6">
        <v>3.3</v>
      </c>
      <c r="I145" s="12">
        <f t="shared" si="8"/>
        <v>2904</v>
      </c>
      <c r="J145" s="18">
        <f t="shared" si="9"/>
        <v>177.14399999999998</v>
      </c>
      <c r="K145" s="20">
        <v>0.8</v>
      </c>
      <c r="L145" s="13">
        <f t="shared" si="10"/>
        <v>141.71519999999998</v>
      </c>
      <c r="M145" s="18">
        <f t="shared" si="11"/>
        <v>35.428799999999995</v>
      </c>
      <c r="N145" s="4" t="s">
        <v>775</v>
      </c>
      <c r="O145" s="4" t="s">
        <v>524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181</v>
      </c>
      <c r="C146" s="17" t="s">
        <v>41</v>
      </c>
      <c r="D146" s="5" t="s">
        <v>585</v>
      </c>
      <c r="E146" s="5" t="s">
        <v>685</v>
      </c>
      <c r="F146" s="5" t="s">
        <v>279</v>
      </c>
      <c r="G146" s="6">
        <v>3.3</v>
      </c>
      <c r="H146" s="6">
        <v>3.3</v>
      </c>
      <c r="I146" s="12">
        <f t="shared" si="8"/>
        <v>2904</v>
      </c>
      <c r="J146" s="18">
        <f t="shared" si="9"/>
        <v>177.14399999999998</v>
      </c>
      <c r="K146" s="20">
        <v>0.8</v>
      </c>
      <c r="L146" s="13">
        <f t="shared" si="10"/>
        <v>141.71519999999998</v>
      </c>
      <c r="M146" s="18">
        <f t="shared" si="11"/>
        <v>35.428799999999995</v>
      </c>
      <c r="N146" s="4" t="s">
        <v>775</v>
      </c>
      <c r="O146" s="4" t="s">
        <v>524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182</v>
      </c>
      <c r="C147" s="17" t="s">
        <v>41</v>
      </c>
      <c r="D147" s="5" t="s">
        <v>686</v>
      </c>
      <c r="E147" s="5" t="s">
        <v>687</v>
      </c>
      <c r="F147" s="5" t="s">
        <v>279</v>
      </c>
      <c r="G147" s="6">
        <v>3.3</v>
      </c>
      <c r="H147" s="6">
        <v>3.3</v>
      </c>
      <c r="I147" s="12">
        <f t="shared" si="8"/>
        <v>2904</v>
      </c>
      <c r="J147" s="18">
        <f t="shared" si="9"/>
        <v>177.14399999999998</v>
      </c>
      <c r="K147" s="20">
        <v>0.8</v>
      </c>
      <c r="L147" s="13">
        <f t="shared" si="10"/>
        <v>141.71519999999998</v>
      </c>
      <c r="M147" s="18">
        <f t="shared" si="11"/>
        <v>35.428799999999995</v>
      </c>
      <c r="N147" s="4" t="s">
        <v>791</v>
      </c>
      <c r="O147" s="4" t="s">
        <v>524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183</v>
      </c>
      <c r="C148" s="17" t="s">
        <v>41</v>
      </c>
      <c r="D148" s="5" t="s">
        <v>554</v>
      </c>
      <c r="E148" s="5" t="s">
        <v>688</v>
      </c>
      <c r="F148" s="5" t="s">
        <v>279</v>
      </c>
      <c r="G148" s="6">
        <v>3.3</v>
      </c>
      <c r="H148" s="6">
        <v>3.3</v>
      </c>
      <c r="I148" s="12">
        <f t="shared" si="8"/>
        <v>2904</v>
      </c>
      <c r="J148" s="18">
        <f t="shared" si="9"/>
        <v>177.14399999999998</v>
      </c>
      <c r="K148" s="20">
        <v>0.8</v>
      </c>
      <c r="L148" s="13">
        <f t="shared" si="10"/>
        <v>141.71519999999998</v>
      </c>
      <c r="M148" s="18">
        <f t="shared" si="11"/>
        <v>35.428799999999995</v>
      </c>
      <c r="N148" s="4" t="s">
        <v>775</v>
      </c>
      <c r="O148" s="4" t="s">
        <v>524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184</v>
      </c>
      <c r="C149" s="17" t="s">
        <v>41</v>
      </c>
      <c r="D149" s="5" t="s">
        <v>689</v>
      </c>
      <c r="E149" s="5" t="s">
        <v>532</v>
      </c>
      <c r="F149" s="5" t="s">
        <v>279</v>
      </c>
      <c r="G149" s="6">
        <v>2.65</v>
      </c>
      <c r="H149" s="6">
        <v>2.65</v>
      </c>
      <c r="I149" s="12">
        <f t="shared" si="8"/>
        <v>2332</v>
      </c>
      <c r="J149" s="18">
        <f t="shared" si="9"/>
        <v>142.25199999999998</v>
      </c>
      <c r="K149" s="20">
        <v>0.8</v>
      </c>
      <c r="L149" s="13">
        <f t="shared" si="10"/>
        <v>113.80159999999999</v>
      </c>
      <c r="M149" s="18">
        <f t="shared" si="11"/>
        <v>28.450399999999998</v>
      </c>
      <c r="N149" s="4" t="s">
        <v>775</v>
      </c>
      <c r="O149" s="4" t="s">
        <v>524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185</v>
      </c>
      <c r="C150" s="17" t="s">
        <v>41</v>
      </c>
      <c r="D150" s="5" t="s">
        <v>585</v>
      </c>
      <c r="E150" s="5" t="s">
        <v>690</v>
      </c>
      <c r="F150" s="5" t="s">
        <v>279</v>
      </c>
      <c r="G150" s="6">
        <v>2.65</v>
      </c>
      <c r="H150" s="6">
        <v>2.65</v>
      </c>
      <c r="I150" s="12">
        <f t="shared" si="8"/>
        <v>2332</v>
      </c>
      <c r="J150" s="18">
        <f t="shared" si="9"/>
        <v>142.25199999999998</v>
      </c>
      <c r="K150" s="20">
        <v>0.8</v>
      </c>
      <c r="L150" s="13">
        <f t="shared" si="10"/>
        <v>113.80159999999999</v>
      </c>
      <c r="M150" s="18">
        <f t="shared" si="11"/>
        <v>28.450399999999998</v>
      </c>
      <c r="N150" s="4" t="s">
        <v>775</v>
      </c>
      <c r="O150" s="4" t="s">
        <v>524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186</v>
      </c>
      <c r="C151" s="17" t="s">
        <v>41</v>
      </c>
      <c r="D151" s="5" t="s">
        <v>598</v>
      </c>
      <c r="E151" s="5" t="s">
        <v>691</v>
      </c>
      <c r="F151" s="5" t="s">
        <v>279</v>
      </c>
      <c r="G151" s="6">
        <v>1.5</v>
      </c>
      <c r="H151" s="6">
        <v>1.5</v>
      </c>
      <c r="I151" s="12">
        <f t="shared" si="8"/>
        <v>1320</v>
      </c>
      <c r="J151" s="18">
        <f t="shared" si="9"/>
        <v>80.52</v>
      </c>
      <c r="K151" s="20">
        <v>0.8</v>
      </c>
      <c r="L151" s="13">
        <f t="shared" si="10"/>
        <v>64.415999999999997</v>
      </c>
      <c r="M151" s="18">
        <f t="shared" si="11"/>
        <v>16.103999999999999</v>
      </c>
      <c r="N151" s="4" t="s">
        <v>775</v>
      </c>
      <c r="O151" s="4" t="s">
        <v>524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187</v>
      </c>
      <c r="C152" s="17" t="s">
        <v>41</v>
      </c>
      <c r="D152" s="5" t="s">
        <v>598</v>
      </c>
      <c r="E152" s="5" t="s">
        <v>692</v>
      </c>
      <c r="F152" s="5" t="s">
        <v>279</v>
      </c>
      <c r="G152" s="6">
        <v>2</v>
      </c>
      <c r="H152" s="6">
        <v>2</v>
      </c>
      <c r="I152" s="12">
        <f t="shared" si="8"/>
        <v>1760</v>
      </c>
      <c r="J152" s="18">
        <f t="shared" si="9"/>
        <v>107.36</v>
      </c>
      <c r="K152" s="20">
        <v>0.8</v>
      </c>
      <c r="L152" s="13">
        <f t="shared" si="10"/>
        <v>85.888000000000005</v>
      </c>
      <c r="M152" s="18">
        <f t="shared" si="11"/>
        <v>21.472000000000001</v>
      </c>
      <c r="N152" s="4" t="s">
        <v>775</v>
      </c>
      <c r="O152" s="4" t="s">
        <v>524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188</v>
      </c>
      <c r="C153" s="17" t="s">
        <v>41</v>
      </c>
      <c r="D153" s="5" t="s">
        <v>679</v>
      </c>
      <c r="E153" s="5" t="s">
        <v>693</v>
      </c>
      <c r="F153" s="5" t="s">
        <v>279</v>
      </c>
      <c r="G153" s="6">
        <v>1.35</v>
      </c>
      <c r="H153" s="6">
        <v>1.35</v>
      </c>
      <c r="I153" s="12">
        <f t="shared" si="8"/>
        <v>1188</v>
      </c>
      <c r="J153" s="18">
        <f t="shared" si="9"/>
        <v>72.468000000000004</v>
      </c>
      <c r="K153" s="20">
        <v>0.8</v>
      </c>
      <c r="L153" s="13">
        <f t="shared" si="10"/>
        <v>57.974400000000003</v>
      </c>
      <c r="M153" s="18">
        <f t="shared" si="11"/>
        <v>14.493600000000001</v>
      </c>
      <c r="N153" s="4" t="s">
        <v>792</v>
      </c>
      <c r="O153" s="4" t="s">
        <v>524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189</v>
      </c>
      <c r="C154" s="17" t="s">
        <v>41</v>
      </c>
      <c r="D154" s="5" t="s">
        <v>694</v>
      </c>
      <c r="E154" s="5" t="s">
        <v>695</v>
      </c>
      <c r="F154" s="5" t="s">
        <v>279</v>
      </c>
      <c r="G154" s="6">
        <v>3.3</v>
      </c>
      <c r="H154" s="6">
        <v>3.3</v>
      </c>
      <c r="I154" s="12">
        <f t="shared" si="8"/>
        <v>2904</v>
      </c>
      <c r="J154" s="18">
        <f t="shared" si="9"/>
        <v>177.14399999999998</v>
      </c>
      <c r="K154" s="20">
        <v>0.8</v>
      </c>
      <c r="L154" s="13">
        <f t="shared" si="10"/>
        <v>141.71519999999998</v>
      </c>
      <c r="M154" s="18">
        <f t="shared" si="11"/>
        <v>35.428799999999995</v>
      </c>
      <c r="N154" s="4" t="s">
        <v>775</v>
      </c>
      <c r="O154" s="4" t="s">
        <v>524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190</v>
      </c>
      <c r="C155" s="17" t="s">
        <v>41</v>
      </c>
      <c r="D155" s="5" t="s">
        <v>529</v>
      </c>
      <c r="E155" s="5" t="s">
        <v>532</v>
      </c>
      <c r="F155" s="5" t="s">
        <v>279</v>
      </c>
      <c r="G155" s="6">
        <v>2</v>
      </c>
      <c r="H155" s="6">
        <v>2</v>
      </c>
      <c r="I155" s="12">
        <f t="shared" si="8"/>
        <v>1760</v>
      </c>
      <c r="J155" s="18">
        <f t="shared" si="9"/>
        <v>107.36</v>
      </c>
      <c r="K155" s="20">
        <v>0.8</v>
      </c>
      <c r="L155" s="13">
        <f t="shared" si="10"/>
        <v>85.888000000000005</v>
      </c>
      <c r="M155" s="18">
        <f t="shared" si="11"/>
        <v>21.472000000000001</v>
      </c>
      <c r="N155" s="4" t="s">
        <v>793</v>
      </c>
      <c r="O155" s="4" t="s">
        <v>524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191</v>
      </c>
      <c r="C156" s="17" t="s">
        <v>41</v>
      </c>
      <c r="D156" s="5" t="s">
        <v>534</v>
      </c>
      <c r="E156" s="5" t="s">
        <v>532</v>
      </c>
      <c r="F156" s="5" t="s">
        <v>279</v>
      </c>
      <c r="G156" s="6">
        <v>2</v>
      </c>
      <c r="H156" s="6">
        <v>2</v>
      </c>
      <c r="I156" s="12">
        <f t="shared" si="8"/>
        <v>1760</v>
      </c>
      <c r="J156" s="18">
        <f t="shared" si="9"/>
        <v>107.36</v>
      </c>
      <c r="K156" s="20">
        <v>0.8</v>
      </c>
      <c r="L156" s="13">
        <f t="shared" si="10"/>
        <v>85.888000000000005</v>
      </c>
      <c r="M156" s="18">
        <f t="shared" si="11"/>
        <v>21.472000000000001</v>
      </c>
      <c r="N156" s="4" t="s">
        <v>794</v>
      </c>
      <c r="O156" s="4" t="s">
        <v>524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192</v>
      </c>
      <c r="C157" s="17" t="s">
        <v>41</v>
      </c>
      <c r="D157" s="5" t="s">
        <v>585</v>
      </c>
      <c r="E157" s="5" t="s">
        <v>696</v>
      </c>
      <c r="F157" s="5" t="s">
        <v>280</v>
      </c>
      <c r="G157" s="6">
        <v>8</v>
      </c>
      <c r="H157" s="6">
        <v>8</v>
      </c>
      <c r="I157" s="12">
        <f t="shared" si="8"/>
        <v>7040</v>
      </c>
      <c r="J157" s="18">
        <f t="shared" si="9"/>
        <v>429.44</v>
      </c>
      <c r="K157" s="20">
        <v>0.8</v>
      </c>
      <c r="L157" s="13">
        <f t="shared" si="10"/>
        <v>343.55200000000002</v>
      </c>
      <c r="M157" s="18">
        <f t="shared" si="11"/>
        <v>85.888000000000005</v>
      </c>
      <c r="N157" s="4" t="s">
        <v>775</v>
      </c>
      <c r="O157" s="4" t="s">
        <v>524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193</v>
      </c>
      <c r="C158" s="17" t="s">
        <v>41</v>
      </c>
      <c r="D158" s="5" t="s">
        <v>585</v>
      </c>
      <c r="E158" s="5" t="s">
        <v>697</v>
      </c>
      <c r="F158" s="5" t="s">
        <v>280</v>
      </c>
      <c r="G158" s="6">
        <v>7</v>
      </c>
      <c r="H158" s="6">
        <v>7</v>
      </c>
      <c r="I158" s="12">
        <f t="shared" si="8"/>
        <v>6160</v>
      </c>
      <c r="J158" s="18">
        <f t="shared" si="9"/>
        <v>375.76</v>
      </c>
      <c r="K158" s="20">
        <v>0.8</v>
      </c>
      <c r="L158" s="13">
        <f t="shared" si="10"/>
        <v>300.608</v>
      </c>
      <c r="M158" s="18">
        <f t="shared" si="11"/>
        <v>75.152000000000001</v>
      </c>
      <c r="N158" s="4" t="s">
        <v>775</v>
      </c>
      <c r="O158" s="4" t="s">
        <v>524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194</v>
      </c>
      <c r="C159" s="17" t="s">
        <v>41</v>
      </c>
      <c r="D159" s="5" t="s">
        <v>541</v>
      </c>
      <c r="E159" s="5" t="s">
        <v>532</v>
      </c>
      <c r="F159" s="5" t="s">
        <v>280</v>
      </c>
      <c r="G159" s="6">
        <v>4.7</v>
      </c>
      <c r="H159" s="6">
        <v>4.7</v>
      </c>
      <c r="I159" s="12">
        <f t="shared" si="8"/>
        <v>4136</v>
      </c>
      <c r="J159" s="18">
        <f t="shared" si="9"/>
        <v>252.29600000000002</v>
      </c>
      <c r="K159" s="20">
        <v>0.8</v>
      </c>
      <c r="L159" s="13">
        <f t="shared" si="10"/>
        <v>201.83680000000004</v>
      </c>
      <c r="M159" s="18">
        <f t="shared" si="11"/>
        <v>50.45920000000001</v>
      </c>
      <c r="N159" s="4" t="s">
        <v>775</v>
      </c>
      <c r="O159" s="4" t="s">
        <v>524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195</v>
      </c>
      <c r="C160" s="17" t="s">
        <v>41</v>
      </c>
      <c r="D160" s="5" t="s">
        <v>535</v>
      </c>
      <c r="E160" s="5" t="s">
        <v>532</v>
      </c>
      <c r="F160" s="5" t="s">
        <v>280</v>
      </c>
      <c r="G160" s="6">
        <v>3.3</v>
      </c>
      <c r="H160" s="6">
        <v>3.3</v>
      </c>
      <c r="I160" s="12">
        <f t="shared" si="8"/>
        <v>2904</v>
      </c>
      <c r="J160" s="18">
        <f t="shared" si="9"/>
        <v>177.14399999999998</v>
      </c>
      <c r="K160" s="20">
        <v>0.8</v>
      </c>
      <c r="L160" s="13">
        <f t="shared" si="10"/>
        <v>141.71519999999998</v>
      </c>
      <c r="M160" s="18">
        <f t="shared" si="11"/>
        <v>35.428799999999995</v>
      </c>
      <c r="N160" s="4" t="s">
        <v>775</v>
      </c>
      <c r="O160" s="4" t="s">
        <v>524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196</v>
      </c>
      <c r="C161" s="17" t="s">
        <v>41</v>
      </c>
      <c r="D161" s="5" t="s">
        <v>575</v>
      </c>
      <c r="E161" s="5" t="s">
        <v>532</v>
      </c>
      <c r="F161" s="5" t="s">
        <v>280</v>
      </c>
      <c r="G161" s="6">
        <v>2.7</v>
      </c>
      <c r="H161" s="6">
        <v>2.7</v>
      </c>
      <c r="I161" s="12">
        <f t="shared" si="8"/>
        <v>2376</v>
      </c>
      <c r="J161" s="18">
        <f t="shared" si="9"/>
        <v>144.93600000000001</v>
      </c>
      <c r="K161" s="20">
        <v>0.8</v>
      </c>
      <c r="L161" s="13">
        <f t="shared" si="10"/>
        <v>115.94880000000001</v>
      </c>
      <c r="M161" s="18">
        <f t="shared" si="11"/>
        <v>28.987200000000001</v>
      </c>
      <c r="N161" s="4" t="s">
        <v>775</v>
      </c>
      <c r="O161" s="4" t="s">
        <v>524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197</v>
      </c>
      <c r="C162" s="17" t="s">
        <v>41</v>
      </c>
      <c r="D162" s="5" t="s">
        <v>698</v>
      </c>
      <c r="E162" s="5" t="s">
        <v>699</v>
      </c>
      <c r="F162" s="5" t="s">
        <v>280</v>
      </c>
      <c r="G162" s="6">
        <v>7</v>
      </c>
      <c r="H162" s="6">
        <v>7</v>
      </c>
      <c r="I162" s="12">
        <f t="shared" si="8"/>
        <v>6160</v>
      </c>
      <c r="J162" s="18">
        <f t="shared" si="9"/>
        <v>375.76</v>
      </c>
      <c r="K162" s="20">
        <v>0.8</v>
      </c>
      <c r="L162" s="13">
        <f t="shared" si="10"/>
        <v>300.608</v>
      </c>
      <c r="M162" s="18">
        <f t="shared" si="11"/>
        <v>75.152000000000001</v>
      </c>
      <c r="N162" s="4" t="s">
        <v>775</v>
      </c>
      <c r="O162" s="4" t="s">
        <v>524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198</v>
      </c>
      <c r="C163" s="17" t="s">
        <v>41</v>
      </c>
      <c r="D163" s="5" t="s">
        <v>700</v>
      </c>
      <c r="E163" s="5" t="s">
        <v>701</v>
      </c>
      <c r="F163" s="5" t="s">
        <v>280</v>
      </c>
      <c r="G163" s="6">
        <v>8.1999999999999993</v>
      </c>
      <c r="H163" s="6">
        <v>8.1999999999999993</v>
      </c>
      <c r="I163" s="12">
        <f t="shared" si="8"/>
        <v>7215.9999999999991</v>
      </c>
      <c r="J163" s="18">
        <f t="shared" si="9"/>
        <v>440.17599999999999</v>
      </c>
      <c r="K163" s="20">
        <v>0.8</v>
      </c>
      <c r="L163" s="13">
        <f t="shared" si="10"/>
        <v>352.14080000000001</v>
      </c>
      <c r="M163" s="18">
        <f t="shared" si="11"/>
        <v>88.035200000000003</v>
      </c>
      <c r="N163" s="4" t="s">
        <v>775</v>
      </c>
      <c r="O163" s="4" t="s">
        <v>524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199</v>
      </c>
      <c r="C164" s="17" t="s">
        <v>41</v>
      </c>
      <c r="D164" s="5" t="s">
        <v>593</v>
      </c>
      <c r="E164" s="5" t="s">
        <v>532</v>
      </c>
      <c r="F164" s="5" t="s">
        <v>280</v>
      </c>
      <c r="G164" s="6">
        <v>3.5</v>
      </c>
      <c r="H164" s="6">
        <v>3.5</v>
      </c>
      <c r="I164" s="12">
        <f t="shared" si="8"/>
        <v>3080</v>
      </c>
      <c r="J164" s="18">
        <f t="shared" si="9"/>
        <v>187.88</v>
      </c>
      <c r="K164" s="20">
        <v>0.8</v>
      </c>
      <c r="L164" s="13">
        <f t="shared" si="10"/>
        <v>150.304</v>
      </c>
      <c r="M164" s="18">
        <f t="shared" si="11"/>
        <v>37.576000000000001</v>
      </c>
      <c r="N164" s="4" t="s">
        <v>775</v>
      </c>
      <c r="O164" s="4" t="s">
        <v>524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200</v>
      </c>
      <c r="C165" s="17" t="s">
        <v>41</v>
      </c>
      <c r="D165" s="5" t="s">
        <v>622</v>
      </c>
      <c r="E165" s="5" t="s">
        <v>532</v>
      </c>
      <c r="F165" s="5" t="s">
        <v>280</v>
      </c>
      <c r="G165" s="6">
        <v>6.5</v>
      </c>
      <c r="H165" s="6">
        <v>6.5</v>
      </c>
      <c r="I165" s="12">
        <f t="shared" si="8"/>
        <v>5720</v>
      </c>
      <c r="J165" s="18">
        <f t="shared" si="9"/>
        <v>348.92</v>
      </c>
      <c r="K165" s="20">
        <v>0.8</v>
      </c>
      <c r="L165" s="13">
        <f t="shared" si="10"/>
        <v>279.13600000000002</v>
      </c>
      <c r="M165" s="18">
        <f t="shared" si="11"/>
        <v>69.784000000000006</v>
      </c>
      <c r="N165" s="4" t="s">
        <v>795</v>
      </c>
      <c r="O165" s="4" t="s">
        <v>524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201</v>
      </c>
      <c r="C166" s="17" t="s">
        <v>41</v>
      </c>
      <c r="D166" s="5" t="s">
        <v>535</v>
      </c>
      <c r="E166" s="5" t="s">
        <v>532</v>
      </c>
      <c r="F166" s="5" t="s">
        <v>280</v>
      </c>
      <c r="G166" s="6">
        <v>6.5</v>
      </c>
      <c r="H166" s="6">
        <v>6.5</v>
      </c>
      <c r="I166" s="12">
        <f t="shared" si="8"/>
        <v>5720</v>
      </c>
      <c r="J166" s="18">
        <f t="shared" si="9"/>
        <v>348.92</v>
      </c>
      <c r="K166" s="20">
        <v>0.8</v>
      </c>
      <c r="L166" s="13">
        <f t="shared" si="10"/>
        <v>279.13600000000002</v>
      </c>
      <c r="M166" s="18">
        <f t="shared" si="11"/>
        <v>69.784000000000006</v>
      </c>
      <c r="N166" s="4" t="s">
        <v>775</v>
      </c>
      <c r="O166" s="4" t="s">
        <v>524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202</v>
      </c>
      <c r="C167" s="17" t="s">
        <v>41</v>
      </c>
      <c r="D167" s="5" t="s">
        <v>541</v>
      </c>
      <c r="E167" s="5" t="s">
        <v>702</v>
      </c>
      <c r="F167" s="5" t="s">
        <v>280</v>
      </c>
      <c r="G167" s="6">
        <v>4.3</v>
      </c>
      <c r="H167" s="6">
        <v>4.3</v>
      </c>
      <c r="I167" s="12">
        <f t="shared" si="8"/>
        <v>3784</v>
      </c>
      <c r="J167" s="18">
        <f t="shared" si="9"/>
        <v>230.82399999999998</v>
      </c>
      <c r="K167" s="20">
        <v>0.8</v>
      </c>
      <c r="L167" s="13">
        <f t="shared" si="10"/>
        <v>184.6592</v>
      </c>
      <c r="M167" s="18">
        <f t="shared" si="11"/>
        <v>46.1648</v>
      </c>
      <c r="N167" s="4" t="s">
        <v>775</v>
      </c>
      <c r="O167" s="4" t="s">
        <v>524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203</v>
      </c>
      <c r="C168" s="17" t="s">
        <v>41</v>
      </c>
      <c r="D168" s="5" t="s">
        <v>554</v>
      </c>
      <c r="E168" s="5" t="s">
        <v>532</v>
      </c>
      <c r="F168" s="5" t="s">
        <v>280</v>
      </c>
      <c r="G168" s="6">
        <v>33.9</v>
      </c>
      <c r="H168" s="6">
        <v>33.9</v>
      </c>
      <c r="I168" s="12">
        <f t="shared" si="8"/>
        <v>29832</v>
      </c>
      <c r="J168" s="18">
        <f t="shared" si="9"/>
        <v>1819.752</v>
      </c>
      <c r="K168" s="20">
        <v>0.8</v>
      </c>
      <c r="L168" s="13">
        <f t="shared" si="10"/>
        <v>1455.8016</v>
      </c>
      <c r="M168" s="18">
        <f t="shared" si="11"/>
        <v>363.9504</v>
      </c>
      <c r="N168" s="4" t="s">
        <v>775</v>
      </c>
      <c r="O168" s="4" t="s">
        <v>524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204</v>
      </c>
      <c r="C169" s="17" t="s">
        <v>41</v>
      </c>
      <c r="D169" s="5" t="s">
        <v>529</v>
      </c>
      <c r="E169" s="5" t="s">
        <v>664</v>
      </c>
      <c r="F169" s="5" t="s">
        <v>280</v>
      </c>
      <c r="G169" s="6">
        <v>5.9</v>
      </c>
      <c r="H169" s="6">
        <v>5.9</v>
      </c>
      <c r="I169" s="12">
        <f t="shared" si="8"/>
        <v>5192</v>
      </c>
      <c r="J169" s="18">
        <f t="shared" si="9"/>
        <v>316.71199999999999</v>
      </c>
      <c r="K169" s="20">
        <v>0.8</v>
      </c>
      <c r="L169" s="13">
        <f t="shared" si="10"/>
        <v>253.36959999999999</v>
      </c>
      <c r="M169" s="18">
        <f t="shared" si="11"/>
        <v>63.342399999999998</v>
      </c>
      <c r="N169" s="4" t="s">
        <v>775</v>
      </c>
      <c r="O169" s="4" t="s">
        <v>524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205</v>
      </c>
      <c r="C170" s="17" t="s">
        <v>41</v>
      </c>
      <c r="D170" s="16" t="s">
        <v>689</v>
      </c>
      <c r="E170" s="16" t="s">
        <v>532</v>
      </c>
      <c r="F170" s="16" t="s">
        <v>280</v>
      </c>
      <c r="G170" s="16">
        <v>6.7</v>
      </c>
      <c r="H170" s="16">
        <v>6.7</v>
      </c>
      <c r="I170" s="12">
        <f t="shared" si="8"/>
        <v>5896</v>
      </c>
      <c r="J170" s="18">
        <f t="shared" si="9"/>
        <v>359.65600000000001</v>
      </c>
      <c r="K170" s="20">
        <v>0.8</v>
      </c>
      <c r="L170" s="13">
        <f t="shared" si="10"/>
        <v>287.72480000000002</v>
      </c>
      <c r="M170" s="18">
        <f t="shared" si="11"/>
        <v>71.931200000000004</v>
      </c>
      <c r="N170" s="16" t="s">
        <v>775</v>
      </c>
      <c r="O170" s="4" t="s">
        <v>524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206</v>
      </c>
      <c r="C171" s="17" t="s">
        <v>41</v>
      </c>
      <c r="D171" s="16" t="s">
        <v>583</v>
      </c>
      <c r="E171" s="16" t="s">
        <v>532</v>
      </c>
      <c r="F171" s="16" t="s">
        <v>280</v>
      </c>
      <c r="G171" s="16">
        <v>5.4</v>
      </c>
      <c r="H171" s="16">
        <v>5.4</v>
      </c>
      <c r="I171" s="12">
        <f t="shared" si="8"/>
        <v>4752</v>
      </c>
      <c r="J171" s="18">
        <f t="shared" si="9"/>
        <v>289.87200000000001</v>
      </c>
      <c r="K171" s="20">
        <v>0.8</v>
      </c>
      <c r="L171" s="13">
        <f t="shared" si="10"/>
        <v>231.89760000000001</v>
      </c>
      <c r="M171" s="18">
        <f t="shared" si="11"/>
        <v>57.974400000000003</v>
      </c>
      <c r="N171" s="16" t="s">
        <v>775</v>
      </c>
      <c r="O171" s="4" t="s">
        <v>524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207</v>
      </c>
      <c r="C172" s="17" t="s">
        <v>41</v>
      </c>
      <c r="D172" s="16" t="s">
        <v>585</v>
      </c>
      <c r="E172" s="16" t="s">
        <v>703</v>
      </c>
      <c r="F172" s="16" t="s">
        <v>280</v>
      </c>
      <c r="G172" s="16">
        <v>4</v>
      </c>
      <c r="H172" s="16">
        <v>4</v>
      </c>
      <c r="I172" s="12">
        <f t="shared" si="8"/>
        <v>3520</v>
      </c>
      <c r="J172" s="18">
        <f t="shared" si="9"/>
        <v>214.72</v>
      </c>
      <c r="K172" s="20">
        <v>0.8</v>
      </c>
      <c r="L172" s="13">
        <f t="shared" si="10"/>
        <v>171.77600000000001</v>
      </c>
      <c r="M172" s="18">
        <f t="shared" si="11"/>
        <v>42.944000000000003</v>
      </c>
      <c r="N172" s="16" t="s">
        <v>775</v>
      </c>
      <c r="O172" s="4" t="s">
        <v>524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208</v>
      </c>
      <c r="C173" s="17" t="s">
        <v>41</v>
      </c>
      <c r="D173" s="16" t="s">
        <v>529</v>
      </c>
      <c r="E173" s="16" t="s">
        <v>704</v>
      </c>
      <c r="F173" s="16" t="s">
        <v>280</v>
      </c>
      <c r="G173" s="16">
        <v>16.100000000000001</v>
      </c>
      <c r="H173" s="16">
        <v>16.100000000000001</v>
      </c>
      <c r="I173" s="12">
        <f t="shared" si="8"/>
        <v>14168.000000000002</v>
      </c>
      <c r="J173" s="18">
        <f t="shared" si="9"/>
        <v>864.24800000000005</v>
      </c>
      <c r="K173" s="20">
        <v>0.8</v>
      </c>
      <c r="L173" s="13">
        <f t="shared" si="10"/>
        <v>691.39840000000004</v>
      </c>
      <c r="M173" s="18">
        <f t="shared" si="11"/>
        <v>172.84960000000001</v>
      </c>
      <c r="N173" s="16" t="s">
        <v>775</v>
      </c>
      <c r="O173" s="4" t="s">
        <v>524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209</v>
      </c>
      <c r="C174" s="17" t="s">
        <v>41</v>
      </c>
      <c r="D174" s="16" t="s">
        <v>705</v>
      </c>
      <c r="E174" s="16" t="s">
        <v>532</v>
      </c>
      <c r="F174" s="16" t="s">
        <v>280</v>
      </c>
      <c r="G174" s="16">
        <v>5.7</v>
      </c>
      <c r="H174" s="16">
        <v>5.7</v>
      </c>
      <c r="I174" s="12">
        <f t="shared" si="8"/>
        <v>5016</v>
      </c>
      <c r="J174" s="18">
        <f t="shared" si="9"/>
        <v>305.976</v>
      </c>
      <c r="K174" s="20">
        <v>0.8</v>
      </c>
      <c r="L174" s="13">
        <f t="shared" si="10"/>
        <v>244.7808</v>
      </c>
      <c r="M174" s="18">
        <f t="shared" si="11"/>
        <v>61.1952</v>
      </c>
      <c r="N174" s="16" t="s">
        <v>775</v>
      </c>
      <c r="O174" s="4" t="s">
        <v>524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210</v>
      </c>
      <c r="C175" s="17" t="s">
        <v>41</v>
      </c>
      <c r="D175" s="16" t="s">
        <v>706</v>
      </c>
      <c r="E175" s="16" t="s">
        <v>707</v>
      </c>
      <c r="F175" s="16" t="s">
        <v>280</v>
      </c>
      <c r="G175" s="16">
        <v>4.4000000000000004</v>
      </c>
      <c r="H175" s="16">
        <v>4.4000000000000004</v>
      </c>
      <c r="I175" s="12">
        <f t="shared" si="8"/>
        <v>3872.0000000000005</v>
      </c>
      <c r="J175" s="18">
        <f t="shared" si="9"/>
        <v>236.19200000000001</v>
      </c>
      <c r="K175" s="20">
        <v>0.8</v>
      </c>
      <c r="L175" s="13">
        <f t="shared" si="10"/>
        <v>188.95360000000002</v>
      </c>
      <c r="M175" s="18">
        <f t="shared" si="11"/>
        <v>47.238400000000006</v>
      </c>
      <c r="N175" s="16" t="s">
        <v>796</v>
      </c>
      <c r="O175" s="4" t="s">
        <v>524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211</v>
      </c>
      <c r="C176" s="17" t="s">
        <v>41</v>
      </c>
      <c r="D176" s="16" t="s">
        <v>635</v>
      </c>
      <c r="E176" s="16" t="s">
        <v>532</v>
      </c>
      <c r="F176" s="16" t="s">
        <v>280</v>
      </c>
      <c r="G176" s="16">
        <v>6.5</v>
      </c>
      <c r="H176" s="16">
        <v>6.5</v>
      </c>
      <c r="I176" s="12">
        <f t="shared" si="8"/>
        <v>5720</v>
      </c>
      <c r="J176" s="18">
        <f t="shared" si="9"/>
        <v>348.92</v>
      </c>
      <c r="K176" s="20">
        <v>0.8</v>
      </c>
      <c r="L176" s="13">
        <f t="shared" si="10"/>
        <v>279.13600000000002</v>
      </c>
      <c r="M176" s="18">
        <f t="shared" si="11"/>
        <v>69.784000000000006</v>
      </c>
      <c r="N176" s="16" t="s">
        <v>775</v>
      </c>
      <c r="O176" s="4" t="s">
        <v>524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212</v>
      </c>
      <c r="C177" s="17" t="s">
        <v>41</v>
      </c>
      <c r="D177" s="16" t="s">
        <v>628</v>
      </c>
      <c r="E177" s="16" t="s">
        <v>708</v>
      </c>
      <c r="F177" s="16" t="s">
        <v>280</v>
      </c>
      <c r="G177" s="16">
        <v>5.4</v>
      </c>
      <c r="H177" s="16">
        <v>5.4</v>
      </c>
      <c r="I177" s="12">
        <f t="shared" si="8"/>
        <v>4752</v>
      </c>
      <c r="J177" s="18">
        <f t="shared" si="9"/>
        <v>289.87200000000001</v>
      </c>
      <c r="K177" s="20">
        <v>0.8</v>
      </c>
      <c r="L177" s="13">
        <f t="shared" si="10"/>
        <v>231.89760000000001</v>
      </c>
      <c r="M177" s="18">
        <f t="shared" si="11"/>
        <v>57.974400000000003</v>
      </c>
      <c r="N177" s="16" t="s">
        <v>775</v>
      </c>
      <c r="O177" s="4" t="s">
        <v>524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213</v>
      </c>
      <c r="C178" s="17" t="s">
        <v>41</v>
      </c>
      <c r="D178" s="16" t="s">
        <v>533</v>
      </c>
      <c r="E178" s="16" t="s">
        <v>709</v>
      </c>
      <c r="F178" s="16" t="s">
        <v>280</v>
      </c>
      <c r="G178" s="16">
        <v>4</v>
      </c>
      <c r="H178" s="16">
        <v>4</v>
      </c>
      <c r="I178" s="12">
        <f t="shared" si="8"/>
        <v>3520</v>
      </c>
      <c r="J178" s="18">
        <f t="shared" si="9"/>
        <v>214.72</v>
      </c>
      <c r="K178" s="20">
        <v>0.8</v>
      </c>
      <c r="L178" s="13">
        <f t="shared" si="10"/>
        <v>171.77600000000001</v>
      </c>
      <c r="M178" s="18">
        <f t="shared" si="11"/>
        <v>42.944000000000003</v>
      </c>
      <c r="N178" s="16" t="s">
        <v>775</v>
      </c>
      <c r="O178" s="4" t="s">
        <v>524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214</v>
      </c>
      <c r="C179" s="17" t="s">
        <v>41</v>
      </c>
      <c r="D179" s="16" t="s">
        <v>622</v>
      </c>
      <c r="E179" s="16" t="s">
        <v>710</v>
      </c>
      <c r="F179" s="16" t="s">
        <v>280</v>
      </c>
      <c r="G179" s="16">
        <v>7</v>
      </c>
      <c r="H179" s="16">
        <v>7</v>
      </c>
      <c r="I179" s="12">
        <f t="shared" si="8"/>
        <v>6160</v>
      </c>
      <c r="J179" s="18">
        <f t="shared" si="9"/>
        <v>375.76</v>
      </c>
      <c r="K179" s="20">
        <v>0.8</v>
      </c>
      <c r="L179" s="13">
        <f t="shared" si="10"/>
        <v>300.608</v>
      </c>
      <c r="M179" s="18">
        <f t="shared" si="11"/>
        <v>75.152000000000001</v>
      </c>
      <c r="N179" s="16" t="s">
        <v>775</v>
      </c>
      <c r="O179" s="4" t="s">
        <v>524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215</v>
      </c>
      <c r="C180" s="17" t="s">
        <v>41</v>
      </c>
      <c r="D180" s="16" t="s">
        <v>711</v>
      </c>
      <c r="E180" s="16" t="s">
        <v>712</v>
      </c>
      <c r="F180" s="16" t="s">
        <v>280</v>
      </c>
      <c r="G180" s="16">
        <v>95.5</v>
      </c>
      <c r="H180" s="16">
        <v>95.5</v>
      </c>
      <c r="I180" s="12">
        <f t="shared" si="8"/>
        <v>84040</v>
      </c>
      <c r="J180" s="18">
        <f t="shared" si="9"/>
        <v>5126.4399999999996</v>
      </c>
      <c r="K180" s="20">
        <v>0.8</v>
      </c>
      <c r="L180" s="13">
        <f t="shared" si="10"/>
        <v>4101.152</v>
      </c>
      <c r="M180" s="18">
        <f t="shared" si="11"/>
        <v>1025.288</v>
      </c>
      <c r="N180" s="16" t="s">
        <v>797</v>
      </c>
      <c r="O180" s="4" t="s">
        <v>524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216</v>
      </c>
      <c r="C181" s="17" t="s">
        <v>41</v>
      </c>
      <c r="D181" s="16" t="s">
        <v>570</v>
      </c>
      <c r="E181" s="16" t="s">
        <v>713</v>
      </c>
      <c r="F181" s="16" t="s">
        <v>280</v>
      </c>
      <c r="G181" s="16">
        <v>93.9</v>
      </c>
      <c r="H181" s="16">
        <v>93.9</v>
      </c>
      <c r="I181" s="12">
        <f t="shared" si="8"/>
        <v>82632</v>
      </c>
      <c r="J181" s="18">
        <f t="shared" si="9"/>
        <v>5040.5520000000006</v>
      </c>
      <c r="K181" s="20">
        <v>0.8</v>
      </c>
      <c r="L181" s="13">
        <f t="shared" si="10"/>
        <v>4032.4416000000006</v>
      </c>
      <c r="M181" s="18">
        <f t="shared" si="11"/>
        <v>1008.1104000000001</v>
      </c>
      <c r="N181" s="16" t="s">
        <v>797</v>
      </c>
      <c r="O181" s="4" t="s">
        <v>524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217</v>
      </c>
      <c r="C182" s="17" t="s">
        <v>41</v>
      </c>
      <c r="D182" s="16" t="s">
        <v>635</v>
      </c>
      <c r="E182" s="16" t="s">
        <v>532</v>
      </c>
      <c r="F182" s="16" t="s">
        <v>281</v>
      </c>
      <c r="G182" s="16">
        <v>5</v>
      </c>
      <c r="H182" s="16">
        <v>5</v>
      </c>
      <c r="I182" s="12">
        <f t="shared" si="8"/>
        <v>4400</v>
      </c>
      <c r="J182" s="18">
        <f t="shared" si="9"/>
        <v>268.39999999999998</v>
      </c>
      <c r="K182" s="20">
        <v>0.8</v>
      </c>
      <c r="L182" s="13">
        <f t="shared" si="10"/>
        <v>214.72</v>
      </c>
      <c r="M182" s="18">
        <f t="shared" si="11"/>
        <v>53.68</v>
      </c>
      <c r="N182" s="16" t="s">
        <v>798</v>
      </c>
      <c r="O182" s="4" t="s">
        <v>524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218</v>
      </c>
      <c r="C183" s="17" t="s">
        <v>41</v>
      </c>
      <c r="D183" s="5" t="s">
        <v>585</v>
      </c>
      <c r="E183" s="5" t="s">
        <v>714</v>
      </c>
      <c r="F183" s="5" t="s">
        <v>281</v>
      </c>
      <c r="G183" s="6">
        <v>5</v>
      </c>
      <c r="H183" s="6">
        <v>5</v>
      </c>
      <c r="I183" s="12">
        <f t="shared" si="4"/>
        <v>4400</v>
      </c>
      <c r="J183" s="18">
        <f t="shared" si="5"/>
        <v>268.39999999999998</v>
      </c>
      <c r="K183" s="20">
        <v>0.8</v>
      </c>
      <c r="L183" s="13">
        <f t="shared" si="6"/>
        <v>214.72</v>
      </c>
      <c r="M183" s="18">
        <f t="shared" si="7"/>
        <v>53.68</v>
      </c>
      <c r="N183" s="4" t="s">
        <v>798</v>
      </c>
      <c r="O183" s="4" t="s">
        <v>524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219</v>
      </c>
      <c r="C184" s="17" t="s">
        <v>41</v>
      </c>
      <c r="D184" s="5" t="s">
        <v>529</v>
      </c>
      <c r="E184" s="5" t="s">
        <v>715</v>
      </c>
      <c r="F184" s="5" t="s">
        <v>281</v>
      </c>
      <c r="G184" s="6">
        <v>7</v>
      </c>
      <c r="H184" s="6">
        <v>7</v>
      </c>
      <c r="I184" s="12">
        <f t="shared" si="4"/>
        <v>6160</v>
      </c>
      <c r="J184" s="18">
        <f t="shared" si="5"/>
        <v>375.76</v>
      </c>
      <c r="K184" s="20">
        <v>0.8</v>
      </c>
      <c r="L184" s="13">
        <f t="shared" si="6"/>
        <v>300.608</v>
      </c>
      <c r="M184" s="18">
        <f t="shared" si="7"/>
        <v>75.152000000000001</v>
      </c>
      <c r="N184" s="4" t="s">
        <v>798</v>
      </c>
      <c r="O184" s="4" t="s">
        <v>524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220</v>
      </c>
      <c r="C185" s="17" t="s">
        <v>41</v>
      </c>
      <c r="D185" s="5" t="s">
        <v>716</v>
      </c>
      <c r="E185" s="5" t="s">
        <v>717</v>
      </c>
      <c r="F185" s="5" t="s">
        <v>281</v>
      </c>
      <c r="G185" s="6">
        <v>93</v>
      </c>
      <c r="H185" s="6">
        <v>93</v>
      </c>
      <c r="I185" s="12">
        <f t="shared" si="4"/>
        <v>81840</v>
      </c>
      <c r="J185" s="18">
        <f t="shared" si="5"/>
        <v>4992.24</v>
      </c>
      <c r="K185" s="20">
        <v>0.8</v>
      </c>
      <c r="L185" s="13">
        <f t="shared" si="6"/>
        <v>3993.7919999999999</v>
      </c>
      <c r="M185" s="18">
        <f t="shared" si="7"/>
        <v>998.44799999999998</v>
      </c>
      <c r="N185" s="4" t="s">
        <v>798</v>
      </c>
      <c r="O185" s="4" t="s">
        <v>524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221</v>
      </c>
      <c r="C186" s="17" t="s">
        <v>41</v>
      </c>
      <c r="D186" s="5" t="s">
        <v>655</v>
      </c>
      <c r="E186" s="5" t="s">
        <v>532</v>
      </c>
      <c r="F186" s="5" t="s">
        <v>281</v>
      </c>
      <c r="G186" s="6">
        <v>6</v>
      </c>
      <c r="H186" s="6">
        <v>6</v>
      </c>
      <c r="I186" s="12">
        <f t="shared" si="4"/>
        <v>5280</v>
      </c>
      <c r="J186" s="18">
        <f t="shared" si="5"/>
        <v>322.08</v>
      </c>
      <c r="K186" s="20">
        <v>0.8</v>
      </c>
      <c r="L186" s="13">
        <f t="shared" si="6"/>
        <v>257.66399999999999</v>
      </c>
      <c r="M186" s="18">
        <f t="shared" si="7"/>
        <v>64.415999999999997</v>
      </c>
      <c r="N186" s="4" t="s">
        <v>798</v>
      </c>
      <c r="O186" s="4" t="s">
        <v>524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222</v>
      </c>
      <c r="C187" s="17" t="s">
        <v>41</v>
      </c>
      <c r="D187" s="5" t="s">
        <v>585</v>
      </c>
      <c r="E187" s="5" t="s">
        <v>718</v>
      </c>
      <c r="F187" s="5" t="s">
        <v>281</v>
      </c>
      <c r="G187" s="6">
        <v>20</v>
      </c>
      <c r="H187" s="6">
        <v>20</v>
      </c>
      <c r="I187" s="12">
        <f t="shared" ref="I187:I230" si="12">H187*880</f>
        <v>17600</v>
      </c>
      <c r="J187" s="18">
        <f t="shared" ref="J187:J230" si="13">G187*53.68</f>
        <v>1073.5999999999999</v>
      </c>
      <c r="K187" s="20">
        <v>0.8</v>
      </c>
      <c r="L187" s="13">
        <f t="shared" ref="L187:L230" si="14">J187*0.8</f>
        <v>858.88</v>
      </c>
      <c r="M187" s="18">
        <f t="shared" ref="M187:M230" si="15">J187*0.2</f>
        <v>214.72</v>
      </c>
      <c r="N187" s="4" t="s">
        <v>798</v>
      </c>
      <c r="O187" s="4" t="s">
        <v>524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223</v>
      </c>
      <c r="C188" s="17" t="s">
        <v>41</v>
      </c>
      <c r="D188" s="5" t="s">
        <v>689</v>
      </c>
      <c r="E188" s="5" t="s">
        <v>719</v>
      </c>
      <c r="F188" s="5" t="s">
        <v>281</v>
      </c>
      <c r="G188" s="6">
        <v>16</v>
      </c>
      <c r="H188" s="6">
        <v>16</v>
      </c>
      <c r="I188" s="12">
        <f t="shared" si="12"/>
        <v>14080</v>
      </c>
      <c r="J188" s="18">
        <f t="shared" si="13"/>
        <v>858.88</v>
      </c>
      <c r="K188" s="20">
        <v>0.8</v>
      </c>
      <c r="L188" s="13">
        <f t="shared" si="14"/>
        <v>687.10400000000004</v>
      </c>
      <c r="M188" s="18">
        <f t="shared" si="15"/>
        <v>171.77600000000001</v>
      </c>
      <c r="N188" s="4" t="s">
        <v>798</v>
      </c>
      <c r="O188" s="4" t="s">
        <v>524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224</v>
      </c>
      <c r="C189" s="17" t="s">
        <v>41</v>
      </c>
      <c r="D189" s="5" t="s">
        <v>533</v>
      </c>
      <c r="E189" s="5" t="s">
        <v>720</v>
      </c>
      <c r="F189" s="5" t="s">
        <v>281</v>
      </c>
      <c r="G189" s="6">
        <v>4</v>
      </c>
      <c r="H189" s="6">
        <v>4</v>
      </c>
      <c r="I189" s="12">
        <f t="shared" si="12"/>
        <v>3520</v>
      </c>
      <c r="J189" s="18">
        <f t="shared" si="13"/>
        <v>214.72</v>
      </c>
      <c r="K189" s="20">
        <v>0.8</v>
      </c>
      <c r="L189" s="13">
        <f t="shared" si="14"/>
        <v>171.77600000000001</v>
      </c>
      <c r="M189" s="18">
        <f t="shared" si="15"/>
        <v>42.944000000000003</v>
      </c>
      <c r="N189" s="4" t="s">
        <v>798</v>
      </c>
      <c r="O189" s="4" t="s">
        <v>524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225</v>
      </c>
      <c r="C190" s="17" t="s">
        <v>41</v>
      </c>
      <c r="D190" s="5" t="s">
        <v>541</v>
      </c>
      <c r="E190" s="5" t="s">
        <v>721</v>
      </c>
      <c r="F190" s="5" t="s">
        <v>281</v>
      </c>
      <c r="G190" s="6">
        <v>9</v>
      </c>
      <c r="H190" s="6">
        <v>9</v>
      </c>
      <c r="I190" s="12">
        <f t="shared" si="12"/>
        <v>7920</v>
      </c>
      <c r="J190" s="18">
        <f t="shared" si="13"/>
        <v>483.12</v>
      </c>
      <c r="K190" s="20">
        <v>0.8</v>
      </c>
      <c r="L190" s="13">
        <f t="shared" si="14"/>
        <v>386.49600000000004</v>
      </c>
      <c r="M190" s="18">
        <f t="shared" si="15"/>
        <v>96.624000000000009</v>
      </c>
      <c r="N190" s="4" t="s">
        <v>798</v>
      </c>
      <c r="O190" s="4" t="s">
        <v>524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226</v>
      </c>
      <c r="C191" s="17" t="s">
        <v>41</v>
      </c>
      <c r="D191" s="5" t="s">
        <v>595</v>
      </c>
      <c r="E191" s="5" t="s">
        <v>532</v>
      </c>
      <c r="F191" s="5" t="s">
        <v>281</v>
      </c>
      <c r="G191" s="6">
        <v>9</v>
      </c>
      <c r="H191" s="6">
        <v>9</v>
      </c>
      <c r="I191" s="12">
        <f t="shared" si="12"/>
        <v>7920</v>
      </c>
      <c r="J191" s="18">
        <f t="shared" si="13"/>
        <v>483.12</v>
      </c>
      <c r="K191" s="20">
        <v>0.8</v>
      </c>
      <c r="L191" s="13">
        <f t="shared" si="14"/>
        <v>386.49600000000004</v>
      </c>
      <c r="M191" s="18">
        <f t="shared" si="15"/>
        <v>96.624000000000009</v>
      </c>
      <c r="N191" s="4" t="s">
        <v>798</v>
      </c>
      <c r="O191" s="4" t="s">
        <v>524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227</v>
      </c>
      <c r="C192" s="17" t="s">
        <v>41</v>
      </c>
      <c r="D192" s="5" t="s">
        <v>585</v>
      </c>
      <c r="E192" s="5" t="s">
        <v>722</v>
      </c>
      <c r="F192" s="5" t="s">
        <v>281</v>
      </c>
      <c r="G192" s="6">
        <v>99</v>
      </c>
      <c r="H192" s="6">
        <v>99</v>
      </c>
      <c r="I192" s="12">
        <f t="shared" si="12"/>
        <v>87120</v>
      </c>
      <c r="J192" s="18">
        <f t="shared" si="13"/>
        <v>5314.32</v>
      </c>
      <c r="K192" s="20">
        <v>0.8</v>
      </c>
      <c r="L192" s="13">
        <f t="shared" si="14"/>
        <v>4251.4560000000001</v>
      </c>
      <c r="M192" s="18">
        <f t="shared" si="15"/>
        <v>1062.864</v>
      </c>
      <c r="N192" s="4" t="s">
        <v>799</v>
      </c>
      <c r="O192" s="4" t="s">
        <v>524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228</v>
      </c>
      <c r="C193" s="17" t="s">
        <v>41</v>
      </c>
      <c r="D193" s="5" t="s">
        <v>577</v>
      </c>
      <c r="E193" s="5" t="s">
        <v>532</v>
      </c>
      <c r="F193" s="5" t="s">
        <v>282</v>
      </c>
      <c r="G193" s="6">
        <v>32.5</v>
      </c>
      <c r="H193" s="6">
        <v>32.5</v>
      </c>
      <c r="I193" s="12">
        <f t="shared" si="12"/>
        <v>28600</v>
      </c>
      <c r="J193" s="18">
        <f t="shared" si="13"/>
        <v>1744.6</v>
      </c>
      <c r="K193" s="20">
        <v>0.8</v>
      </c>
      <c r="L193" s="13">
        <f t="shared" si="14"/>
        <v>1395.68</v>
      </c>
      <c r="M193" s="18">
        <f t="shared" si="15"/>
        <v>348.92</v>
      </c>
      <c r="N193" s="4" t="s">
        <v>783</v>
      </c>
      <c r="O193" s="4" t="s">
        <v>524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229</v>
      </c>
      <c r="C194" s="17" t="s">
        <v>41</v>
      </c>
      <c r="D194" s="5" t="s">
        <v>635</v>
      </c>
      <c r="E194" s="5" t="s">
        <v>723</v>
      </c>
      <c r="F194" s="5" t="s">
        <v>282</v>
      </c>
      <c r="G194" s="6">
        <v>0.8</v>
      </c>
      <c r="H194" s="6">
        <v>0.8</v>
      </c>
      <c r="I194" s="12">
        <f t="shared" si="12"/>
        <v>704</v>
      </c>
      <c r="J194" s="18">
        <f t="shared" si="13"/>
        <v>42.944000000000003</v>
      </c>
      <c r="K194" s="20">
        <v>0.8</v>
      </c>
      <c r="L194" s="13">
        <f t="shared" si="14"/>
        <v>34.355200000000004</v>
      </c>
      <c r="M194" s="18">
        <f t="shared" si="15"/>
        <v>8.5888000000000009</v>
      </c>
      <c r="N194" s="4" t="s">
        <v>798</v>
      </c>
      <c r="O194" s="4" t="s">
        <v>524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230</v>
      </c>
      <c r="C195" s="17" t="s">
        <v>41</v>
      </c>
      <c r="D195" s="5" t="s">
        <v>541</v>
      </c>
      <c r="E195" s="5" t="s">
        <v>724</v>
      </c>
      <c r="F195" s="5" t="s">
        <v>282</v>
      </c>
      <c r="G195" s="6">
        <v>0.6</v>
      </c>
      <c r="H195" s="6">
        <v>0.6</v>
      </c>
      <c r="I195" s="12">
        <f t="shared" si="12"/>
        <v>528</v>
      </c>
      <c r="J195" s="18">
        <f t="shared" si="13"/>
        <v>32.207999999999998</v>
      </c>
      <c r="K195" s="20">
        <v>0.8</v>
      </c>
      <c r="L195" s="13">
        <f t="shared" si="14"/>
        <v>25.766400000000001</v>
      </c>
      <c r="M195" s="18">
        <f t="shared" si="15"/>
        <v>6.4416000000000002</v>
      </c>
      <c r="N195" s="4" t="s">
        <v>798</v>
      </c>
      <c r="O195" s="4" t="s">
        <v>524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231</v>
      </c>
      <c r="C196" s="17" t="s">
        <v>41</v>
      </c>
      <c r="D196" s="5" t="s">
        <v>598</v>
      </c>
      <c r="E196" s="5" t="s">
        <v>725</v>
      </c>
      <c r="F196" s="5" t="s">
        <v>282</v>
      </c>
      <c r="G196" s="6">
        <v>1.2</v>
      </c>
      <c r="H196" s="6">
        <v>1.2</v>
      </c>
      <c r="I196" s="12">
        <f t="shared" si="12"/>
        <v>1056</v>
      </c>
      <c r="J196" s="18">
        <f t="shared" si="13"/>
        <v>64.415999999999997</v>
      </c>
      <c r="K196" s="20">
        <v>0.8</v>
      </c>
      <c r="L196" s="13">
        <f t="shared" si="14"/>
        <v>51.532800000000002</v>
      </c>
      <c r="M196" s="18">
        <f t="shared" si="15"/>
        <v>12.8832</v>
      </c>
      <c r="N196" s="4" t="s">
        <v>798</v>
      </c>
      <c r="O196" s="4" t="s">
        <v>524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232</v>
      </c>
      <c r="C197" s="17" t="s">
        <v>41</v>
      </c>
      <c r="D197" s="5" t="s">
        <v>726</v>
      </c>
      <c r="E197" s="5" t="s">
        <v>727</v>
      </c>
      <c r="F197" s="5" t="s">
        <v>282</v>
      </c>
      <c r="G197" s="6">
        <v>1.4</v>
      </c>
      <c r="H197" s="6">
        <v>1.4</v>
      </c>
      <c r="I197" s="12">
        <f t="shared" si="12"/>
        <v>1232</v>
      </c>
      <c r="J197" s="18">
        <f t="shared" si="13"/>
        <v>75.152000000000001</v>
      </c>
      <c r="K197" s="20">
        <v>0.8</v>
      </c>
      <c r="L197" s="13">
        <f t="shared" si="14"/>
        <v>60.121600000000001</v>
      </c>
      <c r="M197" s="18">
        <f t="shared" si="15"/>
        <v>15.0304</v>
      </c>
      <c r="N197" s="4" t="s">
        <v>798</v>
      </c>
      <c r="O197" s="4" t="s">
        <v>524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233</v>
      </c>
      <c r="C198" s="17" t="s">
        <v>41</v>
      </c>
      <c r="D198" s="5" t="s">
        <v>728</v>
      </c>
      <c r="E198" s="5" t="s">
        <v>729</v>
      </c>
      <c r="F198" s="5" t="s">
        <v>282</v>
      </c>
      <c r="G198" s="6">
        <v>0.8</v>
      </c>
      <c r="H198" s="6">
        <v>0.8</v>
      </c>
      <c r="I198" s="12">
        <f t="shared" si="12"/>
        <v>704</v>
      </c>
      <c r="J198" s="18">
        <f t="shared" si="13"/>
        <v>42.944000000000003</v>
      </c>
      <c r="K198" s="20">
        <v>0.8</v>
      </c>
      <c r="L198" s="13">
        <f t="shared" si="14"/>
        <v>34.355200000000004</v>
      </c>
      <c r="M198" s="18">
        <f t="shared" si="15"/>
        <v>8.5888000000000009</v>
      </c>
      <c r="N198" s="4" t="s">
        <v>798</v>
      </c>
      <c r="O198" s="4" t="s">
        <v>524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234</v>
      </c>
      <c r="C199" s="17" t="s">
        <v>41</v>
      </c>
      <c r="D199" s="5" t="s">
        <v>556</v>
      </c>
      <c r="E199" s="5" t="s">
        <v>730</v>
      </c>
      <c r="F199" s="5" t="s">
        <v>282</v>
      </c>
      <c r="G199" s="6">
        <v>0.8</v>
      </c>
      <c r="H199" s="6">
        <v>0.8</v>
      </c>
      <c r="I199" s="12">
        <f t="shared" si="12"/>
        <v>704</v>
      </c>
      <c r="J199" s="18">
        <f t="shared" si="13"/>
        <v>42.944000000000003</v>
      </c>
      <c r="K199" s="20">
        <v>0.8</v>
      </c>
      <c r="L199" s="13">
        <f t="shared" si="14"/>
        <v>34.355200000000004</v>
      </c>
      <c r="M199" s="18">
        <f t="shared" si="15"/>
        <v>8.5888000000000009</v>
      </c>
      <c r="N199" s="4" t="s">
        <v>800</v>
      </c>
      <c r="O199" s="4" t="s">
        <v>524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235</v>
      </c>
      <c r="C200" s="17" t="s">
        <v>41</v>
      </c>
      <c r="D200" s="5" t="s">
        <v>533</v>
      </c>
      <c r="E200" s="5" t="s">
        <v>731</v>
      </c>
      <c r="F200" s="5" t="s">
        <v>282</v>
      </c>
      <c r="G200" s="6">
        <v>1.2</v>
      </c>
      <c r="H200" s="6">
        <v>1.2</v>
      </c>
      <c r="I200" s="12">
        <f t="shared" si="12"/>
        <v>1056</v>
      </c>
      <c r="J200" s="18">
        <f t="shared" si="13"/>
        <v>64.415999999999997</v>
      </c>
      <c r="K200" s="20">
        <v>0.8</v>
      </c>
      <c r="L200" s="13">
        <f t="shared" si="14"/>
        <v>51.532800000000002</v>
      </c>
      <c r="M200" s="18">
        <f t="shared" si="15"/>
        <v>12.8832</v>
      </c>
      <c r="N200" s="4" t="s">
        <v>798</v>
      </c>
      <c r="O200" s="4" t="s">
        <v>524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236</v>
      </c>
      <c r="C201" s="17" t="s">
        <v>41</v>
      </c>
      <c r="D201" s="5" t="s">
        <v>563</v>
      </c>
      <c r="E201" s="5" t="s">
        <v>732</v>
      </c>
      <c r="F201" s="5" t="s">
        <v>282</v>
      </c>
      <c r="G201" s="6">
        <v>1.4</v>
      </c>
      <c r="H201" s="6">
        <v>1.4</v>
      </c>
      <c r="I201" s="12">
        <f t="shared" si="12"/>
        <v>1232</v>
      </c>
      <c r="J201" s="18">
        <f t="shared" si="13"/>
        <v>75.152000000000001</v>
      </c>
      <c r="K201" s="20">
        <v>0.8</v>
      </c>
      <c r="L201" s="13">
        <f t="shared" si="14"/>
        <v>60.121600000000001</v>
      </c>
      <c r="M201" s="18">
        <f t="shared" si="15"/>
        <v>15.0304</v>
      </c>
      <c r="N201" s="4" t="s">
        <v>798</v>
      </c>
      <c r="O201" s="4" t="s">
        <v>524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237</v>
      </c>
      <c r="C202" s="17" t="s">
        <v>41</v>
      </c>
      <c r="D202" s="5" t="s">
        <v>546</v>
      </c>
      <c r="E202" s="5" t="s">
        <v>733</v>
      </c>
      <c r="F202" s="5" t="s">
        <v>282</v>
      </c>
      <c r="G202" s="6">
        <v>0.8</v>
      </c>
      <c r="H202" s="6">
        <v>0.8</v>
      </c>
      <c r="I202" s="12">
        <f t="shared" si="12"/>
        <v>704</v>
      </c>
      <c r="J202" s="18">
        <f t="shared" si="13"/>
        <v>42.944000000000003</v>
      </c>
      <c r="K202" s="20">
        <v>0.8</v>
      </c>
      <c r="L202" s="13">
        <f t="shared" si="14"/>
        <v>34.355200000000004</v>
      </c>
      <c r="M202" s="18">
        <f t="shared" si="15"/>
        <v>8.5888000000000009</v>
      </c>
      <c r="N202" s="4" t="s">
        <v>798</v>
      </c>
      <c r="O202" s="4" t="s">
        <v>524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238</v>
      </c>
      <c r="C203" s="17" t="s">
        <v>41</v>
      </c>
      <c r="D203" s="5" t="s">
        <v>572</v>
      </c>
      <c r="E203" s="5" t="s">
        <v>734</v>
      </c>
      <c r="F203" s="5" t="s">
        <v>282</v>
      </c>
      <c r="G203" s="6">
        <v>0.6</v>
      </c>
      <c r="H203" s="6">
        <v>0.6</v>
      </c>
      <c r="I203" s="12">
        <f t="shared" si="12"/>
        <v>528</v>
      </c>
      <c r="J203" s="18">
        <f t="shared" si="13"/>
        <v>32.207999999999998</v>
      </c>
      <c r="K203" s="20">
        <v>0.8</v>
      </c>
      <c r="L203" s="13">
        <f t="shared" si="14"/>
        <v>25.766400000000001</v>
      </c>
      <c r="M203" s="18">
        <f t="shared" si="15"/>
        <v>6.4416000000000002</v>
      </c>
      <c r="N203" s="4" t="s">
        <v>798</v>
      </c>
      <c r="O203" s="4" t="s">
        <v>524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239</v>
      </c>
      <c r="C204" s="17" t="s">
        <v>41</v>
      </c>
      <c r="D204" s="5" t="s">
        <v>583</v>
      </c>
      <c r="E204" s="5" t="s">
        <v>735</v>
      </c>
      <c r="F204" s="5" t="s">
        <v>282</v>
      </c>
      <c r="G204" s="6">
        <v>0.8</v>
      </c>
      <c r="H204" s="6">
        <v>0.8</v>
      </c>
      <c r="I204" s="12">
        <f t="shared" si="12"/>
        <v>704</v>
      </c>
      <c r="J204" s="18">
        <f t="shared" si="13"/>
        <v>42.944000000000003</v>
      </c>
      <c r="K204" s="20">
        <v>0.8</v>
      </c>
      <c r="L204" s="13">
        <f t="shared" si="14"/>
        <v>34.355200000000004</v>
      </c>
      <c r="M204" s="18">
        <f t="shared" si="15"/>
        <v>8.5888000000000009</v>
      </c>
      <c r="N204" s="4" t="s">
        <v>798</v>
      </c>
      <c r="O204" s="4" t="s">
        <v>524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240</v>
      </c>
      <c r="C205" s="17" t="s">
        <v>41</v>
      </c>
      <c r="D205" s="5" t="s">
        <v>572</v>
      </c>
      <c r="E205" s="5" t="s">
        <v>736</v>
      </c>
      <c r="F205" s="5" t="s">
        <v>282</v>
      </c>
      <c r="G205" s="6">
        <v>0.6</v>
      </c>
      <c r="H205" s="6">
        <v>0.6</v>
      </c>
      <c r="I205" s="12">
        <f t="shared" si="12"/>
        <v>528</v>
      </c>
      <c r="J205" s="18">
        <f t="shared" si="13"/>
        <v>32.207999999999998</v>
      </c>
      <c r="K205" s="20">
        <v>0.8</v>
      </c>
      <c r="L205" s="13">
        <f t="shared" si="14"/>
        <v>25.766400000000001</v>
      </c>
      <c r="M205" s="18">
        <f t="shared" si="15"/>
        <v>6.4416000000000002</v>
      </c>
      <c r="N205" s="4" t="s">
        <v>798</v>
      </c>
      <c r="O205" s="4" t="s">
        <v>524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241</v>
      </c>
      <c r="C206" s="17" t="s">
        <v>41</v>
      </c>
      <c r="D206" s="5" t="s">
        <v>572</v>
      </c>
      <c r="E206" s="5" t="s">
        <v>737</v>
      </c>
      <c r="F206" s="5" t="s">
        <v>282</v>
      </c>
      <c r="G206" s="6">
        <v>1.2</v>
      </c>
      <c r="H206" s="6">
        <v>1.2</v>
      </c>
      <c r="I206" s="12">
        <f t="shared" si="12"/>
        <v>1056</v>
      </c>
      <c r="J206" s="18">
        <f t="shared" si="13"/>
        <v>64.415999999999997</v>
      </c>
      <c r="K206" s="20">
        <v>0.8</v>
      </c>
      <c r="L206" s="13">
        <f t="shared" si="14"/>
        <v>51.532800000000002</v>
      </c>
      <c r="M206" s="18">
        <f t="shared" si="15"/>
        <v>12.8832</v>
      </c>
      <c r="N206" s="4" t="s">
        <v>798</v>
      </c>
      <c r="O206" s="4" t="s">
        <v>524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242</v>
      </c>
      <c r="C207" s="17" t="s">
        <v>41</v>
      </c>
      <c r="D207" s="5" t="s">
        <v>535</v>
      </c>
      <c r="E207" s="5" t="s">
        <v>738</v>
      </c>
      <c r="F207" s="5" t="s">
        <v>282</v>
      </c>
      <c r="G207" s="6">
        <v>1.4</v>
      </c>
      <c r="H207" s="6">
        <v>1.4</v>
      </c>
      <c r="I207" s="12">
        <f t="shared" si="12"/>
        <v>1232</v>
      </c>
      <c r="J207" s="18">
        <f t="shared" si="13"/>
        <v>75.152000000000001</v>
      </c>
      <c r="K207" s="20">
        <v>0.8</v>
      </c>
      <c r="L207" s="13">
        <f t="shared" si="14"/>
        <v>60.121600000000001</v>
      </c>
      <c r="M207" s="18">
        <f t="shared" si="15"/>
        <v>15.0304</v>
      </c>
      <c r="N207" s="4" t="s">
        <v>798</v>
      </c>
      <c r="O207" s="4" t="s">
        <v>524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243</v>
      </c>
      <c r="C208" s="17" t="s">
        <v>41</v>
      </c>
      <c r="D208" s="5" t="s">
        <v>533</v>
      </c>
      <c r="E208" s="5" t="s">
        <v>739</v>
      </c>
      <c r="F208" s="5" t="s">
        <v>282</v>
      </c>
      <c r="G208" s="6">
        <v>0.8</v>
      </c>
      <c r="H208" s="6">
        <v>0.8</v>
      </c>
      <c r="I208" s="12">
        <f t="shared" si="12"/>
        <v>704</v>
      </c>
      <c r="J208" s="18">
        <f t="shared" si="13"/>
        <v>42.944000000000003</v>
      </c>
      <c r="K208" s="20">
        <v>0.8</v>
      </c>
      <c r="L208" s="13">
        <f t="shared" si="14"/>
        <v>34.355200000000004</v>
      </c>
      <c r="M208" s="18">
        <f t="shared" si="15"/>
        <v>8.5888000000000009</v>
      </c>
      <c r="N208" s="4" t="s">
        <v>798</v>
      </c>
      <c r="O208" s="4" t="s">
        <v>524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244</v>
      </c>
      <c r="C209" s="17" t="s">
        <v>41</v>
      </c>
      <c r="D209" s="5" t="s">
        <v>671</v>
      </c>
      <c r="E209" s="5" t="s">
        <v>740</v>
      </c>
      <c r="F209" s="5" t="s">
        <v>282</v>
      </c>
      <c r="G209" s="6">
        <v>0.8</v>
      </c>
      <c r="H209" s="6">
        <v>0.8</v>
      </c>
      <c r="I209" s="12">
        <f t="shared" si="12"/>
        <v>704</v>
      </c>
      <c r="J209" s="18">
        <f t="shared" si="13"/>
        <v>42.944000000000003</v>
      </c>
      <c r="K209" s="20">
        <v>0.8</v>
      </c>
      <c r="L209" s="13">
        <f t="shared" si="14"/>
        <v>34.355200000000004</v>
      </c>
      <c r="M209" s="18">
        <f t="shared" si="15"/>
        <v>8.5888000000000009</v>
      </c>
      <c r="N209" s="4" t="s">
        <v>798</v>
      </c>
      <c r="O209" s="4" t="s">
        <v>524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245</v>
      </c>
      <c r="C210" s="17" t="s">
        <v>41</v>
      </c>
      <c r="D210" s="5" t="s">
        <v>585</v>
      </c>
      <c r="E210" s="5" t="s">
        <v>741</v>
      </c>
      <c r="F210" s="5" t="s">
        <v>282</v>
      </c>
      <c r="G210" s="6">
        <v>1.2</v>
      </c>
      <c r="H210" s="6">
        <v>1.2</v>
      </c>
      <c r="I210" s="12">
        <f t="shared" si="12"/>
        <v>1056</v>
      </c>
      <c r="J210" s="18">
        <f t="shared" si="13"/>
        <v>64.415999999999997</v>
      </c>
      <c r="K210" s="20">
        <v>0.8</v>
      </c>
      <c r="L210" s="13">
        <f t="shared" si="14"/>
        <v>51.532800000000002</v>
      </c>
      <c r="M210" s="18">
        <f t="shared" si="15"/>
        <v>12.8832</v>
      </c>
      <c r="N210" s="4" t="s">
        <v>798</v>
      </c>
      <c r="O210" s="4" t="s">
        <v>524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246</v>
      </c>
      <c r="C211" s="17" t="s">
        <v>41</v>
      </c>
      <c r="D211" s="5" t="s">
        <v>554</v>
      </c>
      <c r="E211" s="5" t="s">
        <v>742</v>
      </c>
      <c r="F211" s="5" t="s">
        <v>282</v>
      </c>
      <c r="G211" s="6">
        <v>1.4</v>
      </c>
      <c r="H211" s="6">
        <v>1.4</v>
      </c>
      <c r="I211" s="12">
        <f t="shared" si="12"/>
        <v>1232</v>
      </c>
      <c r="J211" s="18">
        <f t="shared" si="13"/>
        <v>75.152000000000001</v>
      </c>
      <c r="K211" s="20">
        <v>0.8</v>
      </c>
      <c r="L211" s="13">
        <f t="shared" si="14"/>
        <v>60.121600000000001</v>
      </c>
      <c r="M211" s="18">
        <f t="shared" si="15"/>
        <v>15.0304</v>
      </c>
      <c r="N211" s="4" t="s">
        <v>798</v>
      </c>
      <c r="O211" s="4" t="s">
        <v>524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247</v>
      </c>
      <c r="C212" s="17" t="s">
        <v>41</v>
      </c>
      <c r="D212" s="5" t="s">
        <v>572</v>
      </c>
      <c r="E212" s="5" t="s">
        <v>743</v>
      </c>
      <c r="F212" s="5" t="s">
        <v>282</v>
      </c>
      <c r="G212" s="6">
        <v>0.8</v>
      </c>
      <c r="H212" s="6">
        <v>0.8</v>
      </c>
      <c r="I212" s="12">
        <f t="shared" si="12"/>
        <v>704</v>
      </c>
      <c r="J212" s="18">
        <f t="shared" si="13"/>
        <v>42.944000000000003</v>
      </c>
      <c r="K212" s="20">
        <v>0.8</v>
      </c>
      <c r="L212" s="13">
        <f t="shared" si="14"/>
        <v>34.355200000000004</v>
      </c>
      <c r="M212" s="18">
        <f t="shared" si="15"/>
        <v>8.5888000000000009</v>
      </c>
      <c r="N212" s="4" t="s">
        <v>798</v>
      </c>
      <c r="O212" s="4" t="s">
        <v>524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248</v>
      </c>
      <c r="C213" s="17" t="s">
        <v>41</v>
      </c>
      <c r="D213" s="5" t="s">
        <v>744</v>
      </c>
      <c r="E213" s="5" t="s">
        <v>745</v>
      </c>
      <c r="F213" s="5" t="s">
        <v>282</v>
      </c>
      <c r="G213" s="6">
        <v>0.6</v>
      </c>
      <c r="H213" s="6">
        <v>0.6</v>
      </c>
      <c r="I213" s="12">
        <f t="shared" si="12"/>
        <v>528</v>
      </c>
      <c r="J213" s="18">
        <f t="shared" si="13"/>
        <v>32.207999999999998</v>
      </c>
      <c r="K213" s="20">
        <v>0.8</v>
      </c>
      <c r="L213" s="13">
        <f t="shared" si="14"/>
        <v>25.766400000000001</v>
      </c>
      <c r="M213" s="18">
        <f t="shared" si="15"/>
        <v>6.4416000000000002</v>
      </c>
      <c r="N213" s="4" t="s">
        <v>798</v>
      </c>
      <c r="O213" s="4" t="s">
        <v>524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249</v>
      </c>
      <c r="C214" s="17" t="s">
        <v>41</v>
      </c>
      <c r="D214" s="5" t="s">
        <v>572</v>
      </c>
      <c r="E214" s="5" t="s">
        <v>746</v>
      </c>
      <c r="F214" s="5" t="s">
        <v>282</v>
      </c>
      <c r="G214" s="6">
        <v>0.8</v>
      </c>
      <c r="H214" s="6">
        <v>0.8</v>
      </c>
      <c r="I214" s="12">
        <f t="shared" si="12"/>
        <v>704</v>
      </c>
      <c r="J214" s="18">
        <f t="shared" si="13"/>
        <v>42.944000000000003</v>
      </c>
      <c r="K214" s="20">
        <v>0.8</v>
      </c>
      <c r="L214" s="13">
        <f t="shared" si="14"/>
        <v>34.355200000000004</v>
      </c>
      <c r="M214" s="18">
        <f t="shared" si="15"/>
        <v>8.5888000000000009</v>
      </c>
      <c r="N214" s="4" t="s">
        <v>798</v>
      </c>
      <c r="O214" s="4" t="s">
        <v>524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250</v>
      </c>
      <c r="C215" s="17" t="s">
        <v>41</v>
      </c>
      <c r="D215" s="5" t="s">
        <v>637</v>
      </c>
      <c r="E215" s="5" t="s">
        <v>747</v>
      </c>
      <c r="F215" s="5" t="s">
        <v>282</v>
      </c>
      <c r="G215" s="6">
        <v>0.6</v>
      </c>
      <c r="H215" s="6">
        <v>0.6</v>
      </c>
      <c r="I215" s="12">
        <f t="shared" si="12"/>
        <v>528</v>
      </c>
      <c r="J215" s="18">
        <f t="shared" si="13"/>
        <v>32.207999999999998</v>
      </c>
      <c r="K215" s="20">
        <v>0.8</v>
      </c>
      <c r="L215" s="13">
        <f t="shared" si="14"/>
        <v>25.766400000000001</v>
      </c>
      <c r="M215" s="18">
        <f t="shared" si="15"/>
        <v>6.4416000000000002</v>
      </c>
      <c r="N215" s="4" t="s">
        <v>798</v>
      </c>
      <c r="O215" s="4" t="s">
        <v>524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251</v>
      </c>
      <c r="C216" s="17" t="s">
        <v>41</v>
      </c>
      <c r="D216" s="5" t="s">
        <v>748</v>
      </c>
      <c r="E216" s="5" t="s">
        <v>749</v>
      </c>
      <c r="F216" s="5" t="s">
        <v>282</v>
      </c>
      <c r="G216" s="6">
        <v>1.2</v>
      </c>
      <c r="H216" s="6">
        <v>1.2</v>
      </c>
      <c r="I216" s="12">
        <f t="shared" si="12"/>
        <v>1056</v>
      </c>
      <c r="J216" s="18">
        <f t="shared" si="13"/>
        <v>64.415999999999997</v>
      </c>
      <c r="K216" s="20">
        <v>0.8</v>
      </c>
      <c r="L216" s="13">
        <f t="shared" si="14"/>
        <v>51.532800000000002</v>
      </c>
      <c r="M216" s="18">
        <f t="shared" si="15"/>
        <v>12.8832</v>
      </c>
      <c r="N216" s="4" t="s">
        <v>798</v>
      </c>
      <c r="O216" s="4" t="s">
        <v>524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252</v>
      </c>
      <c r="C217" s="17" t="s">
        <v>41</v>
      </c>
      <c r="D217" s="5" t="s">
        <v>655</v>
      </c>
      <c r="E217" s="5" t="s">
        <v>750</v>
      </c>
      <c r="F217" s="5" t="s">
        <v>282</v>
      </c>
      <c r="G217" s="6">
        <v>1.4</v>
      </c>
      <c r="H217" s="6">
        <v>1.4</v>
      </c>
      <c r="I217" s="12">
        <f t="shared" si="12"/>
        <v>1232</v>
      </c>
      <c r="J217" s="18">
        <f t="shared" si="13"/>
        <v>75.152000000000001</v>
      </c>
      <c r="K217" s="20">
        <v>0.8</v>
      </c>
      <c r="L217" s="13">
        <f t="shared" si="14"/>
        <v>60.121600000000001</v>
      </c>
      <c r="M217" s="18">
        <f t="shared" si="15"/>
        <v>15.0304</v>
      </c>
      <c r="N217" s="4" t="s">
        <v>798</v>
      </c>
      <c r="O217" s="4" t="s">
        <v>524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253</v>
      </c>
      <c r="C218" s="17" t="s">
        <v>41</v>
      </c>
      <c r="D218" s="5" t="s">
        <v>585</v>
      </c>
      <c r="E218" s="5" t="s">
        <v>751</v>
      </c>
      <c r="F218" s="5" t="s">
        <v>282</v>
      </c>
      <c r="G218" s="6">
        <v>0.8</v>
      </c>
      <c r="H218" s="6">
        <v>0.8</v>
      </c>
      <c r="I218" s="12">
        <f t="shared" si="12"/>
        <v>704</v>
      </c>
      <c r="J218" s="18">
        <f t="shared" si="13"/>
        <v>42.944000000000003</v>
      </c>
      <c r="K218" s="20">
        <v>0.8</v>
      </c>
      <c r="L218" s="13">
        <f t="shared" si="14"/>
        <v>34.355200000000004</v>
      </c>
      <c r="M218" s="18">
        <f t="shared" si="15"/>
        <v>8.5888000000000009</v>
      </c>
      <c r="N218" s="4" t="s">
        <v>798</v>
      </c>
      <c r="O218" s="4" t="s">
        <v>524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254</v>
      </c>
      <c r="C219" s="17" t="s">
        <v>41</v>
      </c>
      <c r="D219" s="5" t="s">
        <v>534</v>
      </c>
      <c r="E219" s="5" t="s">
        <v>752</v>
      </c>
      <c r="F219" s="5" t="s">
        <v>282</v>
      </c>
      <c r="G219" s="6">
        <v>0.8</v>
      </c>
      <c r="H219" s="6">
        <v>0.8</v>
      </c>
      <c r="I219" s="12">
        <f t="shared" si="12"/>
        <v>704</v>
      </c>
      <c r="J219" s="18">
        <f t="shared" si="13"/>
        <v>42.944000000000003</v>
      </c>
      <c r="K219" s="20">
        <v>0.8</v>
      </c>
      <c r="L219" s="13">
        <f t="shared" si="14"/>
        <v>34.355200000000004</v>
      </c>
      <c r="M219" s="18">
        <f t="shared" si="15"/>
        <v>8.5888000000000009</v>
      </c>
      <c r="N219" s="4" t="s">
        <v>798</v>
      </c>
      <c r="O219" s="4" t="s">
        <v>524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255</v>
      </c>
      <c r="C220" s="17" t="s">
        <v>41</v>
      </c>
      <c r="D220" s="5" t="s">
        <v>591</v>
      </c>
      <c r="E220" s="5" t="s">
        <v>753</v>
      </c>
      <c r="F220" s="5" t="s">
        <v>282</v>
      </c>
      <c r="G220" s="6">
        <v>1.2</v>
      </c>
      <c r="H220" s="6">
        <v>1.2</v>
      </c>
      <c r="I220" s="12">
        <f t="shared" si="12"/>
        <v>1056</v>
      </c>
      <c r="J220" s="18">
        <f t="shared" si="13"/>
        <v>64.415999999999997</v>
      </c>
      <c r="K220" s="20">
        <v>0.8</v>
      </c>
      <c r="L220" s="13">
        <f t="shared" si="14"/>
        <v>51.532800000000002</v>
      </c>
      <c r="M220" s="18">
        <f t="shared" si="15"/>
        <v>12.8832</v>
      </c>
      <c r="N220" s="4" t="s">
        <v>798</v>
      </c>
      <c r="O220" s="4" t="s">
        <v>524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256</v>
      </c>
      <c r="C221" s="17" t="s">
        <v>41</v>
      </c>
      <c r="D221" s="16" t="s">
        <v>598</v>
      </c>
      <c r="E221" s="16" t="s">
        <v>754</v>
      </c>
      <c r="F221" s="16" t="s">
        <v>282</v>
      </c>
      <c r="G221" s="16">
        <v>1.4</v>
      </c>
      <c r="H221" s="16">
        <v>1.4</v>
      </c>
      <c r="I221" s="12">
        <f t="shared" si="12"/>
        <v>1232</v>
      </c>
      <c r="J221" s="18">
        <f t="shared" si="13"/>
        <v>75.152000000000001</v>
      </c>
      <c r="K221" s="20">
        <v>0.8</v>
      </c>
      <c r="L221" s="13">
        <f t="shared" si="14"/>
        <v>60.121600000000001</v>
      </c>
      <c r="M221" s="18">
        <f t="shared" si="15"/>
        <v>15.0304</v>
      </c>
      <c r="N221" s="16" t="s">
        <v>798</v>
      </c>
      <c r="O221" s="4" t="s">
        <v>524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257</v>
      </c>
      <c r="C222" s="17" t="s">
        <v>41</v>
      </c>
      <c r="D222" s="16" t="s">
        <v>628</v>
      </c>
      <c r="E222" s="16" t="s">
        <v>755</v>
      </c>
      <c r="F222" s="16" t="s">
        <v>282</v>
      </c>
      <c r="G222" s="16">
        <v>0.8</v>
      </c>
      <c r="H222" s="16">
        <v>0.8</v>
      </c>
      <c r="I222" s="12">
        <f t="shared" si="12"/>
        <v>704</v>
      </c>
      <c r="J222" s="18">
        <f t="shared" si="13"/>
        <v>42.944000000000003</v>
      </c>
      <c r="K222" s="20">
        <v>0.8</v>
      </c>
      <c r="L222" s="13">
        <f t="shared" si="14"/>
        <v>34.355200000000004</v>
      </c>
      <c r="M222" s="18">
        <f t="shared" si="15"/>
        <v>8.5888000000000009</v>
      </c>
      <c r="N222" s="16" t="s">
        <v>798</v>
      </c>
      <c r="O222" s="4" t="s">
        <v>524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258</v>
      </c>
      <c r="C223" s="17" t="s">
        <v>41</v>
      </c>
      <c r="D223" s="16" t="s">
        <v>572</v>
      </c>
      <c r="E223" s="16" t="s">
        <v>756</v>
      </c>
      <c r="F223" s="16" t="s">
        <v>282</v>
      </c>
      <c r="G223" s="16">
        <v>0.6</v>
      </c>
      <c r="H223" s="16">
        <v>0.6</v>
      </c>
      <c r="I223" s="12">
        <f t="shared" si="12"/>
        <v>528</v>
      </c>
      <c r="J223" s="18">
        <f t="shared" si="13"/>
        <v>32.207999999999998</v>
      </c>
      <c r="K223" s="20">
        <v>0.8</v>
      </c>
      <c r="L223" s="13">
        <f t="shared" si="14"/>
        <v>25.766400000000001</v>
      </c>
      <c r="M223" s="18">
        <f t="shared" si="15"/>
        <v>6.4416000000000002</v>
      </c>
      <c r="N223" s="16" t="s">
        <v>798</v>
      </c>
      <c r="O223" s="4" t="s">
        <v>524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259</v>
      </c>
      <c r="C224" s="17" t="s">
        <v>41</v>
      </c>
      <c r="D224" s="16" t="s">
        <v>544</v>
      </c>
      <c r="E224" s="16" t="s">
        <v>757</v>
      </c>
      <c r="F224" s="16" t="s">
        <v>282</v>
      </c>
      <c r="G224" s="16">
        <v>0.8</v>
      </c>
      <c r="H224" s="16">
        <v>0.8</v>
      </c>
      <c r="I224" s="12">
        <f t="shared" si="12"/>
        <v>704</v>
      </c>
      <c r="J224" s="18">
        <f t="shared" si="13"/>
        <v>42.944000000000003</v>
      </c>
      <c r="K224" s="20">
        <v>0.8</v>
      </c>
      <c r="L224" s="13">
        <f t="shared" si="14"/>
        <v>34.355200000000004</v>
      </c>
      <c r="M224" s="18">
        <f t="shared" si="15"/>
        <v>8.5888000000000009</v>
      </c>
      <c r="N224" s="16" t="s">
        <v>798</v>
      </c>
      <c r="O224" s="4" t="s">
        <v>524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260</v>
      </c>
      <c r="C225" s="17" t="s">
        <v>41</v>
      </c>
      <c r="D225" s="16" t="s">
        <v>591</v>
      </c>
      <c r="E225" s="16" t="s">
        <v>758</v>
      </c>
      <c r="F225" s="16" t="s">
        <v>282</v>
      </c>
      <c r="G225" s="16">
        <v>0.8</v>
      </c>
      <c r="H225" s="16">
        <v>0.8</v>
      </c>
      <c r="I225" s="12">
        <f t="shared" si="12"/>
        <v>704</v>
      </c>
      <c r="J225" s="18">
        <f t="shared" si="13"/>
        <v>42.944000000000003</v>
      </c>
      <c r="K225" s="20">
        <v>0.8</v>
      </c>
      <c r="L225" s="13">
        <f t="shared" si="14"/>
        <v>34.355200000000004</v>
      </c>
      <c r="M225" s="18">
        <f t="shared" si="15"/>
        <v>8.5888000000000009</v>
      </c>
      <c r="N225" s="16" t="s">
        <v>798</v>
      </c>
      <c r="O225" s="4" t="s">
        <v>524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261</v>
      </c>
      <c r="C226" s="17" t="s">
        <v>41</v>
      </c>
      <c r="D226" s="16" t="s">
        <v>598</v>
      </c>
      <c r="E226" s="16" t="s">
        <v>759</v>
      </c>
      <c r="F226" s="16" t="s">
        <v>282</v>
      </c>
      <c r="G226" s="16">
        <v>1.2</v>
      </c>
      <c r="H226" s="16">
        <v>1.2</v>
      </c>
      <c r="I226" s="12">
        <f t="shared" si="12"/>
        <v>1056</v>
      </c>
      <c r="J226" s="18">
        <f t="shared" si="13"/>
        <v>64.415999999999997</v>
      </c>
      <c r="K226" s="20">
        <v>0.8</v>
      </c>
      <c r="L226" s="13">
        <f t="shared" si="14"/>
        <v>51.532800000000002</v>
      </c>
      <c r="M226" s="18">
        <f t="shared" si="15"/>
        <v>12.8832</v>
      </c>
      <c r="N226" s="16" t="s">
        <v>798</v>
      </c>
      <c r="O226" s="4" t="s">
        <v>524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262</v>
      </c>
      <c r="C227" s="17" t="s">
        <v>41</v>
      </c>
      <c r="D227" s="16" t="s">
        <v>572</v>
      </c>
      <c r="E227" s="16" t="s">
        <v>760</v>
      </c>
      <c r="F227" s="16" t="s">
        <v>282</v>
      </c>
      <c r="G227" s="16">
        <v>1.4</v>
      </c>
      <c r="H227" s="16">
        <v>1.4</v>
      </c>
      <c r="I227" s="12">
        <f t="shared" si="12"/>
        <v>1232</v>
      </c>
      <c r="J227" s="18">
        <f t="shared" si="13"/>
        <v>75.152000000000001</v>
      </c>
      <c r="K227" s="20">
        <v>0.8</v>
      </c>
      <c r="L227" s="13">
        <f t="shared" si="14"/>
        <v>60.121600000000001</v>
      </c>
      <c r="M227" s="18">
        <f t="shared" si="15"/>
        <v>15.0304</v>
      </c>
      <c r="N227" s="16" t="s">
        <v>798</v>
      </c>
      <c r="O227" s="4" t="s">
        <v>524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263</v>
      </c>
      <c r="C228" s="17" t="s">
        <v>41</v>
      </c>
      <c r="D228" s="16" t="s">
        <v>598</v>
      </c>
      <c r="E228" s="16" t="s">
        <v>761</v>
      </c>
      <c r="F228" s="16" t="s">
        <v>282</v>
      </c>
      <c r="G228" s="16">
        <v>0.8</v>
      </c>
      <c r="H228" s="16">
        <v>0.8</v>
      </c>
      <c r="I228" s="12">
        <f t="shared" si="12"/>
        <v>704</v>
      </c>
      <c r="J228" s="18">
        <f t="shared" si="13"/>
        <v>42.944000000000003</v>
      </c>
      <c r="K228" s="20">
        <v>0.8</v>
      </c>
      <c r="L228" s="13">
        <f t="shared" si="14"/>
        <v>34.355200000000004</v>
      </c>
      <c r="M228" s="18">
        <f t="shared" si="15"/>
        <v>8.5888000000000009</v>
      </c>
      <c r="N228" s="16" t="s">
        <v>798</v>
      </c>
      <c r="O228" s="4" t="s">
        <v>524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264</v>
      </c>
      <c r="C229" s="17" t="s">
        <v>41</v>
      </c>
      <c r="D229" s="16" t="s">
        <v>541</v>
      </c>
      <c r="E229" s="16" t="s">
        <v>762</v>
      </c>
      <c r="F229" s="16" t="s">
        <v>282</v>
      </c>
      <c r="G229" s="16">
        <v>0.6</v>
      </c>
      <c r="H229" s="16">
        <v>0.6</v>
      </c>
      <c r="I229" s="12">
        <f t="shared" si="12"/>
        <v>528</v>
      </c>
      <c r="J229" s="18">
        <f t="shared" si="13"/>
        <v>32.207999999999998</v>
      </c>
      <c r="K229" s="20">
        <v>0.8</v>
      </c>
      <c r="L229" s="13">
        <f t="shared" si="14"/>
        <v>25.766400000000001</v>
      </c>
      <c r="M229" s="18">
        <f t="shared" si="15"/>
        <v>6.4416000000000002</v>
      </c>
      <c r="N229" s="16" t="s">
        <v>798</v>
      </c>
      <c r="O229" s="4" t="s">
        <v>524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265</v>
      </c>
      <c r="C230" s="17" t="s">
        <v>41</v>
      </c>
      <c r="D230" s="16" t="s">
        <v>595</v>
      </c>
      <c r="E230" s="16" t="s">
        <v>763</v>
      </c>
      <c r="F230" s="16" t="s">
        <v>282</v>
      </c>
      <c r="G230" s="16">
        <v>0.8</v>
      </c>
      <c r="H230" s="16">
        <v>0.8</v>
      </c>
      <c r="I230" s="12">
        <f t="shared" si="12"/>
        <v>704</v>
      </c>
      <c r="J230" s="18">
        <f t="shared" si="13"/>
        <v>42.944000000000003</v>
      </c>
      <c r="K230" s="20">
        <v>0.8</v>
      </c>
      <c r="L230" s="13">
        <f t="shared" si="14"/>
        <v>34.355200000000004</v>
      </c>
      <c r="M230" s="18">
        <f t="shared" si="15"/>
        <v>8.5888000000000009</v>
      </c>
      <c r="N230" s="16" t="s">
        <v>798</v>
      </c>
      <c r="O230" s="4" t="s">
        <v>524</v>
      </c>
      <c r="P230" s="16"/>
      <c r="Q230" s="16"/>
      <c r="R230" s="10"/>
    </row>
    <row r="231" spans="1:18" x14ac:dyDescent="0.15">
      <c r="A231" s="12">
        <v>225</v>
      </c>
      <c r="B231" s="16" t="s">
        <v>266</v>
      </c>
      <c r="C231" s="17" t="s">
        <v>41</v>
      </c>
      <c r="D231" s="16" t="s">
        <v>529</v>
      </c>
      <c r="E231" s="16" t="s">
        <v>764</v>
      </c>
      <c r="F231" s="16" t="s">
        <v>282</v>
      </c>
      <c r="G231" s="16">
        <v>0.6</v>
      </c>
      <c r="H231" s="16">
        <v>0.6</v>
      </c>
      <c r="I231" s="12">
        <f t="shared" ref="I231:I240" si="16">H231*880</f>
        <v>528</v>
      </c>
      <c r="J231" s="18">
        <f t="shared" ref="J231:J240" si="17">G231*53.68</f>
        <v>32.207999999999998</v>
      </c>
      <c r="K231" s="20">
        <v>0.8</v>
      </c>
      <c r="L231" s="13">
        <f t="shared" ref="L231:L240" si="18">J231*0.8</f>
        <v>25.766400000000001</v>
      </c>
      <c r="M231" s="18">
        <f t="shared" ref="M231:M240" si="19">J231*0.2</f>
        <v>6.4416000000000002</v>
      </c>
      <c r="N231" s="16" t="s">
        <v>798</v>
      </c>
      <c r="O231" s="4" t="s">
        <v>524</v>
      </c>
      <c r="P231" s="16"/>
      <c r="Q231" s="16"/>
    </row>
    <row r="232" spans="1:18" x14ac:dyDescent="0.15">
      <c r="A232" s="12">
        <v>226</v>
      </c>
      <c r="B232" s="16" t="s">
        <v>267</v>
      </c>
      <c r="C232" s="17" t="s">
        <v>41</v>
      </c>
      <c r="D232" s="16" t="s">
        <v>570</v>
      </c>
      <c r="E232" s="16" t="s">
        <v>765</v>
      </c>
      <c r="F232" s="16" t="s">
        <v>282</v>
      </c>
      <c r="G232" s="16">
        <v>1.2</v>
      </c>
      <c r="H232" s="16">
        <v>1.2</v>
      </c>
      <c r="I232" s="12">
        <f t="shared" si="16"/>
        <v>1056</v>
      </c>
      <c r="J232" s="18">
        <f t="shared" si="17"/>
        <v>64.415999999999997</v>
      </c>
      <c r="K232" s="20">
        <v>0.8</v>
      </c>
      <c r="L232" s="13">
        <f t="shared" si="18"/>
        <v>51.532800000000002</v>
      </c>
      <c r="M232" s="18">
        <f t="shared" si="19"/>
        <v>12.8832</v>
      </c>
      <c r="N232" s="16" t="s">
        <v>798</v>
      </c>
      <c r="O232" s="4" t="s">
        <v>524</v>
      </c>
      <c r="P232" s="16"/>
      <c r="Q232" s="16"/>
    </row>
    <row r="233" spans="1:18" x14ac:dyDescent="0.15">
      <c r="A233" s="12">
        <v>227</v>
      </c>
      <c r="B233" s="16" t="s">
        <v>268</v>
      </c>
      <c r="C233" s="17" t="s">
        <v>41</v>
      </c>
      <c r="D233" s="16" t="s">
        <v>585</v>
      </c>
      <c r="E233" s="16" t="s">
        <v>766</v>
      </c>
      <c r="F233" s="16" t="s">
        <v>282</v>
      </c>
      <c r="G233" s="16">
        <v>1.4</v>
      </c>
      <c r="H233" s="16">
        <v>1.4</v>
      </c>
      <c r="I233" s="12">
        <f t="shared" si="16"/>
        <v>1232</v>
      </c>
      <c r="J233" s="18">
        <f t="shared" si="17"/>
        <v>75.152000000000001</v>
      </c>
      <c r="K233" s="20">
        <v>0.8</v>
      </c>
      <c r="L233" s="13">
        <f t="shared" si="18"/>
        <v>60.121600000000001</v>
      </c>
      <c r="M233" s="18">
        <f t="shared" si="19"/>
        <v>15.0304</v>
      </c>
      <c r="N233" s="16" t="s">
        <v>798</v>
      </c>
      <c r="O233" s="4" t="s">
        <v>524</v>
      </c>
      <c r="P233" s="16"/>
      <c r="Q233" s="16"/>
    </row>
    <row r="234" spans="1:18" x14ac:dyDescent="0.15">
      <c r="A234" s="12">
        <v>228</v>
      </c>
      <c r="B234" s="16" t="s">
        <v>269</v>
      </c>
      <c r="C234" s="17" t="s">
        <v>41</v>
      </c>
      <c r="D234" s="16" t="s">
        <v>585</v>
      </c>
      <c r="E234" s="16" t="s">
        <v>767</v>
      </c>
      <c r="F234" s="16" t="s">
        <v>282</v>
      </c>
      <c r="G234" s="16">
        <v>0.6</v>
      </c>
      <c r="H234" s="16">
        <v>0.6</v>
      </c>
      <c r="I234" s="12">
        <f t="shared" si="16"/>
        <v>528</v>
      </c>
      <c r="J234" s="18">
        <f t="shared" si="17"/>
        <v>32.207999999999998</v>
      </c>
      <c r="K234" s="20">
        <v>0.8</v>
      </c>
      <c r="L234" s="13">
        <f t="shared" si="18"/>
        <v>25.766400000000001</v>
      </c>
      <c r="M234" s="18">
        <f t="shared" si="19"/>
        <v>6.4416000000000002</v>
      </c>
      <c r="N234" s="16" t="s">
        <v>798</v>
      </c>
      <c r="O234" s="4" t="s">
        <v>524</v>
      </c>
      <c r="P234" s="16"/>
      <c r="Q234" s="16"/>
    </row>
    <row r="235" spans="1:18" x14ac:dyDescent="0.15">
      <c r="A235" s="12">
        <v>229</v>
      </c>
      <c r="B235" s="16" t="s">
        <v>270</v>
      </c>
      <c r="C235" s="17" t="s">
        <v>41</v>
      </c>
      <c r="D235" s="16" t="s">
        <v>601</v>
      </c>
      <c r="E235" s="16" t="s">
        <v>768</v>
      </c>
      <c r="F235" s="16" t="s">
        <v>282</v>
      </c>
      <c r="G235" s="16">
        <v>1</v>
      </c>
      <c r="H235" s="16">
        <v>1</v>
      </c>
      <c r="I235" s="12">
        <f t="shared" si="16"/>
        <v>880</v>
      </c>
      <c r="J235" s="18">
        <f t="shared" si="17"/>
        <v>53.68</v>
      </c>
      <c r="K235" s="20">
        <v>0.8</v>
      </c>
      <c r="L235" s="13">
        <f t="shared" si="18"/>
        <v>42.944000000000003</v>
      </c>
      <c r="M235" s="18">
        <f t="shared" si="19"/>
        <v>10.736000000000001</v>
      </c>
      <c r="N235" s="16" t="s">
        <v>798</v>
      </c>
      <c r="O235" s="4" t="s">
        <v>524</v>
      </c>
      <c r="P235" s="16"/>
      <c r="Q235" s="16"/>
    </row>
    <row r="236" spans="1:18" x14ac:dyDescent="0.15">
      <c r="A236" s="12">
        <v>230</v>
      </c>
      <c r="B236" s="16" t="s">
        <v>271</v>
      </c>
      <c r="C236" s="17" t="s">
        <v>41</v>
      </c>
      <c r="D236" s="16" t="s">
        <v>533</v>
      </c>
      <c r="E236" s="16" t="s">
        <v>769</v>
      </c>
      <c r="F236" s="16" t="s">
        <v>283</v>
      </c>
      <c r="G236" s="16">
        <v>90</v>
      </c>
      <c r="H236" s="16">
        <v>90</v>
      </c>
      <c r="I236" s="12">
        <f t="shared" si="16"/>
        <v>79200</v>
      </c>
      <c r="J236" s="18">
        <f t="shared" si="17"/>
        <v>4831.2</v>
      </c>
      <c r="K236" s="20">
        <v>0.8</v>
      </c>
      <c r="L236" s="13">
        <f t="shared" si="18"/>
        <v>3864.96</v>
      </c>
      <c r="M236" s="18">
        <f t="shared" si="19"/>
        <v>966.24</v>
      </c>
      <c r="N236" s="16" t="s">
        <v>775</v>
      </c>
      <c r="O236" s="4" t="s">
        <v>524</v>
      </c>
      <c r="P236" s="16"/>
      <c r="Q236" s="16"/>
    </row>
    <row r="237" spans="1:18" x14ac:dyDescent="0.15">
      <c r="A237" s="12">
        <v>231</v>
      </c>
      <c r="B237" s="16" t="s">
        <v>272</v>
      </c>
      <c r="C237" s="17" t="s">
        <v>41</v>
      </c>
      <c r="D237" s="16" t="s">
        <v>689</v>
      </c>
      <c r="E237" s="16" t="s">
        <v>770</v>
      </c>
      <c r="F237" s="16" t="s">
        <v>283</v>
      </c>
      <c r="G237" s="16">
        <v>85</v>
      </c>
      <c r="H237" s="16">
        <v>85</v>
      </c>
      <c r="I237" s="12">
        <f t="shared" si="16"/>
        <v>74800</v>
      </c>
      <c r="J237" s="18">
        <f t="shared" si="17"/>
        <v>4562.8</v>
      </c>
      <c r="K237" s="20">
        <v>0.8</v>
      </c>
      <c r="L237" s="13">
        <f t="shared" si="18"/>
        <v>3650.2400000000002</v>
      </c>
      <c r="M237" s="18">
        <f t="shared" si="19"/>
        <v>912.56000000000006</v>
      </c>
      <c r="N237" s="16" t="s">
        <v>801</v>
      </c>
      <c r="O237" s="4" t="s">
        <v>524</v>
      </c>
      <c r="P237" s="16"/>
      <c r="Q237" s="16"/>
    </row>
    <row r="238" spans="1:18" x14ac:dyDescent="0.15">
      <c r="A238" s="12">
        <v>232</v>
      </c>
      <c r="B238" s="16" t="s">
        <v>273</v>
      </c>
      <c r="C238" s="17" t="s">
        <v>41</v>
      </c>
      <c r="D238" s="16" t="s">
        <v>637</v>
      </c>
      <c r="E238" s="16" t="s">
        <v>771</v>
      </c>
      <c r="F238" s="16" t="s">
        <v>283</v>
      </c>
      <c r="G238" s="16">
        <v>90</v>
      </c>
      <c r="H238" s="16">
        <v>90</v>
      </c>
      <c r="I238" s="12">
        <f t="shared" si="16"/>
        <v>79200</v>
      </c>
      <c r="J238" s="18">
        <f t="shared" si="17"/>
        <v>4831.2</v>
      </c>
      <c r="K238" s="20">
        <v>0.8</v>
      </c>
      <c r="L238" s="13">
        <f t="shared" si="18"/>
        <v>3864.96</v>
      </c>
      <c r="M238" s="18">
        <f t="shared" si="19"/>
        <v>966.24</v>
      </c>
      <c r="N238" s="16" t="s">
        <v>802</v>
      </c>
      <c r="O238" s="4" t="s">
        <v>524</v>
      </c>
      <c r="P238" s="16"/>
      <c r="Q238" s="16"/>
    </row>
    <row r="239" spans="1:18" x14ac:dyDescent="0.15">
      <c r="A239" s="12">
        <v>233</v>
      </c>
      <c r="B239" s="16" t="s">
        <v>274</v>
      </c>
      <c r="C239" s="17" t="s">
        <v>41</v>
      </c>
      <c r="D239" s="16" t="s">
        <v>772</v>
      </c>
      <c r="E239" s="16" t="s">
        <v>532</v>
      </c>
      <c r="F239" s="16" t="s">
        <v>283</v>
      </c>
      <c r="G239" s="16">
        <v>85</v>
      </c>
      <c r="H239" s="16">
        <v>85</v>
      </c>
      <c r="I239" s="12">
        <f t="shared" si="16"/>
        <v>74800</v>
      </c>
      <c r="J239" s="18">
        <f t="shared" si="17"/>
        <v>4562.8</v>
      </c>
      <c r="K239" s="20">
        <v>0.8</v>
      </c>
      <c r="L239" s="13">
        <f t="shared" si="18"/>
        <v>3650.2400000000002</v>
      </c>
      <c r="M239" s="18">
        <f t="shared" si="19"/>
        <v>912.56000000000006</v>
      </c>
      <c r="N239" s="16" t="s">
        <v>803</v>
      </c>
      <c r="O239" s="4" t="s">
        <v>524</v>
      </c>
      <c r="P239" s="16"/>
      <c r="Q239" s="16"/>
    </row>
    <row r="240" spans="1:18" x14ac:dyDescent="0.15">
      <c r="A240" s="12">
        <v>234</v>
      </c>
      <c r="B240" s="16" t="s">
        <v>275</v>
      </c>
      <c r="C240" s="17" t="s">
        <v>41</v>
      </c>
      <c r="D240" s="16" t="s">
        <v>556</v>
      </c>
      <c r="E240" s="16" t="s">
        <v>773</v>
      </c>
      <c r="F240" s="16" t="s">
        <v>283</v>
      </c>
      <c r="G240" s="16">
        <v>70</v>
      </c>
      <c r="H240" s="16">
        <v>70</v>
      </c>
      <c r="I240" s="12">
        <f t="shared" si="16"/>
        <v>61600</v>
      </c>
      <c r="J240" s="18">
        <f t="shared" si="17"/>
        <v>3757.6</v>
      </c>
      <c r="K240" s="20">
        <v>0.8</v>
      </c>
      <c r="L240" s="13">
        <f t="shared" si="18"/>
        <v>3006.08</v>
      </c>
      <c r="M240" s="18">
        <f t="shared" si="19"/>
        <v>751.52</v>
      </c>
      <c r="N240" s="16" t="s">
        <v>775</v>
      </c>
      <c r="O240" s="4" t="s">
        <v>524</v>
      </c>
      <c r="P240" s="16"/>
      <c r="Q240" s="16"/>
    </row>
    <row r="241" spans="1:17" s="43" customFormat="1" ht="24" customHeight="1" x14ac:dyDescent="0.15">
      <c r="A241" s="39"/>
      <c r="B241" s="19" t="s">
        <v>36</v>
      </c>
      <c r="C241" s="39"/>
      <c r="D241" s="19"/>
      <c r="E241" s="39"/>
      <c r="F241" s="39"/>
      <c r="G241" s="40">
        <f>SUM(G7:G240)</f>
        <v>2428.400000000001</v>
      </c>
      <c r="H241" s="40">
        <f>SUM(H7:H240)</f>
        <v>2428.400000000001</v>
      </c>
      <c r="I241" s="41">
        <f>SUM(I7:I240)</f>
        <v>2136992</v>
      </c>
      <c r="J241" s="42">
        <f>SUM(J7:J240)</f>
        <v>130356.51199999994</v>
      </c>
      <c r="K241" s="39"/>
      <c r="L241" s="42">
        <f t="shared" ref="L241" si="20">J241*0.8</f>
        <v>104285.20959999996</v>
      </c>
      <c r="M241" s="42">
        <f t="shared" ref="M241" si="21">J241*0.2</f>
        <v>26071.30239999999</v>
      </c>
      <c r="N241" s="39"/>
      <c r="O241" s="39"/>
      <c r="P241" s="39"/>
      <c r="Q241" s="39"/>
    </row>
    <row r="242" spans="1:17" s="22" customFormat="1" ht="33" customHeight="1" x14ac:dyDescent="0.15">
      <c r="A242" s="47" t="s">
        <v>35</v>
      </c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</row>
  </sheetData>
  <mergeCells count="6">
    <mergeCell ref="A242:Q242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1"/>
  <sheetViews>
    <sheetView zoomScaleNormal="100" workbookViewId="0">
      <selection activeCell="N9" sqref="N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5" t="s">
        <v>32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33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34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523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525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4" t="s">
        <v>2</v>
      </c>
      <c r="B7" s="67" t="s">
        <v>3</v>
      </c>
      <c r="C7" s="64" t="s">
        <v>26</v>
      </c>
      <c r="D7" s="64" t="s">
        <v>5</v>
      </c>
      <c r="E7" s="61" t="s">
        <v>27</v>
      </c>
      <c r="F7" s="61" t="s">
        <v>28</v>
      </c>
      <c r="G7" s="64" t="s">
        <v>19</v>
      </c>
      <c r="H7" s="67" t="s">
        <v>20</v>
      </c>
      <c r="I7" s="69" t="s">
        <v>29</v>
      </c>
      <c r="J7" s="24" t="s">
        <v>21</v>
      </c>
      <c r="K7" s="71" t="s">
        <v>30</v>
      </c>
      <c r="L7" s="73" t="s">
        <v>31</v>
      </c>
      <c r="M7" s="69" t="s">
        <v>22</v>
      </c>
      <c r="N7" s="61" t="s">
        <v>15</v>
      </c>
      <c r="O7" s="62" t="s">
        <v>16</v>
      </c>
      <c r="P7" s="64" t="s">
        <v>23</v>
      </c>
      <c r="Q7" s="64" t="s">
        <v>18</v>
      </c>
    </row>
    <row r="8" spans="1:45" ht="15" customHeight="1" x14ac:dyDescent="0.15">
      <c r="A8" s="65"/>
      <c r="B8" s="68"/>
      <c r="C8" s="65"/>
      <c r="D8" s="65"/>
      <c r="E8" s="61"/>
      <c r="F8" s="61"/>
      <c r="G8" s="65"/>
      <c r="H8" s="68"/>
      <c r="I8" s="70"/>
      <c r="J8" s="25" t="s">
        <v>24</v>
      </c>
      <c r="K8" s="72"/>
      <c r="L8" s="74"/>
      <c r="M8" s="70"/>
      <c r="N8" s="61"/>
      <c r="O8" s="63"/>
      <c r="P8" s="65"/>
      <c r="Q8" s="65"/>
    </row>
    <row r="9" spans="1:45" ht="15" customHeight="1" x14ac:dyDescent="0.15">
      <c r="A9" s="12" t="s">
        <v>25</v>
      </c>
      <c r="B9" s="12" t="s">
        <v>519</v>
      </c>
      <c r="C9" s="12" t="s">
        <v>40</v>
      </c>
      <c r="D9" s="17" t="s">
        <v>805</v>
      </c>
      <c r="E9" s="17" t="s">
        <v>806</v>
      </c>
      <c r="F9" s="17" t="s">
        <v>277</v>
      </c>
      <c r="G9" s="26">
        <v>360</v>
      </c>
      <c r="H9" s="26">
        <v>360</v>
      </c>
      <c r="I9" s="27">
        <f t="shared" ref="I9" si="0">G9*1290</f>
        <v>464400</v>
      </c>
      <c r="J9" s="28">
        <f t="shared" ref="J9" si="1">G9*52.89</f>
        <v>19040.400000000001</v>
      </c>
      <c r="K9" s="20">
        <v>0.8</v>
      </c>
      <c r="L9" s="28">
        <f t="shared" ref="L9" si="2">J9*0.8</f>
        <v>15232.320000000002</v>
      </c>
      <c r="M9" s="28">
        <f t="shared" ref="M9" si="3">J9*0.2</f>
        <v>3808.0800000000004</v>
      </c>
      <c r="N9" s="12" t="s">
        <v>807</v>
      </c>
      <c r="O9" s="4" t="s">
        <v>524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s="34" customFormat="1" ht="15" customHeight="1" x14ac:dyDescent="0.15">
      <c r="A18" s="30"/>
      <c r="B18" s="30" t="s">
        <v>37</v>
      </c>
      <c r="C18" s="30"/>
      <c r="D18" s="30"/>
      <c r="E18" s="30"/>
      <c r="F18" s="30"/>
      <c r="G18" s="31">
        <f>SUM(G9:G17)</f>
        <v>360</v>
      </c>
      <c r="H18" s="31">
        <f>SUM(H9:H17)</f>
        <v>360</v>
      </c>
      <c r="I18" s="32">
        <f>SUM(I9:I17)</f>
        <v>464400</v>
      </c>
      <c r="J18" s="32">
        <f>SUM(J9:J17)</f>
        <v>19040.400000000001</v>
      </c>
      <c r="K18" s="33"/>
      <c r="L18" s="32">
        <f>SUM(L9:L17)</f>
        <v>15232.320000000002</v>
      </c>
      <c r="M18" s="32">
        <f>SUM(M9:M17)</f>
        <v>3808.0800000000004</v>
      </c>
      <c r="N18" s="30"/>
      <c r="O18" s="30"/>
      <c r="P18" s="30"/>
      <c r="Q18" s="30"/>
    </row>
    <row r="19" spans="1:17" s="21" customFormat="1" ht="32.25" customHeight="1" x14ac:dyDescent="0.15">
      <c r="A19" s="66" t="s">
        <v>35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</sheetData>
  <mergeCells count="23"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  <mergeCell ref="A19:Q19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zoomScaleNormal="100" workbookViewId="0">
      <selection activeCell="N9" sqref="N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5" t="s">
        <v>32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33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34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523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526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4" t="s">
        <v>2</v>
      </c>
      <c r="B7" s="67" t="s">
        <v>3</v>
      </c>
      <c r="C7" s="64" t="s">
        <v>26</v>
      </c>
      <c r="D7" s="64" t="s">
        <v>5</v>
      </c>
      <c r="E7" s="61" t="s">
        <v>27</v>
      </c>
      <c r="F7" s="61" t="s">
        <v>28</v>
      </c>
      <c r="G7" s="64" t="s">
        <v>19</v>
      </c>
      <c r="H7" s="67" t="s">
        <v>20</v>
      </c>
      <c r="I7" s="69" t="s">
        <v>29</v>
      </c>
      <c r="J7" s="24" t="s">
        <v>21</v>
      </c>
      <c r="K7" s="71" t="s">
        <v>30</v>
      </c>
      <c r="L7" s="73" t="s">
        <v>31</v>
      </c>
      <c r="M7" s="69" t="s">
        <v>22</v>
      </c>
      <c r="N7" s="61" t="s">
        <v>15</v>
      </c>
      <c r="O7" s="62" t="s">
        <v>16</v>
      </c>
      <c r="P7" s="64" t="s">
        <v>23</v>
      </c>
      <c r="Q7" s="64" t="s">
        <v>18</v>
      </c>
    </row>
    <row r="8" spans="1:45" ht="15" customHeight="1" x14ac:dyDescent="0.15">
      <c r="A8" s="65"/>
      <c r="B8" s="68"/>
      <c r="C8" s="65"/>
      <c r="D8" s="65"/>
      <c r="E8" s="61"/>
      <c r="F8" s="61"/>
      <c r="G8" s="65"/>
      <c r="H8" s="68"/>
      <c r="I8" s="70"/>
      <c r="J8" s="25" t="s">
        <v>24</v>
      </c>
      <c r="K8" s="72"/>
      <c r="L8" s="74"/>
      <c r="M8" s="70"/>
      <c r="N8" s="61"/>
      <c r="O8" s="63"/>
      <c r="P8" s="65"/>
      <c r="Q8" s="65"/>
    </row>
    <row r="9" spans="1:45" ht="15" customHeight="1" x14ac:dyDescent="0.15">
      <c r="A9" s="12" t="s">
        <v>25</v>
      </c>
      <c r="B9" s="12" t="s">
        <v>98</v>
      </c>
      <c r="C9" s="12" t="s">
        <v>40</v>
      </c>
      <c r="D9" s="17" t="s">
        <v>808</v>
      </c>
      <c r="E9" s="17" t="s">
        <v>809</v>
      </c>
      <c r="F9" s="17" t="s">
        <v>278</v>
      </c>
      <c r="G9" s="26">
        <v>150</v>
      </c>
      <c r="H9" s="26">
        <v>150</v>
      </c>
      <c r="I9" s="27">
        <f t="shared" ref="I9" si="0">G9*1290</f>
        <v>193500</v>
      </c>
      <c r="J9" s="28">
        <f t="shared" ref="J9" si="1">G9*52.89</f>
        <v>7933.5</v>
      </c>
      <c r="K9" s="20">
        <v>0.8</v>
      </c>
      <c r="L9" s="28">
        <f t="shared" ref="L9" si="2">J9*0.8</f>
        <v>6346.8</v>
      </c>
      <c r="M9" s="28">
        <f t="shared" ref="M9" si="3">J9*0.2</f>
        <v>1586.7</v>
      </c>
      <c r="N9" s="12" t="s">
        <v>810</v>
      </c>
      <c r="O9" s="4" t="s">
        <v>524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s="34" customFormat="1" ht="15" customHeight="1" x14ac:dyDescent="0.15">
      <c r="A17" s="30"/>
      <c r="B17" s="30" t="s">
        <v>37</v>
      </c>
      <c r="C17" s="30"/>
      <c r="D17" s="30"/>
      <c r="E17" s="30"/>
      <c r="F17" s="30"/>
      <c r="G17" s="31">
        <f>SUM(G9:G16)</f>
        <v>150</v>
      </c>
      <c r="H17" s="31">
        <f>SUM(H9:H16)</f>
        <v>150</v>
      </c>
      <c r="I17" s="32">
        <f>SUM(I9:I16)</f>
        <v>193500</v>
      </c>
      <c r="J17" s="32">
        <f>SUM(J9:J16)</f>
        <v>7933.5</v>
      </c>
      <c r="K17" s="33"/>
      <c r="L17" s="32">
        <f>SUM(L9:L16)</f>
        <v>6346.8</v>
      </c>
      <c r="M17" s="32">
        <f>SUM(M9:M16)</f>
        <v>1586.7</v>
      </c>
      <c r="N17" s="30"/>
      <c r="O17" s="30"/>
      <c r="P17" s="30"/>
      <c r="Q17" s="30"/>
    </row>
    <row r="18" spans="1:17" s="21" customFormat="1" ht="32.25" customHeight="1" x14ac:dyDescent="0.15">
      <c r="A18" s="66" t="s">
        <v>35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</sheetData>
  <mergeCells count="23"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  <mergeCell ref="A18:Q18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9"/>
  <sheetViews>
    <sheetView zoomScaleNormal="100" workbookViewId="0">
      <selection activeCell="N9" sqref="N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5" t="s">
        <v>32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33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34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523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528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4" t="s">
        <v>2</v>
      </c>
      <c r="B7" s="67" t="s">
        <v>3</v>
      </c>
      <c r="C7" s="64" t="s">
        <v>26</v>
      </c>
      <c r="D7" s="64" t="s">
        <v>5</v>
      </c>
      <c r="E7" s="61" t="s">
        <v>27</v>
      </c>
      <c r="F7" s="61" t="s">
        <v>28</v>
      </c>
      <c r="G7" s="64" t="s">
        <v>19</v>
      </c>
      <c r="H7" s="67" t="s">
        <v>20</v>
      </c>
      <c r="I7" s="69" t="s">
        <v>29</v>
      </c>
      <c r="J7" s="24" t="s">
        <v>21</v>
      </c>
      <c r="K7" s="71" t="s">
        <v>30</v>
      </c>
      <c r="L7" s="73" t="s">
        <v>31</v>
      </c>
      <c r="M7" s="69" t="s">
        <v>22</v>
      </c>
      <c r="N7" s="61" t="s">
        <v>15</v>
      </c>
      <c r="O7" s="62" t="s">
        <v>16</v>
      </c>
      <c r="P7" s="64" t="s">
        <v>23</v>
      </c>
      <c r="Q7" s="64" t="s">
        <v>18</v>
      </c>
    </row>
    <row r="8" spans="1:45" ht="15" customHeight="1" x14ac:dyDescent="0.15">
      <c r="A8" s="65"/>
      <c r="B8" s="68"/>
      <c r="C8" s="65"/>
      <c r="D8" s="65"/>
      <c r="E8" s="61"/>
      <c r="F8" s="61"/>
      <c r="G8" s="65"/>
      <c r="H8" s="68"/>
      <c r="I8" s="70"/>
      <c r="J8" s="25" t="s">
        <v>24</v>
      </c>
      <c r="K8" s="72"/>
      <c r="L8" s="74"/>
      <c r="M8" s="70"/>
      <c r="N8" s="61"/>
      <c r="O8" s="63"/>
      <c r="P8" s="65"/>
      <c r="Q8" s="65"/>
    </row>
    <row r="9" spans="1:45" ht="15" customHeight="1" x14ac:dyDescent="0.15">
      <c r="A9" s="12" t="s">
        <v>25</v>
      </c>
      <c r="B9" s="12" t="s">
        <v>520</v>
      </c>
      <c r="C9" s="12" t="s">
        <v>40</v>
      </c>
      <c r="D9" s="17" t="s">
        <v>811</v>
      </c>
      <c r="E9" s="17" t="s">
        <v>812</v>
      </c>
      <c r="F9" s="17" t="s">
        <v>278</v>
      </c>
      <c r="G9" s="26">
        <v>110</v>
      </c>
      <c r="H9" s="26">
        <v>110</v>
      </c>
      <c r="I9" s="27">
        <f t="shared" ref="I9" si="0">G9*1290</f>
        <v>141900</v>
      </c>
      <c r="J9" s="28">
        <f t="shared" ref="J9" si="1">G9*52.89</f>
        <v>5817.9</v>
      </c>
      <c r="K9" s="20">
        <v>0.8</v>
      </c>
      <c r="L9" s="28">
        <f t="shared" ref="L9" si="2">J9*0.8</f>
        <v>4654.32</v>
      </c>
      <c r="M9" s="28">
        <f t="shared" ref="M9" si="3">J9*0.2</f>
        <v>1163.58</v>
      </c>
      <c r="N9" s="12" t="s">
        <v>813</v>
      </c>
      <c r="O9" s="4" t="s">
        <v>524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s="34" customFormat="1" ht="15" customHeight="1" x14ac:dyDescent="0.15">
      <c r="A16" s="30"/>
      <c r="B16" s="30" t="s">
        <v>37</v>
      </c>
      <c r="C16" s="30"/>
      <c r="D16" s="30"/>
      <c r="E16" s="30"/>
      <c r="F16" s="30"/>
      <c r="G16" s="31">
        <f>SUM(G9:G15)</f>
        <v>110</v>
      </c>
      <c r="H16" s="31">
        <f>SUM(H9:H15)</f>
        <v>110</v>
      </c>
      <c r="I16" s="32">
        <f>SUM(I9:I15)</f>
        <v>141900</v>
      </c>
      <c r="J16" s="32">
        <f>SUM(J9:J15)</f>
        <v>5817.9</v>
      </c>
      <c r="K16" s="33"/>
      <c r="L16" s="32">
        <f>SUM(L9:L15)</f>
        <v>4654.32</v>
      </c>
      <c r="M16" s="32">
        <f>SUM(M9:M15)</f>
        <v>1163.58</v>
      </c>
      <c r="N16" s="30"/>
      <c r="O16" s="30"/>
      <c r="P16" s="30"/>
      <c r="Q16" s="30"/>
    </row>
    <row r="17" spans="1:17" s="21" customFormat="1" ht="32.25" customHeight="1" x14ac:dyDescent="0.15">
      <c r="A17" s="66" t="s">
        <v>35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1:17" s="34" customFormat="1" ht="11.25" x14ac:dyDescent="0.15">
      <c r="I18" s="35"/>
      <c r="J18" s="35"/>
      <c r="K18" s="36"/>
      <c r="L18" s="35"/>
      <c r="M18" s="35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</sheetData>
  <mergeCells count="23"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  <mergeCell ref="A17:Q17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8"/>
  <sheetViews>
    <sheetView zoomScaleNormal="100" workbookViewId="0">
      <selection activeCell="N9" sqref="N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5" t="s">
        <v>32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33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34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523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527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4" t="s">
        <v>2</v>
      </c>
      <c r="B7" s="67" t="s">
        <v>3</v>
      </c>
      <c r="C7" s="64" t="s">
        <v>26</v>
      </c>
      <c r="D7" s="64" t="s">
        <v>5</v>
      </c>
      <c r="E7" s="61" t="s">
        <v>27</v>
      </c>
      <c r="F7" s="61" t="s">
        <v>28</v>
      </c>
      <c r="G7" s="64" t="s">
        <v>19</v>
      </c>
      <c r="H7" s="67" t="s">
        <v>20</v>
      </c>
      <c r="I7" s="69" t="s">
        <v>29</v>
      </c>
      <c r="J7" s="24" t="s">
        <v>21</v>
      </c>
      <c r="K7" s="71" t="s">
        <v>30</v>
      </c>
      <c r="L7" s="73" t="s">
        <v>31</v>
      </c>
      <c r="M7" s="69" t="s">
        <v>22</v>
      </c>
      <c r="N7" s="61" t="s">
        <v>15</v>
      </c>
      <c r="O7" s="62" t="s">
        <v>16</v>
      </c>
      <c r="P7" s="64" t="s">
        <v>23</v>
      </c>
      <c r="Q7" s="64" t="s">
        <v>18</v>
      </c>
    </row>
    <row r="8" spans="1:45" ht="15" customHeight="1" x14ac:dyDescent="0.15">
      <c r="A8" s="65"/>
      <c r="B8" s="68"/>
      <c r="C8" s="65"/>
      <c r="D8" s="65"/>
      <c r="E8" s="61"/>
      <c r="F8" s="61"/>
      <c r="G8" s="65"/>
      <c r="H8" s="68"/>
      <c r="I8" s="70"/>
      <c r="J8" s="25" t="s">
        <v>24</v>
      </c>
      <c r="K8" s="72"/>
      <c r="L8" s="74"/>
      <c r="M8" s="70"/>
      <c r="N8" s="61"/>
      <c r="O8" s="63"/>
      <c r="P8" s="65"/>
      <c r="Q8" s="65"/>
    </row>
    <row r="9" spans="1:45" ht="15" customHeight="1" x14ac:dyDescent="0.15">
      <c r="A9" s="12" t="s">
        <v>25</v>
      </c>
      <c r="B9" s="12" t="s">
        <v>521</v>
      </c>
      <c r="C9" s="12" t="s">
        <v>40</v>
      </c>
      <c r="D9" s="17" t="s">
        <v>814</v>
      </c>
      <c r="E9" s="17" t="s">
        <v>815</v>
      </c>
      <c r="F9" s="17" t="s">
        <v>279</v>
      </c>
      <c r="G9" s="26">
        <v>180</v>
      </c>
      <c r="H9" s="26">
        <v>180</v>
      </c>
      <c r="I9" s="27">
        <f t="shared" ref="I9" si="0">G9*1290</f>
        <v>232200</v>
      </c>
      <c r="J9" s="28">
        <f t="shared" ref="J9" si="1">G9*52.89</f>
        <v>9520.2000000000007</v>
      </c>
      <c r="K9" s="20">
        <v>0.8</v>
      </c>
      <c r="L9" s="28">
        <f t="shared" ref="L9" si="2">J9*0.8</f>
        <v>7616.1600000000008</v>
      </c>
      <c r="M9" s="28">
        <f t="shared" ref="M9" si="3">J9*0.2</f>
        <v>1904.0400000000002</v>
      </c>
      <c r="N9" s="12" t="s">
        <v>816</v>
      </c>
      <c r="O9" s="4" t="s">
        <v>524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s="34" customFormat="1" ht="15" customHeight="1" x14ac:dyDescent="0.15">
      <c r="A15" s="30"/>
      <c r="B15" s="30" t="s">
        <v>37</v>
      </c>
      <c r="C15" s="30"/>
      <c r="D15" s="30"/>
      <c r="E15" s="30"/>
      <c r="F15" s="30"/>
      <c r="G15" s="31">
        <f>SUM(G9:G14)</f>
        <v>180</v>
      </c>
      <c r="H15" s="31">
        <f>SUM(H9:H14)</f>
        <v>180</v>
      </c>
      <c r="I15" s="32">
        <f>SUM(I9:I14)</f>
        <v>232200</v>
      </c>
      <c r="J15" s="32">
        <f>SUM(J9:J14)</f>
        <v>9520.2000000000007</v>
      </c>
      <c r="K15" s="33"/>
      <c r="L15" s="32">
        <f>SUM(L9:L14)</f>
        <v>7616.1600000000008</v>
      </c>
      <c r="M15" s="32">
        <f>SUM(M9:M14)</f>
        <v>1904.0400000000002</v>
      </c>
      <c r="N15" s="30"/>
      <c r="O15" s="30"/>
      <c r="P15" s="30"/>
      <c r="Q15" s="30"/>
    </row>
    <row r="16" spans="1:45" s="21" customFormat="1" ht="32.25" customHeight="1" x14ac:dyDescent="0.15">
      <c r="A16" s="66" t="s">
        <v>35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9:13" s="34" customFormat="1" ht="11.25" x14ac:dyDescent="0.15">
      <c r="I17" s="35"/>
      <c r="J17" s="35"/>
      <c r="K17" s="36"/>
      <c r="L17" s="35"/>
      <c r="M17" s="35"/>
    </row>
    <row r="18" spans="9:13" s="34" customFormat="1" ht="11.25" x14ac:dyDescent="0.15">
      <c r="I18" s="35"/>
      <c r="J18" s="35"/>
      <c r="K18" s="36"/>
      <c r="L18" s="35"/>
      <c r="M18" s="35"/>
    </row>
    <row r="19" spans="9:13" s="34" customFormat="1" ht="11.25" x14ac:dyDescent="0.15">
      <c r="I19" s="35"/>
      <c r="J19" s="35"/>
      <c r="K19" s="36"/>
      <c r="L19" s="35"/>
      <c r="M19" s="35"/>
    </row>
    <row r="20" spans="9:13" s="34" customFormat="1" ht="11.25" x14ac:dyDescent="0.15">
      <c r="I20" s="35"/>
      <c r="J20" s="35"/>
      <c r="K20" s="36"/>
      <c r="L20" s="35"/>
      <c r="M20" s="35"/>
    </row>
    <row r="21" spans="9:13" s="34" customFormat="1" ht="11.25" x14ac:dyDescent="0.15">
      <c r="I21" s="35"/>
      <c r="J21" s="35"/>
      <c r="K21" s="36"/>
      <c r="L21" s="35"/>
      <c r="M21" s="35"/>
    </row>
    <row r="22" spans="9:13" s="34" customFormat="1" ht="11.25" x14ac:dyDescent="0.15">
      <c r="I22" s="35"/>
      <c r="J22" s="35"/>
      <c r="K22" s="36"/>
      <c r="L22" s="35"/>
      <c r="M22" s="35"/>
    </row>
    <row r="23" spans="9:13" s="34" customFormat="1" ht="11.25" x14ac:dyDescent="0.15">
      <c r="I23" s="35"/>
      <c r="J23" s="35"/>
      <c r="K23" s="36"/>
      <c r="L23" s="35"/>
      <c r="M23" s="35"/>
    </row>
    <row r="24" spans="9:13" s="34" customFormat="1" ht="11.25" x14ac:dyDescent="0.15">
      <c r="I24" s="35"/>
      <c r="J24" s="35"/>
      <c r="K24" s="36"/>
      <c r="L24" s="35"/>
      <c r="M24" s="35"/>
    </row>
    <row r="25" spans="9:13" s="34" customFormat="1" ht="11.25" x14ac:dyDescent="0.15">
      <c r="I25" s="35"/>
      <c r="J25" s="35"/>
      <c r="K25" s="36"/>
      <c r="L25" s="35"/>
      <c r="M25" s="35"/>
    </row>
    <row r="26" spans="9:13" s="34" customFormat="1" ht="11.25" x14ac:dyDescent="0.15">
      <c r="I26" s="35"/>
      <c r="J26" s="35"/>
      <c r="K26" s="36"/>
      <c r="L26" s="35"/>
      <c r="M26" s="35"/>
    </row>
    <row r="27" spans="9:13" s="34" customFormat="1" ht="11.25" x14ac:dyDescent="0.15">
      <c r="I27" s="35"/>
      <c r="J27" s="35"/>
      <c r="K27" s="36"/>
      <c r="L27" s="35"/>
      <c r="M27" s="35"/>
    </row>
    <row r="28" spans="9:13" s="34" customFormat="1" ht="11.25" x14ac:dyDescent="0.15">
      <c r="I28" s="35"/>
      <c r="J28" s="35"/>
      <c r="K28" s="36"/>
      <c r="L28" s="35"/>
      <c r="M28" s="35"/>
    </row>
    <row r="29" spans="9:13" s="34" customFormat="1" ht="11.25" x14ac:dyDescent="0.15">
      <c r="I29" s="35"/>
      <c r="J29" s="35"/>
      <c r="K29" s="36"/>
      <c r="L29" s="35"/>
      <c r="M29" s="35"/>
    </row>
    <row r="30" spans="9:13" s="34" customFormat="1" ht="11.25" x14ac:dyDescent="0.15">
      <c r="I30" s="35"/>
      <c r="J30" s="35"/>
      <c r="K30" s="36"/>
      <c r="L30" s="35"/>
      <c r="M30" s="35"/>
    </row>
    <row r="31" spans="9:13" s="34" customFormat="1" ht="11.25" x14ac:dyDescent="0.15">
      <c r="I31" s="35"/>
      <c r="J31" s="35"/>
      <c r="K31" s="36"/>
      <c r="L31" s="35"/>
      <c r="M31" s="35"/>
    </row>
    <row r="32" spans="9:13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</sheetData>
  <mergeCells count="23"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  <mergeCell ref="A16:Q16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2"/>
  <sheetViews>
    <sheetView zoomScaleNormal="100" workbookViewId="0">
      <selection activeCell="M14" sqref="M14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5" t="s">
        <v>32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33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34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523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522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4" t="s">
        <v>2</v>
      </c>
      <c r="B7" s="67" t="s">
        <v>3</v>
      </c>
      <c r="C7" s="64" t="s">
        <v>26</v>
      </c>
      <c r="D7" s="64" t="s">
        <v>5</v>
      </c>
      <c r="E7" s="61" t="s">
        <v>27</v>
      </c>
      <c r="F7" s="61" t="s">
        <v>28</v>
      </c>
      <c r="G7" s="64" t="s">
        <v>19</v>
      </c>
      <c r="H7" s="67" t="s">
        <v>20</v>
      </c>
      <c r="I7" s="69" t="s">
        <v>29</v>
      </c>
      <c r="J7" s="24" t="s">
        <v>21</v>
      </c>
      <c r="K7" s="71" t="s">
        <v>30</v>
      </c>
      <c r="L7" s="73" t="s">
        <v>31</v>
      </c>
      <c r="M7" s="69" t="s">
        <v>22</v>
      </c>
      <c r="N7" s="61" t="s">
        <v>15</v>
      </c>
      <c r="O7" s="62" t="s">
        <v>16</v>
      </c>
      <c r="P7" s="64" t="s">
        <v>23</v>
      </c>
      <c r="Q7" s="64" t="s">
        <v>18</v>
      </c>
    </row>
    <row r="8" spans="1:45" ht="15" customHeight="1" x14ac:dyDescent="0.15">
      <c r="A8" s="65"/>
      <c r="B8" s="68"/>
      <c r="C8" s="65"/>
      <c r="D8" s="65"/>
      <c r="E8" s="61"/>
      <c r="F8" s="61"/>
      <c r="G8" s="65"/>
      <c r="H8" s="68"/>
      <c r="I8" s="70"/>
      <c r="J8" s="25" t="s">
        <v>24</v>
      </c>
      <c r="K8" s="72"/>
      <c r="L8" s="74"/>
      <c r="M8" s="70"/>
      <c r="N8" s="61"/>
      <c r="O8" s="63"/>
      <c r="P8" s="65"/>
      <c r="Q8" s="65"/>
    </row>
    <row r="9" spans="1:45" ht="15" customHeight="1" x14ac:dyDescent="0.15">
      <c r="A9" s="12" t="s">
        <v>25</v>
      </c>
      <c r="B9" s="12" t="s">
        <v>518</v>
      </c>
      <c r="C9" s="12" t="s">
        <v>40</v>
      </c>
      <c r="D9" s="17" t="s">
        <v>817</v>
      </c>
      <c r="E9" s="17" t="s">
        <v>818</v>
      </c>
      <c r="F9" s="17" t="s">
        <v>281</v>
      </c>
      <c r="G9" s="26">
        <v>440</v>
      </c>
      <c r="H9" s="26">
        <v>440</v>
      </c>
      <c r="I9" s="27">
        <f>G9*1290</f>
        <v>567600</v>
      </c>
      <c r="J9" s="28">
        <f>G9*52.89</f>
        <v>23271.599999999999</v>
      </c>
      <c r="K9" s="20">
        <v>0.8</v>
      </c>
      <c r="L9" s="28">
        <f>J9*0.8</f>
        <v>18617.28</v>
      </c>
      <c r="M9" s="28">
        <f>J9*0.2</f>
        <v>4654.32</v>
      </c>
      <c r="N9" s="12" t="s">
        <v>819</v>
      </c>
      <c r="O9" s="4" t="s">
        <v>524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ht="15" customHeight="1" x14ac:dyDescent="0.15">
      <c r="A18" s="12"/>
      <c r="B18" s="12"/>
      <c r="C18" s="12"/>
      <c r="D18" s="17"/>
      <c r="E18" s="17"/>
      <c r="F18" s="17"/>
      <c r="G18" s="26"/>
      <c r="H18" s="26"/>
      <c r="I18" s="27"/>
      <c r="J18" s="28"/>
      <c r="K18" s="20"/>
      <c r="L18" s="28"/>
      <c r="M18" s="28"/>
      <c r="N18" s="12"/>
      <c r="O18" s="4"/>
      <c r="P18" s="29"/>
      <c r="Q18" s="12"/>
    </row>
    <row r="19" spans="1:17" s="34" customFormat="1" ht="15" customHeight="1" x14ac:dyDescent="0.15">
      <c r="A19" s="30"/>
      <c r="B19" s="30" t="s">
        <v>37</v>
      </c>
      <c r="C19" s="30"/>
      <c r="D19" s="30"/>
      <c r="E19" s="30"/>
      <c r="F19" s="30"/>
      <c r="G19" s="31">
        <f>SUM(G9:G18)</f>
        <v>440</v>
      </c>
      <c r="H19" s="31">
        <f>SUM(H9:H18)</f>
        <v>440</v>
      </c>
      <c r="I19" s="32">
        <f>SUM(I9:I18)</f>
        <v>567600</v>
      </c>
      <c r="J19" s="32">
        <f>SUM(J9:J18)</f>
        <v>23271.599999999999</v>
      </c>
      <c r="K19" s="33"/>
      <c r="L19" s="32">
        <f>SUM(L9:L18)</f>
        <v>18617.28</v>
      </c>
      <c r="M19" s="32">
        <f>SUM(M9:M18)</f>
        <v>4654.32</v>
      </c>
      <c r="N19" s="30"/>
      <c r="O19" s="30"/>
      <c r="P19" s="30"/>
      <c r="Q19" s="30"/>
    </row>
    <row r="20" spans="1:17" s="21" customFormat="1" ht="32.25" customHeight="1" x14ac:dyDescent="0.15">
      <c r="A20" s="66" t="s">
        <v>35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s="34" customFormat="1" ht="11.25" x14ac:dyDescent="0.15">
      <c r="I8207" s="35"/>
      <c r="J8207" s="35"/>
      <c r="K8207" s="36"/>
      <c r="L8207" s="35"/>
      <c r="M8207" s="35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  <row r="8212" spans="1:45" x14ac:dyDescent="0.15">
      <c r="A8212" s="34"/>
      <c r="B8212" s="34"/>
      <c r="C8212" s="34"/>
      <c r="D8212" s="34"/>
      <c r="E8212" s="34"/>
      <c r="F8212" s="34"/>
      <c r="G8212" s="34"/>
      <c r="H8212" s="34"/>
      <c r="I8212" s="35"/>
      <c r="J8212" s="35"/>
      <c r="K8212" s="36"/>
      <c r="L8212" s="35"/>
      <c r="M8212" s="35"/>
      <c r="N8212" s="34"/>
      <c r="O8212" s="34"/>
      <c r="P8212" s="34"/>
      <c r="Q8212" s="34"/>
      <c r="R8212" s="34"/>
      <c r="S8212" s="34"/>
      <c r="T8212" s="34"/>
      <c r="U8212" s="34"/>
      <c r="V8212" s="34"/>
      <c r="W8212" s="34"/>
      <c r="X8212" s="34"/>
      <c r="Y8212" s="34"/>
      <c r="Z8212" s="34"/>
      <c r="AA8212" s="34"/>
      <c r="AB8212" s="34"/>
      <c r="AC8212" s="34"/>
      <c r="AD8212" s="34"/>
      <c r="AE8212" s="34"/>
      <c r="AF8212" s="34"/>
      <c r="AG8212" s="34"/>
      <c r="AH8212" s="34"/>
      <c r="AI8212" s="34"/>
      <c r="AJ8212" s="34"/>
      <c r="AK8212" s="34"/>
      <c r="AL8212" s="34"/>
      <c r="AM8212" s="34"/>
      <c r="AN8212" s="34"/>
      <c r="AO8212" s="34"/>
      <c r="AP8212" s="34"/>
      <c r="AQ8212" s="34"/>
      <c r="AR8212" s="34"/>
      <c r="AS8212" s="34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20:Q20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11</vt:i4>
      </vt:variant>
    </vt:vector>
  </HeadingPairs>
  <TitlesOfParts>
    <vt:vector size="17" baseType="lpstr">
      <vt:lpstr>玉米</vt:lpstr>
      <vt:lpstr>水稻大户赵红梅</vt:lpstr>
      <vt:lpstr>水稻大户谢生辉</vt:lpstr>
      <vt:lpstr>水稻大户马连山</vt:lpstr>
      <vt:lpstr>水稻大户吕铁</vt:lpstr>
      <vt:lpstr>水稻大户吕彪</vt:lpstr>
      <vt:lpstr>水稻大户吕彪!Print_Area</vt:lpstr>
      <vt:lpstr>水稻大户吕铁!Print_Area</vt:lpstr>
      <vt:lpstr>水稻大户马连山!Print_Area</vt:lpstr>
      <vt:lpstr>水稻大户谢生辉!Print_Area</vt:lpstr>
      <vt:lpstr>水稻大户赵红梅!Print_Area</vt:lpstr>
      <vt:lpstr>玉米!Print_Area</vt:lpstr>
      <vt:lpstr>水稻大户吕彪!Print_Titles</vt:lpstr>
      <vt:lpstr>水稻大户吕铁!Print_Titles</vt:lpstr>
      <vt:lpstr>水稻大户马连山!Print_Titles</vt:lpstr>
      <vt:lpstr>水稻大户谢生辉!Print_Titles</vt:lpstr>
      <vt:lpstr>水稻大户赵红梅!Print_Titles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2024-06-11T03:06:19Z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