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玉米!$A$1:$Q$99</definedName>
  </definedNames>
  <calcPr calcId="162913"/>
</workbook>
</file>

<file path=xl/calcChain.xml><?xml version="1.0" encoding="utf-8"?>
<calcChain xmlns="http://schemas.openxmlformats.org/spreadsheetml/2006/main">
  <c r="G98" i="1" l="1"/>
  <c r="H98" i="1"/>
  <c r="J8" i="1" l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7" i="1"/>
  <c r="J98" i="1" l="1"/>
  <c r="L98" i="1" s="1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M98" i="1" l="1"/>
  <c r="I98" i="1"/>
</calcChain>
</file>

<file path=xl/sharedStrings.xml><?xml version="1.0" encoding="utf-8"?>
<sst xmlns="http://schemas.openxmlformats.org/spreadsheetml/2006/main" count="751" uniqueCount="360">
  <si>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</si>
  <si>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</si>
  <si>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</si>
  <si>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</si>
  <si>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</si>
  <si>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</si>
  <si>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</si>
  <si>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</si>
  <si>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</si>
  <si>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</si>
  <si>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</si>
  <si>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</si>
  <si>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</si>
  <si>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</si>
  <si>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</si>
  <si>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</si>
  <si>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</si>
  <si>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</si>
  <si>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</si>
  <si>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</si>
  <si>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</si>
  <si>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杨国军</t>
  </si>
  <si>
    <t>辽宁农村商业银行股份有限公司台安新开河支行</t>
    <phoneticPr fontId="8" type="noConversion"/>
  </si>
  <si>
    <r>
      <t>投保人：辽宁省鞍山市台安县新开河镇张荒村王卫满、王卫昌等91户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</si>
  <si>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t>张荒村</t>
  </si>
  <si>
    <r>
      <t>投保组织者：辽宁省鞍山市台安县新开河镇张荒村村民委员会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张荒村</t>
    </r>
    <phoneticPr fontId="8" type="noConversion"/>
  </si>
  <si>
    <t>王卫满</t>
  </si>
  <si>
    <t>王卫昌</t>
  </si>
  <si>
    <t>王卫华</t>
  </si>
  <si>
    <t>刘焕超</t>
  </si>
  <si>
    <t>王诗俊</t>
  </si>
  <si>
    <t>刘焕举</t>
  </si>
  <si>
    <t>金秀丽</t>
  </si>
  <si>
    <t>刘焕文</t>
  </si>
  <si>
    <t>刘宝军</t>
  </si>
  <si>
    <t>王洪波</t>
  </si>
  <si>
    <t>石景宝</t>
  </si>
  <si>
    <t>张柱</t>
  </si>
  <si>
    <t>张晓东</t>
  </si>
  <si>
    <t>宋成江</t>
  </si>
  <si>
    <t>宋成河</t>
  </si>
  <si>
    <t>张绍龙</t>
  </si>
  <si>
    <t>郭标</t>
  </si>
  <si>
    <t>郭术江</t>
  </si>
  <si>
    <t>周凤玲</t>
  </si>
  <si>
    <t>付海侠</t>
  </si>
  <si>
    <t>郭志书</t>
  </si>
  <si>
    <t>郭术久</t>
  </si>
  <si>
    <t>邴守库</t>
  </si>
  <si>
    <t>郭术广</t>
  </si>
  <si>
    <t>王胜学</t>
  </si>
  <si>
    <t>刘洪江</t>
  </si>
  <si>
    <t>邹红凤</t>
  </si>
  <si>
    <t>邴军</t>
  </si>
  <si>
    <t>郭术迎</t>
  </si>
  <si>
    <t>阴术凤</t>
  </si>
  <si>
    <t>邴守林</t>
  </si>
  <si>
    <t>董兴明</t>
  </si>
  <si>
    <t>郭术喜</t>
  </si>
  <si>
    <t>王万才</t>
  </si>
  <si>
    <t>王胜文</t>
  </si>
  <si>
    <t>田付华</t>
  </si>
  <si>
    <t>丛术仁</t>
  </si>
  <si>
    <t>丛术华</t>
  </si>
  <si>
    <t>丛术新</t>
  </si>
  <si>
    <t>郭宏光</t>
  </si>
  <si>
    <t>宋成民</t>
  </si>
  <si>
    <t>丛大朋</t>
  </si>
  <si>
    <t>张明香</t>
  </si>
  <si>
    <t>杨春亮</t>
  </si>
  <si>
    <t>邴守来</t>
  </si>
  <si>
    <t>庄绍杰</t>
  </si>
  <si>
    <t>郭会仁</t>
  </si>
  <si>
    <t>邴守明</t>
  </si>
  <si>
    <t>邵德刚</t>
  </si>
  <si>
    <t>杨宝山</t>
  </si>
  <si>
    <t>周宏莉</t>
  </si>
  <si>
    <t>夏凤才</t>
  </si>
  <si>
    <t>夏洪志</t>
  </si>
  <si>
    <t>杨春光</t>
  </si>
  <si>
    <t>邴强</t>
  </si>
  <si>
    <t>齐永胜</t>
  </si>
  <si>
    <t>邵德保</t>
  </si>
  <si>
    <t>张井超</t>
  </si>
  <si>
    <t>王志强</t>
  </si>
  <si>
    <t>王志坚</t>
  </si>
  <si>
    <t>王春成</t>
  </si>
  <si>
    <t>张华</t>
  </si>
  <si>
    <t>张波</t>
  </si>
  <si>
    <t>丁文保</t>
  </si>
  <si>
    <t>张玉军</t>
  </si>
  <si>
    <t>宋云龙</t>
  </si>
  <si>
    <t>张金凤</t>
  </si>
  <si>
    <t>管君</t>
  </si>
  <si>
    <t>王艳华</t>
  </si>
  <si>
    <t>郭瑞</t>
  </si>
  <si>
    <t>王永飞</t>
  </si>
  <si>
    <t>李荣生</t>
  </si>
  <si>
    <t>王会来</t>
  </si>
  <si>
    <t>王兰凤</t>
  </si>
  <si>
    <t>李长柱</t>
  </si>
  <si>
    <t>孟凡芹</t>
  </si>
  <si>
    <t>郁付有</t>
  </si>
  <si>
    <t>张维成</t>
  </si>
  <si>
    <t>李艳荣</t>
  </si>
  <si>
    <t>张宝华</t>
  </si>
  <si>
    <t>张仁华</t>
  </si>
  <si>
    <t>周凤艳</t>
  </si>
  <si>
    <t>李长春</t>
  </si>
  <si>
    <t>杨德良</t>
  </si>
  <si>
    <t>李长斌</t>
  </si>
  <si>
    <t>李长在</t>
  </si>
  <si>
    <t>张海华</t>
  </si>
  <si>
    <t>马金山</t>
  </si>
  <si>
    <t>李艳宾</t>
  </si>
  <si>
    <t>张荒村一组</t>
  </si>
  <si>
    <t>张荒村二组</t>
  </si>
  <si>
    <t>张荒村三组</t>
  </si>
  <si>
    <t>张荒村四组</t>
  </si>
  <si>
    <t>张荒村五组</t>
  </si>
  <si>
    <t>张荒村六组</t>
  </si>
  <si>
    <t>张荒村八组</t>
  </si>
  <si>
    <t>张荒村七组</t>
  </si>
  <si>
    <t>6214490810030528285</t>
  </si>
  <si>
    <t>6214490810030528293</t>
  </si>
  <si>
    <t>6214490810030528327</t>
  </si>
  <si>
    <t>6214490810030528335</t>
  </si>
  <si>
    <t>6214490810030528343</t>
  </si>
  <si>
    <t>6214490861821079087</t>
  </si>
  <si>
    <t>6214490810030528459</t>
  </si>
  <si>
    <t>6214490810030528558</t>
  </si>
  <si>
    <t>6214490810030528590</t>
  </si>
  <si>
    <t>6214490810030528640</t>
  </si>
  <si>
    <t>6214490810030528376</t>
  </si>
  <si>
    <t>6214490810030528392</t>
  </si>
  <si>
    <t>6214493001800089156</t>
  </si>
  <si>
    <t>6214490810030529168</t>
  </si>
  <si>
    <t>6214490810030529077</t>
  </si>
  <si>
    <t>6214490810030529093</t>
  </si>
  <si>
    <t>6214490810030529291</t>
  </si>
  <si>
    <t>6214490810030529358</t>
  </si>
  <si>
    <t>6214490810030529390</t>
  </si>
  <si>
    <t>6214490810030529408</t>
  </si>
  <si>
    <t>6214490810030529416</t>
  </si>
  <si>
    <t>6214490810030529424</t>
  </si>
  <si>
    <t>6214490810030529440</t>
  </si>
  <si>
    <t>6214490810030529465</t>
  </si>
  <si>
    <t>6214490810030529523</t>
  </si>
  <si>
    <t>6214490810030529549</t>
  </si>
  <si>
    <t>6214490810030684799</t>
  </si>
  <si>
    <t>6214490810030529606</t>
  </si>
  <si>
    <t>6214490810030529622</t>
  </si>
  <si>
    <t>6214490810030529630</t>
  </si>
  <si>
    <t>6214493001800255013</t>
  </si>
  <si>
    <t>6214490810030529671</t>
  </si>
  <si>
    <t>6214490810030529697</t>
  </si>
  <si>
    <t>6214490810030529713</t>
  </si>
  <si>
    <t>6214490810030529739</t>
  </si>
  <si>
    <t>6214490810030529747</t>
  </si>
  <si>
    <t>6214490810030529796</t>
  </si>
  <si>
    <t>6214490810030529820</t>
  </si>
  <si>
    <t>6214490810030529838</t>
  </si>
  <si>
    <t>6214490810030697841</t>
  </si>
  <si>
    <t>6214490810030529861</t>
  </si>
  <si>
    <t>6214490810030529887</t>
  </si>
  <si>
    <t>6214490810030783674</t>
  </si>
  <si>
    <t>6214493001800078886</t>
  </si>
  <si>
    <t>6214490810030529960</t>
  </si>
  <si>
    <t>6214490810030530026</t>
  </si>
  <si>
    <t>6214490810030530034</t>
  </si>
  <si>
    <t>6214493001800079470</t>
  </si>
  <si>
    <t>6214490810030530067</t>
  </si>
  <si>
    <t>6214490810030530075</t>
  </si>
  <si>
    <t>6214490810030781538</t>
  </si>
  <si>
    <t>6214490810030530117</t>
  </si>
  <si>
    <t>6214490810030530125</t>
  </si>
  <si>
    <t>6214490810030530133</t>
  </si>
  <si>
    <t>6214490810030530190</t>
  </si>
  <si>
    <t>6214490810030529648</t>
  </si>
  <si>
    <t>6214490810030529754</t>
  </si>
  <si>
    <t>6214490810030530083</t>
  </si>
  <si>
    <t>6214490810030530497</t>
  </si>
  <si>
    <t>6214490810030530711</t>
  </si>
  <si>
    <t>6214490810030530349</t>
  </si>
  <si>
    <t>6214490810030530992</t>
  </si>
  <si>
    <t>6214490810030531354</t>
  </si>
  <si>
    <t>6214490810030531552</t>
  </si>
  <si>
    <t>6214490810030533244</t>
  </si>
  <si>
    <t>6214490810030532816</t>
  </si>
  <si>
    <t>6214490810030522536</t>
  </si>
  <si>
    <t>6214490810030533269</t>
  </si>
  <si>
    <t>6214490861814185123</t>
  </si>
  <si>
    <t>6214490810030744502</t>
  </si>
  <si>
    <t>6214493001800075114</t>
  </si>
  <si>
    <t>6214493001800015607</t>
  </si>
  <si>
    <t>6214490810030531818</t>
  </si>
  <si>
    <t>6214490810030532527</t>
  </si>
  <si>
    <t>6214490810030532535</t>
  </si>
  <si>
    <t>6214490810030532543</t>
  </si>
  <si>
    <t>6214490810030532568</t>
  </si>
  <si>
    <t>6214490810030532576</t>
  </si>
  <si>
    <t>6214490861821109488</t>
  </si>
  <si>
    <t>6214490810030532600</t>
  </si>
  <si>
    <t>6214490810030532618</t>
  </si>
  <si>
    <t>6214490810030532626</t>
  </si>
  <si>
    <t>6214490810030532634</t>
  </si>
  <si>
    <t>6214490810030532642</t>
  </si>
  <si>
    <t>6214490810030532659</t>
  </si>
  <si>
    <t>6214490810030532667</t>
  </si>
  <si>
    <t>6214490810030532675</t>
  </si>
  <si>
    <t>6214493001800010087</t>
  </si>
  <si>
    <t>6214490810030532683</t>
  </si>
  <si>
    <t>6214490810030532691</t>
  </si>
  <si>
    <t>6210260500097384484</t>
  </si>
  <si>
    <t>210321********065X</t>
  </si>
  <si>
    <t>138****5410</t>
  </si>
  <si>
    <t>210321********0654</t>
  </si>
  <si>
    <t>138****6676</t>
  </si>
  <si>
    <t>210321********0612</t>
  </si>
  <si>
    <t>138****6678</t>
  </si>
  <si>
    <t>210321********0659</t>
  </si>
  <si>
    <t>138****6780</t>
  </si>
  <si>
    <t>210321********0619</t>
  </si>
  <si>
    <t>138****1780</t>
  </si>
  <si>
    <t>210321********0634</t>
  </si>
  <si>
    <t>138****5824</t>
  </si>
  <si>
    <t>210321********0613</t>
  </si>
  <si>
    <t>138****7494</t>
  </si>
  <si>
    <t>210321********0644</t>
  </si>
  <si>
    <t>138****3841</t>
  </si>
  <si>
    <t>210321********0633</t>
  </si>
  <si>
    <t>138****7108</t>
  </si>
  <si>
    <t>210321********0677</t>
  </si>
  <si>
    <t>138****0485</t>
  </si>
  <si>
    <t>210321********061X</t>
  </si>
  <si>
    <t>138****0561</t>
  </si>
  <si>
    <t>210321********0638</t>
  </si>
  <si>
    <t>138****9677</t>
  </si>
  <si>
    <t>210321********0617</t>
  </si>
  <si>
    <t>138****1677</t>
  </si>
  <si>
    <t>210321********0658</t>
  </si>
  <si>
    <t>138****5086</t>
  </si>
  <si>
    <t>138****8782</t>
  </si>
  <si>
    <t>138****9224</t>
  </si>
  <si>
    <t>138****6407</t>
  </si>
  <si>
    <t>139****6810</t>
  </si>
  <si>
    <t>210321********0614</t>
  </si>
  <si>
    <t>139****4730</t>
  </si>
  <si>
    <t>210321********0622</t>
  </si>
  <si>
    <t>139****4584</t>
  </si>
  <si>
    <t>210321********0641</t>
  </si>
  <si>
    <t>139****2284</t>
  </si>
  <si>
    <t>210321********0618</t>
  </si>
  <si>
    <t>139****1093</t>
  </si>
  <si>
    <t>139****3004</t>
  </si>
  <si>
    <t>139****5734</t>
  </si>
  <si>
    <t>139****4630</t>
  </si>
  <si>
    <t>139****8645</t>
  </si>
  <si>
    <t>210321********0671</t>
  </si>
  <si>
    <t>139****7323</t>
  </si>
  <si>
    <t>210321********0647</t>
  </si>
  <si>
    <t>139****0727</t>
  </si>
  <si>
    <t>210321********0693</t>
  </si>
  <si>
    <t>139****0896</t>
  </si>
  <si>
    <t>139****2324</t>
  </si>
  <si>
    <t>210321********0626</t>
  </si>
  <si>
    <t>139****3867</t>
  </si>
  <si>
    <t>139****6496</t>
  </si>
  <si>
    <t>210321********0616</t>
  </si>
  <si>
    <t>139****6347</t>
  </si>
  <si>
    <t>139****6762</t>
  </si>
  <si>
    <t>139****5220</t>
  </si>
  <si>
    <t>139****5816</t>
  </si>
  <si>
    <t>139****1924</t>
  </si>
  <si>
    <t>147****5335</t>
  </si>
  <si>
    <t>210321********0611</t>
  </si>
  <si>
    <t>147****5869</t>
  </si>
  <si>
    <t>147****7131</t>
  </si>
  <si>
    <t>210321********0632</t>
  </si>
  <si>
    <t>147****7125</t>
  </si>
  <si>
    <t>210321********0651</t>
  </si>
  <si>
    <t>150****2135</t>
  </si>
  <si>
    <t>150****5618</t>
  </si>
  <si>
    <t>150****1384</t>
  </si>
  <si>
    <t>210321********0650</t>
  </si>
  <si>
    <t>150****8911</t>
  </si>
  <si>
    <t>150****7449</t>
  </si>
  <si>
    <t>210321********062X</t>
  </si>
  <si>
    <t>150****8789</t>
  </si>
  <si>
    <t>210321********0629</t>
  </si>
  <si>
    <t>150****2669</t>
  </si>
  <si>
    <t>210321********0610</t>
  </si>
  <si>
    <t>150****1704</t>
  </si>
  <si>
    <t>210321********0639</t>
  </si>
  <si>
    <t>150****6343</t>
  </si>
  <si>
    <t>150****0744</t>
  </si>
  <si>
    <t>210321********064X</t>
  </si>
  <si>
    <t>150****4658</t>
  </si>
  <si>
    <t>150****9762</t>
  </si>
  <si>
    <t>150****7112</t>
  </si>
  <si>
    <t>210321********0675</t>
  </si>
  <si>
    <t>150****7111</t>
  </si>
  <si>
    <t>210321********0637</t>
  </si>
  <si>
    <t>150****2863</t>
  </si>
  <si>
    <t>150****0865</t>
  </si>
  <si>
    <t>150****3363</t>
  </si>
  <si>
    <t>150****1454</t>
  </si>
  <si>
    <t>150****3110</t>
  </si>
  <si>
    <t>150****9160</t>
  </si>
  <si>
    <t>150****1752</t>
  </si>
  <si>
    <t>150****2477</t>
  </si>
  <si>
    <t>150****2609</t>
  </si>
  <si>
    <t>151****9703</t>
  </si>
  <si>
    <t>151****9701</t>
  </si>
  <si>
    <t>151****3520</t>
  </si>
  <si>
    <t>151****3804</t>
  </si>
  <si>
    <t>210321********0645</t>
  </si>
  <si>
    <t>151****5601</t>
  </si>
  <si>
    <t>210321********0674</t>
  </si>
  <si>
    <t>151****1652</t>
  </si>
  <si>
    <t>151****4804</t>
  </si>
  <si>
    <t>151****0501</t>
  </si>
  <si>
    <t>131****1302</t>
  </si>
  <si>
    <t>131****1524</t>
  </si>
  <si>
    <t>130****1167</t>
  </si>
  <si>
    <t>210321********0627</t>
  </si>
  <si>
    <t>131****6325</t>
  </si>
  <si>
    <t>210321********0636</t>
  </si>
  <si>
    <t>131****1369</t>
  </si>
  <si>
    <t>210321********0628</t>
  </si>
  <si>
    <t>131****5698</t>
  </si>
  <si>
    <t>131****5214</t>
  </si>
  <si>
    <t>131****1159</t>
  </si>
  <si>
    <t>131****1167</t>
  </si>
  <si>
    <t>131****1128</t>
  </si>
  <si>
    <t>131****1963</t>
  </si>
  <si>
    <t>131****2365</t>
  </si>
  <si>
    <t>210321********0630</t>
  </si>
  <si>
    <t>131****3625</t>
  </si>
  <si>
    <t>131****8524</t>
  </si>
  <si>
    <t>131****5867</t>
  </si>
  <si>
    <t>210321********0631</t>
  </si>
  <si>
    <t>131****2357</t>
  </si>
  <si>
    <t>210321********0615</t>
  </si>
  <si>
    <t>131****1247</t>
  </si>
  <si>
    <t>131****1067</t>
  </si>
  <si>
    <t>621449081003052****</t>
  </si>
  <si>
    <t>621449086182107****</t>
  </si>
  <si>
    <t>621449300180008****</t>
  </si>
  <si>
    <t>621449081003068****</t>
  </si>
  <si>
    <t>621449300180025****</t>
  </si>
  <si>
    <t>621449081003069****</t>
  </si>
  <si>
    <t>621449081003078****</t>
  </si>
  <si>
    <t>621449300180007****</t>
  </si>
  <si>
    <t>621449081003053****</t>
  </si>
  <si>
    <t>621449086181418****</t>
  </si>
  <si>
    <t>621449081003074****</t>
  </si>
  <si>
    <t>621449300180001****</t>
  </si>
  <si>
    <t>621449086182110****</t>
  </si>
  <si>
    <t>621026050009738****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</si>
</sst>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99"/>
  <sheetViews>
    <sheetView tabSelected="1" zoomScaleNormal="100" workbookViewId="0">
      <selection activeCell="E12" sqref="E12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8" t="s">
        <v>25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1" t="s">
        <v>23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26</v>
      </c>
      <c r="C7" s="16" t="s">
        <v>24</v>
      </c>
      <c r="D7" s="5" t="s">
        <v>214</v>
      </c>
      <c r="E7" s="5" t="s">
        <v>215</v>
      </c>
      <c r="F7" s="5" t="s">
        <v>115</v>
      </c>
      <c r="G7" s="6">
        <v>3.53</v>
      </c>
      <c r="H7" s="6">
        <v>3.53</v>
      </c>
      <c r="I7" s="11">
        <f>H7*880</f>
        <v>3106.3999999999996</v>
      </c>
      <c r="J7" s="17">
        <f>G7*53.68</f>
        <v>189.49039999999999</v>
      </c>
      <c r="K7" s="19">
        <v>0.8</v>
      </c>
      <c r="L7" s="12">
        <f>J7*0.8</f>
        <v>151.59232</v>
      </c>
      <c r="M7" s="17">
        <f>J7*0.2</f>
        <v>37.89808</v>
      </c>
      <c r="N7" s="4" t="s">
        <v>346</v>
      </c>
      <c r="O7" s="4" t="s">
        <v>22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27</v>
      </c>
      <c r="C8" s="16" t="s">
        <v>24</v>
      </c>
      <c r="D8" s="5" t="s">
        <v>216</v>
      </c>
      <c r="E8" s="5" t="s">
        <v>217</v>
      </c>
      <c r="F8" s="5" t="s">
        <v>115</v>
      </c>
      <c r="G8" s="6">
        <v>5.28</v>
      </c>
      <c r="H8" s="6">
        <v>5.28</v>
      </c>
      <c r="I8" s="11">
        <f t="shared" ref="I8:I71" si="0">H8*880</f>
        <v>4646.4000000000005</v>
      </c>
      <c r="J8" s="17">
        <f t="shared" ref="J8:J71" si="1">G8*53.68</f>
        <v>283.43040000000002</v>
      </c>
      <c r="K8" s="19">
        <v>0.8</v>
      </c>
      <c r="L8" s="12">
        <f t="shared" ref="L8:L71" si="2">J8*0.8</f>
        <v>226.74432000000002</v>
      </c>
      <c r="M8" s="17">
        <f t="shared" ref="M8:M71" si="3">J8*0.2</f>
        <v>56.686080000000004</v>
      </c>
      <c r="N8" s="4" t="s">
        <v>346</v>
      </c>
      <c r="O8" s="4" t="s">
        <v>22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28</v>
      </c>
      <c r="C9" s="16" t="s">
        <v>24</v>
      </c>
      <c r="D9" s="5" t="s">
        <v>218</v>
      </c>
      <c r="E9" s="5" t="s">
        <v>219</v>
      </c>
      <c r="F9" s="5" t="s">
        <v>115</v>
      </c>
      <c r="G9" s="6">
        <v>4.1100000000000003</v>
      </c>
      <c r="H9" s="6">
        <v>4.1100000000000003</v>
      </c>
      <c r="I9" s="11">
        <f t="shared" si="0"/>
        <v>3616.8</v>
      </c>
      <c r="J9" s="17">
        <f t="shared" si="1"/>
        <v>220.62480000000002</v>
      </c>
      <c r="K9" s="19">
        <v>0.8</v>
      </c>
      <c r="L9" s="12">
        <f t="shared" si="2"/>
        <v>176.49984000000003</v>
      </c>
      <c r="M9" s="17">
        <f t="shared" si="3"/>
        <v>44.124960000000009</v>
      </c>
      <c r="N9" s="4" t="s">
        <v>346</v>
      </c>
      <c r="O9" s="4" t="s">
        <v>22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21</v>
      </c>
      <c r="C10" s="16" t="s">
        <v>24</v>
      </c>
      <c r="D10" s="5" t="s">
        <v>220</v>
      </c>
      <c r="E10" s="5" t="s">
        <v>221</v>
      </c>
      <c r="F10" s="5" t="s">
        <v>115</v>
      </c>
      <c r="G10" s="6">
        <v>8</v>
      </c>
      <c r="H10" s="6">
        <v>8</v>
      </c>
      <c r="I10" s="11">
        <f t="shared" si="0"/>
        <v>7040</v>
      </c>
      <c r="J10" s="17">
        <f t="shared" si="1"/>
        <v>429.44</v>
      </c>
      <c r="K10" s="19">
        <v>0.8</v>
      </c>
      <c r="L10" s="12">
        <f t="shared" si="2"/>
        <v>343.55200000000002</v>
      </c>
      <c r="M10" s="17">
        <f t="shared" si="3"/>
        <v>85.888000000000005</v>
      </c>
      <c r="N10" s="4" t="s">
        <v>346</v>
      </c>
      <c r="O10" s="4" t="s">
        <v>22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29</v>
      </c>
      <c r="C11" s="16" t="s">
        <v>24</v>
      </c>
      <c r="D11" s="5" t="s">
        <v>222</v>
      </c>
      <c r="E11" s="5" t="s">
        <v>223</v>
      </c>
      <c r="F11" s="5" t="s">
        <v>115</v>
      </c>
      <c r="G11" s="6">
        <v>6.06</v>
      </c>
      <c r="H11" s="6">
        <v>6.06</v>
      </c>
      <c r="I11" s="11">
        <f t="shared" si="0"/>
        <v>5332.7999999999993</v>
      </c>
      <c r="J11" s="17">
        <f t="shared" si="1"/>
        <v>325.30079999999998</v>
      </c>
      <c r="K11" s="19">
        <v>0.8</v>
      </c>
      <c r="L11" s="12">
        <f t="shared" si="2"/>
        <v>260.24063999999998</v>
      </c>
      <c r="M11" s="17">
        <f t="shared" si="3"/>
        <v>65.060159999999996</v>
      </c>
      <c r="N11" s="4" t="s">
        <v>346</v>
      </c>
      <c r="O11" s="4" t="s">
        <v>22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30</v>
      </c>
      <c r="C12" s="16" t="s">
        <v>24</v>
      </c>
      <c r="D12" s="5" t="s">
        <v>224</v>
      </c>
      <c r="E12" s="5" t="s">
        <v>225</v>
      </c>
      <c r="F12" s="5" t="s">
        <v>115</v>
      </c>
      <c r="G12" s="6">
        <v>5.28</v>
      </c>
      <c r="H12" s="6">
        <v>5.28</v>
      </c>
      <c r="I12" s="11">
        <f t="shared" si="0"/>
        <v>4646.4000000000005</v>
      </c>
      <c r="J12" s="17">
        <f t="shared" si="1"/>
        <v>283.43040000000002</v>
      </c>
      <c r="K12" s="19">
        <v>0.8</v>
      </c>
      <c r="L12" s="12">
        <f t="shared" si="2"/>
        <v>226.74432000000002</v>
      </c>
      <c r="M12" s="17">
        <f t="shared" si="3"/>
        <v>56.686080000000004</v>
      </c>
      <c r="N12" s="4" t="s">
        <v>347</v>
      </c>
      <c r="O12" s="4" t="s">
        <v>22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31</v>
      </c>
      <c r="C13" s="16" t="s">
        <v>24</v>
      </c>
      <c r="D13" s="5" t="s">
        <v>226</v>
      </c>
      <c r="E13" s="5" t="s">
        <v>227</v>
      </c>
      <c r="F13" s="5" t="s">
        <v>115</v>
      </c>
      <c r="G13" s="6">
        <v>4.84</v>
      </c>
      <c r="H13" s="6">
        <v>4.84</v>
      </c>
      <c r="I13" s="11">
        <f t="shared" si="0"/>
        <v>4259.2</v>
      </c>
      <c r="J13" s="17">
        <f t="shared" si="1"/>
        <v>259.81119999999999</v>
      </c>
      <c r="K13" s="19">
        <v>0.8</v>
      </c>
      <c r="L13" s="12">
        <f t="shared" si="2"/>
        <v>207.84896000000001</v>
      </c>
      <c r="M13" s="17">
        <f t="shared" si="3"/>
        <v>51.962240000000001</v>
      </c>
      <c r="N13" s="4" t="s">
        <v>346</v>
      </c>
      <c r="O13" s="4" t="s">
        <v>22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32</v>
      </c>
      <c r="C14" s="16" t="s">
        <v>24</v>
      </c>
      <c r="D14" s="5" t="s">
        <v>228</v>
      </c>
      <c r="E14" s="5" t="s">
        <v>229</v>
      </c>
      <c r="F14" s="5" t="s">
        <v>115</v>
      </c>
      <c r="G14" s="6">
        <v>4.4000000000000004</v>
      </c>
      <c r="H14" s="6">
        <v>4.4000000000000004</v>
      </c>
      <c r="I14" s="11">
        <f t="shared" si="0"/>
        <v>3872.0000000000005</v>
      </c>
      <c r="J14" s="17">
        <f t="shared" si="1"/>
        <v>236.19200000000001</v>
      </c>
      <c r="K14" s="19">
        <v>0.8</v>
      </c>
      <c r="L14" s="12">
        <f t="shared" si="2"/>
        <v>188.95360000000002</v>
      </c>
      <c r="M14" s="17">
        <f t="shared" si="3"/>
        <v>47.238400000000006</v>
      </c>
      <c r="N14" s="4" t="s">
        <v>346</v>
      </c>
      <c r="O14" s="4" t="s">
        <v>22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33</v>
      </c>
      <c r="C15" s="16" t="s">
        <v>24</v>
      </c>
      <c r="D15" s="5" t="s">
        <v>230</v>
      </c>
      <c r="E15" s="5" t="s">
        <v>231</v>
      </c>
      <c r="F15" s="5" t="s">
        <v>115</v>
      </c>
      <c r="G15" s="6">
        <v>7.73</v>
      </c>
      <c r="H15" s="6">
        <v>7.73</v>
      </c>
      <c r="I15" s="11">
        <f t="shared" si="0"/>
        <v>6802.4000000000005</v>
      </c>
      <c r="J15" s="17">
        <f t="shared" si="1"/>
        <v>414.94640000000004</v>
      </c>
      <c r="K15" s="19">
        <v>0.8</v>
      </c>
      <c r="L15" s="12">
        <f t="shared" si="2"/>
        <v>331.95712000000003</v>
      </c>
      <c r="M15" s="17">
        <f t="shared" si="3"/>
        <v>82.989280000000008</v>
      </c>
      <c r="N15" s="4" t="s">
        <v>346</v>
      </c>
      <c r="O15" s="4" t="s">
        <v>22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34</v>
      </c>
      <c r="C16" s="16" t="s">
        <v>24</v>
      </c>
      <c r="D16" s="5" t="s">
        <v>232</v>
      </c>
      <c r="E16" s="5" t="s">
        <v>233</v>
      </c>
      <c r="F16" s="5" t="s">
        <v>115</v>
      </c>
      <c r="G16" s="6">
        <v>2.64</v>
      </c>
      <c r="H16" s="6">
        <v>2.64</v>
      </c>
      <c r="I16" s="11">
        <f t="shared" si="0"/>
        <v>2323.2000000000003</v>
      </c>
      <c r="J16" s="17">
        <f t="shared" si="1"/>
        <v>141.71520000000001</v>
      </c>
      <c r="K16" s="19">
        <v>0.8</v>
      </c>
      <c r="L16" s="12">
        <f t="shared" si="2"/>
        <v>113.37216000000001</v>
      </c>
      <c r="M16" s="17">
        <f t="shared" si="3"/>
        <v>28.343040000000002</v>
      </c>
      <c r="N16" s="4" t="s">
        <v>346</v>
      </c>
      <c r="O16" s="4" t="s">
        <v>22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35</v>
      </c>
      <c r="C17" s="16" t="s">
        <v>24</v>
      </c>
      <c r="D17" s="5" t="s">
        <v>234</v>
      </c>
      <c r="E17" s="5" t="s">
        <v>235</v>
      </c>
      <c r="F17" s="5" t="s">
        <v>115</v>
      </c>
      <c r="G17" s="6">
        <v>4.3899999999999997</v>
      </c>
      <c r="H17" s="6">
        <v>4.3899999999999997</v>
      </c>
      <c r="I17" s="11">
        <f t="shared" si="0"/>
        <v>3863.2</v>
      </c>
      <c r="J17" s="17">
        <f t="shared" si="1"/>
        <v>235.65519999999998</v>
      </c>
      <c r="K17" s="19">
        <v>0.8</v>
      </c>
      <c r="L17" s="12">
        <f t="shared" si="2"/>
        <v>188.52415999999999</v>
      </c>
      <c r="M17" s="17">
        <f t="shared" si="3"/>
        <v>47.131039999999999</v>
      </c>
      <c r="N17" s="4" t="s">
        <v>346</v>
      </c>
      <c r="O17" s="4" t="s">
        <v>22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36</v>
      </c>
      <c r="C18" s="16" t="s">
        <v>24</v>
      </c>
      <c r="D18" s="5" t="s">
        <v>236</v>
      </c>
      <c r="E18" s="5" t="s">
        <v>237</v>
      </c>
      <c r="F18" s="5" t="s">
        <v>116</v>
      </c>
      <c r="G18" s="6">
        <v>5.28</v>
      </c>
      <c r="H18" s="6">
        <v>5.28</v>
      </c>
      <c r="I18" s="11">
        <f t="shared" si="0"/>
        <v>4646.4000000000005</v>
      </c>
      <c r="J18" s="17">
        <f t="shared" si="1"/>
        <v>283.43040000000002</v>
      </c>
      <c r="K18" s="19">
        <v>0.8</v>
      </c>
      <c r="L18" s="12">
        <f t="shared" si="2"/>
        <v>226.74432000000002</v>
      </c>
      <c r="M18" s="17">
        <f t="shared" si="3"/>
        <v>56.686080000000004</v>
      </c>
      <c r="N18" s="4" t="s">
        <v>346</v>
      </c>
      <c r="O18" s="4" t="s">
        <v>22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37</v>
      </c>
      <c r="C19" s="16" t="s">
        <v>24</v>
      </c>
      <c r="D19" s="5" t="s">
        <v>238</v>
      </c>
      <c r="E19" s="5" t="s">
        <v>239</v>
      </c>
      <c r="F19" s="5" t="s">
        <v>116</v>
      </c>
      <c r="G19" s="6">
        <v>3.24</v>
      </c>
      <c r="H19" s="6">
        <v>3.24</v>
      </c>
      <c r="I19" s="11">
        <f t="shared" si="0"/>
        <v>2851.2000000000003</v>
      </c>
      <c r="J19" s="17">
        <f t="shared" si="1"/>
        <v>173.92320000000001</v>
      </c>
      <c r="K19" s="19">
        <v>0.8</v>
      </c>
      <c r="L19" s="12">
        <f t="shared" si="2"/>
        <v>139.13856000000001</v>
      </c>
      <c r="M19" s="17">
        <f t="shared" si="3"/>
        <v>34.784640000000003</v>
      </c>
      <c r="N19" s="4" t="s">
        <v>348</v>
      </c>
      <c r="O19" s="4" t="s">
        <v>22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38</v>
      </c>
      <c r="C20" s="16" t="s">
        <v>24</v>
      </c>
      <c r="D20" s="5" t="s">
        <v>240</v>
      </c>
      <c r="E20" s="5" t="s">
        <v>241</v>
      </c>
      <c r="F20" s="5" t="s">
        <v>116</v>
      </c>
      <c r="G20" s="6">
        <v>52.56</v>
      </c>
      <c r="H20" s="6">
        <v>52.56</v>
      </c>
      <c r="I20" s="11">
        <f t="shared" si="0"/>
        <v>46252.800000000003</v>
      </c>
      <c r="J20" s="17">
        <f t="shared" si="1"/>
        <v>2821.4208000000003</v>
      </c>
      <c r="K20" s="19">
        <v>0.8</v>
      </c>
      <c r="L20" s="12">
        <f t="shared" si="2"/>
        <v>2257.1366400000002</v>
      </c>
      <c r="M20" s="17">
        <f t="shared" si="3"/>
        <v>564.28416000000004</v>
      </c>
      <c r="N20" s="4" t="s">
        <v>346</v>
      </c>
      <c r="O20" s="4" t="s">
        <v>22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39</v>
      </c>
      <c r="C21" s="16" t="s">
        <v>24</v>
      </c>
      <c r="D21" s="5" t="s">
        <v>236</v>
      </c>
      <c r="E21" s="5" t="s">
        <v>242</v>
      </c>
      <c r="F21" s="5" t="s">
        <v>116</v>
      </c>
      <c r="G21" s="6">
        <v>80</v>
      </c>
      <c r="H21" s="6">
        <v>80</v>
      </c>
      <c r="I21" s="11">
        <f t="shared" si="0"/>
        <v>70400</v>
      </c>
      <c r="J21" s="17">
        <f t="shared" si="1"/>
        <v>4294.3999999999996</v>
      </c>
      <c r="K21" s="19">
        <v>0.8</v>
      </c>
      <c r="L21" s="12">
        <f t="shared" si="2"/>
        <v>3435.52</v>
      </c>
      <c r="M21" s="17">
        <f t="shared" si="3"/>
        <v>858.88</v>
      </c>
      <c r="N21" s="4" t="s">
        <v>346</v>
      </c>
      <c r="O21" s="4" t="s">
        <v>22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40</v>
      </c>
      <c r="C22" s="16" t="s">
        <v>24</v>
      </c>
      <c r="D22" s="5" t="s">
        <v>238</v>
      </c>
      <c r="E22" s="5" t="s">
        <v>243</v>
      </c>
      <c r="F22" s="5" t="s">
        <v>116</v>
      </c>
      <c r="G22" s="6">
        <v>79.900000000000006</v>
      </c>
      <c r="H22" s="6">
        <v>79.900000000000006</v>
      </c>
      <c r="I22" s="11">
        <f t="shared" si="0"/>
        <v>70312</v>
      </c>
      <c r="J22" s="17">
        <f t="shared" si="1"/>
        <v>4289.0320000000002</v>
      </c>
      <c r="K22" s="19">
        <v>0.8</v>
      </c>
      <c r="L22" s="12">
        <f t="shared" si="2"/>
        <v>3431.2256000000002</v>
      </c>
      <c r="M22" s="17">
        <f t="shared" si="3"/>
        <v>857.80640000000005</v>
      </c>
      <c r="N22" s="4" t="s">
        <v>346</v>
      </c>
      <c r="O22" s="4" t="s">
        <v>22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41</v>
      </c>
      <c r="C23" s="16" t="s">
        <v>24</v>
      </c>
      <c r="D23" s="5" t="s">
        <v>230</v>
      </c>
      <c r="E23" s="5" t="s">
        <v>244</v>
      </c>
      <c r="F23" s="5" t="s">
        <v>117</v>
      </c>
      <c r="G23" s="6">
        <v>13.96</v>
      </c>
      <c r="H23" s="6">
        <v>13.96</v>
      </c>
      <c r="I23" s="11">
        <f t="shared" si="0"/>
        <v>12284.800000000001</v>
      </c>
      <c r="J23" s="17">
        <f t="shared" si="1"/>
        <v>749.3728000000001</v>
      </c>
      <c r="K23" s="19">
        <v>0.8</v>
      </c>
      <c r="L23" s="12">
        <f t="shared" si="2"/>
        <v>599.49824000000012</v>
      </c>
      <c r="M23" s="17">
        <f t="shared" si="3"/>
        <v>149.87456000000003</v>
      </c>
      <c r="N23" s="4" t="s">
        <v>346</v>
      </c>
      <c r="O23" s="4" t="s">
        <v>22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42</v>
      </c>
      <c r="C24" s="16" t="s">
        <v>24</v>
      </c>
      <c r="D24" s="5" t="s">
        <v>220</v>
      </c>
      <c r="E24" s="5" t="s">
        <v>245</v>
      </c>
      <c r="F24" s="5" t="s">
        <v>117</v>
      </c>
      <c r="G24" s="6">
        <v>9.8699999999999992</v>
      </c>
      <c r="H24" s="6">
        <v>9.8699999999999992</v>
      </c>
      <c r="I24" s="11">
        <f t="shared" si="0"/>
        <v>8685.5999999999985</v>
      </c>
      <c r="J24" s="17">
        <f t="shared" si="1"/>
        <v>529.82159999999999</v>
      </c>
      <c r="K24" s="19">
        <v>0.8</v>
      </c>
      <c r="L24" s="12">
        <f t="shared" si="2"/>
        <v>423.85728</v>
      </c>
      <c r="M24" s="17">
        <f t="shared" si="3"/>
        <v>105.96432</v>
      </c>
      <c r="N24" s="4" t="s">
        <v>346</v>
      </c>
      <c r="O24" s="4" t="s">
        <v>22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43</v>
      </c>
      <c r="C25" s="16" t="s">
        <v>24</v>
      </c>
      <c r="D25" s="5" t="s">
        <v>246</v>
      </c>
      <c r="E25" s="5" t="s">
        <v>247</v>
      </c>
      <c r="F25" s="5" t="s">
        <v>117</v>
      </c>
      <c r="G25" s="6">
        <v>18.010000000000002</v>
      </c>
      <c r="H25" s="6">
        <v>18.010000000000002</v>
      </c>
      <c r="I25" s="11">
        <f t="shared" si="0"/>
        <v>15848.800000000001</v>
      </c>
      <c r="J25" s="17">
        <f t="shared" si="1"/>
        <v>966.77680000000009</v>
      </c>
      <c r="K25" s="19">
        <v>0.8</v>
      </c>
      <c r="L25" s="12">
        <f t="shared" si="2"/>
        <v>773.42144000000008</v>
      </c>
      <c r="M25" s="17">
        <f t="shared" si="3"/>
        <v>193.35536000000002</v>
      </c>
      <c r="N25" s="4" t="s">
        <v>346</v>
      </c>
      <c r="O25" s="4" t="s">
        <v>22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44</v>
      </c>
      <c r="C26" s="16" t="s">
        <v>24</v>
      </c>
      <c r="D26" s="5" t="s">
        <v>248</v>
      </c>
      <c r="E26" s="5" t="s">
        <v>249</v>
      </c>
      <c r="F26" s="5" t="s">
        <v>117</v>
      </c>
      <c r="G26" s="6">
        <v>8.6300000000000008</v>
      </c>
      <c r="H26" s="6">
        <v>8.6300000000000008</v>
      </c>
      <c r="I26" s="11">
        <f t="shared" si="0"/>
        <v>7594.4000000000005</v>
      </c>
      <c r="J26" s="17">
        <f t="shared" si="1"/>
        <v>463.25840000000005</v>
      </c>
      <c r="K26" s="19">
        <v>0.8</v>
      </c>
      <c r="L26" s="12">
        <f t="shared" si="2"/>
        <v>370.60672000000005</v>
      </c>
      <c r="M26" s="17">
        <f t="shared" si="3"/>
        <v>92.651680000000013</v>
      </c>
      <c r="N26" s="4" t="s">
        <v>346</v>
      </c>
      <c r="O26" s="4" t="s">
        <v>22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45</v>
      </c>
      <c r="C27" s="16" t="s">
        <v>24</v>
      </c>
      <c r="D27" s="5" t="s">
        <v>250</v>
      </c>
      <c r="E27" s="5" t="s">
        <v>251</v>
      </c>
      <c r="F27" s="5" t="s">
        <v>117</v>
      </c>
      <c r="G27" s="6">
        <v>5.85</v>
      </c>
      <c r="H27" s="6">
        <v>5.85</v>
      </c>
      <c r="I27" s="11">
        <f t="shared" si="0"/>
        <v>5148</v>
      </c>
      <c r="J27" s="17">
        <f t="shared" si="1"/>
        <v>314.02799999999996</v>
      </c>
      <c r="K27" s="19">
        <v>0.8</v>
      </c>
      <c r="L27" s="12">
        <f t="shared" si="2"/>
        <v>251.22239999999999</v>
      </c>
      <c r="M27" s="17">
        <f t="shared" si="3"/>
        <v>62.805599999999998</v>
      </c>
      <c r="N27" s="4" t="s">
        <v>346</v>
      </c>
      <c r="O27" s="4" t="s">
        <v>22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46</v>
      </c>
      <c r="C28" s="16" t="s">
        <v>24</v>
      </c>
      <c r="D28" s="5" t="s">
        <v>252</v>
      </c>
      <c r="E28" s="5" t="s">
        <v>253</v>
      </c>
      <c r="F28" s="5" t="s">
        <v>117</v>
      </c>
      <c r="G28" s="6">
        <v>11.41</v>
      </c>
      <c r="H28" s="6">
        <v>11.41</v>
      </c>
      <c r="I28" s="11">
        <f t="shared" si="0"/>
        <v>10040.799999999999</v>
      </c>
      <c r="J28" s="17">
        <f t="shared" si="1"/>
        <v>612.48879999999997</v>
      </c>
      <c r="K28" s="19">
        <v>0.8</v>
      </c>
      <c r="L28" s="12">
        <f t="shared" si="2"/>
        <v>489.99104</v>
      </c>
      <c r="M28" s="17">
        <f t="shared" si="3"/>
        <v>122.49776</v>
      </c>
      <c r="N28" s="4" t="s">
        <v>346</v>
      </c>
      <c r="O28" s="4" t="s">
        <v>22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47</v>
      </c>
      <c r="C29" s="16" t="s">
        <v>24</v>
      </c>
      <c r="D29" s="5" t="s">
        <v>238</v>
      </c>
      <c r="E29" s="5" t="s">
        <v>254</v>
      </c>
      <c r="F29" s="5" t="s">
        <v>117</v>
      </c>
      <c r="G29" s="6">
        <v>8.11</v>
      </c>
      <c r="H29" s="6">
        <v>8.11</v>
      </c>
      <c r="I29" s="11">
        <f t="shared" si="0"/>
        <v>7136.7999999999993</v>
      </c>
      <c r="J29" s="17">
        <f t="shared" si="1"/>
        <v>435.34479999999996</v>
      </c>
      <c r="K29" s="19">
        <v>0.8</v>
      </c>
      <c r="L29" s="12">
        <f t="shared" si="2"/>
        <v>348.27584000000002</v>
      </c>
      <c r="M29" s="17">
        <f t="shared" si="3"/>
        <v>87.068960000000004</v>
      </c>
      <c r="N29" s="4" t="s">
        <v>346</v>
      </c>
      <c r="O29" s="4" t="s">
        <v>22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48</v>
      </c>
      <c r="C30" s="16" t="s">
        <v>24</v>
      </c>
      <c r="D30" s="5" t="s">
        <v>252</v>
      </c>
      <c r="E30" s="5" t="s">
        <v>255</v>
      </c>
      <c r="F30" s="5" t="s">
        <v>117</v>
      </c>
      <c r="G30" s="6">
        <v>12.16</v>
      </c>
      <c r="H30" s="6">
        <v>12.16</v>
      </c>
      <c r="I30" s="11">
        <f t="shared" si="0"/>
        <v>10700.8</v>
      </c>
      <c r="J30" s="17">
        <f t="shared" si="1"/>
        <v>652.74879999999996</v>
      </c>
      <c r="K30" s="19">
        <v>0.8</v>
      </c>
      <c r="L30" s="12">
        <f t="shared" si="2"/>
        <v>522.19903999999997</v>
      </c>
      <c r="M30" s="17">
        <f t="shared" si="3"/>
        <v>130.54975999999999</v>
      </c>
      <c r="N30" s="4" t="s">
        <v>346</v>
      </c>
      <c r="O30" s="4" t="s">
        <v>22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49</v>
      </c>
      <c r="C31" s="16" t="s">
        <v>24</v>
      </c>
      <c r="D31" s="5" t="s">
        <v>230</v>
      </c>
      <c r="E31" s="5" t="s">
        <v>256</v>
      </c>
      <c r="F31" s="5" t="s">
        <v>117</v>
      </c>
      <c r="G31" s="6">
        <v>6.83</v>
      </c>
      <c r="H31" s="6">
        <v>6.83</v>
      </c>
      <c r="I31" s="11">
        <f t="shared" si="0"/>
        <v>6010.4</v>
      </c>
      <c r="J31" s="17">
        <f t="shared" si="1"/>
        <v>366.63440000000003</v>
      </c>
      <c r="K31" s="19">
        <v>0.8</v>
      </c>
      <c r="L31" s="12">
        <f t="shared" si="2"/>
        <v>293.30752000000001</v>
      </c>
      <c r="M31" s="17">
        <f t="shared" si="3"/>
        <v>73.326880000000003</v>
      </c>
      <c r="N31" s="4" t="s">
        <v>346</v>
      </c>
      <c r="O31" s="4" t="s">
        <v>22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50</v>
      </c>
      <c r="C32" s="16" t="s">
        <v>24</v>
      </c>
      <c r="D32" s="5" t="s">
        <v>234</v>
      </c>
      <c r="E32" s="5" t="s">
        <v>257</v>
      </c>
      <c r="F32" s="5" t="s">
        <v>117</v>
      </c>
      <c r="G32" s="6">
        <v>22.06</v>
      </c>
      <c r="H32" s="6">
        <v>22.06</v>
      </c>
      <c r="I32" s="11">
        <f t="shared" si="0"/>
        <v>19412.8</v>
      </c>
      <c r="J32" s="17">
        <f t="shared" si="1"/>
        <v>1184.1807999999999</v>
      </c>
      <c r="K32" s="19">
        <v>0.8</v>
      </c>
      <c r="L32" s="12">
        <f t="shared" si="2"/>
        <v>947.34463999999991</v>
      </c>
      <c r="M32" s="17">
        <f t="shared" si="3"/>
        <v>236.83615999999998</v>
      </c>
      <c r="N32" s="4" t="s">
        <v>346</v>
      </c>
      <c r="O32" s="4" t="s">
        <v>22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51</v>
      </c>
      <c r="C33" s="16" t="s">
        <v>24</v>
      </c>
      <c r="D33" s="5" t="s">
        <v>258</v>
      </c>
      <c r="E33" s="5" t="s">
        <v>259</v>
      </c>
      <c r="F33" s="5" t="s">
        <v>117</v>
      </c>
      <c r="G33" s="6">
        <v>28.38</v>
      </c>
      <c r="H33" s="6">
        <v>28.38</v>
      </c>
      <c r="I33" s="11">
        <f t="shared" si="0"/>
        <v>24974.399999999998</v>
      </c>
      <c r="J33" s="17">
        <f t="shared" si="1"/>
        <v>1523.4384</v>
      </c>
      <c r="K33" s="19">
        <v>0.8</v>
      </c>
      <c r="L33" s="12">
        <f t="shared" si="2"/>
        <v>1218.75072</v>
      </c>
      <c r="M33" s="17">
        <f t="shared" si="3"/>
        <v>304.68768</v>
      </c>
      <c r="N33" s="4" t="s">
        <v>349</v>
      </c>
      <c r="O33" s="4" t="s">
        <v>22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52</v>
      </c>
      <c r="C34" s="16" t="s">
        <v>24</v>
      </c>
      <c r="D34" s="5" t="s">
        <v>260</v>
      </c>
      <c r="E34" s="5" t="s">
        <v>261</v>
      </c>
      <c r="F34" s="5" t="s">
        <v>117</v>
      </c>
      <c r="G34" s="6">
        <v>11.93</v>
      </c>
      <c r="H34" s="6">
        <v>11.93</v>
      </c>
      <c r="I34" s="11">
        <f t="shared" si="0"/>
        <v>10498.4</v>
      </c>
      <c r="J34" s="17">
        <f t="shared" si="1"/>
        <v>640.40239999999994</v>
      </c>
      <c r="K34" s="19">
        <v>0.8</v>
      </c>
      <c r="L34" s="12">
        <f t="shared" si="2"/>
        <v>512.32191999999998</v>
      </c>
      <c r="M34" s="17">
        <f t="shared" si="3"/>
        <v>128.08047999999999</v>
      </c>
      <c r="N34" s="4" t="s">
        <v>346</v>
      </c>
      <c r="O34" s="4" t="s">
        <v>22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53</v>
      </c>
      <c r="C35" s="16" t="s">
        <v>24</v>
      </c>
      <c r="D35" s="5" t="s">
        <v>262</v>
      </c>
      <c r="E35" s="5" t="s">
        <v>263</v>
      </c>
      <c r="F35" s="5" t="s">
        <v>117</v>
      </c>
      <c r="G35" s="6">
        <v>6.08</v>
      </c>
      <c r="H35" s="6">
        <v>6.08</v>
      </c>
      <c r="I35" s="11">
        <f t="shared" si="0"/>
        <v>5350.4</v>
      </c>
      <c r="J35" s="17">
        <f t="shared" si="1"/>
        <v>326.37439999999998</v>
      </c>
      <c r="K35" s="19">
        <v>0.8</v>
      </c>
      <c r="L35" s="12">
        <f t="shared" si="2"/>
        <v>261.09951999999998</v>
      </c>
      <c r="M35" s="17">
        <f t="shared" si="3"/>
        <v>65.274879999999996</v>
      </c>
      <c r="N35" s="4" t="s">
        <v>346</v>
      </c>
      <c r="O35" s="4" t="s">
        <v>22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54</v>
      </c>
      <c r="C36" s="16" t="s">
        <v>24</v>
      </c>
      <c r="D36" s="5" t="s">
        <v>252</v>
      </c>
      <c r="E36" s="5" t="s">
        <v>264</v>
      </c>
      <c r="F36" s="5" t="s">
        <v>117</v>
      </c>
      <c r="G36" s="6">
        <v>6.08</v>
      </c>
      <c r="H36" s="6">
        <v>6.08</v>
      </c>
      <c r="I36" s="11">
        <f t="shared" si="0"/>
        <v>5350.4</v>
      </c>
      <c r="J36" s="17">
        <f t="shared" si="1"/>
        <v>326.37439999999998</v>
      </c>
      <c r="K36" s="19">
        <v>0.8</v>
      </c>
      <c r="L36" s="12">
        <f t="shared" si="2"/>
        <v>261.09951999999998</v>
      </c>
      <c r="M36" s="17">
        <f t="shared" si="3"/>
        <v>65.274879999999996</v>
      </c>
      <c r="N36" s="4" t="s">
        <v>346</v>
      </c>
      <c r="O36" s="4" t="s">
        <v>22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55</v>
      </c>
      <c r="C37" s="16" t="s">
        <v>24</v>
      </c>
      <c r="D37" s="5" t="s">
        <v>265</v>
      </c>
      <c r="E37" s="5" t="s">
        <v>266</v>
      </c>
      <c r="F37" s="5" t="s">
        <v>117</v>
      </c>
      <c r="G37" s="6">
        <v>4.66</v>
      </c>
      <c r="H37" s="6">
        <v>4.66</v>
      </c>
      <c r="I37" s="11">
        <f t="shared" si="0"/>
        <v>4100.8</v>
      </c>
      <c r="J37" s="17">
        <f t="shared" si="1"/>
        <v>250.14879999999999</v>
      </c>
      <c r="K37" s="19">
        <v>0.8</v>
      </c>
      <c r="L37" s="12">
        <f t="shared" si="2"/>
        <v>200.11904000000001</v>
      </c>
      <c r="M37" s="17">
        <f t="shared" si="3"/>
        <v>50.029760000000003</v>
      </c>
      <c r="N37" s="4" t="s">
        <v>350</v>
      </c>
      <c r="O37" s="4" t="s">
        <v>22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56</v>
      </c>
      <c r="C38" s="16" t="s">
        <v>24</v>
      </c>
      <c r="D38" s="5" t="s">
        <v>238</v>
      </c>
      <c r="E38" s="5" t="s">
        <v>267</v>
      </c>
      <c r="F38" s="5" t="s">
        <v>117</v>
      </c>
      <c r="G38" s="6">
        <v>10.84</v>
      </c>
      <c r="H38" s="6">
        <v>10.84</v>
      </c>
      <c r="I38" s="11">
        <f t="shared" si="0"/>
        <v>9539.2000000000007</v>
      </c>
      <c r="J38" s="17">
        <f t="shared" si="1"/>
        <v>581.89120000000003</v>
      </c>
      <c r="K38" s="19">
        <v>0.8</v>
      </c>
      <c r="L38" s="12">
        <f t="shared" si="2"/>
        <v>465.51296000000002</v>
      </c>
      <c r="M38" s="17">
        <f t="shared" si="3"/>
        <v>116.37824000000001</v>
      </c>
      <c r="N38" s="4" t="s">
        <v>346</v>
      </c>
      <c r="O38" s="4" t="s">
        <v>22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57</v>
      </c>
      <c r="C39" s="16" t="s">
        <v>24</v>
      </c>
      <c r="D39" s="5" t="s">
        <v>268</v>
      </c>
      <c r="E39" s="5" t="s">
        <v>269</v>
      </c>
      <c r="F39" s="5" t="s">
        <v>117</v>
      </c>
      <c r="G39" s="6">
        <v>8.11</v>
      </c>
      <c r="H39" s="6">
        <v>8.11</v>
      </c>
      <c r="I39" s="11">
        <f t="shared" si="0"/>
        <v>7136.7999999999993</v>
      </c>
      <c r="J39" s="17">
        <f t="shared" si="1"/>
        <v>435.34479999999996</v>
      </c>
      <c r="K39" s="19">
        <v>0.8</v>
      </c>
      <c r="L39" s="12">
        <f t="shared" si="2"/>
        <v>348.27584000000002</v>
      </c>
      <c r="M39" s="17">
        <f t="shared" si="3"/>
        <v>87.068960000000004</v>
      </c>
      <c r="N39" s="4" t="s">
        <v>346</v>
      </c>
      <c r="O39" s="4" t="s">
        <v>22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58</v>
      </c>
      <c r="C40" s="16" t="s">
        <v>24</v>
      </c>
      <c r="D40" s="5" t="s">
        <v>246</v>
      </c>
      <c r="E40" s="5" t="s">
        <v>270</v>
      </c>
      <c r="F40" s="5" t="s">
        <v>117</v>
      </c>
      <c r="G40" s="6">
        <v>10.130000000000001</v>
      </c>
      <c r="H40" s="6">
        <v>10.130000000000001</v>
      </c>
      <c r="I40" s="11">
        <f t="shared" si="0"/>
        <v>8914.4000000000015</v>
      </c>
      <c r="J40" s="17">
        <f t="shared" si="1"/>
        <v>543.77840000000003</v>
      </c>
      <c r="K40" s="19">
        <v>0.8</v>
      </c>
      <c r="L40" s="12">
        <f t="shared" si="2"/>
        <v>435.02272000000005</v>
      </c>
      <c r="M40" s="17">
        <f t="shared" si="3"/>
        <v>108.75568000000001</v>
      </c>
      <c r="N40" s="4" t="s">
        <v>346</v>
      </c>
      <c r="O40" s="4" t="s">
        <v>22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59</v>
      </c>
      <c r="C41" s="16" t="s">
        <v>24</v>
      </c>
      <c r="D41" s="5" t="s">
        <v>226</v>
      </c>
      <c r="E41" s="5" t="s">
        <v>271</v>
      </c>
      <c r="F41" s="5" t="s">
        <v>117</v>
      </c>
      <c r="G41" s="6">
        <v>6.08</v>
      </c>
      <c r="H41" s="6">
        <v>6.08</v>
      </c>
      <c r="I41" s="11">
        <f t="shared" si="0"/>
        <v>5350.4</v>
      </c>
      <c r="J41" s="17">
        <f t="shared" si="1"/>
        <v>326.37439999999998</v>
      </c>
      <c r="K41" s="19">
        <v>0.8</v>
      </c>
      <c r="L41" s="12">
        <f t="shared" si="2"/>
        <v>261.09951999999998</v>
      </c>
      <c r="M41" s="17">
        <f t="shared" si="3"/>
        <v>65.274879999999996</v>
      </c>
      <c r="N41" s="4" t="s">
        <v>346</v>
      </c>
      <c r="O41" s="4" t="s">
        <v>22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60</v>
      </c>
      <c r="C42" s="16" t="s">
        <v>24</v>
      </c>
      <c r="D42" s="5" t="s">
        <v>236</v>
      </c>
      <c r="E42" s="5" t="s">
        <v>272</v>
      </c>
      <c r="F42" s="5" t="s">
        <v>117</v>
      </c>
      <c r="G42" s="6">
        <v>22.06</v>
      </c>
      <c r="H42" s="6">
        <v>22.06</v>
      </c>
      <c r="I42" s="11">
        <f t="shared" si="0"/>
        <v>19412.8</v>
      </c>
      <c r="J42" s="17">
        <f t="shared" si="1"/>
        <v>1184.1807999999999</v>
      </c>
      <c r="K42" s="19">
        <v>0.8</v>
      </c>
      <c r="L42" s="12">
        <f t="shared" si="2"/>
        <v>947.34463999999991</v>
      </c>
      <c r="M42" s="17">
        <f t="shared" si="3"/>
        <v>236.83615999999998</v>
      </c>
      <c r="N42" s="4" t="s">
        <v>346</v>
      </c>
      <c r="O42" s="4" t="s">
        <v>22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61</v>
      </c>
      <c r="C43" s="16" t="s">
        <v>24</v>
      </c>
      <c r="D43" s="5" t="s">
        <v>234</v>
      </c>
      <c r="E43" s="5" t="s">
        <v>273</v>
      </c>
      <c r="F43" s="5" t="s">
        <v>117</v>
      </c>
      <c r="G43" s="6">
        <v>14.89</v>
      </c>
      <c r="H43" s="6">
        <v>14.89</v>
      </c>
      <c r="I43" s="11">
        <f t="shared" si="0"/>
        <v>13103.2</v>
      </c>
      <c r="J43" s="17">
        <f t="shared" si="1"/>
        <v>799.29520000000002</v>
      </c>
      <c r="K43" s="19">
        <v>0.8</v>
      </c>
      <c r="L43" s="12">
        <f t="shared" si="2"/>
        <v>639.43616000000009</v>
      </c>
      <c r="M43" s="17">
        <f t="shared" si="3"/>
        <v>159.85904000000002</v>
      </c>
      <c r="N43" s="4" t="s">
        <v>346</v>
      </c>
      <c r="O43" s="4" t="s">
        <v>22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62</v>
      </c>
      <c r="C44" s="16" t="s">
        <v>24</v>
      </c>
      <c r="D44" s="5" t="s">
        <v>226</v>
      </c>
      <c r="E44" s="5" t="s">
        <v>274</v>
      </c>
      <c r="F44" s="5" t="s">
        <v>117</v>
      </c>
      <c r="G44" s="6">
        <v>9.67</v>
      </c>
      <c r="H44" s="6">
        <v>9.67</v>
      </c>
      <c r="I44" s="11">
        <f t="shared" si="0"/>
        <v>8509.6</v>
      </c>
      <c r="J44" s="17">
        <f t="shared" si="1"/>
        <v>519.0856</v>
      </c>
      <c r="K44" s="19">
        <v>0.8</v>
      </c>
      <c r="L44" s="12">
        <f t="shared" si="2"/>
        <v>415.26848000000001</v>
      </c>
      <c r="M44" s="17">
        <f t="shared" si="3"/>
        <v>103.81712</v>
      </c>
      <c r="N44" s="4" t="s">
        <v>346</v>
      </c>
      <c r="O44" s="4" t="s">
        <v>22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63</v>
      </c>
      <c r="C45" s="16" t="s">
        <v>24</v>
      </c>
      <c r="D45" s="5" t="s">
        <v>275</v>
      </c>
      <c r="E45" s="5" t="s">
        <v>276</v>
      </c>
      <c r="F45" s="5" t="s">
        <v>117</v>
      </c>
      <c r="G45" s="6">
        <v>22</v>
      </c>
      <c r="H45" s="6">
        <v>22</v>
      </c>
      <c r="I45" s="11">
        <f t="shared" si="0"/>
        <v>19360</v>
      </c>
      <c r="J45" s="17">
        <f t="shared" si="1"/>
        <v>1180.96</v>
      </c>
      <c r="K45" s="19">
        <v>0.8</v>
      </c>
      <c r="L45" s="12">
        <f t="shared" si="2"/>
        <v>944.76800000000003</v>
      </c>
      <c r="M45" s="17">
        <f t="shared" si="3"/>
        <v>236.19200000000001</v>
      </c>
      <c r="N45" s="4" t="s">
        <v>346</v>
      </c>
      <c r="O45" s="4" t="s">
        <v>22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64</v>
      </c>
      <c r="C46" s="16" t="s">
        <v>24</v>
      </c>
      <c r="D46" s="5" t="s">
        <v>268</v>
      </c>
      <c r="E46" s="5" t="s">
        <v>277</v>
      </c>
      <c r="F46" s="5" t="s">
        <v>117</v>
      </c>
      <c r="G46" s="6">
        <v>8.66</v>
      </c>
      <c r="H46" s="6">
        <v>8.66</v>
      </c>
      <c r="I46" s="11">
        <f t="shared" si="0"/>
        <v>7620.8</v>
      </c>
      <c r="J46" s="17">
        <f t="shared" si="1"/>
        <v>464.86880000000002</v>
      </c>
      <c r="K46" s="19">
        <v>0.8</v>
      </c>
      <c r="L46" s="12">
        <f t="shared" si="2"/>
        <v>371.89504000000005</v>
      </c>
      <c r="M46" s="17">
        <f t="shared" si="3"/>
        <v>92.973760000000013</v>
      </c>
      <c r="N46" s="4" t="s">
        <v>351</v>
      </c>
      <c r="O46" s="4" t="s">
        <v>22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65</v>
      </c>
      <c r="C47" s="16" t="s">
        <v>24</v>
      </c>
      <c r="D47" s="5" t="s">
        <v>278</v>
      </c>
      <c r="E47" s="5" t="s">
        <v>279</v>
      </c>
      <c r="F47" s="5" t="s">
        <v>117</v>
      </c>
      <c r="G47" s="6">
        <v>28.23</v>
      </c>
      <c r="H47" s="6">
        <v>28.23</v>
      </c>
      <c r="I47" s="11">
        <f t="shared" si="0"/>
        <v>24842.400000000001</v>
      </c>
      <c r="J47" s="17">
        <f t="shared" si="1"/>
        <v>1515.3864000000001</v>
      </c>
      <c r="K47" s="19">
        <v>0.8</v>
      </c>
      <c r="L47" s="12">
        <f t="shared" si="2"/>
        <v>1212.3091200000001</v>
      </c>
      <c r="M47" s="17">
        <f t="shared" si="3"/>
        <v>303.07728000000003</v>
      </c>
      <c r="N47" s="4" t="s">
        <v>346</v>
      </c>
      <c r="O47" s="4" t="s">
        <v>22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66</v>
      </c>
      <c r="C48" s="16" t="s">
        <v>24</v>
      </c>
      <c r="D48" s="5" t="s">
        <v>280</v>
      </c>
      <c r="E48" s="5" t="s">
        <v>281</v>
      </c>
      <c r="F48" s="5" t="s">
        <v>117</v>
      </c>
      <c r="G48" s="6">
        <v>19.739999999999998</v>
      </c>
      <c r="H48" s="6">
        <v>19.739999999999998</v>
      </c>
      <c r="I48" s="11">
        <f t="shared" si="0"/>
        <v>17371.199999999997</v>
      </c>
      <c r="J48" s="17">
        <f t="shared" si="1"/>
        <v>1059.6432</v>
      </c>
      <c r="K48" s="19">
        <v>0.8</v>
      </c>
      <c r="L48" s="12">
        <f t="shared" si="2"/>
        <v>847.71456000000001</v>
      </c>
      <c r="M48" s="17">
        <f t="shared" si="3"/>
        <v>211.92864</v>
      </c>
      <c r="N48" s="4" t="s">
        <v>346</v>
      </c>
      <c r="O48" s="4" t="s">
        <v>22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67</v>
      </c>
      <c r="C49" s="16" t="s">
        <v>24</v>
      </c>
      <c r="D49" s="5" t="s">
        <v>224</v>
      </c>
      <c r="E49" s="5" t="s">
        <v>282</v>
      </c>
      <c r="F49" s="5" t="s">
        <v>117</v>
      </c>
      <c r="G49" s="6">
        <v>15.98</v>
      </c>
      <c r="H49" s="6">
        <v>15.98</v>
      </c>
      <c r="I49" s="11">
        <f t="shared" si="0"/>
        <v>14062.4</v>
      </c>
      <c r="J49" s="17">
        <f t="shared" si="1"/>
        <v>857.80640000000005</v>
      </c>
      <c r="K49" s="19">
        <v>0.8</v>
      </c>
      <c r="L49" s="12">
        <f t="shared" si="2"/>
        <v>686.24512000000004</v>
      </c>
      <c r="M49" s="17">
        <f t="shared" si="3"/>
        <v>171.56128000000001</v>
      </c>
      <c r="N49" s="4" t="s">
        <v>352</v>
      </c>
      <c r="O49" s="4" t="s">
        <v>22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68</v>
      </c>
      <c r="C50" s="16" t="s">
        <v>24</v>
      </c>
      <c r="D50" s="5" t="s">
        <v>250</v>
      </c>
      <c r="E50" s="5" t="s">
        <v>283</v>
      </c>
      <c r="F50" s="5" t="s">
        <v>117</v>
      </c>
      <c r="G50" s="6">
        <v>16.21</v>
      </c>
      <c r="H50" s="6">
        <v>16.21</v>
      </c>
      <c r="I50" s="11">
        <f t="shared" si="0"/>
        <v>14264.800000000001</v>
      </c>
      <c r="J50" s="17">
        <f t="shared" si="1"/>
        <v>870.15280000000007</v>
      </c>
      <c r="K50" s="19">
        <v>0.8</v>
      </c>
      <c r="L50" s="12">
        <f t="shared" si="2"/>
        <v>696.12224000000015</v>
      </c>
      <c r="M50" s="17">
        <f t="shared" si="3"/>
        <v>174.03056000000004</v>
      </c>
      <c r="N50" s="4" t="s">
        <v>353</v>
      </c>
      <c r="O50" s="4" t="s">
        <v>22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69</v>
      </c>
      <c r="C51" s="16" t="s">
        <v>24</v>
      </c>
      <c r="D51" s="5" t="s">
        <v>284</v>
      </c>
      <c r="E51" s="5" t="s">
        <v>285</v>
      </c>
      <c r="F51" s="5" t="s">
        <v>117</v>
      </c>
      <c r="G51" s="6">
        <v>18.010000000000002</v>
      </c>
      <c r="H51" s="6">
        <v>18.010000000000002</v>
      </c>
      <c r="I51" s="11">
        <f t="shared" si="0"/>
        <v>15848.800000000001</v>
      </c>
      <c r="J51" s="17">
        <f t="shared" si="1"/>
        <v>966.77680000000009</v>
      </c>
      <c r="K51" s="19">
        <v>0.8</v>
      </c>
      <c r="L51" s="12">
        <f t="shared" si="2"/>
        <v>773.42144000000008</v>
      </c>
      <c r="M51" s="17">
        <f t="shared" si="3"/>
        <v>193.35536000000002</v>
      </c>
      <c r="N51" s="4" t="s">
        <v>346</v>
      </c>
      <c r="O51" s="4" t="s">
        <v>22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70</v>
      </c>
      <c r="C52" s="16" t="s">
        <v>24</v>
      </c>
      <c r="D52" s="5" t="s">
        <v>240</v>
      </c>
      <c r="E52" s="5" t="s">
        <v>286</v>
      </c>
      <c r="F52" s="5" t="s">
        <v>117</v>
      </c>
      <c r="G52" s="6">
        <v>8.86</v>
      </c>
      <c r="H52" s="6">
        <v>8.86</v>
      </c>
      <c r="I52" s="11">
        <f t="shared" si="0"/>
        <v>7796.7999999999993</v>
      </c>
      <c r="J52" s="17">
        <f t="shared" si="1"/>
        <v>475.60479999999995</v>
      </c>
      <c r="K52" s="19">
        <v>0.8</v>
      </c>
      <c r="L52" s="12">
        <f t="shared" si="2"/>
        <v>380.48383999999999</v>
      </c>
      <c r="M52" s="17">
        <f t="shared" si="3"/>
        <v>95.120959999999997</v>
      </c>
      <c r="N52" s="4" t="s">
        <v>354</v>
      </c>
      <c r="O52" s="4" t="s">
        <v>22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71</v>
      </c>
      <c r="C53" s="16" t="s">
        <v>24</v>
      </c>
      <c r="D53" s="5" t="s">
        <v>287</v>
      </c>
      <c r="E53" s="5" t="s">
        <v>288</v>
      </c>
      <c r="F53" s="5" t="s">
        <v>117</v>
      </c>
      <c r="G53" s="6">
        <v>4.05</v>
      </c>
      <c r="H53" s="6">
        <v>4.05</v>
      </c>
      <c r="I53" s="11">
        <f t="shared" si="0"/>
        <v>3564</v>
      </c>
      <c r="J53" s="17">
        <f t="shared" si="1"/>
        <v>217.404</v>
      </c>
      <c r="K53" s="19">
        <v>0.8</v>
      </c>
      <c r="L53" s="12">
        <f t="shared" si="2"/>
        <v>173.92320000000001</v>
      </c>
      <c r="M53" s="17">
        <f t="shared" si="3"/>
        <v>43.480800000000002</v>
      </c>
      <c r="N53" s="4" t="s">
        <v>354</v>
      </c>
      <c r="O53" s="4" t="s">
        <v>22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72</v>
      </c>
      <c r="C54" s="16" t="s">
        <v>24</v>
      </c>
      <c r="D54" s="5" t="s">
        <v>289</v>
      </c>
      <c r="E54" s="5" t="s">
        <v>290</v>
      </c>
      <c r="F54" s="5" t="s">
        <v>117</v>
      </c>
      <c r="G54" s="6">
        <v>10.14</v>
      </c>
      <c r="H54" s="6">
        <v>10.14</v>
      </c>
      <c r="I54" s="11">
        <f t="shared" si="0"/>
        <v>8923.2000000000007</v>
      </c>
      <c r="J54" s="17">
        <f t="shared" si="1"/>
        <v>544.3152</v>
      </c>
      <c r="K54" s="19">
        <v>0.8</v>
      </c>
      <c r="L54" s="12">
        <f t="shared" si="2"/>
        <v>435.45216000000005</v>
      </c>
      <c r="M54" s="17">
        <f t="shared" si="3"/>
        <v>108.86304000000001</v>
      </c>
      <c r="N54" s="4" t="s">
        <v>353</v>
      </c>
      <c r="O54" s="4" t="s">
        <v>22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73</v>
      </c>
      <c r="C55" s="16" t="s">
        <v>24</v>
      </c>
      <c r="D55" s="5" t="s">
        <v>291</v>
      </c>
      <c r="E55" s="5" t="s">
        <v>292</v>
      </c>
      <c r="F55" s="5" t="s">
        <v>117</v>
      </c>
      <c r="G55" s="6">
        <v>8.11</v>
      </c>
      <c r="H55" s="6">
        <v>8.11</v>
      </c>
      <c r="I55" s="11">
        <f t="shared" si="0"/>
        <v>7136.7999999999993</v>
      </c>
      <c r="J55" s="17">
        <f t="shared" si="1"/>
        <v>435.34479999999996</v>
      </c>
      <c r="K55" s="19">
        <v>0.8</v>
      </c>
      <c r="L55" s="12">
        <f t="shared" si="2"/>
        <v>348.27584000000002</v>
      </c>
      <c r="M55" s="17">
        <f t="shared" si="3"/>
        <v>87.068960000000004</v>
      </c>
      <c r="N55" s="4" t="s">
        <v>354</v>
      </c>
      <c r="O55" s="4" t="s">
        <v>22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74</v>
      </c>
      <c r="C56" s="16" t="s">
        <v>24</v>
      </c>
      <c r="D56" s="5" t="s">
        <v>293</v>
      </c>
      <c r="E56" s="5" t="s">
        <v>294</v>
      </c>
      <c r="F56" s="5" t="s">
        <v>117</v>
      </c>
      <c r="G56" s="6">
        <v>6.83</v>
      </c>
      <c r="H56" s="6">
        <v>6.83</v>
      </c>
      <c r="I56" s="11">
        <f t="shared" si="0"/>
        <v>6010.4</v>
      </c>
      <c r="J56" s="17">
        <f t="shared" si="1"/>
        <v>366.63440000000003</v>
      </c>
      <c r="K56" s="19">
        <v>0.8</v>
      </c>
      <c r="L56" s="12">
        <f t="shared" si="2"/>
        <v>293.30752000000001</v>
      </c>
      <c r="M56" s="17">
        <f t="shared" si="3"/>
        <v>73.326880000000003</v>
      </c>
      <c r="N56" s="4" t="s">
        <v>354</v>
      </c>
      <c r="O56" s="4" t="s">
        <v>22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75</v>
      </c>
      <c r="C57" s="16" t="s">
        <v>24</v>
      </c>
      <c r="D57" s="5" t="s">
        <v>275</v>
      </c>
      <c r="E57" s="5" t="s">
        <v>295</v>
      </c>
      <c r="F57" s="5" t="s">
        <v>117</v>
      </c>
      <c r="G57" s="6">
        <v>9.91</v>
      </c>
      <c r="H57" s="6">
        <v>9.91</v>
      </c>
      <c r="I57" s="11">
        <f t="shared" si="0"/>
        <v>8720.7999999999993</v>
      </c>
      <c r="J57" s="17">
        <f t="shared" si="1"/>
        <v>531.96879999999999</v>
      </c>
      <c r="K57" s="19">
        <v>0.8</v>
      </c>
      <c r="L57" s="12">
        <f t="shared" si="2"/>
        <v>425.57504</v>
      </c>
      <c r="M57" s="17">
        <f t="shared" si="3"/>
        <v>106.39376</v>
      </c>
      <c r="N57" s="4" t="s">
        <v>352</v>
      </c>
      <c r="O57" s="4" t="s">
        <v>22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76</v>
      </c>
      <c r="C58" s="16" t="s">
        <v>24</v>
      </c>
      <c r="D58" s="5" t="s">
        <v>296</v>
      </c>
      <c r="E58" s="5" t="s">
        <v>297</v>
      </c>
      <c r="F58" s="5" t="s">
        <v>117</v>
      </c>
      <c r="G58" s="6">
        <v>8.11</v>
      </c>
      <c r="H58" s="6">
        <v>8.11</v>
      </c>
      <c r="I58" s="11">
        <f t="shared" si="0"/>
        <v>7136.7999999999993</v>
      </c>
      <c r="J58" s="17">
        <f t="shared" si="1"/>
        <v>435.34479999999996</v>
      </c>
      <c r="K58" s="19">
        <v>0.8</v>
      </c>
      <c r="L58" s="12">
        <f t="shared" si="2"/>
        <v>348.27584000000002</v>
      </c>
      <c r="M58" s="17">
        <f t="shared" si="3"/>
        <v>87.068960000000004</v>
      </c>
      <c r="N58" s="4" t="s">
        <v>354</v>
      </c>
      <c r="O58" s="4" t="s">
        <v>22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77</v>
      </c>
      <c r="C59" s="16" t="s">
        <v>24</v>
      </c>
      <c r="D59" s="5" t="s">
        <v>222</v>
      </c>
      <c r="E59" s="5" t="s">
        <v>298</v>
      </c>
      <c r="F59" s="5" t="s">
        <v>117</v>
      </c>
      <c r="G59" s="6">
        <v>6.08</v>
      </c>
      <c r="H59" s="6">
        <v>6.08</v>
      </c>
      <c r="I59" s="11">
        <f t="shared" si="0"/>
        <v>5350.4</v>
      </c>
      <c r="J59" s="17">
        <f t="shared" si="1"/>
        <v>326.37439999999998</v>
      </c>
      <c r="K59" s="19">
        <v>0.8</v>
      </c>
      <c r="L59" s="12">
        <f t="shared" si="2"/>
        <v>261.09951999999998</v>
      </c>
      <c r="M59" s="17">
        <f t="shared" si="3"/>
        <v>65.274879999999996</v>
      </c>
      <c r="N59" s="4" t="s">
        <v>354</v>
      </c>
      <c r="O59" s="4" t="s">
        <v>22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78</v>
      </c>
      <c r="C60" s="16" t="s">
        <v>24</v>
      </c>
      <c r="D60" s="5" t="s">
        <v>278</v>
      </c>
      <c r="E60" s="5" t="s">
        <v>299</v>
      </c>
      <c r="F60" s="5" t="s">
        <v>117</v>
      </c>
      <c r="G60" s="6">
        <v>6.08</v>
      </c>
      <c r="H60" s="6">
        <v>6.08</v>
      </c>
      <c r="I60" s="11">
        <f t="shared" si="0"/>
        <v>5350.4</v>
      </c>
      <c r="J60" s="17">
        <f t="shared" si="1"/>
        <v>326.37439999999998</v>
      </c>
      <c r="K60" s="19">
        <v>0.8</v>
      </c>
      <c r="L60" s="12">
        <f t="shared" si="2"/>
        <v>261.09951999999998</v>
      </c>
      <c r="M60" s="17">
        <f t="shared" si="3"/>
        <v>65.274879999999996</v>
      </c>
      <c r="N60" s="4" t="s">
        <v>354</v>
      </c>
      <c r="O60" s="4" t="s">
        <v>22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79</v>
      </c>
      <c r="C61" s="16" t="s">
        <v>24</v>
      </c>
      <c r="D61" s="5" t="s">
        <v>300</v>
      </c>
      <c r="E61" s="5" t="s">
        <v>301</v>
      </c>
      <c r="F61" s="5" t="s">
        <v>117</v>
      </c>
      <c r="G61" s="6">
        <v>10.88</v>
      </c>
      <c r="H61" s="6">
        <v>10.88</v>
      </c>
      <c r="I61" s="11">
        <f t="shared" si="0"/>
        <v>9574.4000000000015</v>
      </c>
      <c r="J61" s="17">
        <f t="shared" si="1"/>
        <v>584.03840000000002</v>
      </c>
      <c r="K61" s="19">
        <v>0.8</v>
      </c>
      <c r="L61" s="12">
        <f t="shared" si="2"/>
        <v>467.23072000000002</v>
      </c>
      <c r="M61" s="17">
        <f t="shared" si="3"/>
        <v>116.80768</v>
      </c>
      <c r="N61" s="4" t="s">
        <v>354</v>
      </c>
      <c r="O61" s="4" t="s">
        <v>22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80</v>
      </c>
      <c r="C62" s="16" t="s">
        <v>24</v>
      </c>
      <c r="D62" s="5" t="s">
        <v>302</v>
      </c>
      <c r="E62" s="5" t="s">
        <v>303</v>
      </c>
      <c r="F62" s="5" t="s">
        <v>117</v>
      </c>
      <c r="G62" s="6">
        <v>27.88</v>
      </c>
      <c r="H62" s="6">
        <v>27.88</v>
      </c>
      <c r="I62" s="11">
        <f t="shared" si="0"/>
        <v>24534.399999999998</v>
      </c>
      <c r="J62" s="17">
        <f t="shared" si="1"/>
        <v>1496.5983999999999</v>
      </c>
      <c r="K62" s="19">
        <v>0.8</v>
      </c>
      <c r="L62" s="12">
        <f t="shared" si="2"/>
        <v>1197.27872</v>
      </c>
      <c r="M62" s="17">
        <f t="shared" si="3"/>
        <v>299.31968000000001</v>
      </c>
      <c r="N62" s="4" t="s">
        <v>346</v>
      </c>
      <c r="O62" s="4" t="s">
        <v>22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81</v>
      </c>
      <c r="C63" s="16" t="s">
        <v>24</v>
      </c>
      <c r="D63" s="5" t="s">
        <v>234</v>
      </c>
      <c r="E63" s="5" t="s">
        <v>304</v>
      </c>
      <c r="F63" s="5" t="s">
        <v>117</v>
      </c>
      <c r="G63" s="6">
        <v>11.45</v>
      </c>
      <c r="H63" s="6">
        <v>11.45</v>
      </c>
      <c r="I63" s="11">
        <f t="shared" si="0"/>
        <v>10076</v>
      </c>
      <c r="J63" s="17">
        <f t="shared" si="1"/>
        <v>614.63599999999997</v>
      </c>
      <c r="K63" s="19">
        <v>0.8</v>
      </c>
      <c r="L63" s="12">
        <f t="shared" si="2"/>
        <v>491.7088</v>
      </c>
      <c r="M63" s="17">
        <f t="shared" si="3"/>
        <v>122.9272</v>
      </c>
      <c r="N63" s="4" t="s">
        <v>346</v>
      </c>
      <c r="O63" s="4" t="s">
        <v>22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82</v>
      </c>
      <c r="C64" s="16" t="s">
        <v>24</v>
      </c>
      <c r="D64" s="5" t="s">
        <v>218</v>
      </c>
      <c r="E64" s="5" t="s">
        <v>305</v>
      </c>
      <c r="F64" s="5" t="s">
        <v>117</v>
      </c>
      <c r="G64" s="6">
        <v>11.03</v>
      </c>
      <c r="H64" s="6">
        <v>11.03</v>
      </c>
      <c r="I64" s="11">
        <f t="shared" si="0"/>
        <v>9706.4</v>
      </c>
      <c r="J64" s="17">
        <f t="shared" si="1"/>
        <v>592.09039999999993</v>
      </c>
      <c r="K64" s="19">
        <v>0.8</v>
      </c>
      <c r="L64" s="12">
        <f t="shared" si="2"/>
        <v>473.67231999999996</v>
      </c>
      <c r="M64" s="17">
        <f t="shared" si="3"/>
        <v>118.41807999999999</v>
      </c>
      <c r="N64" s="4" t="s">
        <v>354</v>
      </c>
      <c r="O64" s="4" t="s">
        <v>22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83</v>
      </c>
      <c r="C65" s="16" t="s">
        <v>24</v>
      </c>
      <c r="D65" s="5" t="s">
        <v>230</v>
      </c>
      <c r="E65" s="5" t="s">
        <v>306</v>
      </c>
      <c r="F65" s="5" t="s">
        <v>118</v>
      </c>
      <c r="G65" s="6">
        <v>90</v>
      </c>
      <c r="H65" s="6">
        <v>90</v>
      </c>
      <c r="I65" s="11">
        <f t="shared" si="0"/>
        <v>79200</v>
      </c>
      <c r="J65" s="17">
        <f t="shared" si="1"/>
        <v>4831.2</v>
      </c>
      <c r="K65" s="19">
        <v>0.8</v>
      </c>
      <c r="L65" s="12">
        <f t="shared" si="2"/>
        <v>3864.96</v>
      </c>
      <c r="M65" s="17">
        <f t="shared" si="3"/>
        <v>966.24</v>
      </c>
      <c r="N65" s="4" t="s">
        <v>354</v>
      </c>
      <c r="O65" s="4" t="s">
        <v>22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84</v>
      </c>
      <c r="C66" s="16" t="s">
        <v>24</v>
      </c>
      <c r="D66" s="5" t="s">
        <v>226</v>
      </c>
      <c r="E66" s="5" t="s">
        <v>307</v>
      </c>
      <c r="F66" s="5" t="s">
        <v>118</v>
      </c>
      <c r="G66" s="6">
        <v>90</v>
      </c>
      <c r="H66" s="6">
        <v>90</v>
      </c>
      <c r="I66" s="11">
        <f t="shared" si="0"/>
        <v>79200</v>
      </c>
      <c r="J66" s="17">
        <f t="shared" si="1"/>
        <v>4831.2</v>
      </c>
      <c r="K66" s="19">
        <v>0.8</v>
      </c>
      <c r="L66" s="12">
        <f t="shared" si="2"/>
        <v>3864.96</v>
      </c>
      <c r="M66" s="17">
        <f t="shared" si="3"/>
        <v>966.24</v>
      </c>
      <c r="N66" s="4" t="s">
        <v>354</v>
      </c>
      <c r="O66" s="4" t="s">
        <v>22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85</v>
      </c>
      <c r="C67" s="16" t="s">
        <v>24</v>
      </c>
      <c r="D67" s="5" t="s">
        <v>222</v>
      </c>
      <c r="E67" s="5" t="s">
        <v>308</v>
      </c>
      <c r="F67" s="5" t="s">
        <v>118</v>
      </c>
      <c r="G67" s="6">
        <v>37.340000000000003</v>
      </c>
      <c r="H67" s="6">
        <v>37.340000000000003</v>
      </c>
      <c r="I67" s="11">
        <f t="shared" si="0"/>
        <v>32859.200000000004</v>
      </c>
      <c r="J67" s="17">
        <f t="shared" si="1"/>
        <v>2004.4112000000002</v>
      </c>
      <c r="K67" s="19">
        <v>0.8</v>
      </c>
      <c r="L67" s="12">
        <f t="shared" si="2"/>
        <v>1603.5289600000003</v>
      </c>
      <c r="M67" s="17">
        <f t="shared" si="3"/>
        <v>400.88224000000008</v>
      </c>
      <c r="N67" s="4" t="s">
        <v>354</v>
      </c>
      <c r="O67" s="4" t="s">
        <v>22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86</v>
      </c>
      <c r="C68" s="16" t="s">
        <v>24</v>
      </c>
      <c r="D68" s="5" t="s">
        <v>224</v>
      </c>
      <c r="E68" s="5" t="s">
        <v>309</v>
      </c>
      <c r="F68" s="5" t="s">
        <v>119</v>
      </c>
      <c r="G68" s="6">
        <v>90</v>
      </c>
      <c r="H68" s="6">
        <v>90</v>
      </c>
      <c r="I68" s="11">
        <f t="shared" si="0"/>
        <v>79200</v>
      </c>
      <c r="J68" s="17">
        <f t="shared" si="1"/>
        <v>4831.2</v>
      </c>
      <c r="K68" s="19">
        <v>0.8</v>
      </c>
      <c r="L68" s="12">
        <f t="shared" si="2"/>
        <v>3864.96</v>
      </c>
      <c r="M68" s="17">
        <f t="shared" si="3"/>
        <v>966.24</v>
      </c>
      <c r="N68" s="4" t="s">
        <v>354</v>
      </c>
      <c r="O68" s="4" t="s">
        <v>22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87</v>
      </c>
      <c r="C69" s="16" t="s">
        <v>24</v>
      </c>
      <c r="D69" s="5" t="s">
        <v>268</v>
      </c>
      <c r="E69" s="5" t="s">
        <v>310</v>
      </c>
      <c r="F69" s="5" t="s">
        <v>119</v>
      </c>
      <c r="G69" s="6">
        <v>89.5</v>
      </c>
      <c r="H69" s="6">
        <v>89.5</v>
      </c>
      <c r="I69" s="11">
        <f t="shared" si="0"/>
        <v>78760</v>
      </c>
      <c r="J69" s="17">
        <f t="shared" si="1"/>
        <v>4804.3599999999997</v>
      </c>
      <c r="K69" s="19">
        <v>0.8</v>
      </c>
      <c r="L69" s="12">
        <f t="shared" si="2"/>
        <v>3843.4879999999998</v>
      </c>
      <c r="M69" s="17">
        <f t="shared" si="3"/>
        <v>960.87199999999996</v>
      </c>
      <c r="N69" s="4" t="s">
        <v>354</v>
      </c>
      <c r="O69" s="4" t="s">
        <v>22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88</v>
      </c>
      <c r="C70" s="16" t="s">
        <v>24</v>
      </c>
      <c r="D70" s="5" t="s">
        <v>230</v>
      </c>
      <c r="E70" s="5" t="s">
        <v>311</v>
      </c>
      <c r="F70" s="5" t="s">
        <v>120</v>
      </c>
      <c r="G70" s="6">
        <v>46.34</v>
      </c>
      <c r="H70" s="6">
        <v>46.34</v>
      </c>
      <c r="I70" s="11">
        <f t="shared" si="0"/>
        <v>40779.200000000004</v>
      </c>
      <c r="J70" s="17">
        <f t="shared" si="1"/>
        <v>2487.5312000000004</v>
      </c>
      <c r="K70" s="19">
        <v>0.8</v>
      </c>
      <c r="L70" s="12">
        <f t="shared" si="2"/>
        <v>1990.0249600000004</v>
      </c>
      <c r="M70" s="17">
        <f t="shared" si="3"/>
        <v>497.5062400000001</v>
      </c>
      <c r="N70" s="4" t="s">
        <v>354</v>
      </c>
      <c r="O70" s="4" t="s">
        <v>22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89</v>
      </c>
      <c r="C71" s="16" t="s">
        <v>24</v>
      </c>
      <c r="D71" s="5" t="s">
        <v>234</v>
      </c>
      <c r="E71" s="5" t="s">
        <v>312</v>
      </c>
      <c r="F71" s="5" t="s">
        <v>121</v>
      </c>
      <c r="G71" s="6">
        <v>64</v>
      </c>
      <c r="H71" s="6">
        <v>64</v>
      </c>
      <c r="I71" s="11">
        <f t="shared" si="0"/>
        <v>56320</v>
      </c>
      <c r="J71" s="17">
        <f t="shared" si="1"/>
        <v>3435.52</v>
      </c>
      <c r="K71" s="19">
        <v>0.8</v>
      </c>
      <c r="L71" s="12">
        <f t="shared" si="2"/>
        <v>2748.4160000000002</v>
      </c>
      <c r="M71" s="17">
        <f t="shared" si="3"/>
        <v>687.10400000000004</v>
      </c>
      <c r="N71" s="4" t="s">
        <v>354</v>
      </c>
      <c r="O71" s="4" t="s">
        <v>22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87</v>
      </c>
      <c r="C72" s="16" t="s">
        <v>24</v>
      </c>
      <c r="D72" s="5" t="s">
        <v>246</v>
      </c>
      <c r="E72" s="5" t="s">
        <v>313</v>
      </c>
      <c r="F72" s="5" t="s">
        <v>121</v>
      </c>
      <c r="G72" s="6">
        <v>25</v>
      </c>
      <c r="H72" s="6">
        <v>25</v>
      </c>
      <c r="I72" s="11">
        <f t="shared" ref="I72:I97" si="4">H72*880</f>
        <v>22000</v>
      </c>
      <c r="J72" s="17">
        <f t="shared" ref="J72:J97" si="5">G72*53.68</f>
        <v>1342</v>
      </c>
      <c r="K72" s="19">
        <v>0.8</v>
      </c>
      <c r="L72" s="12">
        <f t="shared" ref="L72:L97" si="6">J72*0.8</f>
        <v>1073.6000000000001</v>
      </c>
      <c r="M72" s="17">
        <f t="shared" ref="M72:M97" si="7">J72*0.2</f>
        <v>268.40000000000003</v>
      </c>
      <c r="N72" s="4" t="s">
        <v>354</v>
      </c>
      <c r="O72" s="4" t="s">
        <v>22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90</v>
      </c>
      <c r="C73" s="16" t="s">
        <v>24</v>
      </c>
      <c r="D73" s="5" t="s">
        <v>252</v>
      </c>
      <c r="E73" s="5" t="s">
        <v>314</v>
      </c>
      <c r="F73" s="5" t="s">
        <v>121</v>
      </c>
      <c r="G73" s="6">
        <v>6</v>
      </c>
      <c r="H73" s="6">
        <v>6</v>
      </c>
      <c r="I73" s="11">
        <f t="shared" si="4"/>
        <v>5280</v>
      </c>
      <c r="J73" s="17">
        <f t="shared" si="5"/>
        <v>322.08</v>
      </c>
      <c r="K73" s="19">
        <v>0.8</v>
      </c>
      <c r="L73" s="12">
        <f t="shared" si="6"/>
        <v>257.66399999999999</v>
      </c>
      <c r="M73" s="17">
        <f t="shared" si="7"/>
        <v>64.415999999999997</v>
      </c>
      <c r="N73" s="4" t="s">
        <v>346</v>
      </c>
      <c r="O73" s="4" t="s">
        <v>22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91</v>
      </c>
      <c r="C74" s="16" t="s">
        <v>24</v>
      </c>
      <c r="D74" s="5" t="s">
        <v>246</v>
      </c>
      <c r="E74" s="5" t="s">
        <v>315</v>
      </c>
      <c r="F74" s="5" t="s">
        <v>121</v>
      </c>
      <c r="G74" s="6">
        <v>15</v>
      </c>
      <c r="H74" s="6">
        <v>15</v>
      </c>
      <c r="I74" s="11">
        <f t="shared" si="4"/>
        <v>13200</v>
      </c>
      <c r="J74" s="17">
        <f t="shared" si="5"/>
        <v>805.2</v>
      </c>
      <c r="K74" s="19">
        <v>0.8</v>
      </c>
      <c r="L74" s="12">
        <f t="shared" si="6"/>
        <v>644.16000000000008</v>
      </c>
      <c r="M74" s="17">
        <f t="shared" si="7"/>
        <v>161.04000000000002</v>
      </c>
      <c r="N74" s="4" t="s">
        <v>354</v>
      </c>
      <c r="O74" s="4" t="s">
        <v>22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92</v>
      </c>
      <c r="C75" s="16" t="s">
        <v>24</v>
      </c>
      <c r="D75" s="5" t="s">
        <v>316</v>
      </c>
      <c r="E75" s="5" t="s">
        <v>317</v>
      </c>
      <c r="F75" s="5" t="s">
        <v>121</v>
      </c>
      <c r="G75" s="6">
        <v>5</v>
      </c>
      <c r="H75" s="6">
        <v>5</v>
      </c>
      <c r="I75" s="11">
        <f t="shared" si="4"/>
        <v>4400</v>
      </c>
      <c r="J75" s="17">
        <f t="shared" si="5"/>
        <v>268.39999999999998</v>
      </c>
      <c r="K75" s="19">
        <v>0.8</v>
      </c>
      <c r="L75" s="12">
        <f t="shared" si="6"/>
        <v>214.72</v>
      </c>
      <c r="M75" s="17">
        <f t="shared" si="7"/>
        <v>53.68</v>
      </c>
      <c r="N75" s="4" t="s">
        <v>355</v>
      </c>
      <c r="O75" s="4" t="s">
        <v>22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93</v>
      </c>
      <c r="C76" s="16" t="s">
        <v>24</v>
      </c>
      <c r="D76" s="5" t="s">
        <v>318</v>
      </c>
      <c r="E76" s="5" t="s">
        <v>319</v>
      </c>
      <c r="F76" s="5" t="s">
        <v>121</v>
      </c>
      <c r="G76" s="6">
        <v>35</v>
      </c>
      <c r="H76" s="6">
        <v>35</v>
      </c>
      <c r="I76" s="11">
        <f t="shared" si="4"/>
        <v>30800</v>
      </c>
      <c r="J76" s="17">
        <f t="shared" si="5"/>
        <v>1878.8</v>
      </c>
      <c r="K76" s="19">
        <v>0.8</v>
      </c>
      <c r="L76" s="12">
        <f t="shared" si="6"/>
        <v>1503.04</v>
      </c>
      <c r="M76" s="17">
        <f t="shared" si="7"/>
        <v>375.76</v>
      </c>
      <c r="N76" s="4" t="s">
        <v>356</v>
      </c>
      <c r="O76" s="4" t="s">
        <v>22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94</v>
      </c>
      <c r="C77" s="16" t="s">
        <v>24</v>
      </c>
      <c r="D77" s="5" t="s">
        <v>248</v>
      </c>
      <c r="E77" s="5" t="s">
        <v>320</v>
      </c>
      <c r="F77" s="5" t="s">
        <v>121</v>
      </c>
      <c r="G77" s="6">
        <v>80</v>
      </c>
      <c r="H77" s="6">
        <v>80</v>
      </c>
      <c r="I77" s="11">
        <f t="shared" si="4"/>
        <v>70400</v>
      </c>
      <c r="J77" s="17">
        <f t="shared" si="5"/>
        <v>4294.3999999999996</v>
      </c>
      <c r="K77" s="19">
        <v>0.8</v>
      </c>
      <c r="L77" s="12">
        <f t="shared" si="6"/>
        <v>3435.52</v>
      </c>
      <c r="M77" s="17">
        <f t="shared" si="7"/>
        <v>858.88</v>
      </c>
      <c r="N77" s="4" t="s">
        <v>353</v>
      </c>
      <c r="O77" s="4" t="s">
        <v>22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95</v>
      </c>
      <c r="C78" s="16" t="s">
        <v>24</v>
      </c>
      <c r="D78" s="5" t="s">
        <v>275</v>
      </c>
      <c r="E78" s="5" t="s">
        <v>321</v>
      </c>
      <c r="F78" s="5" t="s">
        <v>121</v>
      </c>
      <c r="G78" s="6">
        <v>70</v>
      </c>
      <c r="H78" s="6">
        <v>70</v>
      </c>
      <c r="I78" s="11">
        <f t="shared" si="4"/>
        <v>61600</v>
      </c>
      <c r="J78" s="17">
        <f t="shared" si="5"/>
        <v>3757.6</v>
      </c>
      <c r="K78" s="19">
        <v>0.8</v>
      </c>
      <c r="L78" s="12">
        <f t="shared" si="6"/>
        <v>3006.08</v>
      </c>
      <c r="M78" s="17">
        <f t="shared" si="7"/>
        <v>751.52</v>
      </c>
      <c r="N78" s="4" t="s">
        <v>357</v>
      </c>
      <c r="O78" s="4" t="s">
        <v>22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96</v>
      </c>
      <c r="C79" s="16" t="s">
        <v>24</v>
      </c>
      <c r="D79" s="5" t="s">
        <v>291</v>
      </c>
      <c r="E79" s="5" t="s">
        <v>322</v>
      </c>
      <c r="F79" s="5" t="s">
        <v>121</v>
      </c>
      <c r="G79" s="6">
        <v>60</v>
      </c>
      <c r="H79" s="6">
        <v>60</v>
      </c>
      <c r="I79" s="11">
        <f t="shared" si="4"/>
        <v>52800</v>
      </c>
      <c r="J79" s="17">
        <f t="shared" si="5"/>
        <v>3220.8</v>
      </c>
      <c r="K79" s="19">
        <v>0.8</v>
      </c>
      <c r="L79" s="12">
        <f t="shared" si="6"/>
        <v>2576.6400000000003</v>
      </c>
      <c r="M79" s="17">
        <f t="shared" si="7"/>
        <v>644.16000000000008</v>
      </c>
      <c r="N79" s="4" t="s">
        <v>354</v>
      </c>
      <c r="O79" s="4" t="s">
        <v>22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97</v>
      </c>
      <c r="C80" s="16" t="s">
        <v>24</v>
      </c>
      <c r="D80" s="5" t="s">
        <v>291</v>
      </c>
      <c r="E80" s="5" t="s">
        <v>323</v>
      </c>
      <c r="F80" s="5" t="s">
        <v>122</v>
      </c>
      <c r="G80" s="6">
        <v>2.6</v>
      </c>
      <c r="H80" s="6">
        <v>2.6</v>
      </c>
      <c r="I80" s="11">
        <f t="shared" si="4"/>
        <v>2288</v>
      </c>
      <c r="J80" s="17">
        <f t="shared" si="5"/>
        <v>139.56800000000001</v>
      </c>
      <c r="K80" s="19">
        <v>0.8</v>
      </c>
      <c r="L80" s="12">
        <f t="shared" si="6"/>
        <v>111.65440000000001</v>
      </c>
      <c r="M80" s="17">
        <f t="shared" si="7"/>
        <v>27.913600000000002</v>
      </c>
      <c r="N80" s="4" t="s">
        <v>354</v>
      </c>
      <c r="O80" s="4" t="s">
        <v>22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98</v>
      </c>
      <c r="C81" s="16" t="s">
        <v>24</v>
      </c>
      <c r="D81" s="5" t="s">
        <v>222</v>
      </c>
      <c r="E81" s="5" t="s">
        <v>324</v>
      </c>
      <c r="F81" s="5" t="s">
        <v>122</v>
      </c>
      <c r="G81" s="6">
        <v>2.6</v>
      </c>
      <c r="H81" s="6">
        <v>2.6</v>
      </c>
      <c r="I81" s="11">
        <f t="shared" si="4"/>
        <v>2288</v>
      </c>
      <c r="J81" s="17">
        <f t="shared" si="5"/>
        <v>139.56800000000001</v>
      </c>
      <c r="K81" s="19">
        <v>0.8</v>
      </c>
      <c r="L81" s="12">
        <f t="shared" si="6"/>
        <v>111.65440000000001</v>
      </c>
      <c r="M81" s="17">
        <f t="shared" si="7"/>
        <v>27.913600000000002</v>
      </c>
      <c r="N81" s="4" t="s">
        <v>354</v>
      </c>
      <c r="O81" s="4" t="s">
        <v>22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99</v>
      </c>
      <c r="C82" s="16" t="s">
        <v>24</v>
      </c>
      <c r="D82" s="5" t="s">
        <v>325</v>
      </c>
      <c r="E82" s="5" t="s">
        <v>326</v>
      </c>
      <c r="F82" s="5" t="s">
        <v>122</v>
      </c>
      <c r="G82" s="6">
        <v>5.2</v>
      </c>
      <c r="H82" s="6">
        <v>5.2</v>
      </c>
      <c r="I82" s="11">
        <f t="shared" si="4"/>
        <v>4576</v>
      </c>
      <c r="J82" s="17">
        <f t="shared" si="5"/>
        <v>279.13600000000002</v>
      </c>
      <c r="K82" s="19">
        <v>0.8</v>
      </c>
      <c r="L82" s="12">
        <f t="shared" si="6"/>
        <v>223.30880000000002</v>
      </c>
      <c r="M82" s="17">
        <f t="shared" si="7"/>
        <v>55.827200000000005</v>
      </c>
      <c r="N82" s="4" t="s">
        <v>354</v>
      </c>
      <c r="O82" s="4" t="s">
        <v>22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100</v>
      </c>
      <c r="C83" s="16" t="s">
        <v>24</v>
      </c>
      <c r="D83" s="5" t="s">
        <v>327</v>
      </c>
      <c r="E83" s="5" t="s">
        <v>328</v>
      </c>
      <c r="F83" s="5" t="s">
        <v>122</v>
      </c>
      <c r="G83" s="6">
        <v>1.8</v>
      </c>
      <c r="H83" s="6">
        <v>1.8</v>
      </c>
      <c r="I83" s="11">
        <f t="shared" si="4"/>
        <v>1584</v>
      </c>
      <c r="J83" s="17">
        <f t="shared" si="5"/>
        <v>96.623999999999995</v>
      </c>
      <c r="K83" s="19">
        <v>0.8</v>
      </c>
      <c r="L83" s="12">
        <f t="shared" si="6"/>
        <v>77.299199999999999</v>
      </c>
      <c r="M83" s="17">
        <f t="shared" si="7"/>
        <v>19.3248</v>
      </c>
      <c r="N83" s="4" t="s">
        <v>354</v>
      </c>
      <c r="O83" s="4" t="s">
        <v>22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101</v>
      </c>
      <c r="C84" s="16" t="s">
        <v>24</v>
      </c>
      <c r="D84" s="5" t="s">
        <v>329</v>
      </c>
      <c r="E84" s="5" t="s">
        <v>330</v>
      </c>
      <c r="F84" s="5" t="s">
        <v>122</v>
      </c>
      <c r="G84" s="6">
        <v>2.6</v>
      </c>
      <c r="H84" s="6">
        <v>2.6</v>
      </c>
      <c r="I84" s="11">
        <f t="shared" si="4"/>
        <v>2288</v>
      </c>
      <c r="J84" s="17">
        <f t="shared" si="5"/>
        <v>139.56800000000001</v>
      </c>
      <c r="K84" s="19">
        <v>0.8</v>
      </c>
      <c r="L84" s="12">
        <f t="shared" si="6"/>
        <v>111.65440000000001</v>
      </c>
      <c r="M84" s="17">
        <f t="shared" si="7"/>
        <v>27.913600000000002</v>
      </c>
      <c r="N84" s="4" t="s">
        <v>354</v>
      </c>
      <c r="O84" s="4" t="s">
        <v>22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102</v>
      </c>
      <c r="C85" s="16" t="s">
        <v>24</v>
      </c>
      <c r="D85" s="5" t="s">
        <v>238</v>
      </c>
      <c r="E85" s="5" t="s">
        <v>331</v>
      </c>
      <c r="F85" s="5" t="s">
        <v>122</v>
      </c>
      <c r="G85" s="6">
        <v>1.8</v>
      </c>
      <c r="H85" s="6">
        <v>1.8</v>
      </c>
      <c r="I85" s="11">
        <f t="shared" si="4"/>
        <v>1584</v>
      </c>
      <c r="J85" s="17">
        <f t="shared" si="5"/>
        <v>96.623999999999995</v>
      </c>
      <c r="K85" s="19">
        <v>0.8</v>
      </c>
      <c r="L85" s="12">
        <f t="shared" si="6"/>
        <v>77.299199999999999</v>
      </c>
      <c r="M85" s="17">
        <f t="shared" si="7"/>
        <v>19.3248</v>
      </c>
      <c r="N85" s="4" t="s">
        <v>358</v>
      </c>
      <c r="O85" s="4" t="s">
        <v>22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103</v>
      </c>
      <c r="C86" s="16" t="s">
        <v>24</v>
      </c>
      <c r="D86" s="5" t="s">
        <v>226</v>
      </c>
      <c r="E86" s="5" t="s">
        <v>332</v>
      </c>
      <c r="F86" s="5" t="s">
        <v>122</v>
      </c>
      <c r="G86" s="6">
        <v>1.8</v>
      </c>
      <c r="H86" s="6">
        <v>1.8</v>
      </c>
      <c r="I86" s="11">
        <f t="shared" si="4"/>
        <v>1584</v>
      </c>
      <c r="J86" s="17">
        <f t="shared" si="5"/>
        <v>96.623999999999995</v>
      </c>
      <c r="K86" s="19">
        <v>0.8</v>
      </c>
      <c r="L86" s="12">
        <f t="shared" si="6"/>
        <v>77.299199999999999</v>
      </c>
      <c r="M86" s="17">
        <f t="shared" si="7"/>
        <v>19.3248</v>
      </c>
      <c r="N86" s="4" t="s">
        <v>354</v>
      </c>
      <c r="O86" s="4" t="s">
        <v>22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104</v>
      </c>
      <c r="C87" s="16" t="s">
        <v>24</v>
      </c>
      <c r="D87" s="5" t="s">
        <v>287</v>
      </c>
      <c r="E87" s="5" t="s">
        <v>333</v>
      </c>
      <c r="F87" s="5" t="s">
        <v>122</v>
      </c>
      <c r="G87" s="6">
        <v>1.2</v>
      </c>
      <c r="H87" s="6">
        <v>1.2</v>
      </c>
      <c r="I87" s="11">
        <f t="shared" si="4"/>
        <v>1056</v>
      </c>
      <c r="J87" s="17">
        <f t="shared" si="5"/>
        <v>64.415999999999997</v>
      </c>
      <c r="K87" s="19">
        <v>0.8</v>
      </c>
      <c r="L87" s="12">
        <f t="shared" si="6"/>
        <v>51.532800000000002</v>
      </c>
      <c r="M87" s="17">
        <f t="shared" si="7"/>
        <v>12.8832</v>
      </c>
      <c r="N87" s="4" t="s">
        <v>354</v>
      </c>
      <c r="O87" s="4" t="s">
        <v>22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105</v>
      </c>
      <c r="C88" s="16" t="s">
        <v>24</v>
      </c>
      <c r="D88" s="5" t="s">
        <v>222</v>
      </c>
      <c r="E88" s="5" t="s">
        <v>334</v>
      </c>
      <c r="F88" s="5" t="s">
        <v>122</v>
      </c>
      <c r="G88" s="6">
        <v>2.6</v>
      </c>
      <c r="H88" s="6">
        <v>2.6</v>
      </c>
      <c r="I88" s="11">
        <f t="shared" si="4"/>
        <v>2288</v>
      </c>
      <c r="J88" s="17">
        <f t="shared" si="5"/>
        <v>139.56800000000001</v>
      </c>
      <c r="K88" s="19">
        <v>0.8</v>
      </c>
      <c r="L88" s="12">
        <f t="shared" si="6"/>
        <v>111.65440000000001</v>
      </c>
      <c r="M88" s="17">
        <f t="shared" si="7"/>
        <v>27.913600000000002</v>
      </c>
      <c r="N88" s="4" t="s">
        <v>354</v>
      </c>
      <c r="O88" s="4" t="s">
        <v>22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106</v>
      </c>
      <c r="C89" s="16" t="s">
        <v>24</v>
      </c>
      <c r="D89" s="5" t="s">
        <v>226</v>
      </c>
      <c r="E89" s="5" t="s">
        <v>335</v>
      </c>
      <c r="F89" s="5" t="s">
        <v>122</v>
      </c>
      <c r="G89" s="6">
        <v>2.6</v>
      </c>
      <c r="H89" s="6">
        <v>2.6</v>
      </c>
      <c r="I89" s="11">
        <f t="shared" si="4"/>
        <v>2288</v>
      </c>
      <c r="J89" s="17">
        <f t="shared" si="5"/>
        <v>139.56800000000001</v>
      </c>
      <c r="K89" s="19">
        <v>0.8</v>
      </c>
      <c r="L89" s="12">
        <f t="shared" si="6"/>
        <v>111.65440000000001</v>
      </c>
      <c r="M89" s="17">
        <f t="shared" si="7"/>
        <v>27.913600000000002</v>
      </c>
      <c r="N89" s="4" t="s">
        <v>354</v>
      </c>
      <c r="O89" s="4" t="s">
        <v>22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107</v>
      </c>
      <c r="C90" s="16" t="s">
        <v>24</v>
      </c>
      <c r="D90" s="5" t="s">
        <v>250</v>
      </c>
      <c r="E90" s="5" t="s">
        <v>336</v>
      </c>
      <c r="F90" s="5" t="s">
        <v>122</v>
      </c>
      <c r="G90" s="6">
        <v>5.2</v>
      </c>
      <c r="H90" s="6">
        <v>5.2</v>
      </c>
      <c r="I90" s="11">
        <f t="shared" si="4"/>
        <v>4576</v>
      </c>
      <c r="J90" s="17">
        <f t="shared" si="5"/>
        <v>279.13600000000002</v>
      </c>
      <c r="K90" s="19">
        <v>0.8</v>
      </c>
      <c r="L90" s="12">
        <f t="shared" si="6"/>
        <v>223.30880000000002</v>
      </c>
      <c r="M90" s="17">
        <f t="shared" si="7"/>
        <v>55.827200000000005</v>
      </c>
      <c r="N90" s="4" t="s">
        <v>354</v>
      </c>
      <c r="O90" s="4" t="s">
        <v>22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108</v>
      </c>
      <c r="C91" s="16" t="s">
        <v>24</v>
      </c>
      <c r="D91" s="5" t="s">
        <v>337</v>
      </c>
      <c r="E91" s="5" t="s">
        <v>338</v>
      </c>
      <c r="F91" s="5" t="s">
        <v>122</v>
      </c>
      <c r="G91" s="6">
        <v>1.8</v>
      </c>
      <c r="H91" s="6">
        <v>1.8</v>
      </c>
      <c r="I91" s="11">
        <f t="shared" si="4"/>
        <v>1584</v>
      </c>
      <c r="J91" s="17">
        <f t="shared" si="5"/>
        <v>96.623999999999995</v>
      </c>
      <c r="K91" s="19">
        <v>0.8</v>
      </c>
      <c r="L91" s="12">
        <f t="shared" si="6"/>
        <v>77.299199999999999</v>
      </c>
      <c r="M91" s="17">
        <f t="shared" si="7"/>
        <v>19.3248</v>
      </c>
      <c r="N91" s="4" t="s">
        <v>354</v>
      </c>
      <c r="O91" s="4" t="s">
        <v>22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109</v>
      </c>
      <c r="C92" s="16" t="s">
        <v>24</v>
      </c>
      <c r="D92" s="5" t="s">
        <v>337</v>
      </c>
      <c r="E92" s="5" t="s">
        <v>339</v>
      </c>
      <c r="F92" s="5" t="s">
        <v>122</v>
      </c>
      <c r="G92" s="6">
        <v>2.6</v>
      </c>
      <c r="H92" s="6">
        <v>2.6</v>
      </c>
      <c r="I92" s="11">
        <f t="shared" si="4"/>
        <v>2288</v>
      </c>
      <c r="J92" s="17">
        <f t="shared" si="5"/>
        <v>139.56800000000001</v>
      </c>
      <c r="K92" s="19">
        <v>0.8</v>
      </c>
      <c r="L92" s="12">
        <f t="shared" si="6"/>
        <v>111.65440000000001</v>
      </c>
      <c r="M92" s="17">
        <f t="shared" si="7"/>
        <v>27.913600000000002</v>
      </c>
      <c r="N92" s="4" t="s">
        <v>354</v>
      </c>
      <c r="O92" s="4" t="s">
        <v>22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110</v>
      </c>
      <c r="C93" s="16" t="s">
        <v>24</v>
      </c>
      <c r="D93" s="5" t="s">
        <v>224</v>
      </c>
      <c r="E93" s="5" t="s">
        <v>340</v>
      </c>
      <c r="F93" s="5" t="s">
        <v>122</v>
      </c>
      <c r="G93" s="6">
        <v>1.8</v>
      </c>
      <c r="H93" s="6">
        <v>1.8</v>
      </c>
      <c r="I93" s="11">
        <f t="shared" si="4"/>
        <v>1584</v>
      </c>
      <c r="J93" s="17">
        <f t="shared" si="5"/>
        <v>96.623999999999995</v>
      </c>
      <c r="K93" s="19">
        <v>0.8</v>
      </c>
      <c r="L93" s="12">
        <f t="shared" si="6"/>
        <v>77.299199999999999</v>
      </c>
      <c r="M93" s="17">
        <f t="shared" si="7"/>
        <v>19.3248</v>
      </c>
      <c r="N93" s="4" t="s">
        <v>354</v>
      </c>
      <c r="O93" s="4" t="s">
        <v>22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111</v>
      </c>
      <c r="C94" s="16" t="s">
        <v>24</v>
      </c>
      <c r="D94" s="5" t="s">
        <v>341</v>
      </c>
      <c r="E94" s="5" t="s">
        <v>342</v>
      </c>
      <c r="F94" s="5" t="s">
        <v>122</v>
      </c>
      <c r="G94" s="6">
        <v>1.8</v>
      </c>
      <c r="H94" s="6">
        <v>1.8</v>
      </c>
      <c r="I94" s="11">
        <f t="shared" si="4"/>
        <v>1584</v>
      </c>
      <c r="J94" s="17">
        <f t="shared" si="5"/>
        <v>96.623999999999995</v>
      </c>
      <c r="K94" s="19">
        <v>0.8</v>
      </c>
      <c r="L94" s="12">
        <f t="shared" si="6"/>
        <v>77.299199999999999</v>
      </c>
      <c r="M94" s="17">
        <f t="shared" si="7"/>
        <v>19.3248</v>
      </c>
      <c r="N94" s="4" t="s">
        <v>357</v>
      </c>
      <c r="O94" s="4" t="s">
        <v>22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112</v>
      </c>
      <c r="C95" s="16" t="s">
        <v>24</v>
      </c>
      <c r="D95" s="5" t="s">
        <v>343</v>
      </c>
      <c r="E95" s="5" t="s">
        <v>333</v>
      </c>
      <c r="F95" s="5" t="s">
        <v>122</v>
      </c>
      <c r="G95" s="6">
        <v>1.2</v>
      </c>
      <c r="H95" s="6">
        <v>1.2</v>
      </c>
      <c r="I95" s="11">
        <f t="shared" si="4"/>
        <v>1056</v>
      </c>
      <c r="J95" s="17">
        <f t="shared" si="5"/>
        <v>64.415999999999997</v>
      </c>
      <c r="K95" s="19">
        <v>0.8</v>
      </c>
      <c r="L95" s="12">
        <f t="shared" si="6"/>
        <v>51.532800000000002</v>
      </c>
      <c r="M95" s="17">
        <f t="shared" si="7"/>
        <v>12.8832</v>
      </c>
      <c r="N95" s="4" t="s">
        <v>354</v>
      </c>
      <c r="O95" s="4" t="s">
        <v>22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113</v>
      </c>
      <c r="C96" s="16" t="s">
        <v>24</v>
      </c>
      <c r="D96" s="5" t="s">
        <v>222</v>
      </c>
      <c r="E96" s="5" t="s">
        <v>344</v>
      </c>
      <c r="F96" s="5" t="s">
        <v>122</v>
      </c>
      <c r="G96" s="6">
        <v>3.2</v>
      </c>
      <c r="H96" s="6">
        <v>3.2</v>
      </c>
      <c r="I96" s="11">
        <f t="shared" si="4"/>
        <v>2816</v>
      </c>
      <c r="J96" s="17">
        <f t="shared" si="5"/>
        <v>171.77600000000001</v>
      </c>
      <c r="K96" s="19">
        <v>0.8</v>
      </c>
      <c r="L96" s="12">
        <f t="shared" si="6"/>
        <v>137.42080000000001</v>
      </c>
      <c r="M96" s="17">
        <f t="shared" si="7"/>
        <v>34.355200000000004</v>
      </c>
      <c r="N96" s="4" t="s">
        <v>354</v>
      </c>
      <c r="O96" s="4" t="s">
        <v>22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114</v>
      </c>
      <c r="C97" s="16" t="s">
        <v>24</v>
      </c>
      <c r="D97" s="5" t="s">
        <v>238</v>
      </c>
      <c r="E97" s="5" t="s">
        <v>345</v>
      </c>
      <c r="F97" s="5" t="s">
        <v>122</v>
      </c>
      <c r="G97" s="6">
        <v>35</v>
      </c>
      <c r="H97" s="6">
        <v>35</v>
      </c>
      <c r="I97" s="11">
        <f t="shared" si="4"/>
        <v>30800</v>
      </c>
      <c r="J97" s="17">
        <f t="shared" si="5"/>
        <v>1878.8</v>
      </c>
      <c r="K97" s="19">
        <v>0.8</v>
      </c>
      <c r="L97" s="12">
        <f t="shared" si="6"/>
        <v>1503.04</v>
      </c>
      <c r="M97" s="17">
        <f t="shared" si="7"/>
        <v>375.76</v>
      </c>
      <c r="N97" s="4" t="s">
        <v>359</v>
      </c>
      <c r="O97" s="4" t="s">
        <v>22</v>
      </c>
      <c r="P97" s="15"/>
      <c r="Q97" s="15"/>
      <c r="R97" s="9"/>
    </row>
    <row r="98" spans="1:18" s="25" customFormat="1" ht="24" customHeight="1" x14ac:dyDescent="0.15">
      <c r="A98" s="21"/>
      <c r="B98" s="18" t="s">
        <v>20</v>
      </c>
      <c r="C98" s="21"/>
      <c r="D98" s="18"/>
      <c r="E98" s="21"/>
      <c r="F98" s="21"/>
      <c r="G98" s="22">
        <f>SUM(G7:G97)</f>
        <v>1671.8599999999994</v>
      </c>
      <c r="H98" s="22">
        <f>SUM(H7:H97)</f>
        <v>1671.8599999999994</v>
      </c>
      <c r="I98" s="23">
        <f>SUM(I7:I97)</f>
        <v>1471236.8000000005</v>
      </c>
      <c r="J98" s="24">
        <f>SUM(J7:J97)</f>
        <v>89745.444799999954</v>
      </c>
      <c r="K98" s="21"/>
      <c r="L98" s="24">
        <f t="shared" ref="L98" si="8">J98*0.8</f>
        <v>71796.35583999996</v>
      </c>
      <c r="M98" s="24">
        <f t="shared" ref="M98" si="9">J98*0.2</f>
        <v>17949.08895999999</v>
      </c>
      <c r="N98" s="21"/>
      <c r="O98" s="21"/>
      <c r="P98" s="21"/>
      <c r="Q98" s="21"/>
    </row>
    <row r="99" spans="1:18" s="20" customFormat="1" ht="33" customHeight="1" x14ac:dyDescent="0.15">
      <c r="A99" s="29" t="s">
        <v>19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</sheetData>
  <mergeCells count="6">
    <mergeCell ref="A99:Q99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