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" sheetId="5" r:id="rId2"/>
    <sheet name="水稻大户马丹凤" sheetId="6" r:id="rId3"/>
  </sheets>
  <definedNames>
    <definedName name="_xlnm.Print_Area" localSheetId="1">水稻!$A$2:$AS$18</definedName>
    <definedName name="_xlnm.Print_Area" localSheetId="2">水稻大户马丹凤!$A$2:$AS$19</definedName>
    <definedName name="_xlnm.Print_Area" localSheetId="0">玉米!$A$1:$Q$186</definedName>
    <definedName name="_xlnm.Print_Titles" localSheetId="1">水稻!$2:$8</definedName>
    <definedName name="_xlnm.Print_Titles" localSheetId="2">水稻大户马丹凤!$2:$8</definedName>
  </definedNames>
  <calcPr calcId="162913"/>
</workbook>
</file>

<file path=xl/calcChain.xml><?xml version="1.0" encoding="utf-8"?>
<calcChain xmlns="http://schemas.openxmlformats.org/spreadsheetml/2006/main">
  <c r="H18" i="6" l="1"/>
  <c r="G18" i="6"/>
  <c r="J9" i="6"/>
  <c r="J18" i="6" s="1"/>
  <c r="I9" i="6"/>
  <c r="I18" i="6" s="1"/>
  <c r="H17" i="5"/>
  <c r="G17" i="5"/>
  <c r="J9" i="5"/>
  <c r="M9" i="5" s="1"/>
  <c r="I9" i="5"/>
  <c r="I17" i="5" s="1"/>
  <c r="J17" i="5" l="1"/>
  <c r="L9" i="5"/>
  <c r="L9" i="6"/>
  <c r="L18" i="6" s="1"/>
  <c r="M9" i="6"/>
  <c r="M18" i="6" s="1"/>
  <c r="L17" i="5"/>
  <c r="M17" i="5"/>
  <c r="G185" i="1" l="1"/>
  <c r="H185" i="1"/>
  <c r="J182" i="1" l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8" i="1" l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7" i="1"/>
  <c r="J185" i="1" l="1"/>
  <c r="L185" i="1" s="1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M185" i="1" l="1"/>
  <c r="I185" i="1"/>
</calcChain>
</file>

<file path=xl/sharedStrings.xml><?xml version="1.0" encoding="utf-8"?>
<sst xmlns="http://schemas.openxmlformats.org/spreadsheetml/2006/main" count="1513" uniqueCount="685">
  <si>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</si>
  <si>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</si>
  <si>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</si>
  <si>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</si>
  <si>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</si>
  <si>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</si>
  <si>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</si>
  <si>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</si>
  <si>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</si>
  <si>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</si>
  <si>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</si>
  <si>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</si>
  <si>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</si>
  <si>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</si>
  <si>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</si>
  <si>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</si>
  <si>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</si>
  <si>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</si>
  <si>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</si>
  <si>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</si>
  <si>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</si>
  <si>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</si>
  <si>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</si>
  <si>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</si>
  <si>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</si>
  <si>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</si>
  <si>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</si>
  <si>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</si>
  <si>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</si>
  <si>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</si>
  <si>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</si>
  <si>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</si>
  <si>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</si>
  <si>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</si>
  <si>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</si>
  <si>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</si>
  <si>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</si>
  <si>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</si>
  <si>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赵平</t>
  </si>
  <si>
    <t>方维东</t>
  </si>
  <si>
    <t>李侠</t>
  </si>
  <si>
    <t>方维良</t>
  </si>
  <si>
    <t>刘奎海</t>
  </si>
  <si>
    <t>辽宁农村商业银行股份有限公司台安新开河支行</t>
    <phoneticPr fontId="9" type="noConversion"/>
  </si>
  <si>
    <r>
      <t>投保人：辽宁省鞍山市台安县新开河镇康家村刘兰芳、王少民等178户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</si>
  <si>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投保组织者：辽宁省鞍山市台安县新开河镇康家村村民委员会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康家村</t>
    </r>
    <phoneticPr fontId="9" type="noConversion"/>
  </si>
  <si>
    <t>康家村</t>
  </si>
  <si>
    <t>王少民</t>
  </si>
  <si>
    <t>刘兰芳</t>
  </si>
  <si>
    <t>王希成</t>
  </si>
  <si>
    <t>王辉</t>
  </si>
  <si>
    <t>王前</t>
  </si>
  <si>
    <t>赵洪标</t>
  </si>
  <si>
    <t>鲁志荣</t>
  </si>
  <si>
    <t>马丹凤</t>
  </si>
  <si>
    <t>马金勇</t>
  </si>
  <si>
    <t>马久合</t>
  </si>
  <si>
    <t>赵耸</t>
  </si>
  <si>
    <t>郭玉新</t>
  </si>
  <si>
    <t>朱静</t>
  </si>
  <si>
    <t>张玉合</t>
  </si>
  <si>
    <t>王力军</t>
  </si>
  <si>
    <t>赵洪合</t>
  </si>
  <si>
    <t>赵洪阁</t>
  </si>
  <si>
    <t>赵洪广</t>
  </si>
  <si>
    <t>张香芝</t>
  </si>
  <si>
    <t>赵洪光</t>
  </si>
  <si>
    <t>赵有志</t>
  </si>
  <si>
    <t>王福山</t>
  </si>
  <si>
    <t>方井华</t>
  </si>
  <si>
    <t>张玉权</t>
  </si>
  <si>
    <t>赵海军</t>
  </si>
  <si>
    <t>王健</t>
  </si>
  <si>
    <t>李国志</t>
  </si>
  <si>
    <t>方维锁</t>
  </si>
  <si>
    <t>王亚贤</t>
  </si>
  <si>
    <t>方维河</t>
  </si>
  <si>
    <t>方维才</t>
  </si>
  <si>
    <t>赵洪震</t>
  </si>
  <si>
    <t>王万生</t>
  </si>
  <si>
    <t>方帅</t>
  </si>
  <si>
    <t>方维仁</t>
  </si>
  <si>
    <t>张彦玲</t>
  </si>
  <si>
    <t>赵万斌</t>
  </si>
  <si>
    <t>赵万付</t>
  </si>
  <si>
    <t>张艳力</t>
  </si>
  <si>
    <t>李龙</t>
  </si>
  <si>
    <t>赵洪杰</t>
  </si>
  <si>
    <t>方维学</t>
  </si>
  <si>
    <t>方健</t>
  </si>
  <si>
    <t>李万福</t>
  </si>
  <si>
    <t>郝洪治</t>
  </si>
  <si>
    <t>郝凤贵</t>
  </si>
  <si>
    <t>郝长海</t>
  </si>
  <si>
    <t>李绍如</t>
  </si>
  <si>
    <t>韩云楼</t>
  </si>
  <si>
    <t>赵明</t>
  </si>
  <si>
    <t>赵素芝</t>
  </si>
  <si>
    <t>刘红君</t>
  </si>
  <si>
    <t>刘洪伟</t>
  </si>
  <si>
    <t>李万龙</t>
  </si>
  <si>
    <t>郝凤雨</t>
  </si>
  <si>
    <t>刘奎勤</t>
  </si>
  <si>
    <t>刘奎伍</t>
  </si>
  <si>
    <t>刘子云</t>
  </si>
  <si>
    <t>王敬岩</t>
  </si>
  <si>
    <t>李庆虹</t>
  </si>
  <si>
    <t>赵术志</t>
  </si>
  <si>
    <t>刘洪臣</t>
  </si>
  <si>
    <t>曹占民</t>
  </si>
  <si>
    <t>刘志武</t>
  </si>
  <si>
    <t>郝长柱</t>
  </si>
  <si>
    <t>张君</t>
  </si>
  <si>
    <t>方术岩</t>
  </si>
  <si>
    <t>郝凤桐</t>
  </si>
  <si>
    <t>郝凤宝</t>
  </si>
  <si>
    <t>王秀峰</t>
  </si>
  <si>
    <t>张万柏</t>
  </si>
  <si>
    <t>张万波</t>
  </si>
  <si>
    <t>张万国</t>
  </si>
  <si>
    <t>尹天春</t>
  </si>
  <si>
    <t>张民</t>
  </si>
  <si>
    <t>郝凤革</t>
  </si>
  <si>
    <t>赵成龙</t>
  </si>
  <si>
    <t>郝帅</t>
  </si>
  <si>
    <t>韩云发</t>
  </si>
  <si>
    <t>李吉</t>
  </si>
  <si>
    <t>刘芷兰</t>
  </si>
  <si>
    <t>刘洪亮</t>
  </si>
  <si>
    <t>张海滨</t>
  </si>
  <si>
    <t>郝长生</t>
  </si>
  <si>
    <t>曹玉贵</t>
  </si>
  <si>
    <t>曹宏</t>
  </si>
  <si>
    <t>曹君</t>
  </si>
  <si>
    <t>张彦君</t>
  </si>
  <si>
    <t>张彦波</t>
  </si>
  <si>
    <t>王绍军</t>
  </si>
  <si>
    <t>方维海</t>
  </si>
  <si>
    <t>曹国林</t>
  </si>
  <si>
    <t>方旭</t>
  </si>
  <si>
    <t>方维顺</t>
  </si>
  <si>
    <t>郝艳华</t>
  </si>
  <si>
    <t>吕贵荣</t>
  </si>
  <si>
    <t>董敏</t>
  </si>
  <si>
    <t>齐术贵</t>
  </si>
  <si>
    <t>齐建永</t>
  </si>
  <si>
    <t>齐术申</t>
  </si>
  <si>
    <t>查春玲</t>
  </si>
  <si>
    <t>王莹</t>
  </si>
  <si>
    <t>孙玉华</t>
  </si>
  <si>
    <t>郭术华</t>
  </si>
  <si>
    <t>李凤云</t>
  </si>
  <si>
    <t>齐静波</t>
  </si>
  <si>
    <t>郭术海</t>
  </si>
  <si>
    <t>齐术仁</t>
  </si>
  <si>
    <t>郭长春</t>
  </si>
  <si>
    <t>齐国会</t>
  </si>
  <si>
    <t>齐军</t>
  </si>
  <si>
    <t>齐永</t>
  </si>
  <si>
    <t>齐国满</t>
  </si>
  <si>
    <t>郝艳杰</t>
  </si>
  <si>
    <t>郭长久</t>
  </si>
  <si>
    <t>刘秀丽</t>
  </si>
  <si>
    <t>齐国强</t>
  </si>
  <si>
    <t>齐野</t>
  </si>
  <si>
    <t>齐雪松</t>
  </si>
  <si>
    <t>齐国仁</t>
  </si>
  <si>
    <t>周洪侠</t>
  </si>
  <si>
    <t>齐术春</t>
  </si>
  <si>
    <t>齐建国</t>
  </si>
  <si>
    <t>齐国玉</t>
  </si>
  <si>
    <t>齐国来</t>
  </si>
  <si>
    <t>付强</t>
  </si>
  <si>
    <t>戴艳华</t>
  </si>
  <si>
    <t>付宝库</t>
  </si>
  <si>
    <t>齐素营</t>
  </si>
  <si>
    <t>齐术民</t>
  </si>
  <si>
    <t>吕会兰</t>
  </si>
  <si>
    <t>王坤</t>
  </si>
  <si>
    <t>赵洪喜</t>
  </si>
  <si>
    <t>赵洪才</t>
  </si>
  <si>
    <t>范文忱</t>
  </si>
  <si>
    <t>方海龙</t>
  </si>
  <si>
    <t>赵春玲</t>
  </si>
  <si>
    <t>方维库</t>
  </si>
  <si>
    <t>李金昌</t>
  </si>
  <si>
    <t>姜文</t>
  </si>
  <si>
    <t>齐洪波</t>
  </si>
  <si>
    <t>齐术学</t>
  </si>
  <si>
    <t>郝凤香</t>
  </si>
  <si>
    <t>齐术千</t>
  </si>
  <si>
    <t>郭长亮</t>
  </si>
  <si>
    <t>毛印双</t>
  </si>
  <si>
    <t>贾宇</t>
  </si>
  <si>
    <t>黄维利</t>
  </si>
  <si>
    <t>崔颂星</t>
  </si>
  <si>
    <t>王绍兵</t>
  </si>
  <si>
    <t>王会荣</t>
  </si>
  <si>
    <t>王海山</t>
  </si>
  <si>
    <t>王少信</t>
  </si>
  <si>
    <t>李晶</t>
  </si>
  <si>
    <t>赵洪卫</t>
  </si>
  <si>
    <t>赵玉琴</t>
  </si>
  <si>
    <t>赵立忠</t>
  </si>
  <si>
    <t>方自明</t>
  </si>
  <si>
    <t>王军</t>
  </si>
  <si>
    <t>赵静兰</t>
  </si>
  <si>
    <t>张保荣</t>
  </si>
  <si>
    <t>田印合</t>
  </si>
  <si>
    <t>赵洪文</t>
  </si>
  <si>
    <t>王少汉</t>
  </si>
  <si>
    <t>赵洪奇</t>
  </si>
  <si>
    <t>周术华</t>
  </si>
  <si>
    <t>赵洪满</t>
  </si>
  <si>
    <t>张保华</t>
  </si>
  <si>
    <t>鲁金峰</t>
  </si>
  <si>
    <t>方自红</t>
  </si>
  <si>
    <t>方井新</t>
  </si>
  <si>
    <t>张文忠</t>
  </si>
  <si>
    <t>康家村一组</t>
  </si>
  <si>
    <t>康家村二组</t>
  </si>
  <si>
    <t>康家村三组</t>
  </si>
  <si>
    <t>康家村四组</t>
  </si>
  <si>
    <t>康家村五组</t>
  </si>
  <si>
    <t>康家村六组</t>
  </si>
  <si>
    <t>6214490810030523948</t>
  </si>
  <si>
    <t>6214490810030524078</t>
  </si>
  <si>
    <t>6214490810030524219</t>
  </si>
  <si>
    <t>6214490810030524557</t>
  </si>
  <si>
    <t>6214490810030524359</t>
  </si>
  <si>
    <t>6214490820030698104</t>
  </si>
  <si>
    <t>6214490810030524201</t>
  </si>
  <si>
    <t>6214493001800005475</t>
  </si>
  <si>
    <t>6214490810030544399</t>
  </si>
  <si>
    <t>6214490810030698088</t>
  </si>
  <si>
    <t>6214493001800192919</t>
  </si>
  <si>
    <t>6214490810030524425</t>
  </si>
  <si>
    <t>6214490810030653752</t>
  </si>
  <si>
    <t>6214490810030524649</t>
  </si>
  <si>
    <t>6214490810030524748</t>
  </si>
  <si>
    <t>6214490810030524771</t>
  </si>
  <si>
    <t>6214490810030524813</t>
  </si>
  <si>
    <t>6214490810030524904</t>
  </si>
  <si>
    <t>6214490810030525059</t>
  </si>
  <si>
    <t>6214490810030525109</t>
  </si>
  <si>
    <t>6214490810030525133</t>
  </si>
  <si>
    <t>6214490810030525141</t>
  </si>
  <si>
    <t>6214490810030525174</t>
  </si>
  <si>
    <t>6214490810030525331</t>
  </si>
  <si>
    <t>6214490810030525414</t>
  </si>
  <si>
    <t>6214490810000664748</t>
  </si>
  <si>
    <t>6214490810030647879</t>
  </si>
  <si>
    <t>6214490810030740872</t>
  </si>
  <si>
    <t>6214490810030525554</t>
  </si>
  <si>
    <t>6214490810030525588</t>
  </si>
  <si>
    <t>6214490810030525604</t>
  </si>
  <si>
    <t>6214490810030525687</t>
  </si>
  <si>
    <t>6214490810030525703</t>
  </si>
  <si>
    <t>6214490810030525729</t>
  </si>
  <si>
    <t>6214490810030525752</t>
  </si>
  <si>
    <t>6210260500097451028</t>
  </si>
  <si>
    <t>6214490810030525802</t>
  </si>
  <si>
    <t>6214490810030525810</t>
  </si>
  <si>
    <t>6214490810030525851</t>
  </si>
  <si>
    <t>6214490810030525869</t>
  </si>
  <si>
    <t>6214490810030525513</t>
  </si>
  <si>
    <t>6214490810030525489</t>
  </si>
  <si>
    <t>6214490861821094961</t>
  </si>
  <si>
    <t>6214490810030525935</t>
  </si>
  <si>
    <t>6214490810030525943</t>
  </si>
  <si>
    <t>6214490810030525976</t>
  </si>
  <si>
    <t>6214490810030525984</t>
  </si>
  <si>
    <t>6214490810030526008</t>
  </si>
  <si>
    <t>6214490810025320870</t>
  </si>
  <si>
    <t>6214490810030526032</t>
  </si>
  <si>
    <t>6214490810030526065</t>
  </si>
  <si>
    <t>6214490810030526073</t>
  </si>
  <si>
    <t>6214490810030526099</t>
  </si>
  <si>
    <t>6214490861821150979</t>
  </si>
  <si>
    <t>6214490810030526156</t>
  </si>
  <si>
    <t>6214490810030526172</t>
  </si>
  <si>
    <t>6214490810030526198</t>
  </si>
  <si>
    <t>6214490810030526206</t>
  </si>
  <si>
    <t>6214490861821151043</t>
  </si>
  <si>
    <t>6214493001800181417</t>
  </si>
  <si>
    <t>6214490810030526263</t>
  </si>
  <si>
    <t>6214490810030526271</t>
  </si>
  <si>
    <t>6214490810030526289</t>
  </si>
  <si>
    <t>6214490810030526313</t>
  </si>
  <si>
    <t>6214490810030526321</t>
  </si>
  <si>
    <t>6214490810030526347</t>
  </si>
  <si>
    <t>6214490810030526354</t>
  </si>
  <si>
    <t>6214490810030526362</t>
  </si>
  <si>
    <t>6214490861821150961</t>
  </si>
  <si>
    <t>6214490810030526420</t>
  </si>
  <si>
    <t>6214490810030526487</t>
  </si>
  <si>
    <t>6214490810030526495</t>
  </si>
  <si>
    <t>6214490810030526503</t>
  </si>
  <si>
    <t>6214490810030526511</t>
  </si>
  <si>
    <t>6214490810030526537</t>
  </si>
  <si>
    <t>6214490810030526545</t>
  </si>
  <si>
    <t>6214490810030526578</t>
  </si>
  <si>
    <t>6214490810030526594</t>
  </si>
  <si>
    <t>6214490810030526651</t>
  </si>
  <si>
    <t>6214490810030526669</t>
  </si>
  <si>
    <t>6214490810030526230</t>
  </si>
  <si>
    <t>6214493001800188925</t>
  </si>
  <si>
    <t>6214490810030526412</t>
  </si>
  <si>
    <t>6214490810030526529</t>
  </si>
  <si>
    <t>6214493001800030531</t>
  </si>
  <si>
    <t>251611010110924280</t>
  </si>
  <si>
    <t>6214490810030526784</t>
  </si>
  <si>
    <t>6214490810030526800</t>
  </si>
  <si>
    <t>6214490810030526859</t>
  </si>
  <si>
    <t>6214490810030526867</t>
  </si>
  <si>
    <t>6214490810030526891</t>
  </si>
  <si>
    <t>6214490810030526909</t>
  </si>
  <si>
    <t>6214490810030527063</t>
  </si>
  <si>
    <t>6214490810030527188</t>
  </si>
  <si>
    <t>6214490810030527196</t>
  </si>
  <si>
    <t>6214490810030527287</t>
  </si>
  <si>
    <t>6214490830065290601</t>
  </si>
  <si>
    <t>6214490810030527022</t>
  </si>
  <si>
    <t>6214490810030527147</t>
  </si>
  <si>
    <t>6214490861821149369</t>
  </si>
  <si>
    <t>6210260500105671104</t>
  </si>
  <si>
    <t>6214490861821116426</t>
  </si>
  <si>
    <t>6214490810030527360</t>
  </si>
  <si>
    <t>6214490810030527386</t>
  </si>
  <si>
    <t>6214490810030527402</t>
  </si>
  <si>
    <t>6214490810030527410</t>
  </si>
  <si>
    <t>6210260500062481133</t>
  </si>
  <si>
    <t>6214490810030527493</t>
  </si>
  <si>
    <t>6214490810030527527</t>
  </si>
  <si>
    <t>6214490810030527543</t>
  </si>
  <si>
    <t>6214490810030527576</t>
  </si>
  <si>
    <t>6214490810030527584</t>
  </si>
  <si>
    <t>6214490810030527592</t>
  </si>
  <si>
    <t>6214490810030527600</t>
  </si>
  <si>
    <t>6214490810030527709</t>
  </si>
  <si>
    <t>6214490810030527766</t>
  </si>
  <si>
    <t>6214490810030527881</t>
  </si>
  <si>
    <t>6214490810030527899</t>
  </si>
  <si>
    <t>6214490810030527907</t>
  </si>
  <si>
    <t>6214490810030527956</t>
  </si>
  <si>
    <t>6214490810030527980</t>
  </si>
  <si>
    <t>6214490810030528020</t>
  </si>
  <si>
    <t>6214490810030528038</t>
  </si>
  <si>
    <t>6214490810030528103</t>
  </si>
  <si>
    <t>6214490810030528111</t>
  </si>
  <si>
    <t>6214490810030528186</t>
  </si>
  <si>
    <t>6214490810030528202</t>
  </si>
  <si>
    <t>6214490810030528244</t>
  </si>
  <si>
    <t>6214490810030528269</t>
  </si>
  <si>
    <t>6214490810030527873</t>
  </si>
  <si>
    <t>6214490810030586747</t>
  </si>
  <si>
    <t>6214490810030527204</t>
  </si>
  <si>
    <t>6214490810030557821</t>
  </si>
  <si>
    <t>6214490810030527634</t>
  </si>
  <si>
    <t>6214490810030527329</t>
  </si>
  <si>
    <t>6214490861821072835</t>
  </si>
  <si>
    <t>6214490830045498530</t>
  </si>
  <si>
    <t>6214490810030524987</t>
  </si>
  <si>
    <t>6214490810030525018</t>
  </si>
  <si>
    <t>6214490810030526982</t>
  </si>
  <si>
    <t>6214490810022565824</t>
  </si>
  <si>
    <t>6214490810030527519</t>
  </si>
  <si>
    <t>6214490810030526776</t>
  </si>
  <si>
    <t>6214490810030527097</t>
  </si>
  <si>
    <t>6214490810030528053</t>
  </si>
  <si>
    <t>6214490810030527808</t>
  </si>
  <si>
    <t>6214490810030527725</t>
  </si>
  <si>
    <t>6214490810030528079</t>
  </si>
  <si>
    <t>6214490810030527790</t>
  </si>
  <si>
    <t>6214490810030527758</t>
  </si>
  <si>
    <t>6214490810030524011</t>
  </si>
  <si>
    <t>6214490810029647898</t>
  </si>
  <si>
    <t>6214490890011279298</t>
  </si>
  <si>
    <t>6214490861700839841</t>
  </si>
  <si>
    <t>6214490810030524896</t>
  </si>
  <si>
    <t>6214490810030524912</t>
  </si>
  <si>
    <t>6214490810030524920</t>
  </si>
  <si>
    <t>6214490810030524938</t>
  </si>
  <si>
    <t>6214490810030524946</t>
  </si>
  <si>
    <t>6214490810030524961</t>
  </si>
  <si>
    <t>6214490810030524995</t>
  </si>
  <si>
    <t>6214490810030525000</t>
  </si>
  <si>
    <t>6214490810030525026</t>
  </si>
  <si>
    <t>6214490810030525034</t>
  </si>
  <si>
    <t>6214490810030525042</t>
  </si>
  <si>
    <t>6214490810025320862</t>
  </si>
  <si>
    <t>6214490810030525067</t>
  </si>
  <si>
    <t>6214490810030525075</t>
  </si>
  <si>
    <t>6214490810030525083</t>
  </si>
  <si>
    <t>6214490810030525091</t>
  </si>
  <si>
    <t>6214490810030525117</t>
  </si>
  <si>
    <t>6214490810030525125</t>
  </si>
  <si>
    <t>6214490810030525158</t>
  </si>
  <si>
    <t>6214490810030525182</t>
  </si>
  <si>
    <t>6214490810030525190</t>
  </si>
  <si>
    <t>6214490810030525208</t>
  </si>
  <si>
    <t>6214490810030525216</t>
  </si>
  <si>
    <t>6214490810030586721</t>
  </si>
  <si>
    <t xml:space="preserve">投保人：辽宁省鞍山市台安县新开河镇康家村马丹凤  单位保额：1290元   保险费率：4.10 %     单位保费：52.89元      </t>
    <phoneticPr fontId="9" type="noConversion"/>
  </si>
  <si>
    <t xml:space="preserve">投保组织者：辽宁省鞍山市台安县新开河镇康家村村民委员会   投保险种：水稻保险          投保作物: 水稻          所在村名：康家村  </t>
    <phoneticPr fontId="11" type="noConversion"/>
  </si>
  <si>
    <t xml:space="preserve">投保人：辽宁省鞍山市台安县新开河镇康家村王健   单位保额：1290元   保险费率：4.10 %     单位保费：52.89元      </t>
    <phoneticPr fontId="9" type="noConversion"/>
  </si>
  <si>
    <t xml:space="preserve">投保组织者：辽宁省鞍山市台安县新开河镇康家村村民委员会   投保险种：水稻保险          投保作物: 水稻          所在村名：康家村  </t>
    <phoneticPr fontId="11" type="noConversion"/>
  </si>
  <si>
    <t>210321********0657</t>
  </si>
  <si>
    <t>152****3541</t>
  </si>
  <si>
    <t>210321********0643</t>
  </si>
  <si>
    <t>151****0742</t>
  </si>
  <si>
    <t>210321********0618</t>
  </si>
  <si>
    <t>151****8132</t>
  </si>
  <si>
    <t>210321********0614</t>
  </si>
  <si>
    <t>176****8921</t>
  </si>
  <si>
    <t>210321********0615</t>
  </si>
  <si>
    <t>177****5822</t>
  </si>
  <si>
    <t>210321********0617</t>
  </si>
  <si>
    <t>188****8805</t>
  </si>
  <si>
    <t>210321********0611</t>
  </si>
  <si>
    <t>133****9388</t>
  </si>
  <si>
    <t>210321********0642</t>
  </si>
  <si>
    <t>176****4497</t>
  </si>
  <si>
    <t>210321********0633</t>
  </si>
  <si>
    <t>130****8910</t>
  </si>
  <si>
    <t>210321********063X</t>
  </si>
  <si>
    <t>150****3497</t>
  </si>
  <si>
    <t>210321********0624</t>
  </si>
  <si>
    <t>131****1059</t>
  </si>
  <si>
    <t>210321********0620</t>
  </si>
  <si>
    <t>177****9266</t>
  </si>
  <si>
    <t>210321********0626</t>
  </si>
  <si>
    <t>150****1766</t>
  </si>
  <si>
    <t>210321********0613</t>
  </si>
  <si>
    <t>136****0922</t>
  </si>
  <si>
    <t>176****8910</t>
  </si>
  <si>
    <t>210321********0652</t>
  </si>
  <si>
    <t>189****8405</t>
  </si>
  <si>
    <t>210321********0619</t>
  </si>
  <si>
    <t>150****8156</t>
  </si>
  <si>
    <t>210321********0635</t>
  </si>
  <si>
    <t>130****9560</t>
  </si>
  <si>
    <t>210321********0649</t>
  </si>
  <si>
    <t>159****1386</t>
  </si>
  <si>
    <t>210321********0630</t>
  </si>
  <si>
    <t>186****1096</t>
  </si>
  <si>
    <t>185****0833</t>
  </si>
  <si>
    <t>210321********0631</t>
  </si>
  <si>
    <t>138****8531</t>
  </si>
  <si>
    <t>151****1452</t>
  </si>
  <si>
    <t>210321********0616</t>
  </si>
  <si>
    <t>134****9298</t>
  </si>
  <si>
    <t>210321********0013</t>
  </si>
  <si>
    <t>133****7938</t>
  </si>
  <si>
    <t>188****7502</t>
  </si>
  <si>
    <t>151****7211</t>
  </si>
  <si>
    <t>210321********0695</t>
  </si>
  <si>
    <t>159****1497</t>
  </si>
  <si>
    <t>210321********0646</t>
  </si>
  <si>
    <t>151****3381</t>
  </si>
  <si>
    <t>139****3462</t>
  </si>
  <si>
    <t>135****2951</t>
  </si>
  <si>
    <t>158****0680</t>
  </si>
  <si>
    <t>210321********0639</t>
  </si>
  <si>
    <t>147****3972</t>
  </si>
  <si>
    <t>188****2971</t>
  </si>
  <si>
    <t>210321********0610</t>
  </si>
  <si>
    <t>134****9951</t>
  </si>
  <si>
    <t>210321********0625</t>
  </si>
  <si>
    <t>188****8510</t>
  </si>
  <si>
    <t>210321********0637</t>
  </si>
  <si>
    <t>139****5596</t>
  </si>
  <si>
    <t>210321********0636</t>
  </si>
  <si>
    <t>159****0329</t>
  </si>
  <si>
    <t>210321********0641</t>
  </si>
  <si>
    <t>137****2500</t>
  </si>
  <si>
    <t>188****9962</t>
  </si>
  <si>
    <t>147****8444</t>
  </si>
  <si>
    <t>130****0201</t>
  </si>
  <si>
    <t>151****1106</t>
  </si>
  <si>
    <t>210321********061X</t>
  </si>
  <si>
    <t>178****5536</t>
  </si>
  <si>
    <t>134****1441</t>
  </si>
  <si>
    <t>130****3685</t>
  </si>
  <si>
    <t>182****3862</t>
  </si>
  <si>
    <t>138****2968</t>
  </si>
  <si>
    <t>210321********0632</t>
  </si>
  <si>
    <t>150****9027</t>
  </si>
  <si>
    <t>147****7495</t>
  </si>
  <si>
    <t>138****5703</t>
  </si>
  <si>
    <t>210321********0629</t>
  </si>
  <si>
    <t>135****8768</t>
  </si>
  <si>
    <t>138****5780</t>
  </si>
  <si>
    <t>159****0728</t>
  </si>
  <si>
    <t>130****1702</t>
  </si>
  <si>
    <t>188****8171</t>
  </si>
  <si>
    <t>188****6963</t>
  </si>
  <si>
    <t>158****6709</t>
  </si>
  <si>
    <t>210321********0670</t>
  </si>
  <si>
    <t>151****6178</t>
  </si>
  <si>
    <t>210321********0667</t>
  </si>
  <si>
    <t>182****7427</t>
  </si>
  <si>
    <t>210321********0628</t>
  </si>
  <si>
    <t>134****6963</t>
  </si>
  <si>
    <t>147****7272</t>
  </si>
  <si>
    <t>170****1256</t>
  </si>
  <si>
    <t>210321********0612</t>
  </si>
  <si>
    <t>159****8115</t>
  </si>
  <si>
    <t>170****2508</t>
  </si>
  <si>
    <t>152****7430</t>
  </si>
  <si>
    <t>150****8811</t>
  </si>
  <si>
    <t>210321********0654</t>
  </si>
  <si>
    <t>131****2815</t>
  </si>
  <si>
    <t>210321********0622</t>
  </si>
  <si>
    <t>139****4470</t>
  </si>
  <si>
    <t>133****5500</t>
  </si>
  <si>
    <t>187****2678</t>
  </si>
  <si>
    <t>210321********0715</t>
  </si>
  <si>
    <t>186****1242</t>
  </si>
  <si>
    <t>158****0785</t>
  </si>
  <si>
    <t>135****0129</t>
  </si>
  <si>
    <t>152****9123</t>
  </si>
  <si>
    <t>210321********2211</t>
  </si>
  <si>
    <t>170****6638</t>
  </si>
  <si>
    <t>156****7678</t>
  </si>
  <si>
    <t>131****1971</t>
  </si>
  <si>
    <t>152****8039</t>
  </si>
  <si>
    <t>210321********0634</t>
  </si>
  <si>
    <t>159****0189</t>
  </si>
  <si>
    <t>210321********0063</t>
  </si>
  <si>
    <t>151****1677</t>
  </si>
  <si>
    <t>131****4281</t>
  </si>
  <si>
    <t>131****4228</t>
  </si>
  <si>
    <t>131****3248</t>
  </si>
  <si>
    <t>131****6321</t>
  </si>
  <si>
    <t>210321********0677</t>
  </si>
  <si>
    <t>131****4128</t>
  </si>
  <si>
    <t>188****1576</t>
  </si>
  <si>
    <t>159****7963</t>
  </si>
  <si>
    <t>165****3371</t>
  </si>
  <si>
    <t>165****5619</t>
  </si>
  <si>
    <t>139****7963</t>
  </si>
  <si>
    <t>159****6743</t>
  </si>
  <si>
    <t>152****5330</t>
  </si>
  <si>
    <t>130****1450</t>
  </si>
  <si>
    <t>138****9597</t>
  </si>
  <si>
    <t>210321********0016</t>
  </si>
  <si>
    <t>150****5125</t>
  </si>
  <si>
    <t>138****0547</t>
  </si>
  <si>
    <t>139****4666</t>
  </si>
  <si>
    <t>151****5624</t>
  </si>
  <si>
    <t>210321********0621</t>
  </si>
  <si>
    <t>131****4731</t>
  </si>
  <si>
    <t>210321********0700</t>
  </si>
  <si>
    <t>130****6293</t>
  </si>
  <si>
    <t>210321********068X</t>
  </si>
  <si>
    <t>151****8127</t>
  </si>
  <si>
    <t>139****7847</t>
  </si>
  <si>
    <t>150****8936</t>
  </si>
  <si>
    <t>134****1604</t>
  </si>
  <si>
    <t>210321********0660</t>
  </si>
  <si>
    <t>137****8461</t>
  </si>
  <si>
    <t>210726********012X</t>
  </si>
  <si>
    <t>131****6970</t>
  </si>
  <si>
    <t>152****0569</t>
  </si>
  <si>
    <t>152****6412</t>
  </si>
  <si>
    <t>210321********0648</t>
  </si>
  <si>
    <t>187****4575</t>
  </si>
  <si>
    <t>187****2559</t>
  </si>
  <si>
    <t>138****6604</t>
  </si>
  <si>
    <t>135****8726</t>
  </si>
  <si>
    <t>130****2861</t>
  </si>
  <si>
    <t>134****4636</t>
  </si>
  <si>
    <t>210604********2036</t>
  </si>
  <si>
    <t>150****2766</t>
  </si>
  <si>
    <t>210321********0673</t>
  </si>
  <si>
    <t>182****5996</t>
  </si>
  <si>
    <t>135****3513</t>
  </si>
  <si>
    <t>150****2045</t>
  </si>
  <si>
    <t>135****2672</t>
  </si>
  <si>
    <t>158****1649</t>
  </si>
  <si>
    <t>134****7371</t>
  </si>
  <si>
    <t>152****6839</t>
  </si>
  <si>
    <t>135****4841</t>
  </si>
  <si>
    <t>135****2195</t>
  </si>
  <si>
    <t>138****0623</t>
  </si>
  <si>
    <t>210321********0671</t>
  </si>
  <si>
    <t>135****7471</t>
  </si>
  <si>
    <t>135****4048</t>
  </si>
  <si>
    <t>152****9800</t>
  </si>
  <si>
    <t>147****5130</t>
  </si>
  <si>
    <t>211403********8493</t>
  </si>
  <si>
    <t>159****8401</t>
  </si>
  <si>
    <t>159****4522</t>
  </si>
  <si>
    <t>151****2884</t>
  </si>
  <si>
    <t>182****4369</t>
  </si>
  <si>
    <t>134****2472</t>
  </si>
  <si>
    <t>210321********102X</t>
  </si>
  <si>
    <t>150****5733</t>
  </si>
  <si>
    <t>210321********1028</t>
  </si>
  <si>
    <t>137****5777</t>
  </si>
  <si>
    <t>151****1083</t>
  </si>
  <si>
    <t>159****9868</t>
  </si>
  <si>
    <t>159****0755</t>
  </si>
  <si>
    <t>130****4860</t>
  </si>
  <si>
    <t>210321********0645</t>
  </si>
  <si>
    <t>138****9687</t>
  </si>
  <si>
    <t>151****5326</t>
  </si>
  <si>
    <t>158****7295</t>
  </si>
  <si>
    <t>187****9196</t>
  </si>
  <si>
    <t>150****5994</t>
  </si>
  <si>
    <t>151****4743</t>
  </si>
  <si>
    <t>182****2161</t>
  </si>
  <si>
    <t>150****7786</t>
  </si>
  <si>
    <t>183****7191</t>
  </si>
  <si>
    <t>152****0228</t>
  </si>
  <si>
    <t>210381********3535</t>
  </si>
  <si>
    <t>130****1573</t>
  </si>
  <si>
    <t>210319********3535</t>
  </si>
  <si>
    <t>130****7030</t>
  </si>
  <si>
    <t>210381********3513</t>
  </si>
  <si>
    <t>130****2400</t>
  </si>
  <si>
    <t>151****8468</t>
  </si>
  <si>
    <t>210321********0661</t>
  </si>
  <si>
    <t>152****9423</t>
  </si>
  <si>
    <t>134****2030</t>
  </si>
  <si>
    <t>138****9006</t>
  </si>
  <si>
    <t>210321********0644</t>
  </si>
  <si>
    <t>138****2114</t>
  </si>
  <si>
    <t>156****5135</t>
  </si>
  <si>
    <t>138****0425</t>
  </si>
  <si>
    <t>176****6306</t>
  </si>
  <si>
    <t>170****6306</t>
  </si>
  <si>
    <t>152****5620</t>
  </si>
  <si>
    <t>151****4139</t>
  </si>
  <si>
    <t>150****1884</t>
  </si>
  <si>
    <t>158****7203</t>
  </si>
  <si>
    <t>151****3096</t>
  </si>
  <si>
    <t>137****3104</t>
  </si>
  <si>
    <t>139****7365</t>
  </si>
  <si>
    <t>158****9320</t>
  </si>
  <si>
    <t>150****0893</t>
  </si>
  <si>
    <t>210321********0638</t>
  </si>
  <si>
    <t>156****3273</t>
  </si>
  <si>
    <t>135****3685</t>
  </si>
  <si>
    <t>183****6781</t>
  </si>
  <si>
    <t>151****1678</t>
  </si>
  <si>
    <t>152****6436</t>
  </si>
  <si>
    <t>158****4345</t>
  </si>
  <si>
    <t>621449081003052****</t>
  </si>
  <si>
    <t>621449082003069****</t>
  </si>
  <si>
    <t>621449300180000****</t>
  </si>
  <si>
    <t>621449081003054****</t>
  </si>
  <si>
    <t>621449081003069****</t>
  </si>
  <si>
    <t>621449300180019****</t>
  </si>
  <si>
    <t>621449081003065****</t>
  </si>
  <si>
    <t>621449081000066****</t>
  </si>
  <si>
    <t>621449081003064****</t>
  </si>
  <si>
    <t>621449081003074****</t>
  </si>
  <si>
    <t>621026050009745****</t>
  </si>
  <si>
    <t>621449086182109****</t>
  </si>
  <si>
    <t>621449081002532****</t>
  </si>
  <si>
    <t>621449086182115****</t>
  </si>
  <si>
    <t>621449300180018****</t>
  </si>
  <si>
    <t>621449300180003****</t>
  </si>
  <si>
    <t>251611010110924****</t>
  </si>
  <si>
    <t>621449083006529****</t>
  </si>
  <si>
    <t>621449086182114****</t>
  </si>
  <si>
    <t>621026050010567****</t>
  </si>
  <si>
    <t>621449086182111****</t>
  </si>
  <si>
    <t>621026050006248****</t>
  </si>
  <si>
    <t>621449081003058****</t>
  </si>
  <si>
    <t>621449081003055****</t>
  </si>
  <si>
    <t>621449086182107****</t>
  </si>
  <si>
    <t>621449083004549****</t>
  </si>
  <si>
    <t>621449081002256****</t>
  </si>
  <si>
    <t>621449081002964****</t>
  </si>
  <si>
    <t>621449089001127****</t>
  </si>
  <si>
    <t>621449086170083****</t>
  </si>
  <si>
    <t>210321********0615</t>
    <phoneticPr fontId="9" type="noConversion"/>
  </si>
  <si>
    <t>139****5954</t>
    <phoneticPr fontId="9" type="noConversion"/>
  </si>
  <si>
    <t>621449081000066****</t>
    <phoneticPr fontId="9" type="noConversion"/>
  </si>
  <si>
    <t>210321********0642</t>
    <phoneticPr fontId="9" type="noConversion"/>
  </si>
  <si>
    <t>137****9119</t>
    <phoneticPr fontId="9" type="noConversion"/>
  </si>
  <si>
    <t>621449300180000****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</si>
</sst>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86"/>
  <sheetViews>
    <sheetView tabSelected="1" zoomScaleNormal="100" workbookViewId="0">
      <selection activeCell="N7" sqref="N7:N18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47</v>
      </c>
      <c r="C7" s="17" t="s">
        <v>46</v>
      </c>
      <c r="D7" s="5" t="s">
        <v>407</v>
      </c>
      <c r="E7" s="5" t="s">
        <v>408</v>
      </c>
      <c r="F7" s="5" t="s">
        <v>219</v>
      </c>
      <c r="G7" s="6">
        <v>9.48</v>
      </c>
      <c r="H7" s="6">
        <v>9.48</v>
      </c>
      <c r="I7" s="12">
        <f>H7*880</f>
        <v>8342.4</v>
      </c>
      <c r="J7" s="18">
        <f>G7*53.68</f>
        <v>508.88640000000004</v>
      </c>
      <c r="K7" s="20">
        <v>0.8</v>
      </c>
      <c r="L7" s="13">
        <f>J7*0.8</f>
        <v>407.10912000000008</v>
      </c>
      <c r="M7" s="18">
        <f>J7*0.2</f>
        <v>101.77728000000002</v>
      </c>
      <c r="N7" s="4" t="s">
        <v>649</v>
      </c>
      <c r="O7" s="4" t="s">
        <v>43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48</v>
      </c>
      <c r="C8" s="17" t="s">
        <v>46</v>
      </c>
      <c r="D8" s="5" t="s">
        <v>409</v>
      </c>
      <c r="E8" s="5" t="s">
        <v>410</v>
      </c>
      <c r="F8" s="5" t="s">
        <v>219</v>
      </c>
      <c r="G8" s="6">
        <v>90</v>
      </c>
      <c r="H8" s="6">
        <v>90</v>
      </c>
      <c r="I8" s="12">
        <f t="shared" ref="I8:I71" si="0">H8*880</f>
        <v>79200</v>
      </c>
      <c r="J8" s="18">
        <f t="shared" ref="J8:J71" si="1">G8*53.68</f>
        <v>4831.2</v>
      </c>
      <c r="K8" s="20">
        <v>0.8</v>
      </c>
      <c r="L8" s="13">
        <f t="shared" ref="L8:L71" si="2">J8*0.8</f>
        <v>3864.96</v>
      </c>
      <c r="M8" s="18">
        <f t="shared" ref="M8:M71" si="3">J8*0.2</f>
        <v>966.24</v>
      </c>
      <c r="N8" s="4" t="s">
        <v>649</v>
      </c>
      <c r="O8" s="4" t="s">
        <v>43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49</v>
      </c>
      <c r="C9" s="17" t="s">
        <v>46</v>
      </c>
      <c r="D9" s="5" t="s">
        <v>411</v>
      </c>
      <c r="E9" s="5" t="s">
        <v>412</v>
      </c>
      <c r="F9" s="5" t="s">
        <v>219</v>
      </c>
      <c r="G9" s="6">
        <v>11.48</v>
      </c>
      <c r="H9" s="6">
        <v>11.48</v>
      </c>
      <c r="I9" s="12">
        <f t="shared" si="0"/>
        <v>10102.4</v>
      </c>
      <c r="J9" s="18">
        <f t="shared" si="1"/>
        <v>616.24639999999999</v>
      </c>
      <c r="K9" s="20">
        <v>0.8</v>
      </c>
      <c r="L9" s="13">
        <f t="shared" si="2"/>
        <v>492.99712</v>
      </c>
      <c r="M9" s="18">
        <f t="shared" si="3"/>
        <v>123.24928</v>
      </c>
      <c r="N9" s="4" t="s">
        <v>649</v>
      </c>
      <c r="O9" s="4" t="s">
        <v>43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50</v>
      </c>
      <c r="C10" s="17" t="s">
        <v>46</v>
      </c>
      <c r="D10" s="5" t="s">
        <v>413</v>
      </c>
      <c r="E10" s="5" t="s">
        <v>414</v>
      </c>
      <c r="F10" s="5" t="s">
        <v>219</v>
      </c>
      <c r="G10" s="6">
        <v>8.3000000000000007</v>
      </c>
      <c r="H10" s="6">
        <v>8.3000000000000007</v>
      </c>
      <c r="I10" s="12">
        <f t="shared" si="0"/>
        <v>7304.0000000000009</v>
      </c>
      <c r="J10" s="18">
        <f t="shared" si="1"/>
        <v>445.54400000000004</v>
      </c>
      <c r="K10" s="20">
        <v>0.8</v>
      </c>
      <c r="L10" s="13">
        <f t="shared" si="2"/>
        <v>356.43520000000007</v>
      </c>
      <c r="M10" s="18">
        <f t="shared" si="3"/>
        <v>89.108800000000016</v>
      </c>
      <c r="N10" s="4" t="s">
        <v>649</v>
      </c>
      <c r="O10" s="4" t="s">
        <v>43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51</v>
      </c>
      <c r="C11" s="17" t="s">
        <v>46</v>
      </c>
      <c r="D11" s="5" t="s">
        <v>415</v>
      </c>
      <c r="E11" s="5" t="s">
        <v>416</v>
      </c>
      <c r="F11" s="5" t="s">
        <v>219</v>
      </c>
      <c r="G11" s="6">
        <v>72</v>
      </c>
      <c r="H11" s="6">
        <v>72</v>
      </c>
      <c r="I11" s="12">
        <f t="shared" si="0"/>
        <v>63360</v>
      </c>
      <c r="J11" s="18">
        <f t="shared" si="1"/>
        <v>3864.96</v>
      </c>
      <c r="K11" s="20">
        <v>0.8</v>
      </c>
      <c r="L11" s="13">
        <f t="shared" si="2"/>
        <v>3091.9680000000003</v>
      </c>
      <c r="M11" s="18">
        <f t="shared" si="3"/>
        <v>772.99200000000008</v>
      </c>
      <c r="N11" s="4" t="s">
        <v>649</v>
      </c>
      <c r="O11" s="4" t="s">
        <v>43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52</v>
      </c>
      <c r="C12" s="17" t="s">
        <v>46</v>
      </c>
      <c r="D12" s="5" t="s">
        <v>417</v>
      </c>
      <c r="E12" s="5" t="s">
        <v>418</v>
      </c>
      <c r="F12" s="5" t="s">
        <v>219</v>
      </c>
      <c r="G12" s="6">
        <v>79</v>
      </c>
      <c r="H12" s="6">
        <v>79</v>
      </c>
      <c r="I12" s="12">
        <f t="shared" si="0"/>
        <v>69520</v>
      </c>
      <c r="J12" s="18">
        <f t="shared" si="1"/>
        <v>4240.72</v>
      </c>
      <c r="K12" s="20">
        <v>0.8</v>
      </c>
      <c r="L12" s="13">
        <f t="shared" si="2"/>
        <v>3392.5760000000005</v>
      </c>
      <c r="M12" s="18">
        <f t="shared" si="3"/>
        <v>848.14400000000012</v>
      </c>
      <c r="N12" s="4" t="s">
        <v>650</v>
      </c>
      <c r="O12" s="4" t="s">
        <v>43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53</v>
      </c>
      <c r="C13" s="17" t="s">
        <v>46</v>
      </c>
      <c r="D13" s="5" t="s">
        <v>419</v>
      </c>
      <c r="E13" s="5" t="s">
        <v>420</v>
      </c>
      <c r="F13" s="5" t="s">
        <v>219</v>
      </c>
      <c r="G13" s="6">
        <v>10.96</v>
      </c>
      <c r="H13" s="6">
        <v>10.96</v>
      </c>
      <c r="I13" s="12">
        <f t="shared" si="0"/>
        <v>9644.8000000000011</v>
      </c>
      <c r="J13" s="18">
        <f t="shared" si="1"/>
        <v>588.33280000000002</v>
      </c>
      <c r="K13" s="20">
        <v>0.8</v>
      </c>
      <c r="L13" s="13">
        <f t="shared" si="2"/>
        <v>470.66624000000002</v>
      </c>
      <c r="M13" s="18">
        <f t="shared" si="3"/>
        <v>117.66656</v>
      </c>
      <c r="N13" s="4" t="s">
        <v>649</v>
      </c>
      <c r="O13" s="4" t="s">
        <v>43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54</v>
      </c>
      <c r="C14" s="17" t="s">
        <v>46</v>
      </c>
      <c r="D14" s="5" t="s">
        <v>421</v>
      </c>
      <c r="E14" s="5" t="s">
        <v>422</v>
      </c>
      <c r="F14" s="5" t="s">
        <v>219</v>
      </c>
      <c r="G14" s="6">
        <v>11</v>
      </c>
      <c r="H14" s="6">
        <v>11</v>
      </c>
      <c r="I14" s="12">
        <f t="shared" si="0"/>
        <v>9680</v>
      </c>
      <c r="J14" s="18">
        <f t="shared" si="1"/>
        <v>590.48</v>
      </c>
      <c r="K14" s="20">
        <v>0.8</v>
      </c>
      <c r="L14" s="13">
        <f t="shared" si="2"/>
        <v>472.38400000000001</v>
      </c>
      <c r="M14" s="18">
        <f t="shared" si="3"/>
        <v>118.096</v>
      </c>
      <c r="N14" s="4" t="s">
        <v>651</v>
      </c>
      <c r="O14" s="4" t="s">
        <v>43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55</v>
      </c>
      <c r="C15" s="17" t="s">
        <v>46</v>
      </c>
      <c r="D15" s="5" t="s">
        <v>423</v>
      </c>
      <c r="E15" s="5" t="s">
        <v>424</v>
      </c>
      <c r="F15" s="5" t="s">
        <v>219</v>
      </c>
      <c r="G15" s="6">
        <v>99</v>
      </c>
      <c r="H15" s="6">
        <v>99</v>
      </c>
      <c r="I15" s="12">
        <f t="shared" si="0"/>
        <v>87120</v>
      </c>
      <c r="J15" s="18">
        <f t="shared" si="1"/>
        <v>5314.32</v>
      </c>
      <c r="K15" s="20">
        <v>0.8</v>
      </c>
      <c r="L15" s="13">
        <f t="shared" si="2"/>
        <v>4251.4560000000001</v>
      </c>
      <c r="M15" s="18">
        <f t="shared" si="3"/>
        <v>1062.864</v>
      </c>
      <c r="N15" s="4" t="s">
        <v>652</v>
      </c>
      <c r="O15" s="4" t="s">
        <v>43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56</v>
      </c>
      <c r="C16" s="17" t="s">
        <v>46</v>
      </c>
      <c r="D16" s="5" t="s">
        <v>425</v>
      </c>
      <c r="E16" s="5" t="s">
        <v>426</v>
      </c>
      <c r="F16" s="5" t="s">
        <v>219</v>
      </c>
      <c r="G16" s="6">
        <v>99</v>
      </c>
      <c r="H16" s="6">
        <v>99</v>
      </c>
      <c r="I16" s="12">
        <f t="shared" si="0"/>
        <v>87120</v>
      </c>
      <c r="J16" s="18">
        <f t="shared" si="1"/>
        <v>5314.32</v>
      </c>
      <c r="K16" s="20">
        <v>0.8</v>
      </c>
      <c r="L16" s="13">
        <f t="shared" si="2"/>
        <v>4251.4560000000001</v>
      </c>
      <c r="M16" s="18">
        <f t="shared" si="3"/>
        <v>1062.864</v>
      </c>
      <c r="N16" s="4" t="s">
        <v>653</v>
      </c>
      <c r="O16" s="4" t="s">
        <v>43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57</v>
      </c>
      <c r="C17" s="17" t="s">
        <v>46</v>
      </c>
      <c r="D17" s="5" t="s">
        <v>427</v>
      </c>
      <c r="E17" s="5" t="s">
        <v>428</v>
      </c>
      <c r="F17" s="5" t="s">
        <v>219</v>
      </c>
      <c r="G17" s="6">
        <v>99</v>
      </c>
      <c r="H17" s="6">
        <v>99</v>
      </c>
      <c r="I17" s="12">
        <f t="shared" si="0"/>
        <v>87120</v>
      </c>
      <c r="J17" s="18">
        <f t="shared" si="1"/>
        <v>5314.32</v>
      </c>
      <c r="K17" s="20">
        <v>0.8</v>
      </c>
      <c r="L17" s="13">
        <f t="shared" si="2"/>
        <v>4251.4560000000001</v>
      </c>
      <c r="M17" s="18">
        <f t="shared" si="3"/>
        <v>1062.864</v>
      </c>
      <c r="N17" s="4" t="s">
        <v>654</v>
      </c>
      <c r="O17" s="4" t="s">
        <v>43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58</v>
      </c>
      <c r="C18" s="17" t="s">
        <v>46</v>
      </c>
      <c r="D18" s="5" t="s">
        <v>429</v>
      </c>
      <c r="E18" s="5" t="s">
        <v>430</v>
      </c>
      <c r="F18" s="5" t="s">
        <v>219</v>
      </c>
      <c r="G18" s="6">
        <v>99</v>
      </c>
      <c r="H18" s="6">
        <v>99</v>
      </c>
      <c r="I18" s="12">
        <f t="shared" si="0"/>
        <v>87120</v>
      </c>
      <c r="J18" s="18">
        <f t="shared" si="1"/>
        <v>5314.32</v>
      </c>
      <c r="K18" s="20">
        <v>0.8</v>
      </c>
      <c r="L18" s="13">
        <f t="shared" si="2"/>
        <v>4251.4560000000001</v>
      </c>
      <c r="M18" s="18">
        <f t="shared" si="3"/>
        <v>1062.864</v>
      </c>
      <c r="N18" s="4" t="s">
        <v>649</v>
      </c>
      <c r="O18" s="4" t="s">
        <v>43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59</v>
      </c>
      <c r="C19" s="17" t="s">
        <v>46</v>
      </c>
      <c r="D19" s="5" t="s">
        <v>431</v>
      </c>
      <c r="E19" s="5" t="s">
        <v>432</v>
      </c>
      <c r="F19" s="5" t="s">
        <v>219</v>
      </c>
      <c r="G19" s="6">
        <v>99</v>
      </c>
      <c r="H19" s="6">
        <v>99</v>
      </c>
      <c r="I19" s="12">
        <f t="shared" si="0"/>
        <v>87120</v>
      </c>
      <c r="J19" s="18">
        <f t="shared" si="1"/>
        <v>5314.32</v>
      </c>
      <c r="K19" s="20">
        <v>0.8</v>
      </c>
      <c r="L19" s="13">
        <f t="shared" si="2"/>
        <v>4251.4560000000001</v>
      </c>
      <c r="M19" s="18">
        <f t="shared" si="3"/>
        <v>1062.864</v>
      </c>
      <c r="N19" s="4" t="s">
        <v>655</v>
      </c>
      <c r="O19" s="4" t="s">
        <v>43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60</v>
      </c>
      <c r="C20" s="17" t="s">
        <v>46</v>
      </c>
      <c r="D20" s="5" t="s">
        <v>433</v>
      </c>
      <c r="E20" s="5" t="s">
        <v>434</v>
      </c>
      <c r="F20" s="5" t="s">
        <v>220</v>
      </c>
      <c r="G20" s="6">
        <v>6.61</v>
      </c>
      <c r="H20" s="6">
        <v>6.61</v>
      </c>
      <c r="I20" s="12">
        <f t="shared" si="0"/>
        <v>5816.8</v>
      </c>
      <c r="J20" s="18">
        <f t="shared" si="1"/>
        <v>354.82480000000004</v>
      </c>
      <c r="K20" s="20">
        <v>0.8</v>
      </c>
      <c r="L20" s="13">
        <f t="shared" si="2"/>
        <v>283.85984000000002</v>
      </c>
      <c r="M20" s="18">
        <f t="shared" si="3"/>
        <v>70.964960000000005</v>
      </c>
      <c r="N20" s="4" t="s">
        <v>649</v>
      </c>
      <c r="O20" s="4" t="s">
        <v>43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61</v>
      </c>
      <c r="C21" s="17" t="s">
        <v>46</v>
      </c>
      <c r="D21" s="5" t="s">
        <v>411</v>
      </c>
      <c r="E21" s="5" t="s">
        <v>435</v>
      </c>
      <c r="F21" s="5" t="s">
        <v>220</v>
      </c>
      <c r="G21" s="6">
        <v>10</v>
      </c>
      <c r="H21" s="6">
        <v>10</v>
      </c>
      <c r="I21" s="12">
        <f t="shared" si="0"/>
        <v>8800</v>
      </c>
      <c r="J21" s="18">
        <f t="shared" si="1"/>
        <v>536.79999999999995</v>
      </c>
      <c r="K21" s="20">
        <v>0.8</v>
      </c>
      <c r="L21" s="13">
        <f t="shared" si="2"/>
        <v>429.44</v>
      </c>
      <c r="M21" s="18">
        <f t="shared" si="3"/>
        <v>107.36</v>
      </c>
      <c r="N21" s="4" t="s">
        <v>649</v>
      </c>
      <c r="O21" s="4" t="s">
        <v>43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62</v>
      </c>
      <c r="C22" s="17" t="s">
        <v>46</v>
      </c>
      <c r="D22" s="5" t="s">
        <v>436</v>
      </c>
      <c r="E22" s="5" t="s">
        <v>437</v>
      </c>
      <c r="F22" s="5" t="s">
        <v>220</v>
      </c>
      <c r="G22" s="6">
        <v>15.8</v>
      </c>
      <c r="H22" s="6">
        <v>15.8</v>
      </c>
      <c r="I22" s="12">
        <f t="shared" si="0"/>
        <v>13904</v>
      </c>
      <c r="J22" s="18">
        <f t="shared" si="1"/>
        <v>848.14400000000001</v>
      </c>
      <c r="K22" s="20">
        <v>0.8</v>
      </c>
      <c r="L22" s="13">
        <f t="shared" si="2"/>
        <v>678.51520000000005</v>
      </c>
      <c r="M22" s="18">
        <f t="shared" si="3"/>
        <v>169.62880000000001</v>
      </c>
      <c r="N22" s="4" t="s">
        <v>649</v>
      </c>
      <c r="O22" s="4" t="s">
        <v>43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63</v>
      </c>
      <c r="C23" s="17" t="s">
        <v>46</v>
      </c>
      <c r="D23" s="5" t="s">
        <v>438</v>
      </c>
      <c r="E23" s="5" t="s">
        <v>439</v>
      </c>
      <c r="F23" s="5" t="s">
        <v>220</v>
      </c>
      <c r="G23" s="6">
        <v>99</v>
      </c>
      <c r="H23" s="6">
        <v>99</v>
      </c>
      <c r="I23" s="12">
        <f t="shared" si="0"/>
        <v>87120</v>
      </c>
      <c r="J23" s="18">
        <f t="shared" si="1"/>
        <v>5314.32</v>
      </c>
      <c r="K23" s="20">
        <v>0.8</v>
      </c>
      <c r="L23" s="13">
        <f t="shared" si="2"/>
        <v>4251.4560000000001</v>
      </c>
      <c r="M23" s="18">
        <f t="shared" si="3"/>
        <v>1062.864</v>
      </c>
      <c r="N23" s="4" t="s">
        <v>649</v>
      </c>
      <c r="O23" s="4" t="s">
        <v>43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64</v>
      </c>
      <c r="C24" s="17" t="s">
        <v>46</v>
      </c>
      <c r="D24" s="5" t="s">
        <v>440</v>
      </c>
      <c r="E24" s="5" t="s">
        <v>441</v>
      </c>
      <c r="F24" s="5" t="s">
        <v>220</v>
      </c>
      <c r="G24" s="6">
        <v>8.84</v>
      </c>
      <c r="H24" s="6">
        <v>8.84</v>
      </c>
      <c r="I24" s="12">
        <f t="shared" si="0"/>
        <v>7779.2</v>
      </c>
      <c r="J24" s="18">
        <f t="shared" si="1"/>
        <v>474.53120000000001</v>
      </c>
      <c r="K24" s="20">
        <v>0.8</v>
      </c>
      <c r="L24" s="13">
        <f t="shared" si="2"/>
        <v>379.62496000000004</v>
      </c>
      <c r="M24" s="18">
        <f t="shared" si="3"/>
        <v>94.906240000000011</v>
      </c>
      <c r="N24" s="4" t="s">
        <v>649</v>
      </c>
      <c r="O24" s="4" t="s">
        <v>43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65</v>
      </c>
      <c r="C25" s="17" t="s">
        <v>46</v>
      </c>
      <c r="D25" s="5" t="s">
        <v>442</v>
      </c>
      <c r="E25" s="5" t="s">
        <v>443</v>
      </c>
      <c r="F25" s="5" t="s">
        <v>220</v>
      </c>
      <c r="G25" s="6">
        <v>5</v>
      </c>
      <c r="H25" s="6">
        <v>5</v>
      </c>
      <c r="I25" s="12">
        <f t="shared" si="0"/>
        <v>4400</v>
      </c>
      <c r="J25" s="18">
        <f t="shared" si="1"/>
        <v>268.39999999999998</v>
      </c>
      <c r="K25" s="20">
        <v>0.8</v>
      </c>
      <c r="L25" s="13">
        <f t="shared" si="2"/>
        <v>214.72</v>
      </c>
      <c r="M25" s="18">
        <f t="shared" si="3"/>
        <v>53.68</v>
      </c>
      <c r="N25" s="4" t="s">
        <v>649</v>
      </c>
      <c r="O25" s="4" t="s">
        <v>43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66</v>
      </c>
      <c r="C26" s="17" t="s">
        <v>46</v>
      </c>
      <c r="D26" s="5" t="s">
        <v>444</v>
      </c>
      <c r="E26" s="5" t="s">
        <v>445</v>
      </c>
      <c r="F26" s="5" t="s">
        <v>220</v>
      </c>
      <c r="G26" s="6">
        <v>6.9</v>
      </c>
      <c r="H26" s="6">
        <v>6.9</v>
      </c>
      <c r="I26" s="12">
        <f t="shared" si="0"/>
        <v>6072</v>
      </c>
      <c r="J26" s="18">
        <f t="shared" si="1"/>
        <v>370.392</v>
      </c>
      <c r="K26" s="20">
        <v>0.8</v>
      </c>
      <c r="L26" s="13">
        <f t="shared" si="2"/>
        <v>296.31360000000001</v>
      </c>
      <c r="M26" s="18">
        <f t="shared" si="3"/>
        <v>74.078400000000002</v>
      </c>
      <c r="N26" s="4" t="s">
        <v>649</v>
      </c>
      <c r="O26" s="4" t="s">
        <v>43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67</v>
      </c>
      <c r="C27" s="17" t="s">
        <v>46</v>
      </c>
      <c r="D27" s="5" t="s">
        <v>417</v>
      </c>
      <c r="E27" s="5" t="s">
        <v>446</v>
      </c>
      <c r="F27" s="5" t="s">
        <v>220</v>
      </c>
      <c r="G27" s="6">
        <v>30</v>
      </c>
      <c r="H27" s="6">
        <v>30</v>
      </c>
      <c r="I27" s="12">
        <f t="shared" si="0"/>
        <v>26400</v>
      </c>
      <c r="J27" s="18">
        <f t="shared" si="1"/>
        <v>1610.4</v>
      </c>
      <c r="K27" s="20">
        <v>0.8</v>
      </c>
      <c r="L27" s="13">
        <f t="shared" si="2"/>
        <v>1288.3200000000002</v>
      </c>
      <c r="M27" s="18">
        <f t="shared" si="3"/>
        <v>322.08000000000004</v>
      </c>
      <c r="N27" s="4" t="s">
        <v>649</v>
      </c>
      <c r="O27" s="4" t="s">
        <v>43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68</v>
      </c>
      <c r="C28" s="17" t="s">
        <v>46</v>
      </c>
      <c r="D28" s="5" t="s">
        <v>447</v>
      </c>
      <c r="E28" s="5" t="s">
        <v>448</v>
      </c>
      <c r="F28" s="5" t="s">
        <v>220</v>
      </c>
      <c r="G28" s="6">
        <v>5</v>
      </c>
      <c r="H28" s="6">
        <v>5</v>
      </c>
      <c r="I28" s="12">
        <f t="shared" si="0"/>
        <v>4400</v>
      </c>
      <c r="J28" s="18">
        <f t="shared" si="1"/>
        <v>268.39999999999998</v>
      </c>
      <c r="K28" s="20">
        <v>0.8</v>
      </c>
      <c r="L28" s="13">
        <f t="shared" si="2"/>
        <v>214.72</v>
      </c>
      <c r="M28" s="18">
        <f t="shared" si="3"/>
        <v>53.68</v>
      </c>
      <c r="N28" s="4" t="s">
        <v>649</v>
      </c>
      <c r="O28" s="4" t="s">
        <v>43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69</v>
      </c>
      <c r="C29" s="17" t="s">
        <v>46</v>
      </c>
      <c r="D29" s="5" t="s">
        <v>413</v>
      </c>
      <c r="E29" s="5" t="s">
        <v>449</v>
      </c>
      <c r="F29" s="5" t="s">
        <v>220</v>
      </c>
      <c r="G29" s="6">
        <v>1.7</v>
      </c>
      <c r="H29" s="6">
        <v>1.7</v>
      </c>
      <c r="I29" s="12">
        <f t="shared" si="0"/>
        <v>1496</v>
      </c>
      <c r="J29" s="18">
        <f t="shared" si="1"/>
        <v>91.256</v>
      </c>
      <c r="K29" s="20">
        <v>0.8</v>
      </c>
      <c r="L29" s="13">
        <f t="shared" si="2"/>
        <v>73.004800000000003</v>
      </c>
      <c r="M29" s="18">
        <f t="shared" si="3"/>
        <v>18.251200000000001</v>
      </c>
      <c r="N29" s="4" t="s">
        <v>649</v>
      </c>
      <c r="O29" s="4" t="s">
        <v>43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70</v>
      </c>
      <c r="C30" s="17" t="s">
        <v>46</v>
      </c>
      <c r="D30" s="5" t="s">
        <v>450</v>
      </c>
      <c r="E30" s="5" t="s">
        <v>451</v>
      </c>
      <c r="F30" s="5" t="s">
        <v>220</v>
      </c>
      <c r="G30" s="6">
        <v>2.6</v>
      </c>
      <c r="H30" s="6">
        <v>2.6</v>
      </c>
      <c r="I30" s="12">
        <f t="shared" si="0"/>
        <v>2288</v>
      </c>
      <c r="J30" s="18">
        <f t="shared" si="1"/>
        <v>139.56800000000001</v>
      </c>
      <c r="K30" s="20">
        <v>0.8</v>
      </c>
      <c r="L30" s="13">
        <f t="shared" si="2"/>
        <v>111.65440000000001</v>
      </c>
      <c r="M30" s="18">
        <f t="shared" si="3"/>
        <v>27.913600000000002</v>
      </c>
      <c r="N30" s="4" t="s">
        <v>649</v>
      </c>
      <c r="O30" s="4" t="s">
        <v>43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71</v>
      </c>
      <c r="C31" s="17" t="s">
        <v>46</v>
      </c>
      <c r="D31" s="5" t="s">
        <v>452</v>
      </c>
      <c r="E31" s="5" t="s">
        <v>453</v>
      </c>
      <c r="F31" s="5" t="s">
        <v>220</v>
      </c>
      <c r="G31" s="6">
        <v>12</v>
      </c>
      <c r="H31" s="6">
        <v>12</v>
      </c>
      <c r="I31" s="12">
        <f t="shared" si="0"/>
        <v>10560</v>
      </c>
      <c r="J31" s="18">
        <f t="shared" si="1"/>
        <v>644.16</v>
      </c>
      <c r="K31" s="20">
        <v>0.8</v>
      </c>
      <c r="L31" s="13">
        <f t="shared" si="2"/>
        <v>515.32799999999997</v>
      </c>
      <c r="M31" s="18">
        <f t="shared" si="3"/>
        <v>128.83199999999999</v>
      </c>
      <c r="N31" s="4" t="s">
        <v>649</v>
      </c>
      <c r="O31" s="4" t="s">
        <v>43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72</v>
      </c>
      <c r="C32" s="17" t="s">
        <v>46</v>
      </c>
      <c r="D32" s="5" t="s">
        <v>415</v>
      </c>
      <c r="E32" s="5" t="s">
        <v>454</v>
      </c>
      <c r="F32" s="5" t="s">
        <v>220</v>
      </c>
      <c r="G32" s="6">
        <v>98</v>
      </c>
      <c r="H32" s="6">
        <v>98</v>
      </c>
      <c r="I32" s="12">
        <f t="shared" si="0"/>
        <v>86240</v>
      </c>
      <c r="J32" s="18">
        <f t="shared" si="1"/>
        <v>5260.64</v>
      </c>
      <c r="K32" s="20">
        <v>0.8</v>
      </c>
      <c r="L32" s="13">
        <f t="shared" si="2"/>
        <v>4208.5120000000006</v>
      </c>
      <c r="M32" s="18">
        <f t="shared" si="3"/>
        <v>1052.1280000000002</v>
      </c>
      <c r="N32" s="4" t="s">
        <v>656</v>
      </c>
      <c r="O32" s="4" t="s">
        <v>43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73</v>
      </c>
      <c r="C33" s="17" t="s">
        <v>46</v>
      </c>
      <c r="D33" s="5" t="s">
        <v>450</v>
      </c>
      <c r="E33" s="5" t="s">
        <v>455</v>
      </c>
      <c r="F33" s="5" t="s">
        <v>220</v>
      </c>
      <c r="G33" s="6">
        <v>2.1</v>
      </c>
      <c r="H33" s="6">
        <v>2.1</v>
      </c>
      <c r="I33" s="12">
        <f t="shared" si="0"/>
        <v>1848</v>
      </c>
      <c r="J33" s="18">
        <f t="shared" si="1"/>
        <v>112.72800000000001</v>
      </c>
      <c r="K33" s="20">
        <v>0.8</v>
      </c>
      <c r="L33" s="13">
        <f t="shared" si="2"/>
        <v>90.182400000000015</v>
      </c>
      <c r="M33" s="18">
        <f t="shared" si="3"/>
        <v>22.545600000000004</v>
      </c>
      <c r="N33" s="4" t="s">
        <v>657</v>
      </c>
      <c r="O33" s="4" t="s">
        <v>43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74</v>
      </c>
      <c r="C34" s="17" t="s">
        <v>46</v>
      </c>
      <c r="D34" s="5" t="s">
        <v>456</v>
      </c>
      <c r="E34" s="5" t="s">
        <v>457</v>
      </c>
      <c r="F34" s="5" t="s">
        <v>221</v>
      </c>
      <c r="G34" s="6">
        <v>10.5</v>
      </c>
      <c r="H34" s="6">
        <v>10.5</v>
      </c>
      <c r="I34" s="12">
        <f t="shared" si="0"/>
        <v>9240</v>
      </c>
      <c r="J34" s="18">
        <f t="shared" si="1"/>
        <v>563.64</v>
      </c>
      <c r="K34" s="20">
        <v>0.8</v>
      </c>
      <c r="L34" s="13">
        <f t="shared" si="2"/>
        <v>450.91200000000003</v>
      </c>
      <c r="M34" s="18">
        <f t="shared" si="3"/>
        <v>112.72800000000001</v>
      </c>
      <c r="N34" s="4" t="s">
        <v>658</v>
      </c>
      <c r="O34" s="4" t="s">
        <v>43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75</v>
      </c>
      <c r="C35" s="17" t="s">
        <v>46</v>
      </c>
      <c r="D35" s="5" t="s">
        <v>458</v>
      </c>
      <c r="E35" s="5" t="s">
        <v>459</v>
      </c>
      <c r="F35" s="5" t="s">
        <v>221</v>
      </c>
      <c r="G35" s="6">
        <v>10.4</v>
      </c>
      <c r="H35" s="6">
        <v>10.4</v>
      </c>
      <c r="I35" s="12">
        <f t="shared" si="0"/>
        <v>9152</v>
      </c>
      <c r="J35" s="18">
        <f t="shared" si="1"/>
        <v>558.27200000000005</v>
      </c>
      <c r="K35" s="20">
        <v>0.8</v>
      </c>
      <c r="L35" s="13">
        <f t="shared" si="2"/>
        <v>446.61760000000004</v>
      </c>
      <c r="M35" s="18">
        <f t="shared" si="3"/>
        <v>111.65440000000001</v>
      </c>
      <c r="N35" s="4" t="s">
        <v>649</v>
      </c>
      <c r="O35" s="4" t="s">
        <v>43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76</v>
      </c>
      <c r="C36" s="17" t="s">
        <v>46</v>
      </c>
      <c r="D36" s="5" t="s">
        <v>433</v>
      </c>
      <c r="E36" s="5" t="s">
        <v>460</v>
      </c>
      <c r="F36" s="5" t="s">
        <v>221</v>
      </c>
      <c r="G36" s="6">
        <v>4</v>
      </c>
      <c r="H36" s="6">
        <v>4</v>
      </c>
      <c r="I36" s="12">
        <f t="shared" si="0"/>
        <v>3520</v>
      </c>
      <c r="J36" s="18">
        <f t="shared" si="1"/>
        <v>214.72</v>
      </c>
      <c r="K36" s="20">
        <v>0.8</v>
      </c>
      <c r="L36" s="13">
        <f t="shared" si="2"/>
        <v>171.77600000000001</v>
      </c>
      <c r="M36" s="18">
        <f t="shared" si="3"/>
        <v>42.944000000000003</v>
      </c>
      <c r="N36" s="4" t="s">
        <v>649</v>
      </c>
      <c r="O36" s="4" t="s">
        <v>43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77</v>
      </c>
      <c r="C37" s="17" t="s">
        <v>46</v>
      </c>
      <c r="D37" s="5" t="s">
        <v>425</v>
      </c>
      <c r="E37" s="5" t="s">
        <v>461</v>
      </c>
      <c r="F37" s="5" t="s">
        <v>221</v>
      </c>
      <c r="G37" s="6">
        <v>3</v>
      </c>
      <c r="H37" s="6">
        <v>3</v>
      </c>
      <c r="I37" s="12">
        <f t="shared" si="0"/>
        <v>2640</v>
      </c>
      <c r="J37" s="18">
        <f t="shared" si="1"/>
        <v>161.04</v>
      </c>
      <c r="K37" s="20">
        <v>0.8</v>
      </c>
      <c r="L37" s="13">
        <f t="shared" si="2"/>
        <v>128.83199999999999</v>
      </c>
      <c r="M37" s="18">
        <f t="shared" si="3"/>
        <v>32.207999999999998</v>
      </c>
      <c r="N37" s="4" t="s">
        <v>649</v>
      </c>
      <c r="O37" s="4" t="s">
        <v>43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78</v>
      </c>
      <c r="C38" s="17" t="s">
        <v>46</v>
      </c>
      <c r="D38" s="5" t="s">
        <v>413</v>
      </c>
      <c r="E38" s="5" t="s">
        <v>462</v>
      </c>
      <c r="F38" s="5" t="s">
        <v>221</v>
      </c>
      <c r="G38" s="6">
        <v>7</v>
      </c>
      <c r="H38" s="6">
        <v>7</v>
      </c>
      <c r="I38" s="12">
        <f t="shared" si="0"/>
        <v>6160</v>
      </c>
      <c r="J38" s="18">
        <f t="shared" si="1"/>
        <v>375.76</v>
      </c>
      <c r="K38" s="20">
        <v>0.8</v>
      </c>
      <c r="L38" s="13">
        <f t="shared" si="2"/>
        <v>300.608</v>
      </c>
      <c r="M38" s="18">
        <f t="shared" si="3"/>
        <v>75.152000000000001</v>
      </c>
      <c r="N38" s="4" t="s">
        <v>649</v>
      </c>
      <c r="O38" s="4" t="s">
        <v>43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79</v>
      </c>
      <c r="C39" s="17" t="s">
        <v>46</v>
      </c>
      <c r="D39" s="5" t="s">
        <v>463</v>
      </c>
      <c r="E39" s="5" t="s">
        <v>464</v>
      </c>
      <c r="F39" s="5" t="s">
        <v>221</v>
      </c>
      <c r="G39" s="6">
        <v>8.8000000000000007</v>
      </c>
      <c r="H39" s="6">
        <v>8.8000000000000007</v>
      </c>
      <c r="I39" s="12">
        <f t="shared" si="0"/>
        <v>7744.0000000000009</v>
      </c>
      <c r="J39" s="18">
        <f t="shared" si="1"/>
        <v>472.38400000000001</v>
      </c>
      <c r="K39" s="20">
        <v>0.8</v>
      </c>
      <c r="L39" s="13">
        <f t="shared" si="2"/>
        <v>377.90720000000005</v>
      </c>
      <c r="M39" s="18">
        <f t="shared" si="3"/>
        <v>94.476800000000011</v>
      </c>
      <c r="N39" s="4" t="s">
        <v>649</v>
      </c>
      <c r="O39" s="4" t="s">
        <v>43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80</v>
      </c>
      <c r="C40" s="17" t="s">
        <v>46</v>
      </c>
      <c r="D40" s="5" t="s">
        <v>413</v>
      </c>
      <c r="E40" s="5" t="s">
        <v>465</v>
      </c>
      <c r="F40" s="5" t="s">
        <v>221</v>
      </c>
      <c r="G40" s="6">
        <v>5</v>
      </c>
      <c r="H40" s="6">
        <v>5</v>
      </c>
      <c r="I40" s="12">
        <f t="shared" si="0"/>
        <v>4400</v>
      </c>
      <c r="J40" s="18">
        <f t="shared" si="1"/>
        <v>268.39999999999998</v>
      </c>
      <c r="K40" s="20">
        <v>0.8</v>
      </c>
      <c r="L40" s="13">
        <f t="shared" si="2"/>
        <v>214.72</v>
      </c>
      <c r="M40" s="18">
        <f t="shared" si="3"/>
        <v>53.68</v>
      </c>
      <c r="N40" s="4" t="s">
        <v>649</v>
      </c>
      <c r="O40" s="4" t="s">
        <v>43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81</v>
      </c>
      <c r="C41" s="17" t="s">
        <v>46</v>
      </c>
      <c r="D41" s="5" t="s">
        <v>466</v>
      </c>
      <c r="E41" s="5" t="s">
        <v>467</v>
      </c>
      <c r="F41" s="5" t="s">
        <v>221</v>
      </c>
      <c r="G41" s="6">
        <v>6.7</v>
      </c>
      <c r="H41" s="6">
        <v>6.7</v>
      </c>
      <c r="I41" s="12">
        <f t="shared" si="0"/>
        <v>5896</v>
      </c>
      <c r="J41" s="18">
        <f t="shared" si="1"/>
        <v>359.65600000000001</v>
      </c>
      <c r="K41" s="20">
        <v>0.8</v>
      </c>
      <c r="L41" s="13">
        <f t="shared" si="2"/>
        <v>287.72480000000002</v>
      </c>
      <c r="M41" s="18">
        <f t="shared" si="3"/>
        <v>71.931200000000004</v>
      </c>
      <c r="N41" s="4" t="s">
        <v>649</v>
      </c>
      <c r="O41" s="4" t="s">
        <v>43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82</v>
      </c>
      <c r="C42" s="17" t="s">
        <v>46</v>
      </c>
      <c r="D42" s="5" t="s">
        <v>468</v>
      </c>
      <c r="E42" s="5" t="s">
        <v>469</v>
      </c>
      <c r="F42" s="5" t="s">
        <v>221</v>
      </c>
      <c r="G42" s="6">
        <v>4.3</v>
      </c>
      <c r="H42" s="6">
        <v>4.3</v>
      </c>
      <c r="I42" s="12">
        <f t="shared" si="0"/>
        <v>3784</v>
      </c>
      <c r="J42" s="18">
        <f t="shared" si="1"/>
        <v>230.82399999999998</v>
      </c>
      <c r="K42" s="20">
        <v>0.8</v>
      </c>
      <c r="L42" s="13">
        <f t="shared" si="2"/>
        <v>184.6592</v>
      </c>
      <c r="M42" s="18">
        <f t="shared" si="3"/>
        <v>46.1648</v>
      </c>
      <c r="N42" s="4" t="s">
        <v>659</v>
      </c>
      <c r="O42" s="4" t="s">
        <v>43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83</v>
      </c>
      <c r="C43" s="17" t="s">
        <v>46</v>
      </c>
      <c r="D43" s="5" t="s">
        <v>470</v>
      </c>
      <c r="E43" s="5" t="s">
        <v>471</v>
      </c>
      <c r="F43" s="5" t="s">
        <v>221</v>
      </c>
      <c r="G43" s="6">
        <v>4</v>
      </c>
      <c r="H43" s="6">
        <v>4</v>
      </c>
      <c r="I43" s="12">
        <f t="shared" si="0"/>
        <v>3520</v>
      </c>
      <c r="J43" s="18">
        <f t="shared" si="1"/>
        <v>214.72</v>
      </c>
      <c r="K43" s="20">
        <v>0.8</v>
      </c>
      <c r="L43" s="13">
        <f t="shared" si="2"/>
        <v>171.77600000000001</v>
      </c>
      <c r="M43" s="18">
        <f t="shared" si="3"/>
        <v>42.944000000000003</v>
      </c>
      <c r="N43" s="4" t="s">
        <v>649</v>
      </c>
      <c r="O43" s="4" t="s">
        <v>43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84</v>
      </c>
      <c r="C44" s="17" t="s">
        <v>46</v>
      </c>
      <c r="D44" s="5" t="s">
        <v>472</v>
      </c>
      <c r="E44" s="5" t="s">
        <v>473</v>
      </c>
      <c r="F44" s="5" t="s">
        <v>221</v>
      </c>
      <c r="G44" s="6">
        <v>4.4000000000000004</v>
      </c>
      <c r="H44" s="6">
        <v>4.4000000000000004</v>
      </c>
      <c r="I44" s="12">
        <f t="shared" si="0"/>
        <v>3872.0000000000005</v>
      </c>
      <c r="J44" s="18">
        <f t="shared" si="1"/>
        <v>236.19200000000001</v>
      </c>
      <c r="K44" s="20">
        <v>0.8</v>
      </c>
      <c r="L44" s="13">
        <f t="shared" si="2"/>
        <v>188.95360000000002</v>
      </c>
      <c r="M44" s="18">
        <f t="shared" si="3"/>
        <v>47.238400000000006</v>
      </c>
      <c r="N44" s="4" t="s">
        <v>649</v>
      </c>
      <c r="O44" s="4" t="s">
        <v>43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85</v>
      </c>
      <c r="C45" s="17" t="s">
        <v>46</v>
      </c>
      <c r="D45" s="5" t="s">
        <v>474</v>
      </c>
      <c r="E45" s="5" t="s">
        <v>475</v>
      </c>
      <c r="F45" s="5" t="s">
        <v>221</v>
      </c>
      <c r="G45" s="6">
        <v>6</v>
      </c>
      <c r="H45" s="6">
        <v>6</v>
      </c>
      <c r="I45" s="12">
        <f t="shared" si="0"/>
        <v>5280</v>
      </c>
      <c r="J45" s="18">
        <f t="shared" si="1"/>
        <v>322.08</v>
      </c>
      <c r="K45" s="20">
        <v>0.8</v>
      </c>
      <c r="L45" s="13">
        <f t="shared" si="2"/>
        <v>257.66399999999999</v>
      </c>
      <c r="M45" s="18">
        <f t="shared" si="3"/>
        <v>64.415999999999997</v>
      </c>
      <c r="N45" s="4" t="s">
        <v>649</v>
      </c>
      <c r="O45" s="4" t="s">
        <v>43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86</v>
      </c>
      <c r="C46" s="17" t="s">
        <v>46</v>
      </c>
      <c r="D46" s="5" t="s">
        <v>423</v>
      </c>
      <c r="E46" s="5" t="s">
        <v>476</v>
      </c>
      <c r="F46" s="5" t="s">
        <v>221</v>
      </c>
      <c r="G46" s="6">
        <v>13</v>
      </c>
      <c r="H46" s="6">
        <v>13</v>
      </c>
      <c r="I46" s="12">
        <f t="shared" si="0"/>
        <v>11440</v>
      </c>
      <c r="J46" s="18">
        <f t="shared" si="1"/>
        <v>697.84</v>
      </c>
      <c r="K46" s="20">
        <v>0.8</v>
      </c>
      <c r="L46" s="13">
        <f t="shared" si="2"/>
        <v>558.27200000000005</v>
      </c>
      <c r="M46" s="18">
        <f t="shared" si="3"/>
        <v>139.56800000000001</v>
      </c>
      <c r="N46" s="4" t="s">
        <v>649</v>
      </c>
      <c r="O46" s="4" t="s">
        <v>43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87</v>
      </c>
      <c r="C47" s="17" t="s">
        <v>46</v>
      </c>
      <c r="D47" s="5" t="s">
        <v>415</v>
      </c>
      <c r="E47" s="5" t="s">
        <v>477</v>
      </c>
      <c r="F47" s="5" t="s">
        <v>221</v>
      </c>
      <c r="G47" s="6">
        <v>3</v>
      </c>
      <c r="H47" s="6">
        <v>3</v>
      </c>
      <c r="I47" s="12">
        <f t="shared" si="0"/>
        <v>2640</v>
      </c>
      <c r="J47" s="18">
        <f t="shared" si="1"/>
        <v>161.04</v>
      </c>
      <c r="K47" s="20">
        <v>0.8</v>
      </c>
      <c r="L47" s="13">
        <f t="shared" si="2"/>
        <v>128.83199999999999</v>
      </c>
      <c r="M47" s="18">
        <f t="shared" si="3"/>
        <v>32.207999999999998</v>
      </c>
      <c r="N47" s="4" t="s">
        <v>649</v>
      </c>
      <c r="O47" s="4" t="s">
        <v>43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88</v>
      </c>
      <c r="C48" s="17" t="s">
        <v>46</v>
      </c>
      <c r="D48" s="5" t="s">
        <v>463</v>
      </c>
      <c r="E48" s="5" t="s">
        <v>478</v>
      </c>
      <c r="F48" s="5" t="s">
        <v>221</v>
      </c>
      <c r="G48" s="6">
        <v>3</v>
      </c>
      <c r="H48" s="6">
        <v>3</v>
      </c>
      <c r="I48" s="12">
        <f t="shared" si="0"/>
        <v>2640</v>
      </c>
      <c r="J48" s="18">
        <f t="shared" si="1"/>
        <v>161.04</v>
      </c>
      <c r="K48" s="20">
        <v>0.8</v>
      </c>
      <c r="L48" s="13">
        <f t="shared" si="2"/>
        <v>128.83199999999999</v>
      </c>
      <c r="M48" s="18">
        <f t="shared" si="3"/>
        <v>32.207999999999998</v>
      </c>
      <c r="N48" s="4" t="s">
        <v>649</v>
      </c>
      <c r="O48" s="4" t="s">
        <v>43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89</v>
      </c>
      <c r="C49" s="17" t="s">
        <v>46</v>
      </c>
      <c r="D49" s="5" t="s">
        <v>417</v>
      </c>
      <c r="E49" s="5" t="s">
        <v>479</v>
      </c>
      <c r="F49" s="5" t="s">
        <v>221</v>
      </c>
      <c r="G49" s="6">
        <v>5</v>
      </c>
      <c r="H49" s="6">
        <v>5</v>
      </c>
      <c r="I49" s="12">
        <f t="shared" si="0"/>
        <v>4400</v>
      </c>
      <c r="J49" s="18">
        <f t="shared" si="1"/>
        <v>268.39999999999998</v>
      </c>
      <c r="K49" s="20">
        <v>0.8</v>
      </c>
      <c r="L49" s="13">
        <f t="shared" si="2"/>
        <v>214.72</v>
      </c>
      <c r="M49" s="18">
        <f t="shared" si="3"/>
        <v>53.68</v>
      </c>
      <c r="N49" s="4" t="s">
        <v>660</v>
      </c>
      <c r="O49" s="4" t="s">
        <v>43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90</v>
      </c>
      <c r="C50" s="17" t="s">
        <v>46</v>
      </c>
      <c r="D50" s="5" t="s">
        <v>480</v>
      </c>
      <c r="E50" s="5" t="s">
        <v>481</v>
      </c>
      <c r="F50" s="5" t="s">
        <v>222</v>
      </c>
      <c r="G50" s="6">
        <v>10</v>
      </c>
      <c r="H50" s="6">
        <v>10</v>
      </c>
      <c r="I50" s="12">
        <f t="shared" si="0"/>
        <v>8800</v>
      </c>
      <c r="J50" s="18">
        <f t="shared" si="1"/>
        <v>536.79999999999995</v>
      </c>
      <c r="K50" s="20">
        <v>0.8</v>
      </c>
      <c r="L50" s="13">
        <f t="shared" si="2"/>
        <v>429.44</v>
      </c>
      <c r="M50" s="18">
        <f t="shared" si="3"/>
        <v>107.36</v>
      </c>
      <c r="N50" s="4" t="s">
        <v>649</v>
      </c>
      <c r="O50" s="4" t="s">
        <v>43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91</v>
      </c>
      <c r="C51" s="17" t="s">
        <v>46</v>
      </c>
      <c r="D51" s="5" t="s">
        <v>433</v>
      </c>
      <c r="E51" s="5" t="s">
        <v>482</v>
      </c>
      <c r="F51" s="5" t="s">
        <v>222</v>
      </c>
      <c r="G51" s="6">
        <v>10</v>
      </c>
      <c r="H51" s="6">
        <v>10</v>
      </c>
      <c r="I51" s="12">
        <f t="shared" si="0"/>
        <v>8800</v>
      </c>
      <c r="J51" s="18">
        <f t="shared" si="1"/>
        <v>536.79999999999995</v>
      </c>
      <c r="K51" s="20">
        <v>0.8</v>
      </c>
      <c r="L51" s="13">
        <f t="shared" si="2"/>
        <v>429.44</v>
      </c>
      <c r="M51" s="18">
        <f t="shared" si="3"/>
        <v>107.36</v>
      </c>
      <c r="N51" s="4" t="s">
        <v>649</v>
      </c>
      <c r="O51" s="4" t="s">
        <v>43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42</v>
      </c>
      <c r="C52" s="17" t="s">
        <v>46</v>
      </c>
      <c r="D52" s="5" t="s">
        <v>472</v>
      </c>
      <c r="E52" s="5" t="s">
        <v>483</v>
      </c>
      <c r="F52" s="5" t="s">
        <v>222</v>
      </c>
      <c r="G52" s="6">
        <v>8</v>
      </c>
      <c r="H52" s="6">
        <v>8</v>
      </c>
      <c r="I52" s="12">
        <f t="shared" si="0"/>
        <v>7040</v>
      </c>
      <c r="J52" s="18">
        <f t="shared" si="1"/>
        <v>429.44</v>
      </c>
      <c r="K52" s="20">
        <v>0.8</v>
      </c>
      <c r="L52" s="13">
        <f t="shared" si="2"/>
        <v>343.55200000000002</v>
      </c>
      <c r="M52" s="18">
        <f t="shared" si="3"/>
        <v>85.888000000000005</v>
      </c>
      <c r="N52" s="4" t="s">
        <v>649</v>
      </c>
      <c r="O52" s="4" t="s">
        <v>43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92</v>
      </c>
      <c r="C53" s="17" t="s">
        <v>46</v>
      </c>
      <c r="D53" s="5" t="s">
        <v>419</v>
      </c>
      <c r="E53" s="5" t="s">
        <v>484</v>
      </c>
      <c r="F53" s="5" t="s">
        <v>222</v>
      </c>
      <c r="G53" s="6">
        <v>3</v>
      </c>
      <c r="H53" s="6">
        <v>3</v>
      </c>
      <c r="I53" s="12">
        <f t="shared" si="0"/>
        <v>2640</v>
      </c>
      <c r="J53" s="18">
        <f t="shared" si="1"/>
        <v>161.04</v>
      </c>
      <c r="K53" s="20">
        <v>0.8</v>
      </c>
      <c r="L53" s="13">
        <f t="shared" si="2"/>
        <v>128.83199999999999</v>
      </c>
      <c r="M53" s="18">
        <f t="shared" si="3"/>
        <v>32.207999999999998</v>
      </c>
      <c r="N53" s="4" t="s">
        <v>649</v>
      </c>
      <c r="O53" s="4" t="s">
        <v>43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93</v>
      </c>
      <c r="C54" s="17" t="s">
        <v>46</v>
      </c>
      <c r="D54" s="5" t="s">
        <v>419</v>
      </c>
      <c r="E54" s="5" t="s">
        <v>485</v>
      </c>
      <c r="F54" s="5" t="s">
        <v>222</v>
      </c>
      <c r="G54" s="6">
        <v>16</v>
      </c>
      <c r="H54" s="6">
        <v>16</v>
      </c>
      <c r="I54" s="12">
        <f t="shared" si="0"/>
        <v>14080</v>
      </c>
      <c r="J54" s="18">
        <f t="shared" si="1"/>
        <v>858.88</v>
      </c>
      <c r="K54" s="20">
        <v>0.8</v>
      </c>
      <c r="L54" s="13">
        <f t="shared" si="2"/>
        <v>687.10400000000004</v>
      </c>
      <c r="M54" s="18">
        <f t="shared" si="3"/>
        <v>171.77600000000001</v>
      </c>
      <c r="N54" s="4" t="s">
        <v>649</v>
      </c>
      <c r="O54" s="4" t="s">
        <v>43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94</v>
      </c>
      <c r="C55" s="17" t="s">
        <v>46</v>
      </c>
      <c r="D55" s="5" t="s">
        <v>486</v>
      </c>
      <c r="E55" s="5" t="s">
        <v>487</v>
      </c>
      <c r="F55" s="5" t="s">
        <v>222</v>
      </c>
      <c r="G55" s="6">
        <v>4</v>
      </c>
      <c r="H55" s="6">
        <v>4</v>
      </c>
      <c r="I55" s="12">
        <f t="shared" si="0"/>
        <v>3520</v>
      </c>
      <c r="J55" s="18">
        <f t="shared" si="1"/>
        <v>214.72</v>
      </c>
      <c r="K55" s="20">
        <v>0.8</v>
      </c>
      <c r="L55" s="13">
        <f t="shared" si="2"/>
        <v>171.77600000000001</v>
      </c>
      <c r="M55" s="18">
        <f t="shared" si="3"/>
        <v>42.944000000000003</v>
      </c>
      <c r="N55" s="4" t="s">
        <v>661</v>
      </c>
      <c r="O55" s="4" t="s">
        <v>43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95</v>
      </c>
      <c r="C56" s="17" t="s">
        <v>46</v>
      </c>
      <c r="D56" s="5" t="s">
        <v>419</v>
      </c>
      <c r="E56" s="5" t="s">
        <v>488</v>
      </c>
      <c r="F56" s="5" t="s">
        <v>222</v>
      </c>
      <c r="G56" s="6">
        <v>4</v>
      </c>
      <c r="H56" s="6">
        <v>4</v>
      </c>
      <c r="I56" s="12">
        <f t="shared" si="0"/>
        <v>3520</v>
      </c>
      <c r="J56" s="18">
        <f t="shared" si="1"/>
        <v>214.72</v>
      </c>
      <c r="K56" s="20">
        <v>0.8</v>
      </c>
      <c r="L56" s="13">
        <f t="shared" si="2"/>
        <v>171.77600000000001</v>
      </c>
      <c r="M56" s="18">
        <f t="shared" si="3"/>
        <v>42.944000000000003</v>
      </c>
      <c r="N56" s="4" t="s">
        <v>649</v>
      </c>
      <c r="O56" s="4" t="s">
        <v>43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96</v>
      </c>
      <c r="C57" s="17" t="s">
        <v>46</v>
      </c>
      <c r="D57" s="5" t="s">
        <v>413</v>
      </c>
      <c r="E57" s="5" t="s">
        <v>489</v>
      </c>
      <c r="F57" s="5" t="s">
        <v>222</v>
      </c>
      <c r="G57" s="6">
        <v>14</v>
      </c>
      <c r="H57" s="6">
        <v>14</v>
      </c>
      <c r="I57" s="12">
        <f t="shared" si="0"/>
        <v>12320</v>
      </c>
      <c r="J57" s="18">
        <f t="shared" si="1"/>
        <v>751.52</v>
      </c>
      <c r="K57" s="20">
        <v>0.8</v>
      </c>
      <c r="L57" s="13">
        <f t="shared" si="2"/>
        <v>601.21600000000001</v>
      </c>
      <c r="M57" s="18">
        <f t="shared" si="3"/>
        <v>150.304</v>
      </c>
      <c r="N57" s="4" t="s">
        <v>649</v>
      </c>
      <c r="O57" s="4" t="s">
        <v>43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97</v>
      </c>
      <c r="C58" s="17" t="s">
        <v>46</v>
      </c>
      <c r="D58" s="5" t="s">
        <v>490</v>
      </c>
      <c r="E58" s="5" t="s">
        <v>491</v>
      </c>
      <c r="F58" s="5" t="s">
        <v>222</v>
      </c>
      <c r="G58" s="6">
        <v>6</v>
      </c>
      <c r="H58" s="6">
        <v>6</v>
      </c>
      <c r="I58" s="12">
        <f t="shared" si="0"/>
        <v>5280</v>
      </c>
      <c r="J58" s="18">
        <f t="shared" si="1"/>
        <v>322.08</v>
      </c>
      <c r="K58" s="20">
        <v>0.8</v>
      </c>
      <c r="L58" s="13">
        <f t="shared" si="2"/>
        <v>257.66399999999999</v>
      </c>
      <c r="M58" s="18">
        <f t="shared" si="3"/>
        <v>64.415999999999997</v>
      </c>
      <c r="N58" s="4" t="s">
        <v>649</v>
      </c>
      <c r="O58" s="4" t="s">
        <v>43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38</v>
      </c>
      <c r="C59" s="17" t="s">
        <v>46</v>
      </c>
      <c r="D59" s="5" t="s">
        <v>419</v>
      </c>
      <c r="E59" s="5" t="s">
        <v>492</v>
      </c>
      <c r="F59" s="5" t="s">
        <v>222</v>
      </c>
      <c r="G59" s="6">
        <v>6</v>
      </c>
      <c r="H59" s="6">
        <v>6</v>
      </c>
      <c r="I59" s="12">
        <f t="shared" si="0"/>
        <v>5280</v>
      </c>
      <c r="J59" s="18">
        <f t="shared" si="1"/>
        <v>322.08</v>
      </c>
      <c r="K59" s="20">
        <v>0.8</v>
      </c>
      <c r="L59" s="13">
        <f t="shared" si="2"/>
        <v>257.66399999999999</v>
      </c>
      <c r="M59" s="18">
        <f t="shared" si="3"/>
        <v>64.415999999999997</v>
      </c>
      <c r="N59" s="4" t="s">
        <v>649</v>
      </c>
      <c r="O59" s="4" t="s">
        <v>43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98</v>
      </c>
      <c r="C60" s="17" t="s">
        <v>46</v>
      </c>
      <c r="D60" s="5" t="s">
        <v>438</v>
      </c>
      <c r="E60" s="5" t="s">
        <v>493</v>
      </c>
      <c r="F60" s="5" t="s">
        <v>222</v>
      </c>
      <c r="G60" s="6">
        <v>9</v>
      </c>
      <c r="H60" s="6">
        <v>9</v>
      </c>
      <c r="I60" s="12">
        <f t="shared" si="0"/>
        <v>7920</v>
      </c>
      <c r="J60" s="18">
        <f t="shared" si="1"/>
        <v>483.12</v>
      </c>
      <c r="K60" s="20">
        <v>0.8</v>
      </c>
      <c r="L60" s="13">
        <f t="shared" si="2"/>
        <v>386.49600000000004</v>
      </c>
      <c r="M60" s="18">
        <f t="shared" si="3"/>
        <v>96.624000000000009</v>
      </c>
      <c r="N60" s="4" t="s">
        <v>662</v>
      </c>
      <c r="O60" s="4" t="s">
        <v>43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99</v>
      </c>
      <c r="C61" s="17" t="s">
        <v>46</v>
      </c>
      <c r="D61" s="5" t="s">
        <v>450</v>
      </c>
      <c r="E61" s="5" t="s">
        <v>494</v>
      </c>
      <c r="F61" s="5" t="s">
        <v>222</v>
      </c>
      <c r="G61" s="6">
        <v>4</v>
      </c>
      <c r="H61" s="6">
        <v>4</v>
      </c>
      <c r="I61" s="12">
        <f t="shared" si="0"/>
        <v>3520</v>
      </c>
      <c r="J61" s="18">
        <f t="shared" si="1"/>
        <v>214.72</v>
      </c>
      <c r="K61" s="20">
        <v>0.8</v>
      </c>
      <c r="L61" s="13">
        <f t="shared" si="2"/>
        <v>171.77600000000001</v>
      </c>
      <c r="M61" s="18">
        <f t="shared" si="3"/>
        <v>42.944000000000003</v>
      </c>
      <c r="N61" s="4" t="s">
        <v>649</v>
      </c>
      <c r="O61" s="4" t="s">
        <v>43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100</v>
      </c>
      <c r="C62" s="17" t="s">
        <v>46</v>
      </c>
      <c r="D62" s="5" t="s">
        <v>411</v>
      </c>
      <c r="E62" s="5" t="s">
        <v>495</v>
      </c>
      <c r="F62" s="5" t="s">
        <v>222</v>
      </c>
      <c r="G62" s="6">
        <v>12</v>
      </c>
      <c r="H62" s="6">
        <v>12</v>
      </c>
      <c r="I62" s="12">
        <f t="shared" si="0"/>
        <v>10560</v>
      </c>
      <c r="J62" s="18">
        <f t="shared" si="1"/>
        <v>644.16</v>
      </c>
      <c r="K62" s="20">
        <v>0.8</v>
      </c>
      <c r="L62" s="13">
        <f t="shared" si="2"/>
        <v>515.32799999999997</v>
      </c>
      <c r="M62" s="18">
        <f t="shared" si="3"/>
        <v>128.83199999999999</v>
      </c>
      <c r="N62" s="4" t="s">
        <v>649</v>
      </c>
      <c r="O62" s="4" t="s">
        <v>43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101</v>
      </c>
      <c r="C63" s="17" t="s">
        <v>46</v>
      </c>
      <c r="D63" s="5" t="s">
        <v>480</v>
      </c>
      <c r="E63" s="5" t="s">
        <v>496</v>
      </c>
      <c r="F63" s="5" t="s">
        <v>222</v>
      </c>
      <c r="G63" s="6">
        <v>4</v>
      </c>
      <c r="H63" s="6">
        <v>4</v>
      </c>
      <c r="I63" s="12">
        <f t="shared" si="0"/>
        <v>3520</v>
      </c>
      <c r="J63" s="18">
        <f t="shared" si="1"/>
        <v>214.72</v>
      </c>
      <c r="K63" s="20">
        <v>0.8</v>
      </c>
      <c r="L63" s="13">
        <f t="shared" si="2"/>
        <v>171.77600000000001</v>
      </c>
      <c r="M63" s="18">
        <f t="shared" si="3"/>
        <v>42.944000000000003</v>
      </c>
      <c r="N63" s="4" t="s">
        <v>649</v>
      </c>
      <c r="O63" s="4" t="s">
        <v>43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102</v>
      </c>
      <c r="C64" s="17" t="s">
        <v>46</v>
      </c>
      <c r="D64" s="5" t="s">
        <v>438</v>
      </c>
      <c r="E64" s="5" t="s">
        <v>497</v>
      </c>
      <c r="F64" s="5" t="s">
        <v>222</v>
      </c>
      <c r="G64" s="6">
        <v>5</v>
      </c>
      <c r="H64" s="6">
        <v>5</v>
      </c>
      <c r="I64" s="12">
        <f t="shared" si="0"/>
        <v>4400</v>
      </c>
      <c r="J64" s="18">
        <f t="shared" si="1"/>
        <v>268.39999999999998</v>
      </c>
      <c r="K64" s="20">
        <v>0.8</v>
      </c>
      <c r="L64" s="13">
        <f t="shared" si="2"/>
        <v>214.72</v>
      </c>
      <c r="M64" s="18">
        <f t="shared" si="3"/>
        <v>53.68</v>
      </c>
      <c r="N64" s="4" t="s">
        <v>649</v>
      </c>
      <c r="O64" s="4" t="s">
        <v>43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103</v>
      </c>
      <c r="C65" s="17" t="s">
        <v>46</v>
      </c>
      <c r="D65" s="5" t="s">
        <v>498</v>
      </c>
      <c r="E65" s="5" t="s">
        <v>499</v>
      </c>
      <c r="F65" s="5" t="s">
        <v>222</v>
      </c>
      <c r="G65" s="6">
        <v>5</v>
      </c>
      <c r="H65" s="6">
        <v>5</v>
      </c>
      <c r="I65" s="12">
        <f t="shared" si="0"/>
        <v>4400</v>
      </c>
      <c r="J65" s="18">
        <f t="shared" si="1"/>
        <v>268.39999999999998</v>
      </c>
      <c r="K65" s="20">
        <v>0.8</v>
      </c>
      <c r="L65" s="13">
        <f t="shared" si="2"/>
        <v>214.72</v>
      </c>
      <c r="M65" s="18">
        <f t="shared" si="3"/>
        <v>53.68</v>
      </c>
      <c r="N65" s="4" t="s">
        <v>662</v>
      </c>
      <c r="O65" s="4" t="s">
        <v>43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104</v>
      </c>
      <c r="C66" s="17" t="s">
        <v>46</v>
      </c>
      <c r="D66" s="5" t="s">
        <v>500</v>
      </c>
      <c r="E66" s="5" t="s">
        <v>501</v>
      </c>
      <c r="F66" s="5" t="s">
        <v>222</v>
      </c>
      <c r="G66" s="6">
        <v>12</v>
      </c>
      <c r="H66" s="6">
        <v>12</v>
      </c>
      <c r="I66" s="12">
        <f t="shared" si="0"/>
        <v>10560</v>
      </c>
      <c r="J66" s="18">
        <f t="shared" si="1"/>
        <v>644.16</v>
      </c>
      <c r="K66" s="20">
        <v>0.8</v>
      </c>
      <c r="L66" s="13">
        <f t="shared" si="2"/>
        <v>515.32799999999997</v>
      </c>
      <c r="M66" s="18">
        <f t="shared" si="3"/>
        <v>128.83199999999999</v>
      </c>
      <c r="N66" s="4" t="s">
        <v>663</v>
      </c>
      <c r="O66" s="4" t="s">
        <v>43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105</v>
      </c>
      <c r="C67" s="17" t="s">
        <v>46</v>
      </c>
      <c r="D67" s="5" t="s">
        <v>502</v>
      </c>
      <c r="E67" s="5" t="s">
        <v>503</v>
      </c>
      <c r="F67" s="5" t="s">
        <v>222</v>
      </c>
      <c r="G67" s="6">
        <v>3</v>
      </c>
      <c r="H67" s="6">
        <v>3</v>
      </c>
      <c r="I67" s="12">
        <f t="shared" si="0"/>
        <v>2640</v>
      </c>
      <c r="J67" s="18">
        <f t="shared" si="1"/>
        <v>161.04</v>
      </c>
      <c r="K67" s="20">
        <v>0.8</v>
      </c>
      <c r="L67" s="13">
        <f t="shared" si="2"/>
        <v>128.83199999999999</v>
      </c>
      <c r="M67" s="18">
        <f t="shared" si="3"/>
        <v>32.207999999999998</v>
      </c>
      <c r="N67" s="4" t="s">
        <v>649</v>
      </c>
      <c r="O67" s="4" t="s">
        <v>43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106</v>
      </c>
      <c r="C68" s="17" t="s">
        <v>46</v>
      </c>
      <c r="D68" s="5" t="s">
        <v>470</v>
      </c>
      <c r="E68" s="5" t="s">
        <v>504</v>
      </c>
      <c r="F68" s="5" t="s">
        <v>222</v>
      </c>
      <c r="G68" s="6">
        <v>12</v>
      </c>
      <c r="H68" s="6">
        <v>12</v>
      </c>
      <c r="I68" s="12">
        <f t="shared" si="0"/>
        <v>10560</v>
      </c>
      <c r="J68" s="18">
        <f t="shared" si="1"/>
        <v>644.16</v>
      </c>
      <c r="K68" s="20">
        <v>0.8</v>
      </c>
      <c r="L68" s="13">
        <f t="shared" si="2"/>
        <v>515.32799999999997</v>
      </c>
      <c r="M68" s="18">
        <f t="shared" si="3"/>
        <v>128.83199999999999</v>
      </c>
      <c r="N68" s="4" t="s">
        <v>649</v>
      </c>
      <c r="O68" s="4" t="s">
        <v>43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107</v>
      </c>
      <c r="C69" s="17" t="s">
        <v>46</v>
      </c>
      <c r="D69" s="5" t="s">
        <v>438</v>
      </c>
      <c r="E69" s="5" t="s">
        <v>505</v>
      </c>
      <c r="F69" s="5" t="s">
        <v>222</v>
      </c>
      <c r="G69" s="6">
        <v>5</v>
      </c>
      <c r="H69" s="6">
        <v>5</v>
      </c>
      <c r="I69" s="12">
        <f t="shared" si="0"/>
        <v>4400</v>
      </c>
      <c r="J69" s="18">
        <f t="shared" si="1"/>
        <v>268.39999999999998</v>
      </c>
      <c r="K69" s="20">
        <v>0.8</v>
      </c>
      <c r="L69" s="13">
        <f t="shared" si="2"/>
        <v>214.72</v>
      </c>
      <c r="M69" s="18">
        <f t="shared" si="3"/>
        <v>53.68</v>
      </c>
      <c r="N69" s="4" t="s">
        <v>649</v>
      </c>
      <c r="O69" s="4" t="s">
        <v>43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108</v>
      </c>
      <c r="C70" s="17" t="s">
        <v>46</v>
      </c>
      <c r="D70" s="5" t="s">
        <v>506</v>
      </c>
      <c r="E70" s="5" t="s">
        <v>507</v>
      </c>
      <c r="F70" s="5" t="s">
        <v>222</v>
      </c>
      <c r="G70" s="6">
        <v>20</v>
      </c>
      <c r="H70" s="6">
        <v>20</v>
      </c>
      <c r="I70" s="12">
        <f t="shared" si="0"/>
        <v>17600</v>
      </c>
      <c r="J70" s="18">
        <f t="shared" si="1"/>
        <v>1073.5999999999999</v>
      </c>
      <c r="K70" s="20">
        <v>0.8</v>
      </c>
      <c r="L70" s="13">
        <f t="shared" si="2"/>
        <v>858.88</v>
      </c>
      <c r="M70" s="18">
        <f t="shared" si="3"/>
        <v>214.72</v>
      </c>
      <c r="N70" s="4" t="s">
        <v>649</v>
      </c>
      <c r="O70" s="4" t="s">
        <v>43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109</v>
      </c>
      <c r="C71" s="17" t="s">
        <v>46</v>
      </c>
      <c r="D71" s="5" t="s">
        <v>411</v>
      </c>
      <c r="E71" s="5" t="s">
        <v>508</v>
      </c>
      <c r="F71" s="5" t="s">
        <v>222</v>
      </c>
      <c r="G71" s="6">
        <v>4</v>
      </c>
      <c r="H71" s="6">
        <v>4</v>
      </c>
      <c r="I71" s="12">
        <f t="shared" si="0"/>
        <v>3520</v>
      </c>
      <c r="J71" s="18">
        <f t="shared" si="1"/>
        <v>214.72</v>
      </c>
      <c r="K71" s="20">
        <v>0.8</v>
      </c>
      <c r="L71" s="13">
        <f t="shared" si="2"/>
        <v>171.77600000000001</v>
      </c>
      <c r="M71" s="18">
        <f t="shared" si="3"/>
        <v>42.944000000000003</v>
      </c>
      <c r="N71" s="4" t="s">
        <v>649</v>
      </c>
      <c r="O71" s="4" t="s">
        <v>43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110</v>
      </c>
      <c r="C72" s="17" t="s">
        <v>46</v>
      </c>
      <c r="D72" s="5" t="s">
        <v>438</v>
      </c>
      <c r="E72" s="5" t="s">
        <v>509</v>
      </c>
      <c r="F72" s="5" t="s">
        <v>222</v>
      </c>
      <c r="G72" s="6">
        <v>6</v>
      </c>
      <c r="H72" s="6">
        <v>6</v>
      </c>
      <c r="I72" s="12">
        <f t="shared" ref="I72:I184" si="4">H72*880</f>
        <v>5280</v>
      </c>
      <c r="J72" s="18">
        <f t="shared" ref="J72:J184" si="5">G72*53.68</f>
        <v>322.08</v>
      </c>
      <c r="K72" s="20">
        <v>0.8</v>
      </c>
      <c r="L72" s="13">
        <f t="shared" ref="L72:L184" si="6">J72*0.8</f>
        <v>257.66399999999999</v>
      </c>
      <c r="M72" s="18">
        <f t="shared" ref="M72:M184" si="7">J72*0.2</f>
        <v>64.415999999999997</v>
      </c>
      <c r="N72" s="4" t="s">
        <v>649</v>
      </c>
      <c r="O72" s="4" t="s">
        <v>43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111</v>
      </c>
      <c r="C73" s="17" t="s">
        <v>46</v>
      </c>
      <c r="D73" s="5" t="s">
        <v>470</v>
      </c>
      <c r="E73" s="5" t="s">
        <v>510</v>
      </c>
      <c r="F73" s="5" t="s">
        <v>222</v>
      </c>
      <c r="G73" s="6">
        <v>1</v>
      </c>
      <c r="H73" s="6">
        <v>1</v>
      </c>
      <c r="I73" s="12">
        <f t="shared" si="4"/>
        <v>880</v>
      </c>
      <c r="J73" s="18">
        <f t="shared" si="5"/>
        <v>53.68</v>
      </c>
      <c r="K73" s="20">
        <v>0.8</v>
      </c>
      <c r="L73" s="13">
        <f t="shared" si="6"/>
        <v>42.944000000000003</v>
      </c>
      <c r="M73" s="18">
        <f t="shared" si="7"/>
        <v>10.736000000000001</v>
      </c>
      <c r="N73" s="4" t="s">
        <v>649</v>
      </c>
      <c r="O73" s="4" t="s">
        <v>43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112</v>
      </c>
      <c r="C74" s="17" t="s">
        <v>46</v>
      </c>
      <c r="D74" s="5" t="s">
        <v>511</v>
      </c>
      <c r="E74" s="5" t="s">
        <v>512</v>
      </c>
      <c r="F74" s="5" t="s">
        <v>222</v>
      </c>
      <c r="G74" s="6">
        <v>3</v>
      </c>
      <c r="H74" s="6">
        <v>3</v>
      </c>
      <c r="I74" s="12">
        <f t="shared" si="4"/>
        <v>2640</v>
      </c>
      <c r="J74" s="18">
        <f t="shared" si="5"/>
        <v>161.04</v>
      </c>
      <c r="K74" s="20">
        <v>0.8</v>
      </c>
      <c r="L74" s="13">
        <f t="shared" si="6"/>
        <v>128.83199999999999</v>
      </c>
      <c r="M74" s="18">
        <f t="shared" si="7"/>
        <v>32.207999999999998</v>
      </c>
      <c r="N74" s="4" t="s">
        <v>649</v>
      </c>
      <c r="O74" s="4" t="s">
        <v>43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113</v>
      </c>
      <c r="C75" s="17" t="s">
        <v>46</v>
      </c>
      <c r="D75" s="5" t="s">
        <v>513</v>
      </c>
      <c r="E75" s="5" t="s">
        <v>514</v>
      </c>
      <c r="F75" s="5" t="s">
        <v>222</v>
      </c>
      <c r="G75" s="6">
        <v>2</v>
      </c>
      <c r="H75" s="6">
        <v>2</v>
      </c>
      <c r="I75" s="12">
        <f t="shared" si="4"/>
        <v>1760</v>
      </c>
      <c r="J75" s="18">
        <f t="shared" si="5"/>
        <v>107.36</v>
      </c>
      <c r="K75" s="20">
        <v>0.8</v>
      </c>
      <c r="L75" s="13">
        <f t="shared" si="6"/>
        <v>85.888000000000005</v>
      </c>
      <c r="M75" s="18">
        <f t="shared" si="7"/>
        <v>21.472000000000001</v>
      </c>
      <c r="N75" s="4" t="s">
        <v>662</v>
      </c>
      <c r="O75" s="4" t="s">
        <v>43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114</v>
      </c>
      <c r="C76" s="17" t="s">
        <v>46</v>
      </c>
      <c r="D76" s="5" t="s">
        <v>433</v>
      </c>
      <c r="E76" s="5" t="s">
        <v>515</v>
      </c>
      <c r="F76" s="5" t="s">
        <v>222</v>
      </c>
      <c r="G76" s="6">
        <v>6</v>
      </c>
      <c r="H76" s="6">
        <v>6</v>
      </c>
      <c r="I76" s="12">
        <f t="shared" si="4"/>
        <v>5280</v>
      </c>
      <c r="J76" s="18">
        <f t="shared" si="5"/>
        <v>322.08</v>
      </c>
      <c r="K76" s="20">
        <v>0.8</v>
      </c>
      <c r="L76" s="13">
        <f t="shared" si="6"/>
        <v>257.66399999999999</v>
      </c>
      <c r="M76" s="18">
        <f t="shared" si="7"/>
        <v>64.415999999999997</v>
      </c>
      <c r="N76" s="4" t="s">
        <v>649</v>
      </c>
      <c r="O76" s="4" t="s">
        <v>43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115</v>
      </c>
      <c r="C77" s="17" t="s">
        <v>46</v>
      </c>
      <c r="D77" s="5" t="s">
        <v>480</v>
      </c>
      <c r="E77" s="5" t="s">
        <v>516</v>
      </c>
      <c r="F77" s="5" t="s">
        <v>222</v>
      </c>
      <c r="G77" s="6">
        <v>43</v>
      </c>
      <c r="H77" s="6">
        <v>43</v>
      </c>
      <c r="I77" s="12">
        <f t="shared" si="4"/>
        <v>37840</v>
      </c>
      <c r="J77" s="18">
        <f t="shared" si="5"/>
        <v>2308.2399999999998</v>
      </c>
      <c r="K77" s="20">
        <v>0.8</v>
      </c>
      <c r="L77" s="13">
        <f t="shared" si="6"/>
        <v>1846.5919999999999</v>
      </c>
      <c r="M77" s="18">
        <f t="shared" si="7"/>
        <v>461.64799999999997</v>
      </c>
      <c r="N77" s="4" t="s">
        <v>649</v>
      </c>
      <c r="O77" s="4" t="s">
        <v>43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116</v>
      </c>
      <c r="C78" s="17" t="s">
        <v>46</v>
      </c>
      <c r="D78" s="5" t="s">
        <v>517</v>
      </c>
      <c r="E78" s="5" t="s">
        <v>518</v>
      </c>
      <c r="F78" s="5" t="s">
        <v>222</v>
      </c>
      <c r="G78" s="6">
        <v>6</v>
      </c>
      <c r="H78" s="6">
        <v>6</v>
      </c>
      <c r="I78" s="12">
        <f t="shared" si="4"/>
        <v>5280</v>
      </c>
      <c r="J78" s="18">
        <f t="shared" si="5"/>
        <v>322.08</v>
      </c>
      <c r="K78" s="20">
        <v>0.8</v>
      </c>
      <c r="L78" s="13">
        <f t="shared" si="6"/>
        <v>257.66399999999999</v>
      </c>
      <c r="M78" s="18">
        <f t="shared" si="7"/>
        <v>64.415999999999997</v>
      </c>
      <c r="N78" s="4" t="s">
        <v>649</v>
      </c>
      <c r="O78" s="4" t="s">
        <v>43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117</v>
      </c>
      <c r="C79" s="17" t="s">
        <v>46</v>
      </c>
      <c r="D79" s="5" t="s">
        <v>436</v>
      </c>
      <c r="E79" s="5" t="s">
        <v>519</v>
      </c>
      <c r="F79" s="5" t="s">
        <v>222</v>
      </c>
      <c r="G79" s="6">
        <v>10</v>
      </c>
      <c r="H79" s="6">
        <v>10</v>
      </c>
      <c r="I79" s="12">
        <f t="shared" si="4"/>
        <v>8800</v>
      </c>
      <c r="J79" s="18">
        <f t="shared" si="5"/>
        <v>536.79999999999995</v>
      </c>
      <c r="K79" s="20">
        <v>0.8</v>
      </c>
      <c r="L79" s="13">
        <f t="shared" si="6"/>
        <v>429.44</v>
      </c>
      <c r="M79" s="18">
        <f t="shared" si="7"/>
        <v>107.36</v>
      </c>
      <c r="N79" s="4" t="s">
        <v>649</v>
      </c>
      <c r="O79" s="4" t="s">
        <v>43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118</v>
      </c>
      <c r="C80" s="17" t="s">
        <v>46</v>
      </c>
      <c r="D80" s="5" t="s">
        <v>480</v>
      </c>
      <c r="E80" s="5" t="s">
        <v>520</v>
      </c>
      <c r="F80" s="5" t="s">
        <v>222</v>
      </c>
      <c r="G80" s="6">
        <v>4</v>
      </c>
      <c r="H80" s="6">
        <v>4</v>
      </c>
      <c r="I80" s="12">
        <f t="shared" si="4"/>
        <v>3520</v>
      </c>
      <c r="J80" s="18">
        <f t="shared" si="5"/>
        <v>214.72</v>
      </c>
      <c r="K80" s="20">
        <v>0.8</v>
      </c>
      <c r="L80" s="13">
        <f t="shared" si="6"/>
        <v>171.77600000000001</v>
      </c>
      <c r="M80" s="18">
        <f t="shared" si="7"/>
        <v>42.944000000000003</v>
      </c>
      <c r="N80" s="4" t="s">
        <v>649</v>
      </c>
      <c r="O80" s="4" t="s">
        <v>43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119</v>
      </c>
      <c r="C81" s="17" t="s">
        <v>46</v>
      </c>
      <c r="D81" s="5" t="s">
        <v>506</v>
      </c>
      <c r="E81" s="5" t="s">
        <v>521</v>
      </c>
      <c r="F81" s="5" t="s">
        <v>222</v>
      </c>
      <c r="G81" s="6">
        <v>2</v>
      </c>
      <c r="H81" s="6">
        <v>2</v>
      </c>
      <c r="I81" s="12">
        <f t="shared" si="4"/>
        <v>1760</v>
      </c>
      <c r="J81" s="18">
        <f t="shared" si="5"/>
        <v>107.36</v>
      </c>
      <c r="K81" s="20">
        <v>0.8</v>
      </c>
      <c r="L81" s="13">
        <f t="shared" si="6"/>
        <v>85.888000000000005</v>
      </c>
      <c r="M81" s="18">
        <f t="shared" si="7"/>
        <v>21.472000000000001</v>
      </c>
      <c r="N81" s="4" t="s">
        <v>649</v>
      </c>
      <c r="O81" s="4" t="s">
        <v>43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120</v>
      </c>
      <c r="C82" s="17" t="s">
        <v>46</v>
      </c>
      <c r="D82" s="5" t="s">
        <v>522</v>
      </c>
      <c r="E82" s="5" t="s">
        <v>523</v>
      </c>
      <c r="F82" s="5" t="s">
        <v>222</v>
      </c>
      <c r="G82" s="6">
        <v>8</v>
      </c>
      <c r="H82" s="6">
        <v>8</v>
      </c>
      <c r="I82" s="12">
        <f t="shared" si="4"/>
        <v>7040</v>
      </c>
      <c r="J82" s="18">
        <f t="shared" si="5"/>
        <v>429.44</v>
      </c>
      <c r="K82" s="20">
        <v>0.8</v>
      </c>
      <c r="L82" s="13">
        <f t="shared" si="6"/>
        <v>343.55200000000002</v>
      </c>
      <c r="M82" s="18">
        <f t="shared" si="7"/>
        <v>85.888000000000005</v>
      </c>
      <c r="N82" s="4" t="s">
        <v>649</v>
      </c>
      <c r="O82" s="4" t="s">
        <v>43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121</v>
      </c>
      <c r="C83" s="17" t="s">
        <v>46</v>
      </c>
      <c r="D83" s="5" t="s">
        <v>415</v>
      </c>
      <c r="E83" s="5" t="s">
        <v>524</v>
      </c>
      <c r="F83" s="5" t="s">
        <v>222</v>
      </c>
      <c r="G83" s="6">
        <v>20</v>
      </c>
      <c r="H83" s="6">
        <v>20</v>
      </c>
      <c r="I83" s="12">
        <f t="shared" si="4"/>
        <v>17600</v>
      </c>
      <c r="J83" s="18">
        <f t="shared" si="5"/>
        <v>1073.5999999999999</v>
      </c>
      <c r="K83" s="20">
        <v>0.8</v>
      </c>
      <c r="L83" s="13">
        <f t="shared" si="6"/>
        <v>858.88</v>
      </c>
      <c r="M83" s="18">
        <f t="shared" si="7"/>
        <v>214.72</v>
      </c>
      <c r="N83" s="4" t="s">
        <v>649</v>
      </c>
      <c r="O83" s="4" t="s">
        <v>43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122</v>
      </c>
      <c r="C84" s="17" t="s">
        <v>46</v>
      </c>
      <c r="D84" s="5" t="s">
        <v>411</v>
      </c>
      <c r="E84" s="5" t="s">
        <v>525</v>
      </c>
      <c r="F84" s="5" t="s">
        <v>222</v>
      </c>
      <c r="G84" s="6">
        <v>4</v>
      </c>
      <c r="H84" s="6">
        <v>4</v>
      </c>
      <c r="I84" s="12">
        <f t="shared" si="4"/>
        <v>3520</v>
      </c>
      <c r="J84" s="18">
        <f t="shared" si="5"/>
        <v>214.72</v>
      </c>
      <c r="K84" s="20">
        <v>0.8</v>
      </c>
      <c r="L84" s="13">
        <f t="shared" si="6"/>
        <v>171.77600000000001</v>
      </c>
      <c r="M84" s="18">
        <f t="shared" si="7"/>
        <v>42.944000000000003</v>
      </c>
      <c r="N84" s="4" t="s">
        <v>649</v>
      </c>
      <c r="O84" s="4" t="s">
        <v>43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123</v>
      </c>
      <c r="C85" s="17" t="s">
        <v>46</v>
      </c>
      <c r="D85" s="5" t="s">
        <v>411</v>
      </c>
      <c r="E85" s="5" t="s">
        <v>526</v>
      </c>
      <c r="F85" s="5" t="s">
        <v>222</v>
      </c>
      <c r="G85" s="6">
        <v>6</v>
      </c>
      <c r="H85" s="6">
        <v>6</v>
      </c>
      <c r="I85" s="12">
        <f t="shared" si="4"/>
        <v>5280</v>
      </c>
      <c r="J85" s="18">
        <f t="shared" si="5"/>
        <v>322.08</v>
      </c>
      <c r="K85" s="20">
        <v>0.8</v>
      </c>
      <c r="L85" s="13">
        <f t="shared" si="6"/>
        <v>257.66399999999999</v>
      </c>
      <c r="M85" s="18">
        <f t="shared" si="7"/>
        <v>64.415999999999997</v>
      </c>
      <c r="N85" s="4" t="s">
        <v>649</v>
      </c>
      <c r="O85" s="4" t="s">
        <v>43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124</v>
      </c>
      <c r="C86" s="17" t="s">
        <v>46</v>
      </c>
      <c r="D86" s="5" t="s">
        <v>527</v>
      </c>
      <c r="E86" s="5" t="s">
        <v>528</v>
      </c>
      <c r="F86" s="5" t="s">
        <v>222</v>
      </c>
      <c r="G86" s="6">
        <v>5</v>
      </c>
      <c r="H86" s="6">
        <v>5</v>
      </c>
      <c r="I86" s="12">
        <f t="shared" si="4"/>
        <v>4400</v>
      </c>
      <c r="J86" s="18">
        <f t="shared" si="5"/>
        <v>268.39999999999998</v>
      </c>
      <c r="K86" s="20">
        <v>0.8</v>
      </c>
      <c r="L86" s="13">
        <f t="shared" si="6"/>
        <v>214.72</v>
      </c>
      <c r="M86" s="18">
        <f t="shared" si="7"/>
        <v>53.68</v>
      </c>
      <c r="N86" s="4" t="s">
        <v>649</v>
      </c>
      <c r="O86" s="4" t="s">
        <v>43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125</v>
      </c>
      <c r="C87" s="17" t="s">
        <v>46</v>
      </c>
      <c r="D87" s="5" t="s">
        <v>529</v>
      </c>
      <c r="E87" s="5" t="s">
        <v>530</v>
      </c>
      <c r="F87" s="5" t="s">
        <v>222</v>
      </c>
      <c r="G87" s="6">
        <v>11</v>
      </c>
      <c r="H87" s="6">
        <v>11</v>
      </c>
      <c r="I87" s="12">
        <f t="shared" si="4"/>
        <v>9680</v>
      </c>
      <c r="J87" s="18">
        <f t="shared" si="5"/>
        <v>590.48</v>
      </c>
      <c r="K87" s="20">
        <v>0.8</v>
      </c>
      <c r="L87" s="13">
        <f t="shared" si="6"/>
        <v>472.38400000000001</v>
      </c>
      <c r="M87" s="18">
        <f t="shared" si="7"/>
        <v>118.096</v>
      </c>
      <c r="N87" s="4" t="s">
        <v>649</v>
      </c>
      <c r="O87" s="4" t="s">
        <v>43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126</v>
      </c>
      <c r="C88" s="17" t="s">
        <v>46</v>
      </c>
      <c r="D88" s="5" t="s">
        <v>468</v>
      </c>
      <c r="E88" s="5" t="s">
        <v>531</v>
      </c>
      <c r="F88" s="5" t="s">
        <v>222</v>
      </c>
      <c r="G88" s="6">
        <v>40</v>
      </c>
      <c r="H88" s="6">
        <v>40</v>
      </c>
      <c r="I88" s="12">
        <f t="shared" si="4"/>
        <v>35200</v>
      </c>
      <c r="J88" s="18">
        <f t="shared" si="5"/>
        <v>2147.1999999999998</v>
      </c>
      <c r="K88" s="20">
        <v>0.8</v>
      </c>
      <c r="L88" s="13">
        <f t="shared" si="6"/>
        <v>1717.76</v>
      </c>
      <c r="M88" s="18">
        <f t="shared" si="7"/>
        <v>429.44</v>
      </c>
      <c r="N88" s="4" t="s">
        <v>663</v>
      </c>
      <c r="O88" s="4" t="s">
        <v>43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127</v>
      </c>
      <c r="C89" s="17" t="s">
        <v>46</v>
      </c>
      <c r="D89" s="5" t="s">
        <v>500</v>
      </c>
      <c r="E89" s="5" t="s">
        <v>532</v>
      </c>
      <c r="F89" s="5" t="s">
        <v>222</v>
      </c>
      <c r="G89" s="6">
        <v>1</v>
      </c>
      <c r="H89" s="6">
        <v>1</v>
      </c>
      <c r="I89" s="12">
        <f t="shared" si="4"/>
        <v>880</v>
      </c>
      <c r="J89" s="18">
        <f t="shared" si="5"/>
        <v>53.68</v>
      </c>
      <c r="K89" s="20">
        <v>0.8</v>
      </c>
      <c r="L89" s="13">
        <f t="shared" si="6"/>
        <v>42.944000000000003</v>
      </c>
      <c r="M89" s="18">
        <f t="shared" si="7"/>
        <v>10.736000000000001</v>
      </c>
      <c r="N89" s="4" t="s">
        <v>649</v>
      </c>
      <c r="O89" s="4" t="s">
        <v>43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128</v>
      </c>
      <c r="C90" s="17" t="s">
        <v>46</v>
      </c>
      <c r="D90" s="5" t="s">
        <v>506</v>
      </c>
      <c r="E90" s="5" t="s">
        <v>533</v>
      </c>
      <c r="F90" s="5" t="s">
        <v>222</v>
      </c>
      <c r="G90" s="6">
        <v>6</v>
      </c>
      <c r="H90" s="6">
        <v>6</v>
      </c>
      <c r="I90" s="12">
        <f t="shared" si="4"/>
        <v>5280</v>
      </c>
      <c r="J90" s="18">
        <f t="shared" si="5"/>
        <v>322.08</v>
      </c>
      <c r="K90" s="20">
        <v>0.8</v>
      </c>
      <c r="L90" s="13">
        <f t="shared" si="6"/>
        <v>257.66399999999999</v>
      </c>
      <c r="M90" s="18">
        <f t="shared" si="7"/>
        <v>64.415999999999997</v>
      </c>
      <c r="N90" s="4" t="s">
        <v>649</v>
      </c>
      <c r="O90" s="4" t="s">
        <v>43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129</v>
      </c>
      <c r="C91" s="17" t="s">
        <v>46</v>
      </c>
      <c r="D91" s="5" t="s">
        <v>447</v>
      </c>
      <c r="E91" s="5" t="s">
        <v>534</v>
      </c>
      <c r="F91" s="5" t="s">
        <v>222</v>
      </c>
      <c r="G91" s="6">
        <v>5</v>
      </c>
      <c r="H91" s="6">
        <v>5</v>
      </c>
      <c r="I91" s="12">
        <f t="shared" si="4"/>
        <v>4400</v>
      </c>
      <c r="J91" s="18">
        <f t="shared" si="5"/>
        <v>268.39999999999998</v>
      </c>
      <c r="K91" s="20">
        <v>0.8</v>
      </c>
      <c r="L91" s="13">
        <f t="shared" si="6"/>
        <v>214.72</v>
      </c>
      <c r="M91" s="18">
        <f t="shared" si="7"/>
        <v>53.68</v>
      </c>
      <c r="N91" s="4" t="s">
        <v>664</v>
      </c>
      <c r="O91" s="4" t="s">
        <v>43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130</v>
      </c>
      <c r="C92" s="17" t="s">
        <v>46</v>
      </c>
      <c r="D92" s="5" t="s">
        <v>535</v>
      </c>
      <c r="E92" s="5" t="s">
        <v>536</v>
      </c>
      <c r="F92" s="5" t="s">
        <v>222</v>
      </c>
      <c r="G92" s="6">
        <v>3</v>
      </c>
      <c r="H92" s="6">
        <v>3</v>
      </c>
      <c r="I92" s="12">
        <f t="shared" si="4"/>
        <v>2640</v>
      </c>
      <c r="J92" s="18">
        <f t="shared" si="5"/>
        <v>161.04</v>
      </c>
      <c r="K92" s="20">
        <v>0.8</v>
      </c>
      <c r="L92" s="13">
        <f t="shared" si="6"/>
        <v>128.83199999999999</v>
      </c>
      <c r="M92" s="18">
        <f t="shared" si="7"/>
        <v>32.207999999999998</v>
      </c>
      <c r="N92" s="4" t="s">
        <v>665</v>
      </c>
      <c r="O92" s="4" t="s">
        <v>43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39</v>
      </c>
      <c r="C93" s="17" t="s">
        <v>46</v>
      </c>
      <c r="D93" s="5" t="s">
        <v>527</v>
      </c>
      <c r="E93" s="5" t="s">
        <v>537</v>
      </c>
      <c r="F93" s="5" t="s">
        <v>223</v>
      </c>
      <c r="G93" s="6">
        <v>17</v>
      </c>
      <c r="H93" s="6">
        <v>17</v>
      </c>
      <c r="I93" s="12">
        <f t="shared" si="4"/>
        <v>14960</v>
      </c>
      <c r="J93" s="18">
        <f t="shared" si="5"/>
        <v>912.56</v>
      </c>
      <c r="K93" s="20">
        <v>0.8</v>
      </c>
      <c r="L93" s="13">
        <f t="shared" si="6"/>
        <v>730.048</v>
      </c>
      <c r="M93" s="18">
        <f t="shared" si="7"/>
        <v>182.512</v>
      </c>
      <c r="N93" s="4" t="s">
        <v>649</v>
      </c>
      <c r="O93" s="4" t="s">
        <v>43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131</v>
      </c>
      <c r="C94" s="17" t="s">
        <v>46</v>
      </c>
      <c r="D94" s="5" t="s">
        <v>433</v>
      </c>
      <c r="E94" s="5" t="s">
        <v>538</v>
      </c>
      <c r="F94" s="5" t="s">
        <v>223</v>
      </c>
      <c r="G94" s="6">
        <v>14</v>
      </c>
      <c r="H94" s="6">
        <v>14</v>
      </c>
      <c r="I94" s="12">
        <f t="shared" si="4"/>
        <v>12320</v>
      </c>
      <c r="J94" s="18">
        <f t="shared" si="5"/>
        <v>751.52</v>
      </c>
      <c r="K94" s="20">
        <v>0.8</v>
      </c>
      <c r="L94" s="13">
        <f t="shared" si="6"/>
        <v>601.21600000000001</v>
      </c>
      <c r="M94" s="18">
        <f t="shared" si="7"/>
        <v>150.304</v>
      </c>
      <c r="N94" s="4" t="s">
        <v>649</v>
      </c>
      <c r="O94" s="4" t="s">
        <v>43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132</v>
      </c>
      <c r="C95" s="17" t="s">
        <v>46</v>
      </c>
      <c r="D95" s="5" t="s">
        <v>447</v>
      </c>
      <c r="E95" s="5" t="s">
        <v>539</v>
      </c>
      <c r="F95" s="5" t="s">
        <v>223</v>
      </c>
      <c r="G95" s="6">
        <v>45</v>
      </c>
      <c r="H95" s="6">
        <v>45</v>
      </c>
      <c r="I95" s="12">
        <f t="shared" si="4"/>
        <v>39600</v>
      </c>
      <c r="J95" s="18">
        <f t="shared" si="5"/>
        <v>2415.6</v>
      </c>
      <c r="K95" s="20">
        <v>0.8</v>
      </c>
      <c r="L95" s="13">
        <f t="shared" si="6"/>
        <v>1932.48</v>
      </c>
      <c r="M95" s="18">
        <f t="shared" si="7"/>
        <v>483.12</v>
      </c>
      <c r="N95" s="4" t="s">
        <v>649</v>
      </c>
      <c r="O95" s="4" t="s">
        <v>43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133</v>
      </c>
      <c r="C96" s="17" t="s">
        <v>46</v>
      </c>
      <c r="D96" s="5" t="s">
        <v>506</v>
      </c>
      <c r="E96" s="5" t="s">
        <v>540</v>
      </c>
      <c r="F96" s="5" t="s">
        <v>223</v>
      </c>
      <c r="G96" s="6">
        <v>10</v>
      </c>
      <c r="H96" s="6">
        <v>10</v>
      </c>
      <c r="I96" s="12">
        <f t="shared" si="4"/>
        <v>8800</v>
      </c>
      <c r="J96" s="18">
        <f t="shared" si="5"/>
        <v>536.79999999999995</v>
      </c>
      <c r="K96" s="20">
        <v>0.8</v>
      </c>
      <c r="L96" s="13">
        <f t="shared" si="6"/>
        <v>429.44</v>
      </c>
      <c r="M96" s="18">
        <f t="shared" si="7"/>
        <v>107.36</v>
      </c>
      <c r="N96" s="4" t="s">
        <v>649</v>
      </c>
      <c r="O96" s="4" t="s">
        <v>43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134</v>
      </c>
      <c r="C97" s="17" t="s">
        <v>46</v>
      </c>
      <c r="D97" s="5" t="s">
        <v>438</v>
      </c>
      <c r="E97" s="5" t="s">
        <v>541</v>
      </c>
      <c r="F97" s="5" t="s">
        <v>223</v>
      </c>
      <c r="G97" s="6">
        <v>8</v>
      </c>
      <c r="H97" s="6">
        <v>8</v>
      </c>
      <c r="I97" s="12">
        <f t="shared" si="4"/>
        <v>7040</v>
      </c>
      <c r="J97" s="18">
        <f t="shared" si="5"/>
        <v>429.44</v>
      </c>
      <c r="K97" s="20">
        <v>0.8</v>
      </c>
      <c r="L97" s="13">
        <f t="shared" si="6"/>
        <v>343.55200000000002</v>
      </c>
      <c r="M97" s="18">
        <f t="shared" si="7"/>
        <v>85.888000000000005</v>
      </c>
      <c r="N97" s="4" t="s">
        <v>649</v>
      </c>
      <c r="O97" s="4" t="s">
        <v>43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135</v>
      </c>
      <c r="C98" s="17" t="s">
        <v>46</v>
      </c>
      <c r="D98" s="5" t="s">
        <v>425</v>
      </c>
      <c r="E98" s="5" t="s">
        <v>542</v>
      </c>
      <c r="F98" s="5" t="s">
        <v>223</v>
      </c>
      <c r="G98" s="6">
        <v>12</v>
      </c>
      <c r="H98" s="6">
        <v>12</v>
      </c>
      <c r="I98" s="12">
        <f t="shared" si="4"/>
        <v>10560</v>
      </c>
      <c r="J98" s="18">
        <f t="shared" si="5"/>
        <v>644.16</v>
      </c>
      <c r="K98" s="20">
        <v>0.8</v>
      </c>
      <c r="L98" s="13">
        <f t="shared" si="6"/>
        <v>515.32799999999997</v>
      </c>
      <c r="M98" s="18">
        <f t="shared" si="7"/>
        <v>128.83199999999999</v>
      </c>
      <c r="N98" s="4" t="s">
        <v>649</v>
      </c>
      <c r="O98" s="4" t="s">
        <v>43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136</v>
      </c>
      <c r="C99" s="17" t="s">
        <v>46</v>
      </c>
      <c r="D99" s="5" t="s">
        <v>444</v>
      </c>
      <c r="E99" s="5" t="s">
        <v>543</v>
      </c>
      <c r="F99" s="5" t="s">
        <v>223</v>
      </c>
      <c r="G99" s="6">
        <v>18</v>
      </c>
      <c r="H99" s="6">
        <v>18</v>
      </c>
      <c r="I99" s="12">
        <f t="shared" si="4"/>
        <v>15840</v>
      </c>
      <c r="J99" s="18">
        <f t="shared" si="5"/>
        <v>966.24</v>
      </c>
      <c r="K99" s="20">
        <v>0.8</v>
      </c>
      <c r="L99" s="13">
        <f t="shared" si="6"/>
        <v>772.99200000000008</v>
      </c>
      <c r="M99" s="18">
        <f t="shared" si="7"/>
        <v>193.24800000000002</v>
      </c>
      <c r="N99" s="4" t="s">
        <v>649</v>
      </c>
      <c r="O99" s="4" t="s">
        <v>43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137</v>
      </c>
      <c r="C100" s="17" t="s">
        <v>46</v>
      </c>
      <c r="D100" s="5" t="s">
        <v>450</v>
      </c>
      <c r="E100" s="5" t="s">
        <v>544</v>
      </c>
      <c r="F100" s="5" t="s">
        <v>223</v>
      </c>
      <c r="G100" s="6">
        <v>18</v>
      </c>
      <c r="H100" s="6">
        <v>18</v>
      </c>
      <c r="I100" s="12">
        <f t="shared" si="4"/>
        <v>15840</v>
      </c>
      <c r="J100" s="18">
        <f t="shared" si="5"/>
        <v>966.24</v>
      </c>
      <c r="K100" s="20">
        <v>0.8</v>
      </c>
      <c r="L100" s="13">
        <f t="shared" si="6"/>
        <v>772.99200000000008</v>
      </c>
      <c r="M100" s="18">
        <f t="shared" si="7"/>
        <v>193.24800000000002</v>
      </c>
      <c r="N100" s="4" t="s">
        <v>649</v>
      </c>
      <c r="O100" s="4" t="s">
        <v>43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138</v>
      </c>
      <c r="C101" s="17" t="s">
        <v>46</v>
      </c>
      <c r="D101" s="5" t="s">
        <v>413</v>
      </c>
      <c r="E101" s="5" t="s">
        <v>545</v>
      </c>
      <c r="F101" s="5" t="s">
        <v>223</v>
      </c>
      <c r="G101" s="6">
        <v>14</v>
      </c>
      <c r="H101" s="6">
        <v>14</v>
      </c>
      <c r="I101" s="12">
        <f t="shared" si="4"/>
        <v>12320</v>
      </c>
      <c r="J101" s="18">
        <f t="shared" si="5"/>
        <v>751.52</v>
      </c>
      <c r="K101" s="20">
        <v>0.8</v>
      </c>
      <c r="L101" s="13">
        <f t="shared" si="6"/>
        <v>601.21600000000001</v>
      </c>
      <c r="M101" s="18">
        <f t="shared" si="7"/>
        <v>150.304</v>
      </c>
      <c r="N101" s="4" t="s">
        <v>649</v>
      </c>
      <c r="O101" s="4" t="s">
        <v>43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139</v>
      </c>
      <c r="C102" s="17" t="s">
        <v>46</v>
      </c>
      <c r="D102" s="5" t="s">
        <v>546</v>
      </c>
      <c r="E102" s="5" t="s">
        <v>547</v>
      </c>
      <c r="F102" s="5" t="s">
        <v>223</v>
      </c>
      <c r="G102" s="6">
        <v>79</v>
      </c>
      <c r="H102" s="6">
        <v>79</v>
      </c>
      <c r="I102" s="12">
        <f t="shared" si="4"/>
        <v>69520</v>
      </c>
      <c r="J102" s="18">
        <f t="shared" si="5"/>
        <v>4240.72</v>
      </c>
      <c r="K102" s="20">
        <v>0.8</v>
      </c>
      <c r="L102" s="13">
        <f t="shared" si="6"/>
        <v>3392.5760000000005</v>
      </c>
      <c r="M102" s="18">
        <f t="shared" si="7"/>
        <v>848.14400000000012</v>
      </c>
      <c r="N102" s="4" t="s">
        <v>649</v>
      </c>
      <c r="O102" s="4" t="s">
        <v>43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41</v>
      </c>
      <c r="C103" s="17" t="s">
        <v>46</v>
      </c>
      <c r="D103" s="5" t="s">
        <v>413</v>
      </c>
      <c r="E103" s="5" t="s">
        <v>548</v>
      </c>
      <c r="F103" s="5" t="s">
        <v>223</v>
      </c>
      <c r="G103" s="6">
        <v>14</v>
      </c>
      <c r="H103" s="6">
        <v>14</v>
      </c>
      <c r="I103" s="12">
        <f t="shared" si="4"/>
        <v>12320</v>
      </c>
      <c r="J103" s="18">
        <f t="shared" si="5"/>
        <v>751.52</v>
      </c>
      <c r="K103" s="20">
        <v>0.8</v>
      </c>
      <c r="L103" s="13">
        <f t="shared" si="6"/>
        <v>601.21600000000001</v>
      </c>
      <c r="M103" s="18">
        <f t="shared" si="7"/>
        <v>150.304</v>
      </c>
      <c r="N103" s="4" t="s">
        <v>666</v>
      </c>
      <c r="O103" s="4" t="s">
        <v>43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140</v>
      </c>
      <c r="C104" s="17" t="s">
        <v>46</v>
      </c>
      <c r="D104" s="5" t="s">
        <v>480</v>
      </c>
      <c r="E104" s="5" t="s">
        <v>549</v>
      </c>
      <c r="F104" s="5" t="s">
        <v>223</v>
      </c>
      <c r="G104" s="6">
        <v>16</v>
      </c>
      <c r="H104" s="6">
        <v>16</v>
      </c>
      <c r="I104" s="12">
        <f t="shared" si="4"/>
        <v>14080</v>
      </c>
      <c r="J104" s="18">
        <f t="shared" si="5"/>
        <v>858.88</v>
      </c>
      <c r="K104" s="20">
        <v>0.8</v>
      </c>
      <c r="L104" s="13">
        <f t="shared" si="6"/>
        <v>687.10400000000004</v>
      </c>
      <c r="M104" s="18">
        <f t="shared" si="7"/>
        <v>171.77600000000001</v>
      </c>
      <c r="N104" s="4" t="s">
        <v>649</v>
      </c>
      <c r="O104" s="4" t="s">
        <v>43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88</v>
      </c>
      <c r="C105" s="17" t="s">
        <v>46</v>
      </c>
      <c r="D105" s="5" t="s">
        <v>415</v>
      </c>
      <c r="E105" s="5" t="s">
        <v>550</v>
      </c>
      <c r="F105" s="5" t="s">
        <v>223</v>
      </c>
      <c r="G105" s="6">
        <v>8</v>
      </c>
      <c r="H105" s="6">
        <v>8</v>
      </c>
      <c r="I105" s="12">
        <f t="shared" si="4"/>
        <v>7040</v>
      </c>
      <c r="J105" s="18">
        <f t="shared" si="5"/>
        <v>429.44</v>
      </c>
      <c r="K105" s="20">
        <v>0.8</v>
      </c>
      <c r="L105" s="13">
        <f t="shared" si="6"/>
        <v>343.55200000000002</v>
      </c>
      <c r="M105" s="18">
        <f t="shared" si="7"/>
        <v>85.888000000000005</v>
      </c>
      <c r="N105" s="4" t="s">
        <v>649</v>
      </c>
      <c r="O105" s="4" t="s">
        <v>43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141</v>
      </c>
      <c r="C106" s="17" t="s">
        <v>46</v>
      </c>
      <c r="D106" s="5" t="s">
        <v>551</v>
      </c>
      <c r="E106" s="5" t="s">
        <v>552</v>
      </c>
      <c r="F106" s="5" t="s">
        <v>223</v>
      </c>
      <c r="G106" s="6">
        <v>45</v>
      </c>
      <c r="H106" s="6">
        <v>45</v>
      </c>
      <c r="I106" s="12">
        <f t="shared" si="4"/>
        <v>39600</v>
      </c>
      <c r="J106" s="18">
        <f t="shared" si="5"/>
        <v>2415.6</v>
      </c>
      <c r="K106" s="20">
        <v>0.8</v>
      </c>
      <c r="L106" s="13">
        <f t="shared" si="6"/>
        <v>1932.48</v>
      </c>
      <c r="M106" s="18">
        <f t="shared" si="7"/>
        <v>483.12</v>
      </c>
      <c r="N106" s="4" t="s">
        <v>667</v>
      </c>
      <c r="O106" s="4" t="s">
        <v>43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142</v>
      </c>
      <c r="C107" s="17" t="s">
        <v>46</v>
      </c>
      <c r="D107" s="5" t="s">
        <v>553</v>
      </c>
      <c r="E107" s="5" t="s">
        <v>554</v>
      </c>
      <c r="F107" s="5" t="s">
        <v>223</v>
      </c>
      <c r="G107" s="6">
        <v>15</v>
      </c>
      <c r="H107" s="6">
        <v>15</v>
      </c>
      <c r="I107" s="12">
        <f t="shared" si="4"/>
        <v>13200</v>
      </c>
      <c r="J107" s="18">
        <f t="shared" si="5"/>
        <v>805.2</v>
      </c>
      <c r="K107" s="20">
        <v>0.8</v>
      </c>
      <c r="L107" s="13">
        <f t="shared" si="6"/>
        <v>644.16000000000008</v>
      </c>
      <c r="M107" s="18">
        <f t="shared" si="7"/>
        <v>161.04000000000002</v>
      </c>
      <c r="N107" s="4" t="s">
        <v>668</v>
      </c>
      <c r="O107" s="4" t="s">
        <v>43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143</v>
      </c>
      <c r="C108" s="17" t="s">
        <v>46</v>
      </c>
      <c r="D108" s="5" t="s">
        <v>555</v>
      </c>
      <c r="E108" s="5" t="s">
        <v>556</v>
      </c>
      <c r="F108" s="5" t="s">
        <v>223</v>
      </c>
      <c r="G108" s="6">
        <v>44</v>
      </c>
      <c r="H108" s="6">
        <v>44</v>
      </c>
      <c r="I108" s="12">
        <f t="shared" si="4"/>
        <v>38720</v>
      </c>
      <c r="J108" s="18">
        <f t="shared" si="5"/>
        <v>2361.92</v>
      </c>
      <c r="K108" s="20">
        <v>0.8</v>
      </c>
      <c r="L108" s="13">
        <f t="shared" si="6"/>
        <v>1889.5360000000001</v>
      </c>
      <c r="M108" s="18">
        <f t="shared" si="7"/>
        <v>472.38400000000001</v>
      </c>
      <c r="N108" s="4" t="s">
        <v>669</v>
      </c>
      <c r="O108" s="4" t="s">
        <v>43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144</v>
      </c>
      <c r="C109" s="17" t="s">
        <v>46</v>
      </c>
      <c r="D109" s="5" t="s">
        <v>438</v>
      </c>
      <c r="E109" s="5" t="s">
        <v>557</v>
      </c>
      <c r="F109" s="5" t="s">
        <v>224</v>
      </c>
      <c r="G109" s="6">
        <v>6</v>
      </c>
      <c r="H109" s="6">
        <v>6</v>
      </c>
      <c r="I109" s="12">
        <f t="shared" si="4"/>
        <v>5280</v>
      </c>
      <c r="J109" s="18">
        <f t="shared" si="5"/>
        <v>322.08</v>
      </c>
      <c r="K109" s="20">
        <v>0.8</v>
      </c>
      <c r="L109" s="13">
        <f t="shared" si="6"/>
        <v>257.66399999999999</v>
      </c>
      <c r="M109" s="18">
        <f t="shared" si="7"/>
        <v>64.415999999999997</v>
      </c>
      <c r="N109" s="4" t="s">
        <v>649</v>
      </c>
      <c r="O109" s="4" t="s">
        <v>43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145</v>
      </c>
      <c r="C110" s="17" t="s">
        <v>46</v>
      </c>
      <c r="D110" s="5" t="s">
        <v>411</v>
      </c>
      <c r="E110" s="5" t="s">
        <v>558</v>
      </c>
      <c r="F110" s="5" t="s">
        <v>224</v>
      </c>
      <c r="G110" s="6">
        <v>5</v>
      </c>
      <c r="H110" s="6">
        <v>5</v>
      </c>
      <c r="I110" s="12">
        <f t="shared" si="4"/>
        <v>4400</v>
      </c>
      <c r="J110" s="18">
        <f t="shared" si="5"/>
        <v>268.39999999999998</v>
      </c>
      <c r="K110" s="20">
        <v>0.8</v>
      </c>
      <c r="L110" s="13">
        <f t="shared" si="6"/>
        <v>214.72</v>
      </c>
      <c r="M110" s="18">
        <f t="shared" si="7"/>
        <v>53.68</v>
      </c>
      <c r="N110" s="4" t="s">
        <v>649</v>
      </c>
      <c r="O110" s="4" t="s">
        <v>43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146</v>
      </c>
      <c r="C111" s="17" t="s">
        <v>46</v>
      </c>
      <c r="D111" s="5" t="s">
        <v>486</v>
      </c>
      <c r="E111" s="5" t="s">
        <v>559</v>
      </c>
      <c r="F111" s="5" t="s">
        <v>224</v>
      </c>
      <c r="G111" s="6">
        <v>5</v>
      </c>
      <c r="H111" s="6">
        <v>5</v>
      </c>
      <c r="I111" s="12">
        <f t="shared" si="4"/>
        <v>4400</v>
      </c>
      <c r="J111" s="18">
        <f t="shared" si="5"/>
        <v>268.39999999999998</v>
      </c>
      <c r="K111" s="20">
        <v>0.8</v>
      </c>
      <c r="L111" s="13">
        <f t="shared" si="6"/>
        <v>214.72</v>
      </c>
      <c r="M111" s="18">
        <f t="shared" si="7"/>
        <v>53.68</v>
      </c>
      <c r="N111" s="4" t="s">
        <v>649</v>
      </c>
      <c r="O111" s="4" t="s">
        <v>43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147</v>
      </c>
      <c r="C112" s="17" t="s">
        <v>46</v>
      </c>
      <c r="D112" s="5" t="s">
        <v>560</v>
      </c>
      <c r="E112" s="5" t="s">
        <v>561</v>
      </c>
      <c r="F112" s="5" t="s">
        <v>224</v>
      </c>
      <c r="G112" s="6">
        <v>5</v>
      </c>
      <c r="H112" s="6">
        <v>5</v>
      </c>
      <c r="I112" s="12">
        <f t="shared" si="4"/>
        <v>4400</v>
      </c>
      <c r="J112" s="18">
        <f t="shared" si="5"/>
        <v>268.39999999999998</v>
      </c>
      <c r="K112" s="20">
        <v>0.8</v>
      </c>
      <c r="L112" s="13">
        <f t="shared" si="6"/>
        <v>214.72</v>
      </c>
      <c r="M112" s="18">
        <f t="shared" si="7"/>
        <v>53.68</v>
      </c>
      <c r="N112" s="4" t="s">
        <v>649</v>
      </c>
      <c r="O112" s="4" t="s">
        <v>43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148</v>
      </c>
      <c r="C113" s="17" t="s">
        <v>46</v>
      </c>
      <c r="D113" s="5" t="s">
        <v>562</v>
      </c>
      <c r="E113" s="5" t="s">
        <v>563</v>
      </c>
      <c r="F113" s="5" t="s">
        <v>224</v>
      </c>
      <c r="G113" s="6">
        <v>10</v>
      </c>
      <c r="H113" s="6">
        <v>10</v>
      </c>
      <c r="I113" s="12">
        <f t="shared" si="4"/>
        <v>8800</v>
      </c>
      <c r="J113" s="18">
        <f t="shared" si="5"/>
        <v>536.79999999999995</v>
      </c>
      <c r="K113" s="20">
        <v>0.8</v>
      </c>
      <c r="L113" s="13">
        <f t="shared" si="6"/>
        <v>429.44</v>
      </c>
      <c r="M113" s="18">
        <f t="shared" si="7"/>
        <v>107.36</v>
      </c>
      <c r="N113" s="4" t="s">
        <v>670</v>
      </c>
      <c r="O113" s="4" t="s">
        <v>43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149</v>
      </c>
      <c r="C114" s="17" t="s">
        <v>46</v>
      </c>
      <c r="D114" s="5" t="s">
        <v>409</v>
      </c>
      <c r="E114" s="5" t="s">
        <v>564</v>
      </c>
      <c r="F114" s="5" t="s">
        <v>224</v>
      </c>
      <c r="G114" s="6">
        <v>2</v>
      </c>
      <c r="H114" s="6">
        <v>2</v>
      </c>
      <c r="I114" s="12">
        <f t="shared" si="4"/>
        <v>1760</v>
      </c>
      <c r="J114" s="18">
        <f t="shared" si="5"/>
        <v>107.36</v>
      </c>
      <c r="K114" s="20">
        <v>0.8</v>
      </c>
      <c r="L114" s="13">
        <f t="shared" si="6"/>
        <v>85.888000000000005</v>
      </c>
      <c r="M114" s="18">
        <f t="shared" si="7"/>
        <v>21.472000000000001</v>
      </c>
      <c r="N114" s="4" t="s">
        <v>649</v>
      </c>
      <c r="O114" s="4" t="s">
        <v>43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150</v>
      </c>
      <c r="C115" s="17" t="s">
        <v>46</v>
      </c>
      <c r="D115" s="5" t="s">
        <v>417</v>
      </c>
      <c r="E115" s="5" t="s">
        <v>565</v>
      </c>
      <c r="F115" s="5" t="s">
        <v>224</v>
      </c>
      <c r="G115" s="6">
        <v>8</v>
      </c>
      <c r="H115" s="6">
        <v>8</v>
      </c>
      <c r="I115" s="12">
        <f t="shared" si="4"/>
        <v>7040</v>
      </c>
      <c r="J115" s="18">
        <f t="shared" si="5"/>
        <v>429.44</v>
      </c>
      <c r="K115" s="20">
        <v>0.8</v>
      </c>
      <c r="L115" s="13">
        <f t="shared" si="6"/>
        <v>343.55200000000002</v>
      </c>
      <c r="M115" s="18">
        <f t="shared" si="7"/>
        <v>85.888000000000005</v>
      </c>
      <c r="N115" s="4" t="s">
        <v>649</v>
      </c>
      <c r="O115" s="4" t="s">
        <v>43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151</v>
      </c>
      <c r="C116" s="17" t="s">
        <v>46</v>
      </c>
      <c r="D116" s="5" t="s">
        <v>566</v>
      </c>
      <c r="E116" s="5" t="s">
        <v>567</v>
      </c>
      <c r="F116" s="5" t="s">
        <v>224</v>
      </c>
      <c r="G116" s="6">
        <v>4</v>
      </c>
      <c r="H116" s="6">
        <v>4</v>
      </c>
      <c r="I116" s="12">
        <f t="shared" si="4"/>
        <v>3520</v>
      </c>
      <c r="J116" s="18">
        <f t="shared" si="5"/>
        <v>214.72</v>
      </c>
      <c r="K116" s="20">
        <v>0.8</v>
      </c>
      <c r="L116" s="13">
        <f t="shared" si="6"/>
        <v>171.77600000000001</v>
      </c>
      <c r="M116" s="18">
        <f t="shared" si="7"/>
        <v>42.944000000000003</v>
      </c>
      <c r="N116" s="4" t="s">
        <v>649</v>
      </c>
      <c r="O116" s="4" t="s">
        <v>43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152</v>
      </c>
      <c r="C117" s="17" t="s">
        <v>46</v>
      </c>
      <c r="D117" s="5" t="s">
        <v>440</v>
      </c>
      <c r="E117" s="5" t="s">
        <v>568</v>
      </c>
      <c r="F117" s="5" t="s">
        <v>224</v>
      </c>
      <c r="G117" s="6">
        <v>3</v>
      </c>
      <c r="H117" s="6">
        <v>3</v>
      </c>
      <c r="I117" s="12">
        <f t="shared" si="4"/>
        <v>2640</v>
      </c>
      <c r="J117" s="18">
        <f t="shared" si="5"/>
        <v>161.04</v>
      </c>
      <c r="K117" s="20">
        <v>0.8</v>
      </c>
      <c r="L117" s="13">
        <f t="shared" si="6"/>
        <v>128.83199999999999</v>
      </c>
      <c r="M117" s="18">
        <f t="shared" si="7"/>
        <v>32.207999999999998</v>
      </c>
      <c r="N117" s="4" t="s">
        <v>649</v>
      </c>
      <c r="O117" s="4" t="s">
        <v>43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153</v>
      </c>
      <c r="C118" s="17" t="s">
        <v>46</v>
      </c>
      <c r="D118" s="5" t="s">
        <v>415</v>
      </c>
      <c r="E118" s="5" t="s">
        <v>569</v>
      </c>
      <c r="F118" s="5" t="s">
        <v>224</v>
      </c>
      <c r="G118" s="6">
        <v>4</v>
      </c>
      <c r="H118" s="6">
        <v>4</v>
      </c>
      <c r="I118" s="12">
        <f t="shared" si="4"/>
        <v>3520</v>
      </c>
      <c r="J118" s="18">
        <f t="shared" si="5"/>
        <v>214.72</v>
      </c>
      <c r="K118" s="20">
        <v>0.8</v>
      </c>
      <c r="L118" s="13">
        <f t="shared" si="6"/>
        <v>171.77600000000001</v>
      </c>
      <c r="M118" s="18">
        <f t="shared" si="7"/>
        <v>42.944000000000003</v>
      </c>
      <c r="N118" s="4" t="s">
        <v>649</v>
      </c>
      <c r="O118" s="4" t="s">
        <v>43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154</v>
      </c>
      <c r="C119" s="17" t="s">
        <v>46</v>
      </c>
      <c r="D119" s="5" t="s">
        <v>438</v>
      </c>
      <c r="E119" s="5" t="s">
        <v>570</v>
      </c>
      <c r="F119" s="5" t="s">
        <v>224</v>
      </c>
      <c r="G119" s="6">
        <v>4</v>
      </c>
      <c r="H119" s="6">
        <v>4</v>
      </c>
      <c r="I119" s="12">
        <f t="shared" si="4"/>
        <v>3520</v>
      </c>
      <c r="J119" s="18">
        <f t="shared" si="5"/>
        <v>214.72</v>
      </c>
      <c r="K119" s="20">
        <v>0.8</v>
      </c>
      <c r="L119" s="13">
        <f t="shared" si="6"/>
        <v>171.77600000000001</v>
      </c>
      <c r="M119" s="18">
        <f t="shared" si="7"/>
        <v>42.944000000000003</v>
      </c>
      <c r="N119" s="4" t="s">
        <v>649</v>
      </c>
      <c r="O119" s="4" t="s">
        <v>43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155</v>
      </c>
      <c r="C120" s="17" t="s">
        <v>46</v>
      </c>
      <c r="D120" s="5" t="s">
        <v>411</v>
      </c>
      <c r="E120" s="5" t="s">
        <v>571</v>
      </c>
      <c r="F120" s="5" t="s">
        <v>224</v>
      </c>
      <c r="G120" s="6">
        <v>7</v>
      </c>
      <c r="H120" s="6">
        <v>7</v>
      </c>
      <c r="I120" s="12">
        <f t="shared" si="4"/>
        <v>6160</v>
      </c>
      <c r="J120" s="18">
        <f t="shared" si="5"/>
        <v>375.76</v>
      </c>
      <c r="K120" s="20">
        <v>0.8</v>
      </c>
      <c r="L120" s="13">
        <f t="shared" si="6"/>
        <v>300.608</v>
      </c>
      <c r="M120" s="18">
        <f t="shared" si="7"/>
        <v>75.152000000000001</v>
      </c>
      <c r="N120" s="4" t="s">
        <v>649</v>
      </c>
      <c r="O120" s="4" t="s">
        <v>43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156</v>
      </c>
      <c r="C121" s="17" t="s">
        <v>46</v>
      </c>
      <c r="D121" s="5" t="s">
        <v>433</v>
      </c>
      <c r="E121" s="5" t="s">
        <v>572</v>
      </c>
      <c r="F121" s="5" t="s">
        <v>224</v>
      </c>
      <c r="G121" s="6">
        <v>10</v>
      </c>
      <c r="H121" s="6">
        <v>10</v>
      </c>
      <c r="I121" s="12">
        <f t="shared" si="4"/>
        <v>8800</v>
      </c>
      <c r="J121" s="18">
        <f t="shared" si="5"/>
        <v>536.79999999999995</v>
      </c>
      <c r="K121" s="20">
        <v>0.8</v>
      </c>
      <c r="L121" s="13">
        <f t="shared" si="6"/>
        <v>429.44</v>
      </c>
      <c r="M121" s="18">
        <f t="shared" si="7"/>
        <v>107.36</v>
      </c>
      <c r="N121" s="4" t="s">
        <v>649</v>
      </c>
      <c r="O121" s="4" t="s">
        <v>43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157</v>
      </c>
      <c r="C122" s="17" t="s">
        <v>46</v>
      </c>
      <c r="D122" s="5" t="s">
        <v>573</v>
      </c>
      <c r="E122" s="5" t="s">
        <v>574</v>
      </c>
      <c r="F122" s="5" t="s">
        <v>224</v>
      </c>
      <c r="G122" s="6">
        <v>10</v>
      </c>
      <c r="H122" s="6">
        <v>10</v>
      </c>
      <c r="I122" s="12">
        <f t="shared" si="4"/>
        <v>8800</v>
      </c>
      <c r="J122" s="18">
        <f t="shared" si="5"/>
        <v>536.79999999999995</v>
      </c>
      <c r="K122" s="20">
        <v>0.8</v>
      </c>
      <c r="L122" s="13">
        <f t="shared" si="6"/>
        <v>429.44</v>
      </c>
      <c r="M122" s="18">
        <f t="shared" si="7"/>
        <v>107.36</v>
      </c>
      <c r="N122" s="4" t="s">
        <v>649</v>
      </c>
      <c r="O122" s="4" t="s">
        <v>43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158</v>
      </c>
      <c r="C123" s="17" t="s">
        <v>46</v>
      </c>
      <c r="D123" s="5" t="s">
        <v>575</v>
      </c>
      <c r="E123" s="5" t="s">
        <v>576</v>
      </c>
      <c r="F123" s="5" t="s">
        <v>224</v>
      </c>
      <c r="G123" s="6">
        <v>3</v>
      </c>
      <c r="H123" s="6">
        <v>3</v>
      </c>
      <c r="I123" s="12">
        <f t="shared" si="4"/>
        <v>2640</v>
      </c>
      <c r="J123" s="18">
        <f t="shared" si="5"/>
        <v>161.04</v>
      </c>
      <c r="K123" s="20">
        <v>0.8</v>
      </c>
      <c r="L123" s="13">
        <f t="shared" si="6"/>
        <v>128.83199999999999</v>
      </c>
      <c r="M123" s="18">
        <f t="shared" si="7"/>
        <v>32.207999999999998</v>
      </c>
      <c r="N123" s="4" t="s">
        <v>649</v>
      </c>
      <c r="O123" s="4" t="s">
        <v>43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159</v>
      </c>
      <c r="C124" s="17" t="s">
        <v>46</v>
      </c>
      <c r="D124" s="5" t="s">
        <v>417</v>
      </c>
      <c r="E124" s="5" t="s">
        <v>577</v>
      </c>
      <c r="F124" s="5" t="s">
        <v>224</v>
      </c>
      <c r="G124" s="6">
        <v>30</v>
      </c>
      <c r="H124" s="6">
        <v>30</v>
      </c>
      <c r="I124" s="12">
        <f t="shared" si="4"/>
        <v>26400</v>
      </c>
      <c r="J124" s="18">
        <f t="shared" si="5"/>
        <v>1610.4</v>
      </c>
      <c r="K124" s="20">
        <v>0.8</v>
      </c>
      <c r="L124" s="13">
        <f t="shared" si="6"/>
        <v>1288.3200000000002</v>
      </c>
      <c r="M124" s="18">
        <f t="shared" si="7"/>
        <v>322.08000000000004</v>
      </c>
      <c r="N124" s="4" t="s">
        <v>649</v>
      </c>
      <c r="O124" s="4" t="s">
        <v>43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160</v>
      </c>
      <c r="C125" s="17" t="s">
        <v>46</v>
      </c>
      <c r="D125" s="5" t="s">
        <v>490</v>
      </c>
      <c r="E125" s="5" t="s">
        <v>578</v>
      </c>
      <c r="F125" s="5" t="s">
        <v>224</v>
      </c>
      <c r="G125" s="6">
        <v>85</v>
      </c>
      <c r="H125" s="6">
        <v>85</v>
      </c>
      <c r="I125" s="12">
        <f t="shared" si="4"/>
        <v>74800</v>
      </c>
      <c r="J125" s="18">
        <f t="shared" si="5"/>
        <v>4562.8</v>
      </c>
      <c r="K125" s="20">
        <v>0.8</v>
      </c>
      <c r="L125" s="13">
        <f t="shared" si="6"/>
        <v>3650.2400000000002</v>
      </c>
      <c r="M125" s="18">
        <f t="shared" si="7"/>
        <v>912.56000000000006</v>
      </c>
      <c r="N125" s="4" t="s">
        <v>649</v>
      </c>
      <c r="O125" s="4" t="s">
        <v>43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161</v>
      </c>
      <c r="C126" s="17" t="s">
        <v>46</v>
      </c>
      <c r="D126" s="5" t="s">
        <v>506</v>
      </c>
      <c r="E126" s="5" t="s">
        <v>579</v>
      </c>
      <c r="F126" s="5" t="s">
        <v>224</v>
      </c>
      <c r="G126" s="6">
        <v>8</v>
      </c>
      <c r="H126" s="6">
        <v>8</v>
      </c>
      <c r="I126" s="12">
        <f t="shared" si="4"/>
        <v>7040</v>
      </c>
      <c r="J126" s="18">
        <f t="shared" si="5"/>
        <v>429.44</v>
      </c>
      <c r="K126" s="20">
        <v>0.8</v>
      </c>
      <c r="L126" s="13">
        <f t="shared" si="6"/>
        <v>343.55200000000002</v>
      </c>
      <c r="M126" s="18">
        <f t="shared" si="7"/>
        <v>85.888000000000005</v>
      </c>
      <c r="N126" s="4" t="s">
        <v>649</v>
      </c>
      <c r="O126" s="4" t="s">
        <v>43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162</v>
      </c>
      <c r="C127" s="17" t="s">
        <v>46</v>
      </c>
      <c r="D127" s="5" t="s">
        <v>421</v>
      </c>
      <c r="E127" s="5" t="s">
        <v>580</v>
      </c>
      <c r="F127" s="5" t="s">
        <v>224</v>
      </c>
      <c r="G127" s="6">
        <v>5</v>
      </c>
      <c r="H127" s="6">
        <v>5</v>
      </c>
      <c r="I127" s="12">
        <f t="shared" si="4"/>
        <v>4400</v>
      </c>
      <c r="J127" s="18">
        <f t="shared" si="5"/>
        <v>268.39999999999998</v>
      </c>
      <c r="K127" s="20">
        <v>0.8</v>
      </c>
      <c r="L127" s="13">
        <f t="shared" si="6"/>
        <v>214.72</v>
      </c>
      <c r="M127" s="18">
        <f t="shared" si="7"/>
        <v>53.68</v>
      </c>
      <c r="N127" s="4" t="s">
        <v>649</v>
      </c>
      <c r="O127" s="4" t="s">
        <v>43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163</v>
      </c>
      <c r="C128" s="17" t="s">
        <v>46</v>
      </c>
      <c r="D128" s="5" t="s">
        <v>506</v>
      </c>
      <c r="E128" s="5" t="s">
        <v>581</v>
      </c>
      <c r="F128" s="5" t="s">
        <v>224</v>
      </c>
      <c r="G128" s="6">
        <v>4</v>
      </c>
      <c r="H128" s="6">
        <v>4</v>
      </c>
      <c r="I128" s="12">
        <f t="shared" si="4"/>
        <v>3520</v>
      </c>
      <c r="J128" s="18">
        <f t="shared" si="5"/>
        <v>214.72</v>
      </c>
      <c r="K128" s="20">
        <v>0.8</v>
      </c>
      <c r="L128" s="13">
        <f t="shared" si="6"/>
        <v>171.77600000000001</v>
      </c>
      <c r="M128" s="18">
        <f t="shared" si="7"/>
        <v>42.944000000000003</v>
      </c>
      <c r="N128" s="4" t="s">
        <v>649</v>
      </c>
      <c r="O128" s="4" t="s">
        <v>43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164</v>
      </c>
      <c r="C129" s="17" t="s">
        <v>46</v>
      </c>
      <c r="D129" s="5" t="s">
        <v>527</v>
      </c>
      <c r="E129" s="5" t="s">
        <v>582</v>
      </c>
      <c r="F129" s="5" t="s">
        <v>224</v>
      </c>
      <c r="G129" s="6">
        <v>5</v>
      </c>
      <c r="H129" s="6">
        <v>5</v>
      </c>
      <c r="I129" s="12">
        <f t="shared" si="4"/>
        <v>4400</v>
      </c>
      <c r="J129" s="18">
        <f t="shared" si="5"/>
        <v>268.39999999999998</v>
      </c>
      <c r="K129" s="20">
        <v>0.8</v>
      </c>
      <c r="L129" s="13">
        <f t="shared" si="6"/>
        <v>214.72</v>
      </c>
      <c r="M129" s="18">
        <f t="shared" si="7"/>
        <v>53.68</v>
      </c>
      <c r="N129" s="4" t="s">
        <v>649</v>
      </c>
      <c r="O129" s="4" t="s">
        <v>43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165</v>
      </c>
      <c r="C130" s="17" t="s">
        <v>46</v>
      </c>
      <c r="D130" s="5" t="s">
        <v>440</v>
      </c>
      <c r="E130" s="5" t="s">
        <v>583</v>
      </c>
      <c r="F130" s="5" t="s">
        <v>224</v>
      </c>
      <c r="G130" s="6">
        <v>7</v>
      </c>
      <c r="H130" s="6">
        <v>7</v>
      </c>
      <c r="I130" s="12">
        <f t="shared" si="4"/>
        <v>6160</v>
      </c>
      <c r="J130" s="18">
        <f t="shared" si="5"/>
        <v>375.76</v>
      </c>
      <c r="K130" s="20">
        <v>0.8</v>
      </c>
      <c r="L130" s="13">
        <f t="shared" si="6"/>
        <v>300.608</v>
      </c>
      <c r="M130" s="18">
        <f t="shared" si="7"/>
        <v>75.152000000000001</v>
      </c>
      <c r="N130" s="4" t="s">
        <v>649</v>
      </c>
      <c r="O130" s="4" t="s">
        <v>43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166</v>
      </c>
      <c r="C131" s="17" t="s">
        <v>46</v>
      </c>
      <c r="D131" s="5" t="s">
        <v>438</v>
      </c>
      <c r="E131" s="5" t="s">
        <v>584</v>
      </c>
      <c r="F131" s="5" t="s">
        <v>224</v>
      </c>
      <c r="G131" s="6">
        <v>5</v>
      </c>
      <c r="H131" s="6">
        <v>5</v>
      </c>
      <c r="I131" s="12">
        <f t="shared" si="4"/>
        <v>4400</v>
      </c>
      <c r="J131" s="18">
        <f t="shared" si="5"/>
        <v>268.39999999999998</v>
      </c>
      <c r="K131" s="20">
        <v>0.8</v>
      </c>
      <c r="L131" s="13">
        <f t="shared" si="6"/>
        <v>214.72</v>
      </c>
      <c r="M131" s="18">
        <f t="shared" si="7"/>
        <v>53.68</v>
      </c>
      <c r="N131" s="4" t="s">
        <v>649</v>
      </c>
      <c r="O131" s="4" t="s">
        <v>43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167</v>
      </c>
      <c r="C132" s="17" t="s">
        <v>46</v>
      </c>
      <c r="D132" s="5" t="s">
        <v>427</v>
      </c>
      <c r="E132" s="5" t="s">
        <v>585</v>
      </c>
      <c r="F132" s="5" t="s">
        <v>224</v>
      </c>
      <c r="G132" s="6">
        <v>50</v>
      </c>
      <c r="H132" s="6">
        <v>50</v>
      </c>
      <c r="I132" s="12">
        <f t="shared" ref="I132:I182" si="8">H132*880</f>
        <v>44000</v>
      </c>
      <c r="J132" s="18">
        <f t="shared" ref="J132:J182" si="9">G132*53.68</f>
        <v>2684</v>
      </c>
      <c r="K132" s="20">
        <v>0.8</v>
      </c>
      <c r="L132" s="13">
        <f t="shared" ref="L132:L182" si="10">J132*0.8</f>
        <v>2147.2000000000003</v>
      </c>
      <c r="M132" s="18">
        <f t="shared" ref="M132:M182" si="11">J132*0.2</f>
        <v>536.80000000000007</v>
      </c>
      <c r="N132" s="4" t="s">
        <v>649</v>
      </c>
      <c r="O132" s="4" t="s">
        <v>43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168</v>
      </c>
      <c r="C133" s="17" t="s">
        <v>46</v>
      </c>
      <c r="D133" s="5" t="s">
        <v>586</v>
      </c>
      <c r="E133" s="5" t="s">
        <v>587</v>
      </c>
      <c r="F133" s="5" t="s">
        <v>224</v>
      </c>
      <c r="G133" s="6">
        <v>13</v>
      </c>
      <c r="H133" s="6">
        <v>13</v>
      </c>
      <c r="I133" s="12">
        <f t="shared" si="8"/>
        <v>11440</v>
      </c>
      <c r="J133" s="18">
        <f t="shared" si="9"/>
        <v>697.84</v>
      </c>
      <c r="K133" s="20">
        <v>0.8</v>
      </c>
      <c r="L133" s="13">
        <f t="shared" si="10"/>
        <v>558.27200000000005</v>
      </c>
      <c r="M133" s="18">
        <f t="shared" si="11"/>
        <v>139.56800000000001</v>
      </c>
      <c r="N133" s="4" t="s">
        <v>649</v>
      </c>
      <c r="O133" s="4" t="s">
        <v>43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169</v>
      </c>
      <c r="C134" s="17" t="s">
        <v>46</v>
      </c>
      <c r="D134" s="5" t="s">
        <v>423</v>
      </c>
      <c r="E134" s="5" t="s">
        <v>588</v>
      </c>
      <c r="F134" s="5" t="s">
        <v>224</v>
      </c>
      <c r="G134" s="6">
        <v>8</v>
      </c>
      <c r="H134" s="6">
        <v>8</v>
      </c>
      <c r="I134" s="12">
        <f t="shared" si="8"/>
        <v>7040</v>
      </c>
      <c r="J134" s="18">
        <f t="shared" si="9"/>
        <v>429.44</v>
      </c>
      <c r="K134" s="20">
        <v>0.8</v>
      </c>
      <c r="L134" s="13">
        <f t="shared" si="10"/>
        <v>343.55200000000002</v>
      </c>
      <c r="M134" s="18">
        <f t="shared" si="11"/>
        <v>85.888000000000005</v>
      </c>
      <c r="N134" s="4" t="s">
        <v>649</v>
      </c>
      <c r="O134" s="4" t="s">
        <v>43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170</v>
      </c>
      <c r="C135" s="17" t="s">
        <v>46</v>
      </c>
      <c r="D135" s="5" t="s">
        <v>419</v>
      </c>
      <c r="E135" s="5" t="s">
        <v>589</v>
      </c>
      <c r="F135" s="5" t="s">
        <v>224</v>
      </c>
      <c r="G135" s="6">
        <v>3</v>
      </c>
      <c r="H135" s="6">
        <v>3</v>
      </c>
      <c r="I135" s="12">
        <f t="shared" si="8"/>
        <v>2640</v>
      </c>
      <c r="J135" s="18">
        <f t="shared" si="9"/>
        <v>161.04</v>
      </c>
      <c r="K135" s="20">
        <v>0.8</v>
      </c>
      <c r="L135" s="13">
        <f t="shared" si="10"/>
        <v>128.83199999999999</v>
      </c>
      <c r="M135" s="18">
        <f t="shared" si="11"/>
        <v>32.207999999999998</v>
      </c>
      <c r="N135" s="4" t="s">
        <v>649</v>
      </c>
      <c r="O135" s="4" t="s">
        <v>43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171</v>
      </c>
      <c r="C136" s="17" t="s">
        <v>46</v>
      </c>
      <c r="D136" s="5" t="s">
        <v>433</v>
      </c>
      <c r="E136" s="5" t="s">
        <v>590</v>
      </c>
      <c r="F136" s="5" t="s">
        <v>224</v>
      </c>
      <c r="G136" s="6">
        <v>4</v>
      </c>
      <c r="H136" s="6">
        <v>4</v>
      </c>
      <c r="I136" s="12">
        <f t="shared" si="8"/>
        <v>3520</v>
      </c>
      <c r="J136" s="18">
        <f t="shared" si="9"/>
        <v>214.72</v>
      </c>
      <c r="K136" s="20">
        <v>0.8</v>
      </c>
      <c r="L136" s="13">
        <f t="shared" si="10"/>
        <v>171.77600000000001</v>
      </c>
      <c r="M136" s="18">
        <f t="shared" si="11"/>
        <v>42.944000000000003</v>
      </c>
      <c r="N136" s="4" t="s">
        <v>649</v>
      </c>
      <c r="O136" s="4" t="s">
        <v>43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172</v>
      </c>
      <c r="C137" s="17" t="s">
        <v>46</v>
      </c>
      <c r="D137" s="5" t="s">
        <v>591</v>
      </c>
      <c r="E137" s="5" t="s">
        <v>592</v>
      </c>
      <c r="F137" s="5" t="s">
        <v>224</v>
      </c>
      <c r="G137" s="6">
        <v>99</v>
      </c>
      <c r="H137" s="6">
        <v>99</v>
      </c>
      <c r="I137" s="12">
        <f t="shared" si="8"/>
        <v>87120</v>
      </c>
      <c r="J137" s="18">
        <f t="shared" si="9"/>
        <v>5314.32</v>
      </c>
      <c r="K137" s="20">
        <v>0.8</v>
      </c>
      <c r="L137" s="13">
        <f t="shared" si="10"/>
        <v>4251.4560000000001</v>
      </c>
      <c r="M137" s="18">
        <f t="shared" si="11"/>
        <v>1062.864</v>
      </c>
      <c r="N137" s="4" t="s">
        <v>671</v>
      </c>
      <c r="O137" s="4" t="s">
        <v>43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173</v>
      </c>
      <c r="C138" s="17" t="s">
        <v>46</v>
      </c>
      <c r="D138" s="5" t="s">
        <v>411</v>
      </c>
      <c r="E138" s="5" t="s">
        <v>593</v>
      </c>
      <c r="F138" s="5" t="s">
        <v>224</v>
      </c>
      <c r="G138" s="6">
        <v>10</v>
      </c>
      <c r="H138" s="6">
        <v>10</v>
      </c>
      <c r="I138" s="12">
        <f t="shared" si="8"/>
        <v>8800</v>
      </c>
      <c r="J138" s="18">
        <f t="shared" si="9"/>
        <v>536.79999999999995</v>
      </c>
      <c r="K138" s="20">
        <v>0.8</v>
      </c>
      <c r="L138" s="13">
        <f t="shared" si="10"/>
        <v>429.44</v>
      </c>
      <c r="M138" s="18">
        <f t="shared" si="11"/>
        <v>107.36</v>
      </c>
      <c r="N138" s="4" t="s">
        <v>649</v>
      </c>
      <c r="O138" s="4" t="s">
        <v>43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174</v>
      </c>
      <c r="C139" s="17" t="s">
        <v>46</v>
      </c>
      <c r="D139" s="5" t="s">
        <v>425</v>
      </c>
      <c r="E139" s="5" t="s">
        <v>594</v>
      </c>
      <c r="F139" s="5" t="s">
        <v>224</v>
      </c>
      <c r="G139" s="6">
        <v>99</v>
      </c>
      <c r="H139" s="6">
        <v>99</v>
      </c>
      <c r="I139" s="12">
        <f t="shared" si="8"/>
        <v>87120</v>
      </c>
      <c r="J139" s="18">
        <f t="shared" si="9"/>
        <v>5314.32</v>
      </c>
      <c r="K139" s="20">
        <v>0.8</v>
      </c>
      <c r="L139" s="13">
        <f t="shared" si="10"/>
        <v>4251.4560000000001</v>
      </c>
      <c r="M139" s="18">
        <f t="shared" si="11"/>
        <v>1062.864</v>
      </c>
      <c r="N139" s="4" t="s">
        <v>672</v>
      </c>
      <c r="O139" s="4" t="s">
        <v>43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175</v>
      </c>
      <c r="C140" s="17" t="s">
        <v>46</v>
      </c>
      <c r="D140" s="5" t="s">
        <v>527</v>
      </c>
      <c r="E140" s="5" t="s">
        <v>595</v>
      </c>
      <c r="F140" s="5" t="s">
        <v>224</v>
      </c>
      <c r="G140" s="6">
        <v>4</v>
      </c>
      <c r="H140" s="6">
        <v>4</v>
      </c>
      <c r="I140" s="12">
        <f t="shared" si="8"/>
        <v>3520</v>
      </c>
      <c r="J140" s="18">
        <f t="shared" si="9"/>
        <v>214.72</v>
      </c>
      <c r="K140" s="20">
        <v>0.8</v>
      </c>
      <c r="L140" s="13">
        <f t="shared" si="10"/>
        <v>171.77600000000001</v>
      </c>
      <c r="M140" s="18">
        <f t="shared" si="11"/>
        <v>42.944000000000003</v>
      </c>
      <c r="N140" s="4" t="s">
        <v>649</v>
      </c>
      <c r="O140" s="4" t="s">
        <v>43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176</v>
      </c>
      <c r="C141" s="17" t="s">
        <v>46</v>
      </c>
      <c r="D141" s="5" t="s">
        <v>438</v>
      </c>
      <c r="E141" s="5" t="s">
        <v>596</v>
      </c>
      <c r="F141" s="5" t="s">
        <v>224</v>
      </c>
      <c r="G141" s="6">
        <v>10</v>
      </c>
      <c r="H141" s="6">
        <v>10</v>
      </c>
      <c r="I141" s="12">
        <f t="shared" si="8"/>
        <v>8800</v>
      </c>
      <c r="J141" s="18">
        <f t="shared" si="9"/>
        <v>536.79999999999995</v>
      </c>
      <c r="K141" s="20">
        <v>0.8</v>
      </c>
      <c r="L141" s="13">
        <f t="shared" si="10"/>
        <v>429.44</v>
      </c>
      <c r="M141" s="18">
        <f t="shared" si="11"/>
        <v>107.36</v>
      </c>
      <c r="N141" s="4" t="s">
        <v>649</v>
      </c>
      <c r="O141" s="4" t="s">
        <v>43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177</v>
      </c>
      <c r="C142" s="17" t="s">
        <v>46</v>
      </c>
      <c r="D142" s="5" t="s">
        <v>597</v>
      </c>
      <c r="E142" s="5" t="s">
        <v>598</v>
      </c>
      <c r="F142" s="5" t="s">
        <v>224</v>
      </c>
      <c r="G142" s="6">
        <v>25</v>
      </c>
      <c r="H142" s="6">
        <v>25</v>
      </c>
      <c r="I142" s="12">
        <f t="shared" si="8"/>
        <v>22000</v>
      </c>
      <c r="J142" s="18">
        <f t="shared" si="9"/>
        <v>1342</v>
      </c>
      <c r="K142" s="20">
        <v>0.8</v>
      </c>
      <c r="L142" s="13">
        <f t="shared" si="10"/>
        <v>1073.6000000000001</v>
      </c>
      <c r="M142" s="18">
        <f t="shared" si="11"/>
        <v>268.40000000000003</v>
      </c>
      <c r="N142" s="4" t="s">
        <v>673</v>
      </c>
      <c r="O142" s="4" t="s">
        <v>43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178</v>
      </c>
      <c r="C143" s="17" t="s">
        <v>46</v>
      </c>
      <c r="D143" s="5" t="s">
        <v>599</v>
      </c>
      <c r="E143" s="5" t="s">
        <v>600</v>
      </c>
      <c r="F143" s="5" t="s">
        <v>224</v>
      </c>
      <c r="G143" s="6">
        <v>47</v>
      </c>
      <c r="H143" s="6">
        <v>47</v>
      </c>
      <c r="I143" s="12">
        <f t="shared" si="8"/>
        <v>41360</v>
      </c>
      <c r="J143" s="18">
        <f t="shared" si="9"/>
        <v>2522.96</v>
      </c>
      <c r="K143" s="20">
        <v>0.8</v>
      </c>
      <c r="L143" s="13">
        <f t="shared" si="10"/>
        <v>2018.3680000000002</v>
      </c>
      <c r="M143" s="18">
        <f t="shared" si="11"/>
        <v>504.59200000000004</v>
      </c>
      <c r="N143" s="4" t="s">
        <v>674</v>
      </c>
      <c r="O143" s="4" t="s">
        <v>43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179</v>
      </c>
      <c r="C144" s="17" t="s">
        <v>46</v>
      </c>
      <c r="D144" s="5" t="s">
        <v>415</v>
      </c>
      <c r="E144" s="5" t="s">
        <v>601</v>
      </c>
      <c r="F144" s="5" t="s">
        <v>224</v>
      </c>
      <c r="G144" s="6">
        <v>7</v>
      </c>
      <c r="H144" s="6">
        <v>7</v>
      </c>
      <c r="I144" s="12">
        <f t="shared" si="8"/>
        <v>6160</v>
      </c>
      <c r="J144" s="18">
        <f t="shared" si="9"/>
        <v>375.76</v>
      </c>
      <c r="K144" s="20">
        <v>0.8</v>
      </c>
      <c r="L144" s="13">
        <f t="shared" si="10"/>
        <v>300.608</v>
      </c>
      <c r="M144" s="18">
        <f t="shared" si="11"/>
        <v>75.152000000000001</v>
      </c>
      <c r="N144" s="4" t="s">
        <v>649</v>
      </c>
      <c r="O144" s="4" t="s">
        <v>43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180</v>
      </c>
      <c r="C145" s="17" t="s">
        <v>46</v>
      </c>
      <c r="D145" s="5" t="s">
        <v>466</v>
      </c>
      <c r="E145" s="5" t="s">
        <v>602</v>
      </c>
      <c r="F145" s="5" t="s">
        <v>224</v>
      </c>
      <c r="G145" s="6">
        <v>15</v>
      </c>
      <c r="H145" s="6">
        <v>15</v>
      </c>
      <c r="I145" s="12">
        <f t="shared" si="8"/>
        <v>13200</v>
      </c>
      <c r="J145" s="18">
        <f t="shared" si="9"/>
        <v>805.2</v>
      </c>
      <c r="K145" s="20">
        <v>0.8</v>
      </c>
      <c r="L145" s="13">
        <f t="shared" si="10"/>
        <v>644.16000000000008</v>
      </c>
      <c r="M145" s="18">
        <f t="shared" si="11"/>
        <v>161.04000000000002</v>
      </c>
      <c r="N145" s="4" t="s">
        <v>649</v>
      </c>
      <c r="O145" s="4" t="s">
        <v>43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181</v>
      </c>
      <c r="C146" s="17" t="s">
        <v>46</v>
      </c>
      <c r="D146" s="5" t="s">
        <v>480</v>
      </c>
      <c r="E146" s="5" t="s">
        <v>603</v>
      </c>
      <c r="F146" s="5" t="s">
        <v>224</v>
      </c>
      <c r="G146" s="6">
        <v>12</v>
      </c>
      <c r="H146" s="6">
        <v>12</v>
      </c>
      <c r="I146" s="12">
        <f t="shared" si="8"/>
        <v>10560</v>
      </c>
      <c r="J146" s="18">
        <f t="shared" si="9"/>
        <v>644.16</v>
      </c>
      <c r="K146" s="20">
        <v>0.8</v>
      </c>
      <c r="L146" s="13">
        <f t="shared" si="10"/>
        <v>515.32799999999997</v>
      </c>
      <c r="M146" s="18">
        <f t="shared" si="11"/>
        <v>128.83199999999999</v>
      </c>
      <c r="N146" s="4" t="s">
        <v>649</v>
      </c>
      <c r="O146" s="4" t="s">
        <v>43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182</v>
      </c>
      <c r="C147" s="17" t="s">
        <v>46</v>
      </c>
      <c r="D147" s="5" t="s">
        <v>425</v>
      </c>
      <c r="E147" s="5" t="s">
        <v>604</v>
      </c>
      <c r="F147" s="5" t="s">
        <v>224</v>
      </c>
      <c r="G147" s="6">
        <v>10</v>
      </c>
      <c r="H147" s="6">
        <v>10</v>
      </c>
      <c r="I147" s="12">
        <f t="shared" si="8"/>
        <v>8800</v>
      </c>
      <c r="J147" s="18">
        <f t="shared" si="9"/>
        <v>536.79999999999995</v>
      </c>
      <c r="K147" s="20">
        <v>0.8</v>
      </c>
      <c r="L147" s="13">
        <f t="shared" si="10"/>
        <v>429.44</v>
      </c>
      <c r="M147" s="18">
        <f t="shared" si="11"/>
        <v>107.36</v>
      </c>
      <c r="N147" s="4" t="s">
        <v>675</v>
      </c>
      <c r="O147" s="4" t="s">
        <v>43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183</v>
      </c>
      <c r="C148" s="17" t="s">
        <v>46</v>
      </c>
      <c r="D148" s="5" t="s">
        <v>605</v>
      </c>
      <c r="E148" s="5" t="s">
        <v>606</v>
      </c>
      <c r="F148" s="5" t="s">
        <v>224</v>
      </c>
      <c r="G148" s="6">
        <v>59</v>
      </c>
      <c r="H148" s="6">
        <v>59</v>
      </c>
      <c r="I148" s="12">
        <f t="shared" si="8"/>
        <v>51920</v>
      </c>
      <c r="J148" s="18">
        <f t="shared" si="9"/>
        <v>3167.12</v>
      </c>
      <c r="K148" s="20">
        <v>0.8</v>
      </c>
      <c r="L148" s="13">
        <f t="shared" si="10"/>
        <v>2533.6959999999999</v>
      </c>
      <c r="M148" s="18">
        <f t="shared" si="11"/>
        <v>633.42399999999998</v>
      </c>
      <c r="N148" s="4" t="s">
        <v>649</v>
      </c>
      <c r="O148" s="4" t="s">
        <v>43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184</v>
      </c>
      <c r="C149" s="17" t="s">
        <v>46</v>
      </c>
      <c r="D149" s="5" t="s">
        <v>438</v>
      </c>
      <c r="E149" s="5" t="s">
        <v>607</v>
      </c>
      <c r="F149" s="5" t="s">
        <v>224</v>
      </c>
      <c r="G149" s="6">
        <v>20</v>
      </c>
      <c r="H149" s="6">
        <v>20</v>
      </c>
      <c r="I149" s="12">
        <f t="shared" si="8"/>
        <v>17600</v>
      </c>
      <c r="J149" s="18">
        <f t="shared" si="9"/>
        <v>1073.5999999999999</v>
      </c>
      <c r="K149" s="20">
        <v>0.8</v>
      </c>
      <c r="L149" s="13">
        <f t="shared" si="10"/>
        <v>858.88</v>
      </c>
      <c r="M149" s="18">
        <f t="shared" si="11"/>
        <v>214.72</v>
      </c>
      <c r="N149" s="4" t="s">
        <v>649</v>
      </c>
      <c r="O149" s="4" t="s">
        <v>43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185</v>
      </c>
      <c r="C150" s="17" t="s">
        <v>46</v>
      </c>
      <c r="D150" s="5" t="s">
        <v>466</v>
      </c>
      <c r="E150" s="5" t="s">
        <v>608</v>
      </c>
      <c r="F150" s="5" t="s">
        <v>224</v>
      </c>
      <c r="G150" s="6">
        <v>15</v>
      </c>
      <c r="H150" s="6">
        <v>15</v>
      </c>
      <c r="I150" s="12">
        <f t="shared" si="8"/>
        <v>13200</v>
      </c>
      <c r="J150" s="18">
        <f t="shared" si="9"/>
        <v>805.2</v>
      </c>
      <c r="K150" s="20">
        <v>0.8</v>
      </c>
      <c r="L150" s="13">
        <f t="shared" si="10"/>
        <v>644.16000000000008</v>
      </c>
      <c r="M150" s="18">
        <f t="shared" si="11"/>
        <v>161.04000000000002</v>
      </c>
      <c r="N150" s="4" t="s">
        <v>649</v>
      </c>
      <c r="O150" s="4" t="s">
        <v>43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186</v>
      </c>
      <c r="C151" s="17" t="s">
        <v>46</v>
      </c>
      <c r="D151" s="5" t="s">
        <v>480</v>
      </c>
      <c r="E151" s="5" t="s">
        <v>609</v>
      </c>
      <c r="F151" s="5" t="s">
        <v>224</v>
      </c>
      <c r="G151" s="6">
        <v>4</v>
      </c>
      <c r="H151" s="6">
        <v>4</v>
      </c>
      <c r="I151" s="12">
        <f t="shared" si="8"/>
        <v>3520</v>
      </c>
      <c r="J151" s="18">
        <f t="shared" si="9"/>
        <v>214.72</v>
      </c>
      <c r="K151" s="20">
        <v>0.8</v>
      </c>
      <c r="L151" s="13">
        <f t="shared" si="10"/>
        <v>171.77600000000001</v>
      </c>
      <c r="M151" s="18">
        <f t="shared" si="11"/>
        <v>42.944000000000003</v>
      </c>
      <c r="N151" s="4" t="s">
        <v>649</v>
      </c>
      <c r="O151" s="4" t="s">
        <v>43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187</v>
      </c>
      <c r="C152" s="17" t="s">
        <v>46</v>
      </c>
      <c r="D152" s="5" t="s">
        <v>411</v>
      </c>
      <c r="E152" s="5" t="s">
        <v>610</v>
      </c>
      <c r="F152" s="5" t="s">
        <v>224</v>
      </c>
      <c r="G152" s="6">
        <v>8</v>
      </c>
      <c r="H152" s="6">
        <v>8</v>
      </c>
      <c r="I152" s="12">
        <f t="shared" si="8"/>
        <v>7040</v>
      </c>
      <c r="J152" s="18">
        <f t="shared" si="9"/>
        <v>429.44</v>
      </c>
      <c r="K152" s="20">
        <v>0.8</v>
      </c>
      <c r="L152" s="13">
        <f t="shared" si="10"/>
        <v>343.55200000000002</v>
      </c>
      <c r="M152" s="18">
        <f t="shared" si="11"/>
        <v>85.888000000000005</v>
      </c>
      <c r="N152" s="4" t="s">
        <v>649</v>
      </c>
      <c r="O152" s="4" t="s">
        <v>43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188</v>
      </c>
      <c r="C153" s="17" t="s">
        <v>46</v>
      </c>
      <c r="D153" s="5" t="s">
        <v>450</v>
      </c>
      <c r="E153" s="5" t="s">
        <v>611</v>
      </c>
      <c r="F153" s="5" t="s">
        <v>224</v>
      </c>
      <c r="G153" s="6">
        <v>5</v>
      </c>
      <c r="H153" s="6">
        <v>5</v>
      </c>
      <c r="I153" s="12">
        <f t="shared" si="8"/>
        <v>4400</v>
      </c>
      <c r="J153" s="18">
        <f t="shared" si="9"/>
        <v>268.39999999999998</v>
      </c>
      <c r="K153" s="20">
        <v>0.8</v>
      </c>
      <c r="L153" s="13">
        <f t="shared" si="10"/>
        <v>214.72</v>
      </c>
      <c r="M153" s="18">
        <f t="shared" si="11"/>
        <v>53.68</v>
      </c>
      <c r="N153" s="4" t="s">
        <v>649</v>
      </c>
      <c r="O153" s="4" t="s">
        <v>43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189</v>
      </c>
      <c r="C154" s="17" t="s">
        <v>46</v>
      </c>
      <c r="D154" s="5" t="s">
        <v>551</v>
      </c>
      <c r="E154" s="5" t="s">
        <v>612</v>
      </c>
      <c r="F154" s="5" t="s">
        <v>224</v>
      </c>
      <c r="G154" s="6">
        <v>8</v>
      </c>
      <c r="H154" s="6">
        <v>8</v>
      </c>
      <c r="I154" s="12">
        <f t="shared" si="8"/>
        <v>7040</v>
      </c>
      <c r="J154" s="18">
        <f t="shared" si="9"/>
        <v>429.44</v>
      </c>
      <c r="K154" s="20">
        <v>0.8</v>
      </c>
      <c r="L154" s="13">
        <f t="shared" si="10"/>
        <v>343.55200000000002</v>
      </c>
      <c r="M154" s="18">
        <f t="shared" si="11"/>
        <v>85.888000000000005</v>
      </c>
      <c r="N154" s="4" t="s">
        <v>649</v>
      </c>
      <c r="O154" s="4" t="s">
        <v>43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190</v>
      </c>
      <c r="C155" s="17" t="s">
        <v>46</v>
      </c>
      <c r="D155" s="5" t="s">
        <v>411</v>
      </c>
      <c r="E155" s="5" t="s">
        <v>613</v>
      </c>
      <c r="F155" s="5" t="s">
        <v>224</v>
      </c>
      <c r="G155" s="6">
        <v>4</v>
      </c>
      <c r="H155" s="6">
        <v>4</v>
      </c>
      <c r="I155" s="12">
        <f t="shared" si="8"/>
        <v>3520</v>
      </c>
      <c r="J155" s="18">
        <f t="shared" si="9"/>
        <v>214.72</v>
      </c>
      <c r="K155" s="20">
        <v>0.8</v>
      </c>
      <c r="L155" s="13">
        <f t="shared" si="10"/>
        <v>171.77600000000001</v>
      </c>
      <c r="M155" s="18">
        <f t="shared" si="11"/>
        <v>42.944000000000003</v>
      </c>
      <c r="N155" s="4" t="s">
        <v>649</v>
      </c>
      <c r="O155" s="4" t="s">
        <v>43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191</v>
      </c>
      <c r="C156" s="17" t="s">
        <v>46</v>
      </c>
      <c r="D156" s="5" t="s">
        <v>463</v>
      </c>
      <c r="E156" s="5" t="s">
        <v>614</v>
      </c>
      <c r="F156" s="5" t="s">
        <v>224</v>
      </c>
      <c r="G156" s="6">
        <v>5</v>
      </c>
      <c r="H156" s="6">
        <v>5</v>
      </c>
      <c r="I156" s="12">
        <f t="shared" si="8"/>
        <v>4400</v>
      </c>
      <c r="J156" s="18">
        <f t="shared" si="9"/>
        <v>268.39999999999998</v>
      </c>
      <c r="K156" s="20">
        <v>0.8</v>
      </c>
      <c r="L156" s="13">
        <f t="shared" si="10"/>
        <v>214.72</v>
      </c>
      <c r="M156" s="18">
        <f t="shared" si="11"/>
        <v>53.68</v>
      </c>
      <c r="N156" s="4" t="s">
        <v>649</v>
      </c>
      <c r="O156" s="4" t="s">
        <v>43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192</v>
      </c>
      <c r="C157" s="17" t="s">
        <v>46</v>
      </c>
      <c r="D157" s="5" t="s">
        <v>447</v>
      </c>
      <c r="E157" s="5" t="s">
        <v>615</v>
      </c>
      <c r="F157" s="5" t="s">
        <v>224</v>
      </c>
      <c r="G157" s="6">
        <v>8</v>
      </c>
      <c r="H157" s="6">
        <v>8</v>
      </c>
      <c r="I157" s="12">
        <f t="shared" si="8"/>
        <v>7040</v>
      </c>
      <c r="J157" s="18">
        <f t="shared" si="9"/>
        <v>429.44</v>
      </c>
      <c r="K157" s="20">
        <v>0.8</v>
      </c>
      <c r="L157" s="13">
        <f t="shared" si="10"/>
        <v>343.55200000000002</v>
      </c>
      <c r="M157" s="18">
        <f t="shared" si="11"/>
        <v>85.888000000000005</v>
      </c>
      <c r="N157" s="4" t="s">
        <v>649</v>
      </c>
      <c r="O157" s="4" t="s">
        <v>43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193</v>
      </c>
      <c r="C158" s="17" t="s">
        <v>46</v>
      </c>
      <c r="D158" s="5" t="s">
        <v>616</v>
      </c>
      <c r="E158" s="5" t="s">
        <v>617</v>
      </c>
      <c r="F158" s="5" t="s">
        <v>224</v>
      </c>
      <c r="G158" s="6">
        <v>99</v>
      </c>
      <c r="H158" s="6">
        <v>99</v>
      </c>
      <c r="I158" s="12">
        <f t="shared" si="8"/>
        <v>87120</v>
      </c>
      <c r="J158" s="18">
        <f t="shared" si="9"/>
        <v>5314.32</v>
      </c>
      <c r="K158" s="20">
        <v>0.8</v>
      </c>
      <c r="L158" s="13">
        <f t="shared" si="10"/>
        <v>4251.4560000000001</v>
      </c>
      <c r="M158" s="18">
        <f t="shared" si="11"/>
        <v>1062.864</v>
      </c>
      <c r="N158" s="4" t="s">
        <v>676</v>
      </c>
      <c r="O158" s="4" t="s">
        <v>43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194</v>
      </c>
      <c r="C159" s="17" t="s">
        <v>46</v>
      </c>
      <c r="D159" s="5" t="s">
        <v>618</v>
      </c>
      <c r="E159" s="5" t="s">
        <v>619</v>
      </c>
      <c r="F159" s="5" t="s">
        <v>224</v>
      </c>
      <c r="G159" s="6">
        <v>99</v>
      </c>
      <c r="H159" s="6">
        <v>99</v>
      </c>
      <c r="I159" s="12">
        <f t="shared" si="8"/>
        <v>87120</v>
      </c>
      <c r="J159" s="18">
        <f t="shared" si="9"/>
        <v>5314.32</v>
      </c>
      <c r="K159" s="20">
        <v>0.8</v>
      </c>
      <c r="L159" s="13">
        <f t="shared" si="10"/>
        <v>4251.4560000000001</v>
      </c>
      <c r="M159" s="18">
        <f t="shared" si="11"/>
        <v>1062.864</v>
      </c>
      <c r="N159" s="4" t="s">
        <v>677</v>
      </c>
      <c r="O159" s="4" t="s">
        <v>43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195</v>
      </c>
      <c r="C160" s="17" t="s">
        <v>46</v>
      </c>
      <c r="D160" s="5" t="s">
        <v>620</v>
      </c>
      <c r="E160" s="5" t="s">
        <v>621</v>
      </c>
      <c r="F160" s="5" t="s">
        <v>224</v>
      </c>
      <c r="G160" s="6">
        <v>99</v>
      </c>
      <c r="H160" s="6">
        <v>99</v>
      </c>
      <c r="I160" s="12">
        <f t="shared" si="8"/>
        <v>87120</v>
      </c>
      <c r="J160" s="18">
        <f t="shared" si="9"/>
        <v>5314.32</v>
      </c>
      <c r="K160" s="20">
        <v>0.8</v>
      </c>
      <c r="L160" s="13">
        <f t="shared" si="10"/>
        <v>4251.4560000000001</v>
      </c>
      <c r="M160" s="18">
        <f t="shared" si="11"/>
        <v>1062.864</v>
      </c>
      <c r="N160" s="4" t="s">
        <v>678</v>
      </c>
      <c r="O160" s="4" t="s">
        <v>43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196</v>
      </c>
      <c r="C161" s="17" t="s">
        <v>46</v>
      </c>
      <c r="D161" s="5" t="s">
        <v>417</v>
      </c>
      <c r="E161" s="5" t="s">
        <v>622</v>
      </c>
      <c r="F161" s="5" t="s">
        <v>224</v>
      </c>
      <c r="G161" s="6">
        <v>1.7</v>
      </c>
      <c r="H161" s="6">
        <v>1.7</v>
      </c>
      <c r="I161" s="12">
        <f t="shared" si="8"/>
        <v>1496</v>
      </c>
      <c r="J161" s="18">
        <f t="shared" si="9"/>
        <v>91.256</v>
      </c>
      <c r="K161" s="20">
        <v>0.8</v>
      </c>
      <c r="L161" s="13">
        <f t="shared" si="10"/>
        <v>73.004800000000003</v>
      </c>
      <c r="M161" s="18">
        <f t="shared" si="11"/>
        <v>18.251200000000001</v>
      </c>
      <c r="N161" s="4" t="s">
        <v>649</v>
      </c>
      <c r="O161" s="4" t="s">
        <v>43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197</v>
      </c>
      <c r="C162" s="17" t="s">
        <v>46</v>
      </c>
      <c r="D162" s="5" t="s">
        <v>623</v>
      </c>
      <c r="E162" s="5" t="s">
        <v>624</v>
      </c>
      <c r="F162" s="5" t="s">
        <v>224</v>
      </c>
      <c r="G162" s="6">
        <v>1.6</v>
      </c>
      <c r="H162" s="6">
        <v>1.6</v>
      </c>
      <c r="I162" s="12">
        <f t="shared" si="8"/>
        <v>1408</v>
      </c>
      <c r="J162" s="18">
        <f t="shared" si="9"/>
        <v>85.888000000000005</v>
      </c>
      <c r="K162" s="20">
        <v>0.8</v>
      </c>
      <c r="L162" s="13">
        <f t="shared" si="10"/>
        <v>68.710400000000007</v>
      </c>
      <c r="M162" s="18">
        <f t="shared" si="11"/>
        <v>17.177600000000002</v>
      </c>
      <c r="N162" s="4" t="s">
        <v>649</v>
      </c>
      <c r="O162" s="4" t="s">
        <v>43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198</v>
      </c>
      <c r="C163" s="17" t="s">
        <v>46</v>
      </c>
      <c r="D163" s="5" t="s">
        <v>506</v>
      </c>
      <c r="E163" s="5" t="s">
        <v>625</v>
      </c>
      <c r="F163" s="5" t="s">
        <v>224</v>
      </c>
      <c r="G163" s="6">
        <v>1.6</v>
      </c>
      <c r="H163" s="6">
        <v>1.6</v>
      </c>
      <c r="I163" s="12">
        <f t="shared" si="8"/>
        <v>1408</v>
      </c>
      <c r="J163" s="18">
        <f t="shared" si="9"/>
        <v>85.888000000000005</v>
      </c>
      <c r="K163" s="20">
        <v>0.8</v>
      </c>
      <c r="L163" s="13">
        <f t="shared" si="10"/>
        <v>68.710400000000007</v>
      </c>
      <c r="M163" s="18">
        <f t="shared" si="11"/>
        <v>17.177600000000002</v>
      </c>
      <c r="N163" s="4" t="s">
        <v>649</v>
      </c>
      <c r="O163" s="4" t="s">
        <v>43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199</v>
      </c>
      <c r="C164" s="17" t="s">
        <v>46</v>
      </c>
      <c r="D164" s="5" t="s">
        <v>419</v>
      </c>
      <c r="E164" s="5" t="s">
        <v>626</v>
      </c>
      <c r="F164" s="5" t="s">
        <v>224</v>
      </c>
      <c r="G164" s="6">
        <v>1.5</v>
      </c>
      <c r="H164" s="6">
        <v>1.5</v>
      </c>
      <c r="I164" s="12">
        <f t="shared" si="8"/>
        <v>1320</v>
      </c>
      <c r="J164" s="18">
        <f t="shared" si="9"/>
        <v>80.52</v>
      </c>
      <c r="K164" s="20">
        <v>0.8</v>
      </c>
      <c r="L164" s="13">
        <f t="shared" si="10"/>
        <v>64.415999999999997</v>
      </c>
      <c r="M164" s="18">
        <f t="shared" si="11"/>
        <v>16.103999999999999</v>
      </c>
      <c r="N164" s="4" t="s">
        <v>649</v>
      </c>
      <c r="O164" s="4" t="s">
        <v>43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200</v>
      </c>
      <c r="C165" s="17" t="s">
        <v>46</v>
      </c>
      <c r="D165" s="5" t="s">
        <v>627</v>
      </c>
      <c r="E165" s="5" t="s">
        <v>628</v>
      </c>
      <c r="F165" s="5" t="s">
        <v>224</v>
      </c>
      <c r="G165" s="6">
        <v>1.7</v>
      </c>
      <c r="H165" s="6">
        <v>1.7</v>
      </c>
      <c r="I165" s="12">
        <f t="shared" si="8"/>
        <v>1496</v>
      </c>
      <c r="J165" s="18">
        <f t="shared" si="9"/>
        <v>91.256</v>
      </c>
      <c r="K165" s="20">
        <v>0.8</v>
      </c>
      <c r="L165" s="13">
        <f t="shared" si="10"/>
        <v>73.004800000000003</v>
      </c>
      <c r="M165" s="18">
        <f t="shared" si="11"/>
        <v>18.251200000000001</v>
      </c>
      <c r="N165" s="4" t="s">
        <v>649</v>
      </c>
      <c r="O165" s="4" t="s">
        <v>43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201</v>
      </c>
      <c r="C166" s="17" t="s">
        <v>46</v>
      </c>
      <c r="D166" s="5" t="s">
        <v>440</v>
      </c>
      <c r="E166" s="5" t="s">
        <v>629</v>
      </c>
      <c r="F166" s="5" t="s">
        <v>224</v>
      </c>
      <c r="G166" s="6">
        <v>1.3</v>
      </c>
      <c r="H166" s="6">
        <v>1.3</v>
      </c>
      <c r="I166" s="12">
        <f t="shared" si="8"/>
        <v>1144</v>
      </c>
      <c r="J166" s="18">
        <f t="shared" si="9"/>
        <v>69.784000000000006</v>
      </c>
      <c r="K166" s="20">
        <v>0.8</v>
      </c>
      <c r="L166" s="13">
        <f t="shared" si="10"/>
        <v>55.827200000000005</v>
      </c>
      <c r="M166" s="18">
        <f t="shared" si="11"/>
        <v>13.956800000000001</v>
      </c>
      <c r="N166" s="4" t="s">
        <v>649</v>
      </c>
      <c r="O166" s="4" t="s">
        <v>43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202</v>
      </c>
      <c r="C167" s="17" t="s">
        <v>46</v>
      </c>
      <c r="D167" s="5" t="s">
        <v>490</v>
      </c>
      <c r="E167" s="5" t="s">
        <v>630</v>
      </c>
      <c r="F167" s="5" t="s">
        <v>224</v>
      </c>
      <c r="G167" s="6">
        <v>1.5</v>
      </c>
      <c r="H167" s="6">
        <v>1.5</v>
      </c>
      <c r="I167" s="12">
        <f t="shared" si="8"/>
        <v>1320</v>
      </c>
      <c r="J167" s="18">
        <f t="shared" si="9"/>
        <v>80.52</v>
      </c>
      <c r="K167" s="20">
        <v>0.8</v>
      </c>
      <c r="L167" s="13">
        <f t="shared" si="10"/>
        <v>64.415999999999997</v>
      </c>
      <c r="M167" s="18">
        <f t="shared" si="11"/>
        <v>16.103999999999999</v>
      </c>
      <c r="N167" s="4" t="s">
        <v>649</v>
      </c>
      <c r="O167" s="4" t="s">
        <v>43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203</v>
      </c>
      <c r="C168" s="17" t="s">
        <v>46</v>
      </c>
      <c r="D168" s="5" t="s">
        <v>527</v>
      </c>
      <c r="E168" s="5" t="s">
        <v>631</v>
      </c>
      <c r="F168" s="5" t="s">
        <v>224</v>
      </c>
      <c r="G168" s="6">
        <v>1.4</v>
      </c>
      <c r="H168" s="6">
        <v>1.4</v>
      </c>
      <c r="I168" s="12">
        <f t="shared" si="8"/>
        <v>1232</v>
      </c>
      <c r="J168" s="18">
        <f t="shared" si="9"/>
        <v>75.152000000000001</v>
      </c>
      <c r="K168" s="20">
        <v>0.8</v>
      </c>
      <c r="L168" s="13">
        <f t="shared" si="10"/>
        <v>60.121600000000001</v>
      </c>
      <c r="M168" s="18">
        <f t="shared" si="11"/>
        <v>15.0304</v>
      </c>
      <c r="N168" s="4" t="s">
        <v>649</v>
      </c>
      <c r="O168" s="4" t="s">
        <v>43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204</v>
      </c>
      <c r="C169" s="17" t="s">
        <v>46</v>
      </c>
      <c r="D169" s="5" t="s">
        <v>472</v>
      </c>
      <c r="E169" s="5" t="s">
        <v>632</v>
      </c>
      <c r="F169" s="5" t="s">
        <v>224</v>
      </c>
      <c r="G169" s="6">
        <v>1.6</v>
      </c>
      <c r="H169" s="6">
        <v>1.6</v>
      </c>
      <c r="I169" s="12">
        <f t="shared" si="8"/>
        <v>1408</v>
      </c>
      <c r="J169" s="18">
        <f t="shared" si="9"/>
        <v>85.888000000000005</v>
      </c>
      <c r="K169" s="20">
        <v>0.8</v>
      </c>
      <c r="L169" s="13">
        <f t="shared" si="10"/>
        <v>68.710400000000007</v>
      </c>
      <c r="M169" s="18">
        <f t="shared" si="11"/>
        <v>17.177600000000002</v>
      </c>
      <c r="N169" s="4" t="s">
        <v>649</v>
      </c>
      <c r="O169" s="4" t="s">
        <v>43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40</v>
      </c>
      <c r="C170" s="17" t="s">
        <v>46</v>
      </c>
      <c r="D170" s="16" t="s">
        <v>513</v>
      </c>
      <c r="E170" s="16" t="s">
        <v>633</v>
      </c>
      <c r="F170" s="16" t="s">
        <v>224</v>
      </c>
      <c r="G170" s="16">
        <v>1.6</v>
      </c>
      <c r="H170" s="16">
        <v>1.6</v>
      </c>
      <c r="I170" s="12">
        <f t="shared" si="8"/>
        <v>1408</v>
      </c>
      <c r="J170" s="18">
        <f t="shared" si="9"/>
        <v>85.888000000000005</v>
      </c>
      <c r="K170" s="20">
        <v>0.8</v>
      </c>
      <c r="L170" s="13">
        <f t="shared" si="10"/>
        <v>68.710400000000007</v>
      </c>
      <c r="M170" s="18">
        <f t="shared" si="11"/>
        <v>17.177600000000002</v>
      </c>
      <c r="N170" s="16" t="s">
        <v>649</v>
      </c>
      <c r="O170" s="4" t="s">
        <v>43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205</v>
      </c>
      <c r="C171" s="17" t="s">
        <v>46</v>
      </c>
      <c r="D171" s="16" t="s">
        <v>429</v>
      </c>
      <c r="E171" s="16" t="s">
        <v>634</v>
      </c>
      <c r="F171" s="16" t="s">
        <v>224</v>
      </c>
      <c r="G171" s="16">
        <v>1.5</v>
      </c>
      <c r="H171" s="16">
        <v>1.5</v>
      </c>
      <c r="I171" s="12">
        <f t="shared" si="8"/>
        <v>1320</v>
      </c>
      <c r="J171" s="18">
        <f t="shared" si="9"/>
        <v>80.52</v>
      </c>
      <c r="K171" s="20">
        <v>0.8</v>
      </c>
      <c r="L171" s="13">
        <f t="shared" si="10"/>
        <v>64.415999999999997</v>
      </c>
      <c r="M171" s="18">
        <f t="shared" si="11"/>
        <v>16.103999999999999</v>
      </c>
      <c r="N171" s="16" t="s">
        <v>649</v>
      </c>
      <c r="O171" s="4" t="s">
        <v>43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206</v>
      </c>
      <c r="C172" s="17" t="s">
        <v>46</v>
      </c>
      <c r="D172" s="16" t="s">
        <v>474</v>
      </c>
      <c r="E172" s="16" t="s">
        <v>635</v>
      </c>
      <c r="F172" s="16" t="s">
        <v>224</v>
      </c>
      <c r="G172" s="16">
        <v>1.5</v>
      </c>
      <c r="H172" s="16">
        <v>1.5</v>
      </c>
      <c r="I172" s="12">
        <f t="shared" si="8"/>
        <v>1320</v>
      </c>
      <c r="J172" s="18">
        <f t="shared" si="9"/>
        <v>80.52</v>
      </c>
      <c r="K172" s="20">
        <v>0.8</v>
      </c>
      <c r="L172" s="13">
        <f t="shared" si="10"/>
        <v>64.415999999999997</v>
      </c>
      <c r="M172" s="18">
        <f t="shared" si="11"/>
        <v>16.103999999999999</v>
      </c>
      <c r="N172" s="16" t="s">
        <v>661</v>
      </c>
      <c r="O172" s="4" t="s">
        <v>43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207</v>
      </c>
      <c r="C173" s="17" t="s">
        <v>46</v>
      </c>
      <c r="D173" s="16" t="s">
        <v>502</v>
      </c>
      <c r="E173" s="16" t="s">
        <v>636</v>
      </c>
      <c r="F173" s="16" t="s">
        <v>224</v>
      </c>
      <c r="G173" s="16">
        <v>1.6</v>
      </c>
      <c r="H173" s="16">
        <v>1.6</v>
      </c>
      <c r="I173" s="12">
        <f t="shared" si="8"/>
        <v>1408</v>
      </c>
      <c r="J173" s="18">
        <f t="shared" si="9"/>
        <v>85.888000000000005</v>
      </c>
      <c r="K173" s="20">
        <v>0.8</v>
      </c>
      <c r="L173" s="13">
        <f t="shared" si="10"/>
        <v>68.710400000000007</v>
      </c>
      <c r="M173" s="18">
        <f t="shared" si="11"/>
        <v>17.177600000000002</v>
      </c>
      <c r="N173" s="16" t="s">
        <v>649</v>
      </c>
      <c r="O173" s="4" t="s">
        <v>43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208</v>
      </c>
      <c r="C174" s="17" t="s">
        <v>46</v>
      </c>
      <c r="D174" s="16" t="s">
        <v>438</v>
      </c>
      <c r="E174" s="16" t="s">
        <v>637</v>
      </c>
      <c r="F174" s="16" t="s">
        <v>224</v>
      </c>
      <c r="G174" s="16">
        <v>1.8</v>
      </c>
      <c r="H174" s="16">
        <v>1.8</v>
      </c>
      <c r="I174" s="12">
        <f t="shared" si="8"/>
        <v>1584</v>
      </c>
      <c r="J174" s="18">
        <f t="shared" si="9"/>
        <v>96.623999999999995</v>
      </c>
      <c r="K174" s="20">
        <v>0.8</v>
      </c>
      <c r="L174" s="13">
        <f t="shared" si="10"/>
        <v>77.299199999999999</v>
      </c>
      <c r="M174" s="18">
        <f t="shared" si="11"/>
        <v>19.3248</v>
      </c>
      <c r="N174" s="16" t="s">
        <v>649</v>
      </c>
      <c r="O174" s="4" t="s">
        <v>43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209</v>
      </c>
      <c r="C175" s="17" t="s">
        <v>46</v>
      </c>
      <c r="D175" s="16" t="s">
        <v>480</v>
      </c>
      <c r="E175" s="16" t="s">
        <v>638</v>
      </c>
      <c r="F175" s="16" t="s">
        <v>224</v>
      </c>
      <c r="G175" s="16">
        <v>1.9</v>
      </c>
      <c r="H175" s="16">
        <v>1.9</v>
      </c>
      <c r="I175" s="12">
        <f t="shared" si="8"/>
        <v>1672</v>
      </c>
      <c r="J175" s="18">
        <f t="shared" si="9"/>
        <v>101.99199999999999</v>
      </c>
      <c r="K175" s="20">
        <v>0.8</v>
      </c>
      <c r="L175" s="13">
        <f t="shared" si="10"/>
        <v>81.593599999999995</v>
      </c>
      <c r="M175" s="18">
        <f t="shared" si="11"/>
        <v>20.398399999999999</v>
      </c>
      <c r="N175" s="16" t="s">
        <v>649</v>
      </c>
      <c r="O175" s="4" t="s">
        <v>43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210</v>
      </c>
      <c r="C176" s="17" t="s">
        <v>46</v>
      </c>
      <c r="D176" s="16" t="s">
        <v>438</v>
      </c>
      <c r="E176" s="16" t="s">
        <v>639</v>
      </c>
      <c r="F176" s="16" t="s">
        <v>224</v>
      </c>
      <c r="G176" s="16">
        <v>1.5</v>
      </c>
      <c r="H176" s="16">
        <v>1.5</v>
      </c>
      <c r="I176" s="12">
        <f t="shared" si="8"/>
        <v>1320</v>
      </c>
      <c r="J176" s="18">
        <f t="shared" si="9"/>
        <v>80.52</v>
      </c>
      <c r="K176" s="20">
        <v>0.8</v>
      </c>
      <c r="L176" s="13">
        <f t="shared" si="10"/>
        <v>64.415999999999997</v>
      </c>
      <c r="M176" s="18">
        <f t="shared" si="11"/>
        <v>16.103999999999999</v>
      </c>
      <c r="N176" s="16" t="s">
        <v>649</v>
      </c>
      <c r="O176" s="4" t="s">
        <v>43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211</v>
      </c>
      <c r="C177" s="17" t="s">
        <v>46</v>
      </c>
      <c r="D177" s="16" t="s">
        <v>417</v>
      </c>
      <c r="E177" s="16" t="s">
        <v>640</v>
      </c>
      <c r="F177" s="16" t="s">
        <v>224</v>
      </c>
      <c r="G177" s="16">
        <v>1.7</v>
      </c>
      <c r="H177" s="16">
        <v>1.7</v>
      </c>
      <c r="I177" s="12">
        <f t="shared" si="8"/>
        <v>1496</v>
      </c>
      <c r="J177" s="18">
        <f t="shared" si="9"/>
        <v>91.256</v>
      </c>
      <c r="K177" s="20">
        <v>0.8</v>
      </c>
      <c r="L177" s="13">
        <f t="shared" si="10"/>
        <v>73.004800000000003</v>
      </c>
      <c r="M177" s="18">
        <f t="shared" si="11"/>
        <v>18.251200000000001</v>
      </c>
      <c r="N177" s="16" t="s">
        <v>649</v>
      </c>
      <c r="O177" s="4" t="s">
        <v>43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212</v>
      </c>
      <c r="C178" s="17" t="s">
        <v>46</v>
      </c>
      <c r="D178" s="16" t="s">
        <v>427</v>
      </c>
      <c r="E178" s="16" t="s">
        <v>641</v>
      </c>
      <c r="F178" s="16" t="s">
        <v>224</v>
      </c>
      <c r="G178" s="16">
        <v>1.3</v>
      </c>
      <c r="H178" s="16">
        <v>1.3</v>
      </c>
      <c r="I178" s="12">
        <f t="shared" si="8"/>
        <v>1144</v>
      </c>
      <c r="J178" s="18">
        <f t="shared" si="9"/>
        <v>69.784000000000006</v>
      </c>
      <c r="K178" s="20">
        <v>0.8</v>
      </c>
      <c r="L178" s="13">
        <f t="shared" si="10"/>
        <v>55.827200000000005</v>
      </c>
      <c r="M178" s="18">
        <f t="shared" si="11"/>
        <v>13.956800000000001</v>
      </c>
      <c r="N178" s="16" t="s">
        <v>649</v>
      </c>
      <c r="O178" s="4" t="s">
        <v>43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213</v>
      </c>
      <c r="C179" s="17" t="s">
        <v>46</v>
      </c>
      <c r="D179" s="16" t="s">
        <v>642</v>
      </c>
      <c r="E179" s="16" t="s">
        <v>643</v>
      </c>
      <c r="F179" s="16" t="s">
        <v>224</v>
      </c>
      <c r="G179" s="16">
        <v>1.6</v>
      </c>
      <c r="H179" s="16">
        <v>1.6</v>
      </c>
      <c r="I179" s="12">
        <f t="shared" si="8"/>
        <v>1408</v>
      </c>
      <c r="J179" s="18">
        <f t="shared" si="9"/>
        <v>85.888000000000005</v>
      </c>
      <c r="K179" s="20">
        <v>0.8</v>
      </c>
      <c r="L179" s="13">
        <f t="shared" si="10"/>
        <v>68.710400000000007</v>
      </c>
      <c r="M179" s="18">
        <f t="shared" si="11"/>
        <v>17.177600000000002</v>
      </c>
      <c r="N179" s="16" t="s">
        <v>649</v>
      </c>
      <c r="O179" s="4" t="s">
        <v>43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214</v>
      </c>
      <c r="C180" s="17" t="s">
        <v>46</v>
      </c>
      <c r="D180" s="16" t="s">
        <v>433</v>
      </c>
      <c r="E180" s="16" t="s">
        <v>644</v>
      </c>
      <c r="F180" s="16" t="s">
        <v>224</v>
      </c>
      <c r="G180" s="16">
        <v>1.5</v>
      </c>
      <c r="H180" s="16">
        <v>1.5</v>
      </c>
      <c r="I180" s="12">
        <f t="shared" si="8"/>
        <v>1320</v>
      </c>
      <c r="J180" s="18">
        <f t="shared" si="9"/>
        <v>80.52</v>
      </c>
      <c r="K180" s="20">
        <v>0.8</v>
      </c>
      <c r="L180" s="13">
        <f t="shared" si="10"/>
        <v>64.415999999999997</v>
      </c>
      <c r="M180" s="18">
        <f t="shared" si="11"/>
        <v>16.103999999999999</v>
      </c>
      <c r="N180" s="16" t="s">
        <v>649</v>
      </c>
      <c r="O180" s="4" t="s">
        <v>43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215</v>
      </c>
      <c r="C181" s="17" t="s">
        <v>46</v>
      </c>
      <c r="D181" s="16" t="s">
        <v>511</v>
      </c>
      <c r="E181" s="16" t="s">
        <v>645</v>
      </c>
      <c r="F181" s="16" t="s">
        <v>224</v>
      </c>
      <c r="G181" s="16">
        <v>1.6</v>
      </c>
      <c r="H181" s="16">
        <v>1.6</v>
      </c>
      <c r="I181" s="12">
        <f t="shared" si="8"/>
        <v>1408</v>
      </c>
      <c r="J181" s="18">
        <f t="shared" si="9"/>
        <v>85.888000000000005</v>
      </c>
      <c r="K181" s="20">
        <v>0.8</v>
      </c>
      <c r="L181" s="13">
        <f t="shared" si="10"/>
        <v>68.710400000000007</v>
      </c>
      <c r="M181" s="18">
        <f t="shared" si="11"/>
        <v>17.177600000000002</v>
      </c>
      <c r="N181" s="16" t="s">
        <v>649</v>
      </c>
      <c r="O181" s="4" t="s">
        <v>43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216</v>
      </c>
      <c r="C182" s="17" t="s">
        <v>46</v>
      </c>
      <c r="D182" s="16" t="s">
        <v>419</v>
      </c>
      <c r="E182" s="16" t="s">
        <v>646</v>
      </c>
      <c r="F182" s="16" t="s">
        <v>224</v>
      </c>
      <c r="G182" s="16">
        <v>1.6</v>
      </c>
      <c r="H182" s="16">
        <v>1.6</v>
      </c>
      <c r="I182" s="12">
        <f t="shared" si="8"/>
        <v>1408</v>
      </c>
      <c r="J182" s="18">
        <f t="shared" si="9"/>
        <v>85.888000000000005</v>
      </c>
      <c r="K182" s="20">
        <v>0.8</v>
      </c>
      <c r="L182" s="13">
        <f t="shared" si="10"/>
        <v>68.710400000000007</v>
      </c>
      <c r="M182" s="18">
        <f t="shared" si="11"/>
        <v>17.177600000000002</v>
      </c>
      <c r="N182" s="16" t="s">
        <v>649</v>
      </c>
      <c r="O182" s="4" t="s">
        <v>43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217</v>
      </c>
      <c r="C183" s="17" t="s">
        <v>46</v>
      </c>
      <c r="D183" s="5" t="s">
        <v>506</v>
      </c>
      <c r="E183" s="5" t="s">
        <v>647</v>
      </c>
      <c r="F183" s="5" t="s">
        <v>224</v>
      </c>
      <c r="G183" s="6">
        <v>1.5</v>
      </c>
      <c r="H183" s="6">
        <v>1.5</v>
      </c>
      <c r="I183" s="12">
        <f t="shared" si="4"/>
        <v>1320</v>
      </c>
      <c r="J183" s="18">
        <f t="shared" si="5"/>
        <v>80.52</v>
      </c>
      <c r="K183" s="20">
        <v>0.8</v>
      </c>
      <c r="L183" s="13">
        <f t="shared" si="6"/>
        <v>64.415999999999997</v>
      </c>
      <c r="M183" s="18">
        <f t="shared" si="7"/>
        <v>16.103999999999999</v>
      </c>
      <c r="N183" s="4" t="s">
        <v>649</v>
      </c>
      <c r="O183" s="4" t="s">
        <v>43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218</v>
      </c>
      <c r="C184" s="17" t="s">
        <v>46</v>
      </c>
      <c r="D184" s="5" t="s">
        <v>506</v>
      </c>
      <c r="E184" s="5" t="s">
        <v>648</v>
      </c>
      <c r="F184" s="5" t="s">
        <v>224</v>
      </c>
      <c r="G184" s="6">
        <v>1.5</v>
      </c>
      <c r="H184" s="6">
        <v>1.5</v>
      </c>
      <c r="I184" s="12">
        <f t="shared" si="4"/>
        <v>1320</v>
      </c>
      <c r="J184" s="18">
        <f t="shared" si="5"/>
        <v>80.52</v>
      </c>
      <c r="K184" s="20">
        <v>0.8</v>
      </c>
      <c r="L184" s="13">
        <f t="shared" si="6"/>
        <v>64.415999999999997</v>
      </c>
      <c r="M184" s="18">
        <f t="shared" si="7"/>
        <v>16.103999999999999</v>
      </c>
      <c r="N184" s="4" t="s">
        <v>671</v>
      </c>
      <c r="O184" s="4" t="s">
        <v>43</v>
      </c>
      <c r="P184" s="16"/>
      <c r="Q184" s="16"/>
      <c r="R184" s="10"/>
    </row>
    <row r="185" spans="1:18" s="43" customFormat="1" ht="24" customHeight="1" x14ac:dyDescent="0.15">
      <c r="A185" s="39"/>
      <c r="B185" s="19" t="s">
        <v>36</v>
      </c>
      <c r="C185" s="39"/>
      <c r="D185" s="19"/>
      <c r="E185" s="39"/>
      <c r="F185" s="39"/>
      <c r="G185" s="40">
        <f>SUM(G7:G184)</f>
        <v>3055.4699999999993</v>
      </c>
      <c r="H185" s="40">
        <f>SUM(H7:H184)</f>
        <v>3055.4699999999993</v>
      </c>
      <c r="I185" s="41">
        <f>SUM(I7:I184)</f>
        <v>2688813.6</v>
      </c>
      <c r="J185" s="42">
        <f>SUM(J7:J184)</f>
        <v>164017.62960000001</v>
      </c>
      <c r="K185" s="39"/>
      <c r="L185" s="42">
        <f t="shared" ref="L185" si="12">J185*0.8</f>
        <v>131214.10368000003</v>
      </c>
      <c r="M185" s="42">
        <f t="shared" ref="M185" si="13">J185*0.2</f>
        <v>32803.525920000007</v>
      </c>
      <c r="N185" s="39"/>
      <c r="O185" s="39"/>
      <c r="P185" s="39"/>
      <c r="Q185" s="39"/>
    </row>
    <row r="186" spans="1:18" s="22" customFormat="1" ht="33" customHeight="1" x14ac:dyDescent="0.15">
      <c r="A186" s="47" t="s">
        <v>35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</row>
  </sheetData>
  <mergeCells count="6">
    <mergeCell ref="A186:Q18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O14" sqref="O14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57" t="s">
        <v>406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405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9" t="s">
        <v>2</v>
      </c>
      <c r="B7" s="72" t="s">
        <v>3</v>
      </c>
      <c r="C7" s="69" t="s">
        <v>26</v>
      </c>
      <c r="D7" s="69" t="s">
        <v>5</v>
      </c>
      <c r="E7" s="61" t="s">
        <v>27</v>
      </c>
      <c r="F7" s="61" t="s">
        <v>28</v>
      </c>
      <c r="G7" s="69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73"/>
      <c r="C8" s="70"/>
      <c r="D8" s="70"/>
      <c r="E8" s="61"/>
      <c r="F8" s="61"/>
      <c r="G8" s="70"/>
      <c r="H8" s="73"/>
      <c r="I8" s="75"/>
      <c r="J8" s="25" t="s">
        <v>24</v>
      </c>
      <c r="K8" s="77"/>
      <c r="L8" s="79"/>
      <c r="M8" s="75"/>
      <c r="N8" s="61"/>
      <c r="O8" s="68"/>
      <c r="P8" s="70"/>
      <c r="Q8" s="70"/>
    </row>
    <row r="9" spans="1:45" ht="15" customHeight="1" x14ac:dyDescent="0.15">
      <c r="A9" s="12" t="s">
        <v>25</v>
      </c>
      <c r="B9" s="12" t="s">
        <v>72</v>
      </c>
      <c r="C9" s="12" t="s">
        <v>46</v>
      </c>
      <c r="D9" s="17" t="s">
        <v>679</v>
      </c>
      <c r="E9" s="17" t="s">
        <v>680</v>
      </c>
      <c r="F9" s="17" t="s">
        <v>220</v>
      </c>
      <c r="G9" s="26">
        <v>92</v>
      </c>
      <c r="H9" s="26">
        <v>92</v>
      </c>
      <c r="I9" s="27">
        <f t="shared" ref="I9" si="0">G9*1290</f>
        <v>118680</v>
      </c>
      <c r="J9" s="28">
        <f t="shared" ref="J9" si="1">G9*52.89</f>
        <v>4865.88</v>
      </c>
      <c r="K9" s="20">
        <v>0.8</v>
      </c>
      <c r="L9" s="28">
        <f t="shared" ref="L9" si="2">J9*0.8</f>
        <v>3892.7040000000002</v>
      </c>
      <c r="M9" s="28">
        <f t="shared" ref="M9" si="3">J9*0.2</f>
        <v>973.17600000000004</v>
      </c>
      <c r="N9" s="12" t="s">
        <v>681</v>
      </c>
      <c r="O9" s="4" t="s">
        <v>43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s="34" customFormat="1" ht="15" customHeight="1" x14ac:dyDescent="0.15">
      <c r="A17" s="30"/>
      <c r="B17" s="30" t="s">
        <v>37</v>
      </c>
      <c r="C17" s="30"/>
      <c r="D17" s="30"/>
      <c r="E17" s="30"/>
      <c r="F17" s="30"/>
      <c r="G17" s="31">
        <f>SUM(G9:G16)</f>
        <v>92</v>
      </c>
      <c r="H17" s="31">
        <f>SUM(H9:H16)</f>
        <v>92</v>
      </c>
      <c r="I17" s="32">
        <f>SUM(I9:I16)</f>
        <v>118680</v>
      </c>
      <c r="J17" s="32">
        <f>SUM(J9:J16)</f>
        <v>4865.88</v>
      </c>
      <c r="K17" s="33"/>
      <c r="L17" s="32">
        <f>SUM(L9:L16)</f>
        <v>3892.7040000000002</v>
      </c>
      <c r="M17" s="32">
        <f>SUM(M9:M16)</f>
        <v>973.17600000000004</v>
      </c>
      <c r="N17" s="30"/>
      <c r="O17" s="30"/>
      <c r="P17" s="30"/>
      <c r="Q17" s="30"/>
    </row>
    <row r="18" spans="1:17" s="21" customFormat="1" ht="32.25" customHeight="1" x14ac:dyDescent="0.15">
      <c r="A18" s="71" t="s">
        <v>35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18:Q18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G15" sqref="G15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57" t="s">
        <v>404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403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9" t="s">
        <v>2</v>
      </c>
      <c r="B7" s="72" t="s">
        <v>3</v>
      </c>
      <c r="C7" s="69" t="s">
        <v>26</v>
      </c>
      <c r="D7" s="69" t="s">
        <v>5</v>
      </c>
      <c r="E7" s="61" t="s">
        <v>27</v>
      </c>
      <c r="F7" s="61" t="s">
        <v>28</v>
      </c>
      <c r="G7" s="69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73"/>
      <c r="C8" s="70"/>
      <c r="D8" s="70"/>
      <c r="E8" s="61"/>
      <c r="F8" s="61"/>
      <c r="G8" s="70"/>
      <c r="H8" s="73"/>
      <c r="I8" s="75"/>
      <c r="J8" s="25" t="s">
        <v>24</v>
      </c>
      <c r="K8" s="77"/>
      <c r="L8" s="79"/>
      <c r="M8" s="75"/>
      <c r="N8" s="61"/>
      <c r="O8" s="68"/>
      <c r="P8" s="70"/>
      <c r="Q8" s="70"/>
    </row>
    <row r="9" spans="1:45" ht="15" customHeight="1" x14ac:dyDescent="0.15">
      <c r="A9" s="12" t="s">
        <v>25</v>
      </c>
      <c r="B9" s="12" t="s">
        <v>54</v>
      </c>
      <c r="C9" s="12" t="s">
        <v>46</v>
      </c>
      <c r="D9" s="17" t="s">
        <v>682</v>
      </c>
      <c r="E9" s="17" t="s">
        <v>683</v>
      </c>
      <c r="F9" s="17" t="s">
        <v>219</v>
      </c>
      <c r="G9" s="26">
        <v>668.66</v>
      </c>
      <c r="H9" s="26">
        <v>668.66</v>
      </c>
      <c r="I9" s="27">
        <f t="shared" ref="I9" si="0">G9*1290</f>
        <v>862571.39999999991</v>
      </c>
      <c r="J9" s="28">
        <f t="shared" ref="J9" si="1">G9*52.89</f>
        <v>35365.4274</v>
      </c>
      <c r="K9" s="20">
        <v>0.8</v>
      </c>
      <c r="L9" s="28">
        <f t="shared" ref="L9" si="2">J9*0.8</f>
        <v>28292.341920000003</v>
      </c>
      <c r="M9" s="28">
        <f t="shared" ref="M9" si="3">J9*0.2</f>
        <v>7073.0854800000006</v>
      </c>
      <c r="N9" s="12" t="s">
        <v>684</v>
      </c>
      <c r="O9" s="4" t="s">
        <v>43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668.66</v>
      </c>
      <c r="H18" s="31">
        <f>SUM(H9:H17)</f>
        <v>668.66</v>
      </c>
      <c r="I18" s="32">
        <f>SUM(I9:I17)</f>
        <v>862571.39999999991</v>
      </c>
      <c r="J18" s="32">
        <f>SUM(J9:J17)</f>
        <v>35365.4274</v>
      </c>
      <c r="K18" s="33"/>
      <c r="L18" s="32">
        <f>SUM(L9:L17)</f>
        <v>28292.341920000003</v>
      </c>
      <c r="M18" s="32">
        <f>SUM(M9:M17)</f>
        <v>7073.0854800000006</v>
      </c>
      <c r="N18" s="30"/>
      <c r="O18" s="30"/>
      <c r="P18" s="30"/>
      <c r="Q18" s="30"/>
    </row>
    <row r="19" spans="1:17" s="21" customFormat="1" ht="32.25" customHeight="1" x14ac:dyDescent="0.15">
      <c r="A19" s="71" t="s">
        <v>35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5</vt:i4>
      </vt:variant>
    </vt:vector>
  </HeadingPairs>
  <TitlesOfParts>
    <vt:vector size="8" baseType="lpstr">
      <vt:lpstr>玉米</vt:lpstr>
      <vt:lpstr>水稻</vt:lpstr>
      <vt:lpstr>水稻大户马丹凤</vt:lpstr>
      <vt:lpstr>水稻!Print_Area</vt:lpstr>
      <vt:lpstr>水稻大户马丹凤!Print_Area</vt:lpstr>
      <vt:lpstr>玉米!Print_Area</vt:lpstr>
      <vt:lpstr>水稻!Print_Titles</vt:lpstr>
      <vt:lpstr>水稻大户马丹凤!Print_Titles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