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 activeTab="3"/>
  </bookViews>
  <sheets>
    <sheet name="玉米" sheetId="1" r:id="rId1"/>
    <sheet name="水稻大户李自红" sheetId="6" r:id="rId2"/>
    <sheet name="水稻大户赵文义" sheetId="5" r:id="rId3"/>
    <sheet name="水稻大户孙文梅" sheetId="7" r:id="rId4"/>
  </sheets>
  <definedNames>
    <definedName name="_xlnm.Print_Area" localSheetId="1">水稻大户李自红!$A$2:$AS$19</definedName>
    <definedName name="_xlnm.Print_Area" localSheetId="3">水稻大户孙文梅!$A$2:$AS$17</definedName>
    <definedName name="_xlnm.Print_Area" localSheetId="2">水稻大户赵文义!$A$2:$AS$18</definedName>
    <definedName name="_xlnm.Print_Area" localSheetId="0">玉米!$A$1:$Q$226</definedName>
    <definedName name="_xlnm.Print_Titles" localSheetId="1">水稻大户李自红!$2:$8</definedName>
    <definedName name="_xlnm.Print_Titles" localSheetId="3">水稻大户孙文梅!$2:$8</definedName>
    <definedName name="_xlnm.Print_Titles" localSheetId="2">水稻大户赵文义!$2:$8</definedName>
  </definedNames>
  <calcPr calcId="162913"/>
</workbook>
</file>

<file path=xl/calcChain.xml><?xml version="1.0" encoding="utf-8"?>
<calcChain xmlns="http://schemas.openxmlformats.org/spreadsheetml/2006/main">
  <c r="H16" i="7" l="1"/>
  <c r="G16" i="7"/>
  <c r="J9" i="7"/>
  <c r="L9" i="7" s="1"/>
  <c r="I9" i="7"/>
  <c r="I16" i="7" s="1"/>
  <c r="J16" i="7"/>
  <c r="H18" i="6"/>
  <c r="G18" i="6"/>
  <c r="J9" i="6"/>
  <c r="J18" i="6" s="1"/>
  <c r="I9" i="6"/>
  <c r="I18" i="6" s="1"/>
  <c r="H17" i="5"/>
  <c r="G17" i="5"/>
  <c r="J9" i="5"/>
  <c r="M9" i="5" s="1"/>
  <c r="I9" i="5"/>
  <c r="I17" i="5" s="1"/>
  <c r="J17" i="5" l="1"/>
  <c r="L9" i="5"/>
  <c r="L16" i="7"/>
  <c r="M9" i="7"/>
  <c r="M16" i="7" s="1"/>
  <c r="L9" i="6"/>
  <c r="L18" i="6" s="1"/>
  <c r="M9" i="6"/>
  <c r="M18" i="6" s="1"/>
  <c r="L17" i="5"/>
  <c r="M17" i="5"/>
  <c r="G225" i="1" l="1"/>
  <c r="H225" i="1"/>
  <c r="J182" i="1" l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0" i="1" l="1"/>
  <c r="M148" i="1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19" i="1"/>
  <c r="M219" i="1" s="1"/>
  <c r="J220" i="1"/>
  <c r="M220" i="1" s="1"/>
  <c r="I221" i="1"/>
  <c r="I222" i="1"/>
  <c r="I223" i="1"/>
  <c r="I224" i="1"/>
  <c r="I220" i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J225" i="1" l="1"/>
  <c r="L225" i="1" s="1"/>
  <c r="M225" i="1"/>
  <c r="M7" i="1"/>
  <c r="L223" i="1"/>
  <c r="L221" i="1"/>
  <c r="L220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I225" i="1" l="1"/>
</calcChain>
</file>

<file path=xl/sharedStrings.xml><?xml version="1.0" encoding="utf-8"?>
<sst xmlns="http://schemas.openxmlformats.org/spreadsheetml/2006/main" count="1648" uniqueCount="593">
  <si>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</si>
  <si>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</si>
  <si>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</si>
  <si>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</si>
  <si>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</si>
  <si>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</si>
  <si>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</si>
  <si>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</si>
  <si>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</si>
  <si>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</si>
  <si>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</si>
  <si>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</si>
  <si>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</si>
  <si>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</si>
  <si>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</si>
  <si>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</si>
  <si>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</si>
  <si>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</si>
  <si>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</si>
  <si>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</si>
  <si>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</si>
  <si>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</si>
  <si>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</si>
  <si>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</si>
  <si>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</si>
  <si>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</si>
  <si>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</si>
  <si>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</si>
  <si>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</si>
  <si>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</si>
  <si>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</si>
  <si>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</si>
  <si>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</si>
  <si>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</si>
  <si>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</si>
  <si>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</si>
  <si>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</si>
  <si>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</si>
  <si>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李仁华</t>
  </si>
  <si>
    <t>辽宁农村商业银行股份有限公司台安新开河支行</t>
    <phoneticPr fontId="9" type="noConversion"/>
  </si>
  <si>
    <t>马术英</t>
  </si>
  <si>
    <t>刘术文</t>
  </si>
  <si>
    <t>赵兰廷</t>
  </si>
  <si>
    <t>赵术军</t>
  </si>
  <si>
    <t>张宏凯</t>
  </si>
  <si>
    <t>陆长来</t>
  </si>
  <si>
    <t>陆一鸣</t>
  </si>
  <si>
    <t>赵术然</t>
  </si>
  <si>
    <t>吴长帅</t>
  </si>
  <si>
    <t>陆长义</t>
  </si>
  <si>
    <t>阴俊</t>
  </si>
  <si>
    <t>柴华</t>
  </si>
  <si>
    <t>刘德</t>
  </si>
  <si>
    <t>冯文亚</t>
  </si>
  <si>
    <t>吴昊</t>
  </si>
  <si>
    <t>吴长来</t>
  </si>
  <si>
    <t>白洪权</t>
  </si>
  <si>
    <t>杨春哲</t>
  </si>
  <si>
    <t>冯文学</t>
  </si>
  <si>
    <t>陆长成</t>
  </si>
  <si>
    <t>赵树满</t>
  </si>
  <si>
    <t>梁艳福</t>
  </si>
  <si>
    <t>白洪生</t>
  </si>
  <si>
    <t>杨力</t>
  </si>
  <si>
    <t>刘子长</t>
  </si>
  <si>
    <t>张宏丰</t>
  </si>
  <si>
    <t>赵术良</t>
  </si>
  <si>
    <t>陆长柱</t>
  </si>
  <si>
    <t>杨守明</t>
  </si>
  <si>
    <t>冯再伍</t>
  </si>
  <si>
    <t>白明阁</t>
  </si>
  <si>
    <t>马术芹</t>
  </si>
  <si>
    <t>陆长发</t>
  </si>
  <si>
    <t>赵艳云</t>
  </si>
  <si>
    <t>侯少军</t>
  </si>
  <si>
    <t>陆强</t>
  </si>
  <si>
    <t>侯显成</t>
  </si>
  <si>
    <t>侯绍伟</t>
  </si>
  <si>
    <t>赵伟</t>
  </si>
  <si>
    <t>柴宝玉</t>
  </si>
  <si>
    <t>陆长友</t>
  </si>
  <si>
    <t>赵友廷</t>
  </si>
  <si>
    <t>梁艳库</t>
  </si>
  <si>
    <t>白明华</t>
  </si>
  <si>
    <t>白明国</t>
  </si>
  <si>
    <t>陆长艳</t>
  </si>
  <si>
    <t>陆长志</t>
  </si>
  <si>
    <t>冯希久</t>
  </si>
  <si>
    <t>刘力</t>
  </si>
  <si>
    <t>杨春付</t>
  </si>
  <si>
    <t>陈永江</t>
  </si>
  <si>
    <t>陈永久</t>
  </si>
  <si>
    <t>陈永震</t>
  </si>
  <si>
    <t>赵为民</t>
  </si>
  <si>
    <t>陈亚库</t>
  </si>
  <si>
    <t>王喜金</t>
  </si>
  <si>
    <t>赵文才</t>
  </si>
  <si>
    <t>刘宝忠</t>
  </si>
  <si>
    <t>王春明</t>
  </si>
  <si>
    <t>宋桂平</t>
  </si>
  <si>
    <t>张英</t>
  </si>
  <si>
    <t>刘月敏</t>
  </si>
  <si>
    <t>赵文付</t>
  </si>
  <si>
    <t>陆云青</t>
  </si>
  <si>
    <t>王喜凤</t>
  </si>
  <si>
    <t>赵树敏</t>
  </si>
  <si>
    <t>吴长太</t>
  </si>
  <si>
    <t>赵文刚</t>
  </si>
  <si>
    <t>刘国荣</t>
  </si>
  <si>
    <t>陈永银</t>
  </si>
  <si>
    <t>赵为林</t>
  </si>
  <si>
    <t>赵文卓</t>
  </si>
  <si>
    <t>吴万荣</t>
  </si>
  <si>
    <t>王恒玉</t>
  </si>
  <si>
    <t>赵为利</t>
  </si>
  <si>
    <t>陆海</t>
  </si>
  <si>
    <t>张玉学</t>
  </si>
  <si>
    <t>张玉生</t>
  </si>
  <si>
    <t>陆长春</t>
  </si>
  <si>
    <t>陆晓青</t>
  </si>
  <si>
    <t>陆长久</t>
  </si>
  <si>
    <t>陈永生</t>
  </si>
  <si>
    <t>王喜海</t>
  </si>
  <si>
    <t>冯福青</t>
  </si>
  <si>
    <t>吴长明</t>
  </si>
  <si>
    <t>王喜良</t>
  </si>
  <si>
    <t>王春海</t>
  </si>
  <si>
    <t>王春江</t>
  </si>
  <si>
    <t>冯付青</t>
  </si>
  <si>
    <t>吴长柱</t>
  </si>
  <si>
    <t>杨春</t>
  </si>
  <si>
    <t>田志明</t>
  </si>
  <si>
    <t>吴长宝</t>
  </si>
  <si>
    <t>赵文凯</t>
  </si>
  <si>
    <t>陆长明</t>
  </si>
  <si>
    <t>吴长合</t>
  </si>
  <si>
    <t>王喜权</t>
  </si>
  <si>
    <t>吴营山</t>
  </si>
  <si>
    <t>吴静山</t>
  </si>
  <si>
    <t>任立忠</t>
  </si>
  <si>
    <t>吴长阁</t>
  </si>
  <si>
    <t>邹秀玲</t>
  </si>
  <si>
    <t>吴奎</t>
  </si>
  <si>
    <t>路庆宽</t>
  </si>
  <si>
    <t>吴志山</t>
  </si>
  <si>
    <t>吴宝金</t>
  </si>
  <si>
    <t>路成志</t>
  </si>
  <si>
    <t>吴双山</t>
  </si>
  <si>
    <t>吴长吉</t>
  </si>
  <si>
    <t>吴长所</t>
  </si>
  <si>
    <t>吴艳山</t>
  </si>
  <si>
    <t>吴长征</t>
  </si>
  <si>
    <t>路庆军</t>
  </si>
  <si>
    <t>王斌</t>
  </si>
  <si>
    <t>吴长余</t>
  </si>
  <si>
    <t>吴忠友</t>
  </si>
  <si>
    <t>吴长冬</t>
  </si>
  <si>
    <t>吴中元</t>
  </si>
  <si>
    <t>吴长中</t>
  </si>
  <si>
    <t>路庆敏</t>
  </si>
  <si>
    <t>吴长新</t>
  </si>
  <si>
    <t>吴长水</t>
  </si>
  <si>
    <t>吴长广</t>
  </si>
  <si>
    <t>吴长俭</t>
  </si>
  <si>
    <t>吴长伟</t>
  </si>
  <si>
    <t>吴长库</t>
  </si>
  <si>
    <t>刘子冬</t>
  </si>
  <si>
    <t>吴长民</t>
  </si>
  <si>
    <t>吴长龙</t>
  </si>
  <si>
    <t>吴长永</t>
  </si>
  <si>
    <t>吴楠</t>
  </si>
  <si>
    <t>李秀娟</t>
  </si>
  <si>
    <t>吴凤杰</t>
  </si>
  <si>
    <t>李庆贺</t>
  </si>
  <si>
    <t>李向昌</t>
  </si>
  <si>
    <t>张玉华</t>
  </si>
  <si>
    <t>刘芷春</t>
  </si>
  <si>
    <t>刘建平</t>
  </si>
  <si>
    <t>刘兰宜</t>
  </si>
  <si>
    <t>刘子桓</t>
  </si>
  <si>
    <t>李生</t>
  </si>
  <si>
    <t>刘轩</t>
  </si>
  <si>
    <t>孙凤平</t>
  </si>
  <si>
    <t>张杰</t>
  </si>
  <si>
    <t>刘芷伍</t>
  </si>
  <si>
    <t>李德库</t>
  </si>
  <si>
    <t>刘库</t>
  </si>
  <si>
    <t>刘慈</t>
  </si>
  <si>
    <t>刘朋</t>
  </si>
  <si>
    <t>李向军</t>
  </si>
  <si>
    <t>刘明</t>
  </si>
  <si>
    <t>邴力梅</t>
  </si>
  <si>
    <t>吴长发</t>
  </si>
  <si>
    <t>梁美林</t>
  </si>
  <si>
    <t>孟庆杰</t>
  </si>
  <si>
    <t>李明</t>
  </si>
  <si>
    <t>张利</t>
  </si>
  <si>
    <t>杨海龙</t>
  </si>
  <si>
    <t>姜宁</t>
  </si>
  <si>
    <t>张凤兰</t>
  </si>
  <si>
    <t>李庆元</t>
  </si>
  <si>
    <t>刘素波</t>
  </si>
  <si>
    <t>吴秋梅</t>
  </si>
  <si>
    <t>王影娜</t>
  </si>
  <si>
    <t>陆长清</t>
  </si>
  <si>
    <t>王帅</t>
  </si>
  <si>
    <t>李连生</t>
  </si>
  <si>
    <t>吴德山</t>
  </si>
  <si>
    <t>赵术千</t>
  </si>
  <si>
    <t>周术英</t>
  </si>
  <si>
    <t>刘志</t>
  </si>
  <si>
    <t>魏丹</t>
  </si>
  <si>
    <t>吴健</t>
  </si>
  <si>
    <t>刘凤萍</t>
  </si>
  <si>
    <t>杨术芬</t>
  </si>
  <si>
    <t>吴长满</t>
  </si>
  <si>
    <t>吴宝库</t>
  </si>
  <si>
    <t>田荣丽</t>
  </si>
  <si>
    <t>李术华</t>
  </si>
  <si>
    <t>王玉静</t>
  </si>
  <si>
    <t>刘锁</t>
  </si>
  <si>
    <t>李向平</t>
  </si>
  <si>
    <t>李庆山</t>
  </si>
  <si>
    <t>李向满</t>
  </si>
  <si>
    <t>夏清海</t>
  </si>
  <si>
    <t>刘杨杨</t>
  </si>
  <si>
    <t>田玉凤</t>
  </si>
  <si>
    <t>刘宇</t>
  </si>
  <si>
    <t>李向党</t>
  </si>
  <si>
    <t>刘强</t>
  </si>
  <si>
    <t>任洪文</t>
  </si>
  <si>
    <t>赵亚凤</t>
  </si>
  <si>
    <t>李连仲</t>
  </si>
  <si>
    <t>李德贵</t>
  </si>
  <si>
    <t>李庆福</t>
  </si>
  <si>
    <t>刘建民</t>
  </si>
  <si>
    <t>李雪</t>
  </si>
  <si>
    <t>刘凤海</t>
  </si>
  <si>
    <t>赵彦昌</t>
  </si>
  <si>
    <t>赵凤平</t>
  </si>
  <si>
    <t>赵连伍</t>
  </si>
  <si>
    <t>赵春东</t>
  </si>
  <si>
    <t>赵长山</t>
  </si>
  <si>
    <t>赵文义</t>
  </si>
  <si>
    <t>赵晓明</t>
  </si>
  <si>
    <t>邹小军</t>
  </si>
  <si>
    <t>李相涛</t>
  </si>
  <si>
    <t>李向生</t>
  </si>
  <si>
    <t>李云昌</t>
  </si>
  <si>
    <t>赵文坤</t>
  </si>
  <si>
    <t>李福彦</t>
  </si>
  <si>
    <t>张玉杰</t>
  </si>
  <si>
    <t>季桂华</t>
  </si>
  <si>
    <t>李百库</t>
  </si>
  <si>
    <t>孙平</t>
  </si>
  <si>
    <t>赵长青</t>
  </si>
  <si>
    <t>张洪岩</t>
  </si>
  <si>
    <t>四组</t>
  </si>
  <si>
    <t>五组</t>
  </si>
  <si>
    <t>六组</t>
  </si>
  <si>
    <t>七组</t>
  </si>
  <si>
    <t>二组</t>
  </si>
  <si>
    <t>一组</t>
  </si>
  <si>
    <t>三组</t>
  </si>
  <si>
    <r>
      <t>投保人：辽宁省鞍山市台安县新开河镇南北河湾村马术英、刘术文等218户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</si>
  <si>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南北河湾村</t>
  </si>
  <si>
    <r>
      <t>投保组织者：辽宁省鞍山市台安县新开河镇南北河湾村村民委员会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南北河湾村</t>
    </r>
    <phoneticPr fontId="9" type="noConversion"/>
  </si>
  <si>
    <t xml:space="preserve">投保人：辽宁省鞍山市台安县新开河镇南北河湾村李自红  单位保额：1290元   保险费率：4.10 %     单位保费：52.89元      </t>
    <phoneticPr fontId="9" type="noConversion"/>
  </si>
  <si>
    <t xml:space="preserve">投保组织者：辽宁省鞍山市台安县新开河镇南北河湾村村民委员会   投保险种：水稻保险          投保作物: 水稻          所在村名：南北河湾村  </t>
    <phoneticPr fontId="11" type="noConversion"/>
  </si>
  <si>
    <t>李自红</t>
  </si>
  <si>
    <t xml:space="preserve">投保人：辽宁省鞍山市台安县新开河镇南北河湾村赵文义   单位保额：1290元   保险费率：4.10 %     单位保费：52.89元      </t>
    <phoneticPr fontId="9" type="noConversion"/>
  </si>
  <si>
    <t>投保组织者：辽宁省鞍山市台安县新开河镇南北河湾村村民委员会   投保险种：水稻保险          投保作物: 水稻          所在村名：南北河湾村</t>
    <phoneticPr fontId="11" type="noConversion"/>
  </si>
  <si>
    <t xml:space="preserve">投保人：辽宁省鞍山市台安县新开河镇南北河湾村孙文梅   单位保额：1290元   保险费率：4.10 %     单位保费：52.89元      </t>
    <phoneticPr fontId="9" type="noConversion"/>
  </si>
  <si>
    <t xml:space="preserve">投保组织者：辽宁省鞍山市台安县新开河镇南北河湾村村民委员会   投保险种：水稻保险          投保作物: 水稻          所在村名：南北河湾村  </t>
    <phoneticPr fontId="11" type="noConversion"/>
  </si>
  <si>
    <t>南北河湾村</t>
    <phoneticPr fontId="9" type="noConversion"/>
  </si>
  <si>
    <t>孙文梅</t>
  </si>
  <si>
    <t>210321********0629</t>
  </si>
  <si>
    <t>150****0866</t>
  </si>
  <si>
    <t>210321********0617</t>
  </si>
  <si>
    <t>210321********0616</t>
  </si>
  <si>
    <t>210321********0619</t>
  </si>
  <si>
    <t>210321********0615</t>
  </si>
  <si>
    <t>210321********061X</t>
  </si>
  <si>
    <t>210321********0652</t>
  </si>
  <si>
    <t>210321********0635</t>
  </si>
  <si>
    <t>210321********0612</t>
  </si>
  <si>
    <t>210321********0623</t>
  </si>
  <si>
    <t>210321********0657</t>
  </si>
  <si>
    <t>210321********0614</t>
  </si>
  <si>
    <t>210321********0618</t>
  </si>
  <si>
    <t>210321********0638</t>
  </si>
  <si>
    <t>210321********0672</t>
  </si>
  <si>
    <t>210321********0630</t>
  </si>
  <si>
    <t>210321********0611</t>
  </si>
  <si>
    <t>210321********0655</t>
  </si>
  <si>
    <t>210321********0648</t>
  </si>
  <si>
    <t>210321********0613</t>
  </si>
  <si>
    <t>210321********0625</t>
  </si>
  <si>
    <t>210321********0610</t>
  </si>
  <si>
    <t>210321********0658</t>
  </si>
  <si>
    <t>210321********0633</t>
  </si>
  <si>
    <t>210321********0644</t>
  </si>
  <si>
    <t>210321********0631</t>
  </si>
  <si>
    <t>210321********0624</t>
  </si>
  <si>
    <t>210321********0628</t>
  </si>
  <si>
    <t>210321********0621</t>
  </si>
  <si>
    <t>232321********3116</t>
  </si>
  <si>
    <t>210321********0637</t>
  </si>
  <si>
    <t>210321********0650</t>
  </si>
  <si>
    <t>210321********0678</t>
  </si>
  <si>
    <t>210321********063X</t>
  </si>
  <si>
    <t>232321********3110</t>
  </si>
  <si>
    <t>210321********0634</t>
  </si>
  <si>
    <t>210321********0632</t>
  </si>
  <si>
    <t>210321********0626</t>
  </si>
  <si>
    <t>210321********0653</t>
  </si>
  <si>
    <t>210321********0636</t>
  </si>
  <si>
    <t>210321********0665</t>
  </si>
  <si>
    <t>210321********0681</t>
  </si>
  <si>
    <t>210321********0691</t>
  </si>
  <si>
    <t>210321********1829</t>
  </si>
  <si>
    <t>210321********0642</t>
  </si>
  <si>
    <t>210321********0645</t>
  </si>
  <si>
    <t>210321********0843</t>
  </si>
  <si>
    <t>210321********2443</t>
  </si>
  <si>
    <t>210321********0640</t>
  </si>
  <si>
    <t>210321********2552</t>
  </si>
  <si>
    <t>210321********0620</t>
  </si>
  <si>
    <t>210321********062X</t>
  </si>
  <si>
    <t>210321********0656</t>
  </si>
  <si>
    <t>210321********068X</t>
  </si>
  <si>
    <t>210321********064X</t>
  </si>
  <si>
    <t>210321********0622</t>
  </si>
  <si>
    <t>210321********0639</t>
  </si>
  <si>
    <t>210321********0647</t>
  </si>
  <si>
    <t>210319********3827</t>
  </si>
  <si>
    <t>232332********3323</t>
  </si>
  <si>
    <t>232303********0015</t>
  </si>
  <si>
    <t>210321********0699</t>
  </si>
  <si>
    <t>210321********0687</t>
  </si>
  <si>
    <t>210321********0627</t>
  </si>
  <si>
    <t>230121********3847</t>
  </si>
  <si>
    <t>210321********0857</t>
  </si>
  <si>
    <t>621449081003058****</t>
  </si>
  <si>
    <t>621449081003064****</t>
  </si>
  <si>
    <t>621449300180018****</t>
  </si>
  <si>
    <t>251601829000545****</t>
  </si>
  <si>
    <t>621449086182112****</t>
  </si>
  <si>
    <t>621026050010365****</t>
  </si>
  <si>
    <t>621449081003073****</t>
  </si>
  <si>
    <t>621449300180025****</t>
  </si>
  <si>
    <t>621449081002532****</t>
  </si>
  <si>
    <t>621449081003062****</t>
  </si>
  <si>
    <t>621449081003684****</t>
  </si>
  <si>
    <t>627043046061800****</t>
  </si>
  <si>
    <t>621449081003068****</t>
  </si>
  <si>
    <t>621449300180011****</t>
  </si>
  <si>
    <t>621449086182106****</t>
  </si>
  <si>
    <t>621449086182114****</t>
  </si>
  <si>
    <t>621449083004545****</t>
  </si>
  <si>
    <t>621449300180000****</t>
  </si>
  <si>
    <t>621449300180017****</t>
  </si>
  <si>
    <t>621449300680041****</t>
  </si>
  <si>
    <t>621449086182113****</t>
  </si>
  <si>
    <t>621449081003079****</t>
  </si>
  <si>
    <t>621449081003075****</t>
  </si>
  <si>
    <t>621449300180001****</t>
  </si>
  <si>
    <t>621449086180361****</t>
  </si>
  <si>
    <t>621449300670008****</t>
  </si>
  <si>
    <t>621449300180019****</t>
  </si>
  <si>
    <t>621449081003057****</t>
  </si>
  <si>
    <t>138****4281</t>
  </si>
  <si>
    <t>158****2793</t>
  </si>
  <si>
    <t>152****8894</t>
  </si>
  <si>
    <t>138****8336</t>
  </si>
  <si>
    <t>156****8139</t>
  </si>
  <si>
    <t>131****5334</t>
  </si>
  <si>
    <t>130****1337</t>
  </si>
  <si>
    <t>151****5099</t>
  </si>
  <si>
    <t>159****4434</t>
  </si>
  <si>
    <t>159****7539</t>
  </si>
  <si>
    <t>177****4610</t>
  </si>
  <si>
    <t>158****8826</t>
  </si>
  <si>
    <t>158****3654</t>
  </si>
  <si>
    <t>134****0379</t>
  </si>
  <si>
    <t>130****1358</t>
  </si>
  <si>
    <t>138****3227</t>
  </si>
  <si>
    <t>150****6257</t>
  </si>
  <si>
    <t>182****7506</t>
  </si>
  <si>
    <t>150****2503</t>
  </si>
  <si>
    <t>155****9349</t>
  </si>
  <si>
    <t>138****2958</t>
  </si>
  <si>
    <t>159****8350</t>
  </si>
  <si>
    <t>135****7066</t>
  </si>
  <si>
    <t>152****5320</t>
  </si>
  <si>
    <t>151****8566</t>
  </si>
  <si>
    <t>138****0680</t>
  </si>
  <si>
    <t>150****0427</t>
  </si>
  <si>
    <t>136****2769</t>
  </si>
  <si>
    <t>182****6625</t>
  </si>
  <si>
    <t>139****5956</t>
  </si>
  <si>
    <t>159****8813</t>
  </si>
  <si>
    <t>152****5631</t>
  </si>
  <si>
    <t>170****2216</t>
  </si>
  <si>
    <t>136****2927</t>
  </si>
  <si>
    <t>150****3218</t>
  </si>
  <si>
    <t>159****5715</t>
  </si>
  <si>
    <t>188****2544</t>
  </si>
  <si>
    <t>139****1064</t>
  </si>
  <si>
    <t>189****4180</t>
  </si>
  <si>
    <t>131****8663</t>
  </si>
  <si>
    <t>171****8229</t>
  </si>
  <si>
    <t>151****9700</t>
  </si>
  <si>
    <t>186****0631</t>
  </si>
  <si>
    <t>155****7212</t>
  </si>
  <si>
    <t>132****0370</t>
  </si>
  <si>
    <t>183****6658</t>
  </si>
  <si>
    <t>188****0778</t>
  </si>
  <si>
    <t>151****9753</t>
  </si>
  <si>
    <t>138****2583</t>
  </si>
  <si>
    <t>159****4915</t>
  </si>
  <si>
    <t>189****2551</t>
  </si>
  <si>
    <t>139****0899</t>
  </si>
  <si>
    <t>137****8894</t>
  </si>
  <si>
    <t>130****2605</t>
  </si>
  <si>
    <t>131****1169</t>
  </si>
  <si>
    <t>151****6562</t>
  </si>
  <si>
    <t>152****6752</t>
  </si>
  <si>
    <t>130****2607</t>
  </si>
  <si>
    <t>155****4340</t>
  </si>
  <si>
    <t>138****0050</t>
  </si>
  <si>
    <t>158****6711</t>
  </si>
  <si>
    <t>138****9639</t>
  </si>
  <si>
    <t>131****8667</t>
  </si>
  <si>
    <t>159****7526</t>
  </si>
  <si>
    <t>137****6011</t>
  </si>
  <si>
    <t>131****6432</t>
  </si>
  <si>
    <t>156****5778</t>
  </si>
  <si>
    <t>156****0500</t>
  </si>
  <si>
    <t>182****8515</t>
  </si>
  <si>
    <t>150****2102</t>
  </si>
  <si>
    <t>132****5491</t>
  </si>
  <si>
    <t>187****2352</t>
  </si>
  <si>
    <t>147****8238</t>
  </si>
  <si>
    <t>159****5145</t>
  </si>
  <si>
    <t>152****0651</t>
  </si>
  <si>
    <t>139****7378</t>
  </si>
  <si>
    <t>151****2461</t>
  </si>
  <si>
    <t>138****3587</t>
  </si>
  <si>
    <t>138****8727</t>
  </si>
  <si>
    <t>132****3626</t>
  </si>
  <si>
    <t>132****3236</t>
  </si>
  <si>
    <t>139****3834</t>
  </si>
  <si>
    <t>131****1109</t>
  </si>
  <si>
    <t>159****6951</t>
  </si>
  <si>
    <t>156****5262</t>
  </si>
  <si>
    <t>158****0696</t>
  </si>
  <si>
    <t>156****5992</t>
  </si>
  <si>
    <t>186****8541</t>
  </si>
  <si>
    <t>135****2884</t>
  </si>
  <si>
    <t>152****4540</t>
  </si>
  <si>
    <t>132****8875</t>
  </si>
  <si>
    <t>132****6132</t>
  </si>
  <si>
    <t>159****6910</t>
  </si>
  <si>
    <t>150****6030</t>
  </si>
  <si>
    <t>134****0490</t>
  </si>
  <si>
    <t>151****1371</t>
  </si>
  <si>
    <t>159****9796</t>
  </si>
  <si>
    <t>159****6637</t>
  </si>
  <si>
    <t>157****5639</t>
  </si>
  <si>
    <t>136****6563</t>
  </si>
  <si>
    <t>152****8138</t>
  </si>
  <si>
    <t>150****2759</t>
  </si>
  <si>
    <t>138****2641</t>
  </si>
  <si>
    <t>131****0891</t>
  </si>
  <si>
    <t>159****1262</t>
  </si>
  <si>
    <t>158****7787</t>
  </si>
  <si>
    <t>138****6173</t>
  </si>
  <si>
    <t>151****5343</t>
  </si>
  <si>
    <t>139****8926</t>
  </si>
  <si>
    <t>131****7368</t>
  </si>
  <si>
    <t>131****2700</t>
  </si>
  <si>
    <t>139****4432</t>
  </si>
  <si>
    <t>136****3508</t>
  </si>
  <si>
    <t>158****8991</t>
  </si>
  <si>
    <t>158****7224</t>
  </si>
  <si>
    <t>159****0466</t>
  </si>
  <si>
    <t>138****0438</t>
  </si>
  <si>
    <t>151****8345</t>
  </si>
  <si>
    <t>159****9760</t>
  </si>
  <si>
    <t>159****3466</t>
  </si>
  <si>
    <t>150****6967</t>
  </si>
  <si>
    <t>155****0812</t>
  </si>
  <si>
    <t>139****6927</t>
  </si>
  <si>
    <t>138****1162</t>
  </si>
  <si>
    <t>138****1525</t>
  </si>
  <si>
    <t>138****1546</t>
  </si>
  <si>
    <t>131****2668</t>
  </si>
  <si>
    <t>187****8088</t>
  </si>
  <si>
    <t>158****7526</t>
  </si>
  <si>
    <t>131****3754</t>
  </si>
  <si>
    <t>135****5519</t>
  </si>
  <si>
    <t>150****1071</t>
  </si>
  <si>
    <t>135****6184</t>
  </si>
  <si>
    <t>134****9948</t>
  </si>
  <si>
    <t>151****6760</t>
  </si>
  <si>
    <t>131****9986</t>
  </si>
  <si>
    <t>159****2322</t>
  </si>
  <si>
    <t>151****9468</t>
  </si>
  <si>
    <t>177****4149</t>
  </si>
  <si>
    <t>159****3634</t>
  </si>
  <si>
    <t>199****9479</t>
  </si>
  <si>
    <t>130****6296</t>
  </si>
  <si>
    <t>135****9030</t>
  </si>
  <si>
    <t>150****8254</t>
  </si>
  <si>
    <t>139****1358</t>
  </si>
  <si>
    <t>131****1480</t>
  </si>
  <si>
    <t>134****4936</t>
  </si>
  <si>
    <t>138****7844</t>
  </si>
  <si>
    <t>151****2536</t>
  </si>
  <si>
    <t>150****0183</t>
  </si>
  <si>
    <t>138****5586</t>
  </si>
  <si>
    <t>187****8675</t>
  </si>
  <si>
    <t>139****0360</t>
  </si>
  <si>
    <t>155****2834</t>
  </si>
  <si>
    <t>150****1283</t>
  </si>
  <si>
    <t>150****3883</t>
  </si>
  <si>
    <t>150****6883</t>
  </si>
  <si>
    <t>137****5527</t>
  </si>
  <si>
    <t>152****2026</t>
  </si>
  <si>
    <t>159****3224</t>
  </si>
  <si>
    <t>159****3600</t>
  </si>
  <si>
    <t>159****4734</t>
  </si>
  <si>
    <t>158****1364</t>
  </si>
  <si>
    <t>150****5937</t>
  </si>
  <si>
    <t>138****5707</t>
  </si>
  <si>
    <t>152****1980</t>
  </si>
  <si>
    <t>139****7368</t>
  </si>
  <si>
    <t>152****7787</t>
  </si>
  <si>
    <t>135****4366</t>
  </si>
  <si>
    <t>187****7146</t>
  </si>
  <si>
    <t>134****3741</t>
  </si>
  <si>
    <t>177****8858</t>
  </si>
  <si>
    <t>135****1382</t>
  </si>
  <si>
    <t>187****8970</t>
  </si>
  <si>
    <t>136****1778</t>
  </si>
  <si>
    <t>135****6106</t>
  </si>
  <si>
    <t>150****6850</t>
  </si>
  <si>
    <t>188****2965</t>
  </si>
  <si>
    <t>183****2513</t>
  </si>
  <si>
    <t>135****2068</t>
  </si>
  <si>
    <t>139****8193</t>
  </si>
  <si>
    <t>134****4800</t>
  </si>
  <si>
    <t>139****1947</t>
  </si>
  <si>
    <t>136****8522</t>
  </si>
  <si>
    <t>158****6399</t>
  </si>
  <si>
    <t>158****0948</t>
  </si>
  <si>
    <t>158****2566</t>
  </si>
  <si>
    <t>151****7100</t>
  </si>
  <si>
    <t>159****9558</t>
  </si>
  <si>
    <t>138****4364</t>
  </si>
  <si>
    <t>188****0358</t>
  </si>
  <si>
    <t>135****3373</t>
  </si>
  <si>
    <t>135****2451</t>
  </si>
  <si>
    <t>147****7295</t>
  </si>
  <si>
    <t>137****3370</t>
  </si>
  <si>
    <t>138****4511</t>
  </si>
  <si>
    <t>158****0738</t>
  </si>
  <si>
    <t>159****0067</t>
  </si>
  <si>
    <t>151****4360</t>
  </si>
  <si>
    <t>188****9011</t>
  </si>
  <si>
    <t>131****8660</t>
  </si>
  <si>
    <t>130****6797</t>
  </si>
  <si>
    <t>152****5223</t>
  </si>
  <si>
    <t>188****9836</t>
  </si>
  <si>
    <t>159****9230</t>
  </si>
  <si>
    <t>159****4851</t>
  </si>
  <si>
    <t>136****4874</t>
  </si>
  <si>
    <t>176****7958</t>
  </si>
  <si>
    <t>158****0533</t>
  </si>
  <si>
    <t>130****5699</t>
  </si>
  <si>
    <t>176****3335</t>
  </si>
  <si>
    <t>136****3131</t>
  </si>
  <si>
    <t>136****2626</t>
  </si>
  <si>
    <t>210321********0612</t>
    <phoneticPr fontId="9" type="noConversion"/>
  </si>
  <si>
    <t>138****5895</t>
    <phoneticPr fontId="9" type="noConversion"/>
  </si>
  <si>
    <t>621449081003058****</t>
    <phoneticPr fontId="9" type="noConversion"/>
  </si>
  <si>
    <t>210321********063X</t>
    <phoneticPr fontId="9" type="noConversion"/>
  </si>
  <si>
    <t>152****3458</t>
    <phoneticPr fontId="9" type="noConversion"/>
  </si>
  <si>
    <t>621449081003058****</t>
    <phoneticPr fontId="9" type="noConversion"/>
  </si>
  <si>
    <t>210321********0044</t>
    <phoneticPr fontId="9" type="noConversion"/>
  </si>
  <si>
    <t>135****5875</t>
    <phoneticPr fontId="9" type="noConversion"/>
  </si>
  <si>
    <t>621449081003081****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</si>
</sst>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226"/>
  <sheetViews>
    <sheetView zoomScaleNormal="100" workbookViewId="0">
      <selection activeCell="E7" sqref="E7:E224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266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264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40</v>
      </c>
      <c r="C7" s="17" t="s">
        <v>265</v>
      </c>
      <c r="D7" s="5" t="s">
        <v>276</v>
      </c>
      <c r="E7" s="5" t="s">
        <v>277</v>
      </c>
      <c r="F7" s="5" t="s">
        <v>257</v>
      </c>
      <c r="G7" s="6">
        <v>9.32</v>
      </c>
      <c r="H7" s="6">
        <v>9.32</v>
      </c>
      <c r="I7" s="12">
        <f>H7*880</f>
        <v>8201.6</v>
      </c>
      <c r="J7" s="18">
        <f>G7*53.68</f>
        <v>500.29759999999999</v>
      </c>
      <c r="K7" s="20">
        <v>0.8</v>
      </c>
      <c r="L7" s="13">
        <f>J7*0.8</f>
        <v>400.23808000000002</v>
      </c>
      <c r="M7" s="18">
        <f>J7*0.2</f>
        <v>100.05952000000001</v>
      </c>
      <c r="N7" s="4" t="s">
        <v>343</v>
      </c>
      <c r="O7" s="4" t="s">
        <v>39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41</v>
      </c>
      <c r="C8" s="17" t="s">
        <v>265</v>
      </c>
      <c r="D8" s="5" t="s">
        <v>278</v>
      </c>
      <c r="E8" s="5" t="s">
        <v>371</v>
      </c>
      <c r="F8" s="5" t="s">
        <v>257</v>
      </c>
      <c r="G8" s="6">
        <v>27.21</v>
      </c>
      <c r="H8" s="6">
        <v>27.21</v>
      </c>
      <c r="I8" s="12">
        <f t="shared" ref="I8:I71" si="0">H8*880</f>
        <v>23944.799999999999</v>
      </c>
      <c r="J8" s="18">
        <f t="shared" ref="J8:J71" si="1">G8*53.68</f>
        <v>1460.6328000000001</v>
      </c>
      <c r="K8" s="20">
        <v>0.8</v>
      </c>
      <c r="L8" s="13">
        <f t="shared" ref="L8:L71" si="2">J8*0.8</f>
        <v>1168.5062400000002</v>
      </c>
      <c r="M8" s="18">
        <f t="shared" ref="M8:M71" si="3">J8*0.2</f>
        <v>292.12656000000004</v>
      </c>
      <c r="N8" s="4" t="s">
        <v>343</v>
      </c>
      <c r="O8" s="4" t="s">
        <v>39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42</v>
      </c>
      <c r="C9" s="17" t="s">
        <v>265</v>
      </c>
      <c r="D9" s="5" t="s">
        <v>279</v>
      </c>
      <c r="E9" s="5" t="s">
        <v>372</v>
      </c>
      <c r="F9" s="5" t="s">
        <v>257</v>
      </c>
      <c r="G9" s="6">
        <v>11.98</v>
      </c>
      <c r="H9" s="6">
        <v>11.98</v>
      </c>
      <c r="I9" s="12">
        <f t="shared" si="0"/>
        <v>10542.4</v>
      </c>
      <c r="J9" s="18">
        <f t="shared" si="1"/>
        <v>643.08640000000003</v>
      </c>
      <c r="K9" s="20">
        <v>0.8</v>
      </c>
      <c r="L9" s="13">
        <f t="shared" si="2"/>
        <v>514.46912000000009</v>
      </c>
      <c r="M9" s="18">
        <f t="shared" si="3"/>
        <v>128.61728000000002</v>
      </c>
      <c r="N9" s="4" t="s">
        <v>343</v>
      </c>
      <c r="O9" s="4" t="s">
        <v>39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43</v>
      </c>
      <c r="C10" s="17" t="s">
        <v>265</v>
      </c>
      <c r="D10" s="5" t="s">
        <v>280</v>
      </c>
      <c r="E10" s="5" t="s">
        <v>373</v>
      </c>
      <c r="F10" s="5" t="s">
        <v>257</v>
      </c>
      <c r="G10" s="6">
        <v>25.08</v>
      </c>
      <c r="H10" s="6">
        <v>25.08</v>
      </c>
      <c r="I10" s="12">
        <f t="shared" si="0"/>
        <v>22070.399999999998</v>
      </c>
      <c r="J10" s="18">
        <f t="shared" si="1"/>
        <v>1346.2944</v>
      </c>
      <c r="K10" s="20">
        <v>0.8</v>
      </c>
      <c r="L10" s="13">
        <f t="shared" si="2"/>
        <v>1077.0355200000001</v>
      </c>
      <c r="M10" s="18">
        <f t="shared" si="3"/>
        <v>269.25888000000003</v>
      </c>
      <c r="N10" s="4" t="s">
        <v>343</v>
      </c>
      <c r="O10" s="4" t="s">
        <v>39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44</v>
      </c>
      <c r="C11" s="17" t="s">
        <v>265</v>
      </c>
      <c r="D11" s="5" t="s">
        <v>281</v>
      </c>
      <c r="E11" s="5" t="s">
        <v>374</v>
      </c>
      <c r="F11" s="5" t="s">
        <v>257</v>
      </c>
      <c r="G11" s="6">
        <v>13.28</v>
      </c>
      <c r="H11" s="6">
        <v>13.28</v>
      </c>
      <c r="I11" s="12">
        <f t="shared" si="0"/>
        <v>11686.4</v>
      </c>
      <c r="J11" s="18">
        <f t="shared" si="1"/>
        <v>712.87040000000002</v>
      </c>
      <c r="K11" s="20">
        <v>0.8</v>
      </c>
      <c r="L11" s="13">
        <f t="shared" si="2"/>
        <v>570.29632000000004</v>
      </c>
      <c r="M11" s="18">
        <f t="shared" si="3"/>
        <v>142.57408000000001</v>
      </c>
      <c r="N11" s="4" t="s">
        <v>343</v>
      </c>
      <c r="O11" s="4" t="s">
        <v>39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45</v>
      </c>
      <c r="C12" s="17" t="s">
        <v>265</v>
      </c>
      <c r="D12" s="5" t="s">
        <v>282</v>
      </c>
      <c r="E12" s="5" t="s">
        <v>375</v>
      </c>
      <c r="F12" s="5" t="s">
        <v>257</v>
      </c>
      <c r="G12" s="6">
        <v>14.29</v>
      </c>
      <c r="H12" s="6">
        <v>14.29</v>
      </c>
      <c r="I12" s="12">
        <f t="shared" si="0"/>
        <v>12575.199999999999</v>
      </c>
      <c r="J12" s="18">
        <f t="shared" si="1"/>
        <v>767.08719999999994</v>
      </c>
      <c r="K12" s="20">
        <v>0.8</v>
      </c>
      <c r="L12" s="13">
        <f t="shared" si="2"/>
        <v>613.66976</v>
      </c>
      <c r="M12" s="18">
        <f t="shared" si="3"/>
        <v>153.41744</v>
      </c>
      <c r="N12" s="4" t="s">
        <v>343</v>
      </c>
      <c r="O12" s="4" t="s">
        <v>39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46</v>
      </c>
      <c r="C13" s="17" t="s">
        <v>265</v>
      </c>
      <c r="D13" s="5" t="s">
        <v>283</v>
      </c>
      <c r="E13" s="5" t="s">
        <v>376</v>
      </c>
      <c r="F13" s="5" t="s">
        <v>257</v>
      </c>
      <c r="G13" s="6">
        <v>7.19</v>
      </c>
      <c r="H13" s="6">
        <v>7.19</v>
      </c>
      <c r="I13" s="12">
        <f t="shared" si="0"/>
        <v>6327.2000000000007</v>
      </c>
      <c r="J13" s="18">
        <f t="shared" si="1"/>
        <v>385.95920000000001</v>
      </c>
      <c r="K13" s="20">
        <v>0.8</v>
      </c>
      <c r="L13" s="13">
        <f t="shared" si="2"/>
        <v>308.76736000000005</v>
      </c>
      <c r="M13" s="18">
        <f t="shared" si="3"/>
        <v>77.191840000000013</v>
      </c>
      <c r="N13" s="4" t="s">
        <v>343</v>
      </c>
      <c r="O13" s="4" t="s">
        <v>39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47</v>
      </c>
      <c r="C14" s="17" t="s">
        <v>265</v>
      </c>
      <c r="D14" s="5" t="s">
        <v>284</v>
      </c>
      <c r="E14" s="5" t="s">
        <v>377</v>
      </c>
      <c r="F14" s="5" t="s">
        <v>257</v>
      </c>
      <c r="G14" s="6">
        <v>5.36</v>
      </c>
      <c r="H14" s="6">
        <v>5.36</v>
      </c>
      <c r="I14" s="12">
        <f t="shared" si="0"/>
        <v>4716.8</v>
      </c>
      <c r="J14" s="18">
        <f t="shared" si="1"/>
        <v>287.72480000000002</v>
      </c>
      <c r="K14" s="20">
        <v>0.8</v>
      </c>
      <c r="L14" s="13">
        <f t="shared" si="2"/>
        <v>230.17984000000001</v>
      </c>
      <c r="M14" s="18">
        <f t="shared" si="3"/>
        <v>57.544960000000003</v>
      </c>
      <c r="N14" s="4" t="s">
        <v>343</v>
      </c>
      <c r="O14" s="4" t="s">
        <v>39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48</v>
      </c>
      <c r="C15" s="17" t="s">
        <v>265</v>
      </c>
      <c r="D15" s="5" t="s">
        <v>285</v>
      </c>
      <c r="E15" s="5" t="s">
        <v>378</v>
      </c>
      <c r="F15" s="5" t="s">
        <v>257</v>
      </c>
      <c r="G15" s="6">
        <v>15.32</v>
      </c>
      <c r="H15" s="6">
        <v>15.32</v>
      </c>
      <c r="I15" s="12">
        <f t="shared" si="0"/>
        <v>13481.6</v>
      </c>
      <c r="J15" s="18">
        <f t="shared" si="1"/>
        <v>822.37760000000003</v>
      </c>
      <c r="K15" s="20">
        <v>0.8</v>
      </c>
      <c r="L15" s="13">
        <f t="shared" si="2"/>
        <v>657.90208000000007</v>
      </c>
      <c r="M15" s="18">
        <f t="shared" si="3"/>
        <v>164.47552000000002</v>
      </c>
      <c r="N15" s="4" t="s">
        <v>343</v>
      </c>
      <c r="O15" s="4" t="s">
        <v>39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49</v>
      </c>
      <c r="C16" s="17" t="s">
        <v>265</v>
      </c>
      <c r="D16" s="5" t="s">
        <v>282</v>
      </c>
      <c r="E16" s="5" t="s">
        <v>379</v>
      </c>
      <c r="F16" s="5" t="s">
        <v>257</v>
      </c>
      <c r="G16" s="6">
        <v>28.16</v>
      </c>
      <c r="H16" s="6">
        <v>28.16</v>
      </c>
      <c r="I16" s="12">
        <f t="shared" si="0"/>
        <v>24780.799999999999</v>
      </c>
      <c r="J16" s="18">
        <f t="shared" si="1"/>
        <v>1511.6288</v>
      </c>
      <c r="K16" s="20">
        <v>0.8</v>
      </c>
      <c r="L16" s="13">
        <f t="shared" si="2"/>
        <v>1209.30304</v>
      </c>
      <c r="M16" s="18">
        <f t="shared" si="3"/>
        <v>302.32576</v>
      </c>
      <c r="N16" s="4" t="s">
        <v>344</v>
      </c>
      <c r="O16" s="4" t="s">
        <v>39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50</v>
      </c>
      <c r="C17" s="17" t="s">
        <v>265</v>
      </c>
      <c r="D17" s="5" t="s">
        <v>286</v>
      </c>
      <c r="E17" s="5" t="s">
        <v>380</v>
      </c>
      <c r="F17" s="5" t="s">
        <v>257</v>
      </c>
      <c r="G17" s="6">
        <v>20.27</v>
      </c>
      <c r="H17" s="6">
        <v>20.27</v>
      </c>
      <c r="I17" s="12">
        <f t="shared" si="0"/>
        <v>17837.599999999999</v>
      </c>
      <c r="J17" s="18">
        <f t="shared" si="1"/>
        <v>1088.0935999999999</v>
      </c>
      <c r="K17" s="20">
        <v>0.8</v>
      </c>
      <c r="L17" s="13">
        <f t="shared" si="2"/>
        <v>870.47487999999998</v>
      </c>
      <c r="M17" s="18">
        <f t="shared" si="3"/>
        <v>217.61872</v>
      </c>
      <c r="N17" s="4" t="s">
        <v>345</v>
      </c>
      <c r="O17" s="4" t="s">
        <v>39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51</v>
      </c>
      <c r="C18" s="17" t="s">
        <v>265</v>
      </c>
      <c r="D18" s="5" t="s">
        <v>279</v>
      </c>
      <c r="E18" s="5" t="s">
        <v>381</v>
      </c>
      <c r="F18" s="5" t="s">
        <v>257</v>
      </c>
      <c r="G18" s="6">
        <v>14.43</v>
      </c>
      <c r="H18" s="6">
        <v>14.43</v>
      </c>
      <c r="I18" s="12">
        <f t="shared" si="0"/>
        <v>12698.4</v>
      </c>
      <c r="J18" s="18">
        <f t="shared" si="1"/>
        <v>774.60239999999999</v>
      </c>
      <c r="K18" s="20">
        <v>0.8</v>
      </c>
      <c r="L18" s="13">
        <f t="shared" si="2"/>
        <v>619.68191999999999</v>
      </c>
      <c r="M18" s="18">
        <f t="shared" si="3"/>
        <v>154.92048</v>
      </c>
      <c r="N18" s="4" t="s">
        <v>346</v>
      </c>
      <c r="O18" s="4" t="s">
        <v>39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52</v>
      </c>
      <c r="C19" s="17" t="s">
        <v>265</v>
      </c>
      <c r="D19" s="5" t="s">
        <v>287</v>
      </c>
      <c r="E19" s="5" t="s">
        <v>382</v>
      </c>
      <c r="F19" s="5" t="s">
        <v>257</v>
      </c>
      <c r="G19" s="6">
        <v>33.44</v>
      </c>
      <c r="H19" s="6">
        <v>33.44</v>
      </c>
      <c r="I19" s="12">
        <f t="shared" si="0"/>
        <v>29427.199999999997</v>
      </c>
      <c r="J19" s="18">
        <f t="shared" si="1"/>
        <v>1795.0591999999999</v>
      </c>
      <c r="K19" s="20">
        <v>0.8</v>
      </c>
      <c r="L19" s="13">
        <f t="shared" si="2"/>
        <v>1436.04736</v>
      </c>
      <c r="M19" s="18">
        <f t="shared" si="3"/>
        <v>359.01184000000001</v>
      </c>
      <c r="N19" s="4" t="s">
        <v>343</v>
      </c>
      <c r="O19" s="4" t="s">
        <v>39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53</v>
      </c>
      <c r="C20" s="17" t="s">
        <v>265</v>
      </c>
      <c r="D20" s="5" t="s">
        <v>279</v>
      </c>
      <c r="E20" s="5" t="s">
        <v>383</v>
      </c>
      <c r="F20" s="5" t="s">
        <v>257</v>
      </c>
      <c r="G20" s="6">
        <v>11.77</v>
      </c>
      <c r="H20" s="6">
        <v>11.77</v>
      </c>
      <c r="I20" s="12">
        <f t="shared" si="0"/>
        <v>10357.6</v>
      </c>
      <c r="J20" s="18">
        <f t="shared" si="1"/>
        <v>631.81359999999995</v>
      </c>
      <c r="K20" s="20">
        <v>0.8</v>
      </c>
      <c r="L20" s="13">
        <f t="shared" si="2"/>
        <v>505.45087999999998</v>
      </c>
      <c r="M20" s="18">
        <f t="shared" si="3"/>
        <v>126.36272</v>
      </c>
      <c r="N20" s="4" t="s">
        <v>343</v>
      </c>
      <c r="O20" s="4" t="s">
        <v>39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54</v>
      </c>
      <c r="C21" s="17" t="s">
        <v>265</v>
      </c>
      <c r="D21" s="5" t="s">
        <v>288</v>
      </c>
      <c r="E21" s="5" t="s">
        <v>384</v>
      </c>
      <c r="F21" s="5" t="s">
        <v>257</v>
      </c>
      <c r="G21" s="6">
        <v>10.7</v>
      </c>
      <c r="H21" s="6">
        <v>10.7</v>
      </c>
      <c r="I21" s="12">
        <f t="shared" si="0"/>
        <v>9416</v>
      </c>
      <c r="J21" s="18">
        <f t="shared" si="1"/>
        <v>574.37599999999998</v>
      </c>
      <c r="K21" s="20">
        <v>0.8</v>
      </c>
      <c r="L21" s="13">
        <f t="shared" si="2"/>
        <v>459.50080000000003</v>
      </c>
      <c r="M21" s="18">
        <f t="shared" si="3"/>
        <v>114.87520000000001</v>
      </c>
      <c r="N21" s="4" t="s">
        <v>343</v>
      </c>
      <c r="O21" s="4" t="s">
        <v>39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55</v>
      </c>
      <c r="C22" s="17" t="s">
        <v>265</v>
      </c>
      <c r="D22" s="5" t="s">
        <v>289</v>
      </c>
      <c r="E22" s="5" t="s">
        <v>385</v>
      </c>
      <c r="F22" s="5" t="s">
        <v>257</v>
      </c>
      <c r="G22" s="6">
        <v>9.66</v>
      </c>
      <c r="H22" s="6">
        <v>9.66</v>
      </c>
      <c r="I22" s="12">
        <f t="shared" si="0"/>
        <v>8500.7999999999993</v>
      </c>
      <c r="J22" s="18">
        <f t="shared" si="1"/>
        <v>518.54880000000003</v>
      </c>
      <c r="K22" s="20">
        <v>0.8</v>
      </c>
      <c r="L22" s="13">
        <f t="shared" si="2"/>
        <v>414.83904000000007</v>
      </c>
      <c r="M22" s="18">
        <f t="shared" si="3"/>
        <v>103.70976000000002</v>
      </c>
      <c r="N22" s="4" t="s">
        <v>343</v>
      </c>
      <c r="O22" s="4" t="s">
        <v>39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56</v>
      </c>
      <c r="C23" s="17" t="s">
        <v>265</v>
      </c>
      <c r="D23" s="5" t="s">
        <v>279</v>
      </c>
      <c r="E23" s="5" t="s">
        <v>386</v>
      </c>
      <c r="F23" s="5" t="s">
        <v>257</v>
      </c>
      <c r="G23" s="6">
        <v>11.58</v>
      </c>
      <c r="H23" s="6">
        <v>11.58</v>
      </c>
      <c r="I23" s="12">
        <f t="shared" si="0"/>
        <v>10190.4</v>
      </c>
      <c r="J23" s="18">
        <f t="shared" si="1"/>
        <v>621.61440000000005</v>
      </c>
      <c r="K23" s="20">
        <v>0.8</v>
      </c>
      <c r="L23" s="13">
        <f t="shared" si="2"/>
        <v>497.29152000000005</v>
      </c>
      <c r="M23" s="18">
        <f t="shared" si="3"/>
        <v>124.32288000000001</v>
      </c>
      <c r="N23" s="4" t="s">
        <v>343</v>
      </c>
      <c r="O23" s="4" t="s">
        <v>39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57</v>
      </c>
      <c r="C24" s="17" t="s">
        <v>265</v>
      </c>
      <c r="D24" s="5" t="s">
        <v>290</v>
      </c>
      <c r="E24" s="5" t="s">
        <v>387</v>
      </c>
      <c r="F24" s="5" t="s">
        <v>257</v>
      </c>
      <c r="G24" s="6">
        <v>28.59</v>
      </c>
      <c r="H24" s="6">
        <v>28.59</v>
      </c>
      <c r="I24" s="12">
        <f t="shared" si="0"/>
        <v>25159.200000000001</v>
      </c>
      <c r="J24" s="18">
        <f t="shared" si="1"/>
        <v>1534.7112</v>
      </c>
      <c r="K24" s="20">
        <v>0.8</v>
      </c>
      <c r="L24" s="13">
        <f t="shared" si="2"/>
        <v>1227.7689600000001</v>
      </c>
      <c r="M24" s="18">
        <f t="shared" si="3"/>
        <v>306.94224000000003</v>
      </c>
      <c r="N24" s="4" t="s">
        <v>343</v>
      </c>
      <c r="O24" s="4" t="s">
        <v>39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58</v>
      </c>
      <c r="C25" s="17" t="s">
        <v>265</v>
      </c>
      <c r="D25" s="5" t="s">
        <v>280</v>
      </c>
      <c r="E25" s="5" t="s">
        <v>388</v>
      </c>
      <c r="F25" s="5" t="s">
        <v>257</v>
      </c>
      <c r="G25" s="6">
        <v>14.93</v>
      </c>
      <c r="H25" s="6">
        <v>14.93</v>
      </c>
      <c r="I25" s="12">
        <f t="shared" si="0"/>
        <v>13138.4</v>
      </c>
      <c r="J25" s="18">
        <f t="shared" si="1"/>
        <v>801.44240000000002</v>
      </c>
      <c r="K25" s="20">
        <v>0.8</v>
      </c>
      <c r="L25" s="13">
        <f t="shared" si="2"/>
        <v>641.15392000000008</v>
      </c>
      <c r="M25" s="18">
        <f t="shared" si="3"/>
        <v>160.28848000000002</v>
      </c>
      <c r="N25" s="4" t="s">
        <v>343</v>
      </c>
      <c r="O25" s="4" t="s">
        <v>39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59</v>
      </c>
      <c r="C26" s="17" t="s">
        <v>265</v>
      </c>
      <c r="D26" s="5" t="s">
        <v>291</v>
      </c>
      <c r="E26" s="5" t="s">
        <v>389</v>
      </c>
      <c r="F26" s="5" t="s">
        <v>257</v>
      </c>
      <c r="G26" s="6">
        <v>7.16</v>
      </c>
      <c r="H26" s="6">
        <v>7.16</v>
      </c>
      <c r="I26" s="12">
        <f t="shared" si="0"/>
        <v>6300.8</v>
      </c>
      <c r="J26" s="18">
        <f t="shared" si="1"/>
        <v>384.34879999999998</v>
      </c>
      <c r="K26" s="20">
        <v>0.8</v>
      </c>
      <c r="L26" s="13">
        <f t="shared" si="2"/>
        <v>307.47904</v>
      </c>
      <c r="M26" s="18">
        <f t="shared" si="3"/>
        <v>76.869759999999999</v>
      </c>
      <c r="N26" s="4" t="s">
        <v>343</v>
      </c>
      <c r="O26" s="4" t="s">
        <v>39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60</v>
      </c>
      <c r="C27" s="17" t="s">
        <v>265</v>
      </c>
      <c r="D27" s="5" t="s">
        <v>282</v>
      </c>
      <c r="E27" s="5" t="s">
        <v>390</v>
      </c>
      <c r="F27" s="5" t="s">
        <v>257</v>
      </c>
      <c r="G27" s="6">
        <v>13.4</v>
      </c>
      <c r="H27" s="6">
        <v>13.4</v>
      </c>
      <c r="I27" s="12">
        <f t="shared" si="0"/>
        <v>11792</v>
      </c>
      <c r="J27" s="18">
        <f t="shared" si="1"/>
        <v>719.31200000000001</v>
      </c>
      <c r="K27" s="20">
        <v>0.8</v>
      </c>
      <c r="L27" s="13">
        <f t="shared" si="2"/>
        <v>575.44960000000003</v>
      </c>
      <c r="M27" s="18">
        <f t="shared" si="3"/>
        <v>143.86240000000001</v>
      </c>
      <c r="N27" s="4" t="s">
        <v>343</v>
      </c>
      <c r="O27" s="4" t="s">
        <v>39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61</v>
      </c>
      <c r="C28" s="17" t="s">
        <v>265</v>
      </c>
      <c r="D28" s="5" t="s">
        <v>292</v>
      </c>
      <c r="E28" s="5" t="s">
        <v>391</v>
      </c>
      <c r="F28" s="5" t="s">
        <v>257</v>
      </c>
      <c r="G28" s="6">
        <v>24.6</v>
      </c>
      <c r="H28" s="6">
        <v>24.6</v>
      </c>
      <c r="I28" s="12">
        <f t="shared" si="0"/>
        <v>21648</v>
      </c>
      <c r="J28" s="18">
        <f t="shared" si="1"/>
        <v>1320.528</v>
      </c>
      <c r="K28" s="20">
        <v>0.8</v>
      </c>
      <c r="L28" s="13">
        <f t="shared" si="2"/>
        <v>1056.4224000000002</v>
      </c>
      <c r="M28" s="18">
        <f t="shared" si="3"/>
        <v>264.10560000000004</v>
      </c>
      <c r="N28" s="4" t="s">
        <v>343</v>
      </c>
      <c r="O28" s="4" t="s">
        <v>39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62</v>
      </c>
      <c r="C29" s="17" t="s">
        <v>265</v>
      </c>
      <c r="D29" s="5" t="s">
        <v>279</v>
      </c>
      <c r="E29" s="5" t="s">
        <v>392</v>
      </c>
      <c r="F29" s="5" t="s">
        <v>257</v>
      </c>
      <c r="G29" s="6">
        <v>7.18</v>
      </c>
      <c r="H29" s="6">
        <v>7.18</v>
      </c>
      <c r="I29" s="12">
        <f t="shared" si="0"/>
        <v>6318.4</v>
      </c>
      <c r="J29" s="18">
        <f t="shared" si="1"/>
        <v>385.42239999999998</v>
      </c>
      <c r="K29" s="20">
        <v>0.8</v>
      </c>
      <c r="L29" s="13">
        <f t="shared" si="2"/>
        <v>308.33792</v>
      </c>
      <c r="M29" s="18">
        <f t="shared" si="3"/>
        <v>77.084479999999999</v>
      </c>
      <c r="N29" s="4" t="s">
        <v>343</v>
      </c>
      <c r="O29" s="4" t="s">
        <v>39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63</v>
      </c>
      <c r="C30" s="17" t="s">
        <v>265</v>
      </c>
      <c r="D30" s="5" t="s">
        <v>293</v>
      </c>
      <c r="E30" s="5" t="s">
        <v>393</v>
      </c>
      <c r="F30" s="5" t="s">
        <v>257</v>
      </c>
      <c r="G30" s="6">
        <v>12.09</v>
      </c>
      <c r="H30" s="6">
        <v>12.09</v>
      </c>
      <c r="I30" s="12">
        <f t="shared" si="0"/>
        <v>10639.2</v>
      </c>
      <c r="J30" s="18">
        <f t="shared" si="1"/>
        <v>648.99119999999994</v>
      </c>
      <c r="K30" s="20">
        <v>0.8</v>
      </c>
      <c r="L30" s="13">
        <f t="shared" si="2"/>
        <v>519.19295999999997</v>
      </c>
      <c r="M30" s="18">
        <f t="shared" si="3"/>
        <v>129.79823999999999</v>
      </c>
      <c r="N30" s="4" t="s">
        <v>343</v>
      </c>
      <c r="O30" s="4" t="s">
        <v>39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64</v>
      </c>
      <c r="C31" s="17" t="s">
        <v>265</v>
      </c>
      <c r="D31" s="5" t="s">
        <v>290</v>
      </c>
      <c r="E31" s="5" t="s">
        <v>394</v>
      </c>
      <c r="F31" s="5" t="s">
        <v>257</v>
      </c>
      <c r="G31" s="6">
        <v>9.76</v>
      </c>
      <c r="H31" s="6">
        <v>9.76</v>
      </c>
      <c r="I31" s="12">
        <f t="shared" si="0"/>
        <v>8588.7999999999993</v>
      </c>
      <c r="J31" s="18">
        <f t="shared" si="1"/>
        <v>523.91679999999997</v>
      </c>
      <c r="K31" s="20">
        <v>0.8</v>
      </c>
      <c r="L31" s="13">
        <f t="shared" si="2"/>
        <v>419.13344000000001</v>
      </c>
      <c r="M31" s="18">
        <f t="shared" si="3"/>
        <v>104.78336</v>
      </c>
      <c r="N31" s="4" t="s">
        <v>343</v>
      </c>
      <c r="O31" s="4" t="s">
        <v>39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65</v>
      </c>
      <c r="C32" s="17" t="s">
        <v>265</v>
      </c>
      <c r="D32" s="5" t="s">
        <v>288</v>
      </c>
      <c r="E32" s="5" t="s">
        <v>395</v>
      </c>
      <c r="F32" s="5" t="s">
        <v>257</v>
      </c>
      <c r="G32" s="6">
        <v>17.350000000000001</v>
      </c>
      <c r="H32" s="6">
        <v>17.350000000000001</v>
      </c>
      <c r="I32" s="12">
        <f t="shared" si="0"/>
        <v>15268.000000000002</v>
      </c>
      <c r="J32" s="18">
        <f t="shared" si="1"/>
        <v>931.34800000000007</v>
      </c>
      <c r="K32" s="20">
        <v>0.8</v>
      </c>
      <c r="L32" s="13">
        <f t="shared" si="2"/>
        <v>745.0784000000001</v>
      </c>
      <c r="M32" s="18">
        <f t="shared" si="3"/>
        <v>186.26960000000003</v>
      </c>
      <c r="N32" s="4" t="s">
        <v>343</v>
      </c>
      <c r="O32" s="4" t="s">
        <v>39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66</v>
      </c>
      <c r="C33" s="17" t="s">
        <v>265</v>
      </c>
      <c r="D33" s="5" t="s">
        <v>287</v>
      </c>
      <c r="E33" s="5" t="s">
        <v>396</v>
      </c>
      <c r="F33" s="5" t="s">
        <v>257</v>
      </c>
      <c r="G33" s="6">
        <v>7.27</v>
      </c>
      <c r="H33" s="6">
        <v>7.27</v>
      </c>
      <c r="I33" s="12">
        <f t="shared" si="0"/>
        <v>6397.5999999999995</v>
      </c>
      <c r="J33" s="18">
        <f t="shared" si="1"/>
        <v>390.25359999999995</v>
      </c>
      <c r="K33" s="20">
        <v>0.8</v>
      </c>
      <c r="L33" s="13">
        <f t="shared" si="2"/>
        <v>312.20287999999999</v>
      </c>
      <c r="M33" s="18">
        <f t="shared" si="3"/>
        <v>78.050719999999998</v>
      </c>
      <c r="N33" s="4" t="s">
        <v>343</v>
      </c>
      <c r="O33" s="4" t="s">
        <v>39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67</v>
      </c>
      <c r="C34" s="17" t="s">
        <v>265</v>
      </c>
      <c r="D34" s="5" t="s">
        <v>294</v>
      </c>
      <c r="E34" s="5" t="s">
        <v>397</v>
      </c>
      <c r="F34" s="5" t="s">
        <v>257</v>
      </c>
      <c r="G34" s="6">
        <v>17.14</v>
      </c>
      <c r="H34" s="6">
        <v>17.14</v>
      </c>
      <c r="I34" s="12">
        <f t="shared" si="0"/>
        <v>15083.2</v>
      </c>
      <c r="J34" s="18">
        <f t="shared" si="1"/>
        <v>920.0752</v>
      </c>
      <c r="K34" s="20">
        <v>0.8</v>
      </c>
      <c r="L34" s="13">
        <f t="shared" si="2"/>
        <v>736.06016</v>
      </c>
      <c r="M34" s="18">
        <f t="shared" si="3"/>
        <v>184.01504</v>
      </c>
      <c r="N34" s="4" t="s">
        <v>343</v>
      </c>
      <c r="O34" s="4" t="s">
        <v>39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68</v>
      </c>
      <c r="C35" s="17" t="s">
        <v>265</v>
      </c>
      <c r="D35" s="5" t="s">
        <v>284</v>
      </c>
      <c r="E35" s="5" t="s">
        <v>398</v>
      </c>
      <c r="F35" s="5" t="s">
        <v>257</v>
      </c>
      <c r="G35" s="6">
        <v>12.5</v>
      </c>
      <c r="H35" s="6">
        <v>12.5</v>
      </c>
      <c r="I35" s="12">
        <f t="shared" si="0"/>
        <v>11000</v>
      </c>
      <c r="J35" s="18">
        <f t="shared" si="1"/>
        <v>671</v>
      </c>
      <c r="K35" s="20">
        <v>0.8</v>
      </c>
      <c r="L35" s="13">
        <f t="shared" si="2"/>
        <v>536.80000000000007</v>
      </c>
      <c r="M35" s="18">
        <f t="shared" si="3"/>
        <v>134.20000000000002</v>
      </c>
      <c r="N35" s="4" t="s">
        <v>343</v>
      </c>
      <c r="O35" s="4" t="s">
        <v>39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69</v>
      </c>
      <c r="C36" s="17" t="s">
        <v>265</v>
      </c>
      <c r="D36" s="5" t="s">
        <v>279</v>
      </c>
      <c r="E36" s="5" t="s">
        <v>399</v>
      </c>
      <c r="F36" s="5" t="s">
        <v>257</v>
      </c>
      <c r="G36" s="6">
        <v>32.94</v>
      </c>
      <c r="H36" s="6">
        <v>32.94</v>
      </c>
      <c r="I36" s="12">
        <f t="shared" si="0"/>
        <v>28987.199999999997</v>
      </c>
      <c r="J36" s="18">
        <f t="shared" si="1"/>
        <v>1768.2191999999998</v>
      </c>
      <c r="K36" s="20">
        <v>0.8</v>
      </c>
      <c r="L36" s="13">
        <f t="shared" si="2"/>
        <v>1414.5753599999998</v>
      </c>
      <c r="M36" s="18">
        <f t="shared" si="3"/>
        <v>353.64383999999995</v>
      </c>
      <c r="N36" s="4" t="s">
        <v>343</v>
      </c>
      <c r="O36" s="4" t="s">
        <v>39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70</v>
      </c>
      <c r="C37" s="17" t="s">
        <v>265</v>
      </c>
      <c r="D37" s="5" t="s">
        <v>281</v>
      </c>
      <c r="E37" s="5" t="s">
        <v>400</v>
      </c>
      <c r="F37" s="5" t="s">
        <v>257</v>
      </c>
      <c r="G37" s="6">
        <v>7.82</v>
      </c>
      <c r="H37" s="6">
        <v>7.82</v>
      </c>
      <c r="I37" s="12">
        <f t="shared" si="0"/>
        <v>6881.6</v>
      </c>
      <c r="J37" s="18">
        <f t="shared" si="1"/>
        <v>419.77760000000001</v>
      </c>
      <c r="K37" s="20">
        <v>0.8</v>
      </c>
      <c r="L37" s="13">
        <f t="shared" si="2"/>
        <v>335.82208000000003</v>
      </c>
      <c r="M37" s="18">
        <f t="shared" si="3"/>
        <v>83.955520000000007</v>
      </c>
      <c r="N37" s="4" t="s">
        <v>343</v>
      </c>
      <c r="O37" s="4" t="s">
        <v>39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71</v>
      </c>
      <c r="C38" s="17" t="s">
        <v>265</v>
      </c>
      <c r="D38" s="5" t="s">
        <v>295</v>
      </c>
      <c r="E38" s="5" t="s">
        <v>401</v>
      </c>
      <c r="F38" s="5" t="s">
        <v>257</v>
      </c>
      <c r="G38" s="6">
        <v>32.32</v>
      </c>
      <c r="H38" s="6">
        <v>32.32</v>
      </c>
      <c r="I38" s="12">
        <f t="shared" si="0"/>
        <v>28441.599999999999</v>
      </c>
      <c r="J38" s="18">
        <f t="shared" si="1"/>
        <v>1734.9376</v>
      </c>
      <c r="K38" s="20">
        <v>0.8</v>
      </c>
      <c r="L38" s="13">
        <f t="shared" si="2"/>
        <v>1387.9500800000001</v>
      </c>
      <c r="M38" s="18">
        <f t="shared" si="3"/>
        <v>346.98752000000002</v>
      </c>
      <c r="N38" s="4" t="s">
        <v>343</v>
      </c>
      <c r="O38" s="4" t="s">
        <v>39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72</v>
      </c>
      <c r="C39" s="17" t="s">
        <v>265</v>
      </c>
      <c r="D39" s="5" t="s">
        <v>296</v>
      </c>
      <c r="E39" s="5" t="s">
        <v>402</v>
      </c>
      <c r="F39" s="5" t="s">
        <v>257</v>
      </c>
      <c r="G39" s="6">
        <v>12.07</v>
      </c>
      <c r="H39" s="6">
        <v>12.07</v>
      </c>
      <c r="I39" s="12">
        <f t="shared" si="0"/>
        <v>10621.6</v>
      </c>
      <c r="J39" s="18">
        <f t="shared" si="1"/>
        <v>647.91759999999999</v>
      </c>
      <c r="K39" s="20">
        <v>0.8</v>
      </c>
      <c r="L39" s="13">
        <f t="shared" si="2"/>
        <v>518.33407999999997</v>
      </c>
      <c r="M39" s="18">
        <f t="shared" si="3"/>
        <v>129.58351999999999</v>
      </c>
      <c r="N39" s="4" t="s">
        <v>343</v>
      </c>
      <c r="O39" s="4" t="s">
        <v>39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73</v>
      </c>
      <c r="C40" s="17" t="s">
        <v>265</v>
      </c>
      <c r="D40" s="5" t="s">
        <v>297</v>
      </c>
      <c r="E40" s="5" t="s">
        <v>403</v>
      </c>
      <c r="F40" s="5" t="s">
        <v>257</v>
      </c>
      <c r="G40" s="6">
        <v>24.41</v>
      </c>
      <c r="H40" s="6">
        <v>24.41</v>
      </c>
      <c r="I40" s="12">
        <f t="shared" si="0"/>
        <v>21480.799999999999</v>
      </c>
      <c r="J40" s="18">
        <f t="shared" si="1"/>
        <v>1310.3288</v>
      </c>
      <c r="K40" s="20">
        <v>0.8</v>
      </c>
      <c r="L40" s="13">
        <f t="shared" si="2"/>
        <v>1048.26304</v>
      </c>
      <c r="M40" s="18">
        <f t="shared" si="3"/>
        <v>262.06576000000001</v>
      </c>
      <c r="N40" s="4" t="s">
        <v>347</v>
      </c>
      <c r="O40" s="4" t="s">
        <v>39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74</v>
      </c>
      <c r="C41" s="17" t="s">
        <v>265</v>
      </c>
      <c r="D41" s="5" t="s">
        <v>278</v>
      </c>
      <c r="E41" s="5" t="s">
        <v>404</v>
      </c>
      <c r="F41" s="5" t="s">
        <v>257</v>
      </c>
      <c r="G41" s="6">
        <v>16.47</v>
      </c>
      <c r="H41" s="6">
        <v>16.47</v>
      </c>
      <c r="I41" s="12">
        <f t="shared" si="0"/>
        <v>14493.599999999999</v>
      </c>
      <c r="J41" s="18">
        <f t="shared" si="1"/>
        <v>884.10959999999989</v>
      </c>
      <c r="K41" s="20">
        <v>0.8</v>
      </c>
      <c r="L41" s="13">
        <f t="shared" si="2"/>
        <v>707.28767999999991</v>
      </c>
      <c r="M41" s="18">
        <f t="shared" si="3"/>
        <v>176.82191999999998</v>
      </c>
      <c r="N41" s="4" t="s">
        <v>343</v>
      </c>
      <c r="O41" s="4" t="s">
        <v>39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75</v>
      </c>
      <c r="C42" s="17" t="s">
        <v>265</v>
      </c>
      <c r="D42" s="5" t="s">
        <v>289</v>
      </c>
      <c r="E42" s="5" t="s">
        <v>405</v>
      </c>
      <c r="F42" s="5" t="s">
        <v>257</v>
      </c>
      <c r="G42" s="6">
        <v>11.59</v>
      </c>
      <c r="H42" s="6">
        <v>11.59</v>
      </c>
      <c r="I42" s="12">
        <f t="shared" si="0"/>
        <v>10199.200000000001</v>
      </c>
      <c r="J42" s="18">
        <f t="shared" si="1"/>
        <v>622.15120000000002</v>
      </c>
      <c r="K42" s="20">
        <v>0.8</v>
      </c>
      <c r="L42" s="13">
        <f t="shared" si="2"/>
        <v>497.72096000000005</v>
      </c>
      <c r="M42" s="18">
        <f t="shared" si="3"/>
        <v>124.43024000000001</v>
      </c>
      <c r="N42" s="4" t="s">
        <v>348</v>
      </c>
      <c r="O42" s="4" t="s">
        <v>39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76</v>
      </c>
      <c r="C43" s="17" t="s">
        <v>265</v>
      </c>
      <c r="D43" s="5" t="s">
        <v>298</v>
      </c>
      <c r="E43" s="5" t="s">
        <v>406</v>
      </c>
      <c r="F43" s="5" t="s">
        <v>257</v>
      </c>
      <c r="G43" s="6">
        <v>9</v>
      </c>
      <c r="H43" s="6">
        <v>9</v>
      </c>
      <c r="I43" s="12">
        <f t="shared" si="0"/>
        <v>7920</v>
      </c>
      <c r="J43" s="18">
        <f t="shared" si="1"/>
        <v>483.12</v>
      </c>
      <c r="K43" s="20">
        <v>0.8</v>
      </c>
      <c r="L43" s="13">
        <f t="shared" si="2"/>
        <v>386.49600000000004</v>
      </c>
      <c r="M43" s="18">
        <f t="shared" si="3"/>
        <v>96.624000000000009</v>
      </c>
      <c r="N43" s="4" t="s">
        <v>343</v>
      </c>
      <c r="O43" s="4" t="s">
        <v>39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77</v>
      </c>
      <c r="C44" s="17" t="s">
        <v>265</v>
      </c>
      <c r="D44" s="5" t="s">
        <v>299</v>
      </c>
      <c r="E44" s="5" t="s">
        <v>407</v>
      </c>
      <c r="F44" s="5" t="s">
        <v>257</v>
      </c>
      <c r="G44" s="6">
        <v>8.92</v>
      </c>
      <c r="H44" s="6">
        <v>8.92</v>
      </c>
      <c r="I44" s="12">
        <f t="shared" si="0"/>
        <v>7849.6</v>
      </c>
      <c r="J44" s="18">
        <f t="shared" si="1"/>
        <v>478.82560000000001</v>
      </c>
      <c r="K44" s="20">
        <v>0.8</v>
      </c>
      <c r="L44" s="13">
        <f t="shared" si="2"/>
        <v>383.06048000000004</v>
      </c>
      <c r="M44" s="18">
        <f t="shared" si="3"/>
        <v>95.76512000000001</v>
      </c>
      <c r="N44" s="4" t="s">
        <v>343</v>
      </c>
      <c r="O44" s="4" t="s">
        <v>39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78</v>
      </c>
      <c r="C45" s="17" t="s">
        <v>265</v>
      </c>
      <c r="D45" s="5" t="s">
        <v>289</v>
      </c>
      <c r="E45" s="5" t="s">
        <v>408</v>
      </c>
      <c r="F45" s="5" t="s">
        <v>257</v>
      </c>
      <c r="G45" s="6">
        <v>15.6</v>
      </c>
      <c r="H45" s="6">
        <v>15.6</v>
      </c>
      <c r="I45" s="12">
        <f t="shared" si="0"/>
        <v>13728</v>
      </c>
      <c r="J45" s="18">
        <f t="shared" si="1"/>
        <v>837.40800000000002</v>
      </c>
      <c r="K45" s="20">
        <v>0.8</v>
      </c>
      <c r="L45" s="13">
        <f t="shared" si="2"/>
        <v>669.92640000000006</v>
      </c>
      <c r="M45" s="18">
        <f t="shared" si="3"/>
        <v>167.48160000000001</v>
      </c>
      <c r="N45" s="4" t="s">
        <v>343</v>
      </c>
      <c r="O45" s="4" t="s">
        <v>39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79</v>
      </c>
      <c r="C46" s="17" t="s">
        <v>265</v>
      </c>
      <c r="D46" s="5" t="s">
        <v>300</v>
      </c>
      <c r="E46" s="5" t="s">
        <v>409</v>
      </c>
      <c r="F46" s="5" t="s">
        <v>257</v>
      </c>
      <c r="G46" s="6">
        <v>28.08</v>
      </c>
      <c r="H46" s="6">
        <v>28.08</v>
      </c>
      <c r="I46" s="12">
        <f t="shared" si="0"/>
        <v>24710.399999999998</v>
      </c>
      <c r="J46" s="18">
        <f t="shared" si="1"/>
        <v>1507.3344</v>
      </c>
      <c r="K46" s="20">
        <v>0.8</v>
      </c>
      <c r="L46" s="13">
        <f t="shared" si="2"/>
        <v>1205.86752</v>
      </c>
      <c r="M46" s="18">
        <f t="shared" si="3"/>
        <v>301.46688</v>
      </c>
      <c r="N46" s="4" t="s">
        <v>343</v>
      </c>
      <c r="O46" s="4" t="s">
        <v>39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80</v>
      </c>
      <c r="C47" s="17" t="s">
        <v>265</v>
      </c>
      <c r="D47" s="5" t="s">
        <v>288</v>
      </c>
      <c r="E47" s="5" t="s">
        <v>410</v>
      </c>
      <c r="F47" s="5" t="s">
        <v>257</v>
      </c>
      <c r="G47" s="6">
        <v>7.18</v>
      </c>
      <c r="H47" s="6">
        <v>7.18</v>
      </c>
      <c r="I47" s="12">
        <f t="shared" si="0"/>
        <v>6318.4</v>
      </c>
      <c r="J47" s="18">
        <f t="shared" si="1"/>
        <v>385.42239999999998</v>
      </c>
      <c r="K47" s="20">
        <v>0.8</v>
      </c>
      <c r="L47" s="13">
        <f t="shared" si="2"/>
        <v>308.33792</v>
      </c>
      <c r="M47" s="18">
        <f t="shared" si="3"/>
        <v>77.084479999999999</v>
      </c>
      <c r="N47" s="4" t="s">
        <v>343</v>
      </c>
      <c r="O47" s="4" t="s">
        <v>39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81</v>
      </c>
      <c r="C48" s="17" t="s">
        <v>265</v>
      </c>
      <c r="D48" s="5" t="s">
        <v>292</v>
      </c>
      <c r="E48" s="5" t="s">
        <v>411</v>
      </c>
      <c r="F48" s="5" t="s">
        <v>257</v>
      </c>
      <c r="G48" s="6">
        <v>16.27</v>
      </c>
      <c r="H48" s="6">
        <v>16.27</v>
      </c>
      <c r="I48" s="12">
        <f t="shared" si="0"/>
        <v>14317.6</v>
      </c>
      <c r="J48" s="18">
        <f t="shared" si="1"/>
        <v>873.37360000000001</v>
      </c>
      <c r="K48" s="20">
        <v>0.8</v>
      </c>
      <c r="L48" s="13">
        <f t="shared" si="2"/>
        <v>698.69888000000003</v>
      </c>
      <c r="M48" s="18">
        <f t="shared" si="3"/>
        <v>174.67472000000001</v>
      </c>
      <c r="N48" s="4" t="s">
        <v>343</v>
      </c>
      <c r="O48" s="4" t="s">
        <v>39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82</v>
      </c>
      <c r="C49" s="17" t="s">
        <v>265</v>
      </c>
      <c r="D49" s="5" t="s">
        <v>298</v>
      </c>
      <c r="E49" s="5" t="s">
        <v>412</v>
      </c>
      <c r="F49" s="5" t="s">
        <v>257</v>
      </c>
      <c r="G49" s="6">
        <v>9.64</v>
      </c>
      <c r="H49" s="6">
        <v>9.64</v>
      </c>
      <c r="I49" s="12">
        <f t="shared" si="0"/>
        <v>8483.2000000000007</v>
      </c>
      <c r="J49" s="18">
        <f t="shared" si="1"/>
        <v>517.47519999999997</v>
      </c>
      <c r="K49" s="20">
        <v>0.8</v>
      </c>
      <c r="L49" s="13">
        <f t="shared" si="2"/>
        <v>413.98016000000001</v>
      </c>
      <c r="M49" s="18">
        <f t="shared" si="3"/>
        <v>103.49504</v>
      </c>
      <c r="N49" s="4" t="s">
        <v>343</v>
      </c>
      <c r="O49" s="4" t="s">
        <v>39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83</v>
      </c>
      <c r="C50" s="17" t="s">
        <v>265</v>
      </c>
      <c r="D50" s="5" t="s">
        <v>298</v>
      </c>
      <c r="E50" s="5" t="s">
        <v>413</v>
      </c>
      <c r="F50" s="5" t="s">
        <v>257</v>
      </c>
      <c r="G50" s="6">
        <v>10.67</v>
      </c>
      <c r="H50" s="6">
        <v>10.67</v>
      </c>
      <c r="I50" s="12">
        <f t="shared" si="0"/>
        <v>9389.6</v>
      </c>
      <c r="J50" s="18">
        <f t="shared" si="1"/>
        <v>572.76559999999995</v>
      </c>
      <c r="K50" s="20">
        <v>0.8</v>
      </c>
      <c r="L50" s="13">
        <f t="shared" si="2"/>
        <v>458.21247999999997</v>
      </c>
      <c r="M50" s="18">
        <f t="shared" si="3"/>
        <v>114.55311999999999</v>
      </c>
      <c r="N50" s="4" t="s">
        <v>343</v>
      </c>
      <c r="O50" s="4" t="s">
        <v>39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84</v>
      </c>
      <c r="C51" s="17" t="s">
        <v>265</v>
      </c>
      <c r="D51" s="5" t="s">
        <v>279</v>
      </c>
      <c r="E51" s="5" t="s">
        <v>414</v>
      </c>
      <c r="F51" s="5" t="s">
        <v>257</v>
      </c>
      <c r="G51" s="6">
        <v>5.1100000000000003</v>
      </c>
      <c r="H51" s="6">
        <v>5.1100000000000003</v>
      </c>
      <c r="I51" s="12">
        <f t="shared" si="0"/>
        <v>4496.8</v>
      </c>
      <c r="J51" s="18">
        <f t="shared" si="1"/>
        <v>274.3048</v>
      </c>
      <c r="K51" s="20">
        <v>0.8</v>
      </c>
      <c r="L51" s="13">
        <f t="shared" si="2"/>
        <v>219.44384000000002</v>
      </c>
      <c r="M51" s="18">
        <f t="shared" si="3"/>
        <v>54.860960000000006</v>
      </c>
      <c r="N51" s="4" t="s">
        <v>343</v>
      </c>
      <c r="O51" s="4" t="s">
        <v>39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85</v>
      </c>
      <c r="C52" s="17" t="s">
        <v>265</v>
      </c>
      <c r="D52" s="5" t="s">
        <v>282</v>
      </c>
      <c r="E52" s="5" t="s">
        <v>415</v>
      </c>
      <c r="F52" s="5" t="s">
        <v>257</v>
      </c>
      <c r="G52" s="6">
        <v>26.65</v>
      </c>
      <c r="H52" s="6">
        <v>26.65</v>
      </c>
      <c r="I52" s="12">
        <f t="shared" si="0"/>
        <v>23452</v>
      </c>
      <c r="J52" s="18">
        <f t="shared" si="1"/>
        <v>1430.5719999999999</v>
      </c>
      <c r="K52" s="20">
        <v>0.8</v>
      </c>
      <c r="L52" s="13">
        <f t="shared" si="2"/>
        <v>1144.4576</v>
      </c>
      <c r="M52" s="18">
        <f t="shared" si="3"/>
        <v>286.11439999999999</v>
      </c>
      <c r="N52" s="4" t="s">
        <v>343</v>
      </c>
      <c r="O52" s="4" t="s">
        <v>39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86</v>
      </c>
      <c r="C53" s="17" t="s">
        <v>265</v>
      </c>
      <c r="D53" s="5" t="s">
        <v>279</v>
      </c>
      <c r="E53" s="5" t="s">
        <v>416</v>
      </c>
      <c r="F53" s="5" t="s">
        <v>257</v>
      </c>
      <c r="G53" s="6">
        <v>15.2</v>
      </c>
      <c r="H53" s="6">
        <v>15.2</v>
      </c>
      <c r="I53" s="12">
        <f t="shared" si="0"/>
        <v>13376</v>
      </c>
      <c r="J53" s="18">
        <f t="shared" si="1"/>
        <v>815.93599999999992</v>
      </c>
      <c r="K53" s="20">
        <v>0.8</v>
      </c>
      <c r="L53" s="13">
        <f t="shared" si="2"/>
        <v>652.74879999999996</v>
      </c>
      <c r="M53" s="18">
        <f t="shared" si="3"/>
        <v>163.18719999999999</v>
      </c>
      <c r="N53" s="4" t="s">
        <v>343</v>
      </c>
      <c r="O53" s="4" t="s">
        <v>39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87</v>
      </c>
      <c r="C54" s="17" t="s">
        <v>265</v>
      </c>
      <c r="D54" s="5" t="s">
        <v>298</v>
      </c>
      <c r="E54" s="5" t="s">
        <v>417</v>
      </c>
      <c r="F54" s="5" t="s">
        <v>257</v>
      </c>
      <c r="G54" s="6">
        <v>15.48</v>
      </c>
      <c r="H54" s="6">
        <v>15.48</v>
      </c>
      <c r="I54" s="12">
        <f t="shared" si="0"/>
        <v>13622.4</v>
      </c>
      <c r="J54" s="18">
        <f t="shared" si="1"/>
        <v>830.96640000000002</v>
      </c>
      <c r="K54" s="20">
        <v>0.8</v>
      </c>
      <c r="L54" s="13">
        <f t="shared" si="2"/>
        <v>664.77312000000006</v>
      </c>
      <c r="M54" s="18">
        <f t="shared" si="3"/>
        <v>166.19328000000002</v>
      </c>
      <c r="N54" s="4" t="s">
        <v>343</v>
      </c>
      <c r="O54" s="4" t="s">
        <v>39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88</v>
      </c>
      <c r="C55" s="17" t="s">
        <v>265</v>
      </c>
      <c r="D55" s="5" t="s">
        <v>301</v>
      </c>
      <c r="E55" s="5" t="s">
        <v>418</v>
      </c>
      <c r="F55" s="5" t="s">
        <v>257</v>
      </c>
      <c r="G55" s="6">
        <v>13.08</v>
      </c>
      <c r="H55" s="6">
        <v>13.08</v>
      </c>
      <c r="I55" s="12">
        <f t="shared" si="0"/>
        <v>11510.4</v>
      </c>
      <c r="J55" s="18">
        <f t="shared" si="1"/>
        <v>702.13440000000003</v>
      </c>
      <c r="K55" s="20">
        <v>0.8</v>
      </c>
      <c r="L55" s="13">
        <f t="shared" si="2"/>
        <v>561.70752000000005</v>
      </c>
      <c r="M55" s="18">
        <f t="shared" si="3"/>
        <v>140.42688000000001</v>
      </c>
      <c r="N55" s="4" t="s">
        <v>343</v>
      </c>
      <c r="O55" s="4" t="s">
        <v>39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89</v>
      </c>
      <c r="C56" s="17" t="s">
        <v>265</v>
      </c>
      <c r="D56" s="5" t="s">
        <v>283</v>
      </c>
      <c r="E56" s="5" t="s">
        <v>419</v>
      </c>
      <c r="F56" s="5" t="s">
        <v>257</v>
      </c>
      <c r="G56" s="6">
        <v>20.39</v>
      </c>
      <c r="H56" s="6">
        <v>20.39</v>
      </c>
      <c r="I56" s="12">
        <f t="shared" si="0"/>
        <v>17943.2</v>
      </c>
      <c r="J56" s="18">
        <f t="shared" si="1"/>
        <v>1094.5352</v>
      </c>
      <c r="K56" s="20">
        <v>0.8</v>
      </c>
      <c r="L56" s="13">
        <f t="shared" si="2"/>
        <v>875.62816000000009</v>
      </c>
      <c r="M56" s="18">
        <f t="shared" si="3"/>
        <v>218.90704000000002</v>
      </c>
      <c r="N56" s="4" t="s">
        <v>343</v>
      </c>
      <c r="O56" s="4" t="s">
        <v>39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90</v>
      </c>
      <c r="C57" s="17" t="s">
        <v>265</v>
      </c>
      <c r="D57" s="5" t="s">
        <v>300</v>
      </c>
      <c r="E57" s="5" t="s">
        <v>420</v>
      </c>
      <c r="F57" s="5" t="s">
        <v>258</v>
      </c>
      <c r="G57" s="6">
        <v>12.37</v>
      </c>
      <c r="H57" s="6">
        <v>12.37</v>
      </c>
      <c r="I57" s="12">
        <f t="shared" si="0"/>
        <v>10885.599999999999</v>
      </c>
      <c r="J57" s="18">
        <f t="shared" si="1"/>
        <v>664.02159999999992</v>
      </c>
      <c r="K57" s="20">
        <v>0.8</v>
      </c>
      <c r="L57" s="13">
        <f t="shared" si="2"/>
        <v>531.21727999999996</v>
      </c>
      <c r="M57" s="18">
        <f t="shared" si="3"/>
        <v>132.80431999999999</v>
      </c>
      <c r="N57" s="4" t="s">
        <v>343</v>
      </c>
      <c r="O57" s="4" t="s">
        <v>39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91</v>
      </c>
      <c r="C58" s="17" t="s">
        <v>265</v>
      </c>
      <c r="D58" s="5" t="s">
        <v>281</v>
      </c>
      <c r="E58" s="5" t="s">
        <v>421</v>
      </c>
      <c r="F58" s="5" t="s">
        <v>258</v>
      </c>
      <c r="G58" s="6">
        <v>18.899999999999999</v>
      </c>
      <c r="H58" s="6">
        <v>18.899999999999999</v>
      </c>
      <c r="I58" s="12">
        <f t="shared" si="0"/>
        <v>16632</v>
      </c>
      <c r="J58" s="18">
        <f t="shared" si="1"/>
        <v>1014.5519999999999</v>
      </c>
      <c r="K58" s="20">
        <v>0.8</v>
      </c>
      <c r="L58" s="13">
        <f t="shared" si="2"/>
        <v>811.64159999999993</v>
      </c>
      <c r="M58" s="18">
        <f t="shared" si="3"/>
        <v>202.91039999999998</v>
      </c>
      <c r="N58" s="4" t="s">
        <v>343</v>
      </c>
      <c r="O58" s="4" t="s">
        <v>39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92</v>
      </c>
      <c r="C59" s="17" t="s">
        <v>265</v>
      </c>
      <c r="D59" s="5" t="s">
        <v>302</v>
      </c>
      <c r="E59" s="5" t="s">
        <v>422</v>
      </c>
      <c r="F59" s="5" t="s">
        <v>258</v>
      </c>
      <c r="G59" s="6">
        <v>29.18</v>
      </c>
      <c r="H59" s="6">
        <v>29.18</v>
      </c>
      <c r="I59" s="12">
        <f t="shared" si="0"/>
        <v>25678.400000000001</v>
      </c>
      <c r="J59" s="18">
        <f t="shared" si="1"/>
        <v>1566.3824</v>
      </c>
      <c r="K59" s="20">
        <v>0.8</v>
      </c>
      <c r="L59" s="13">
        <f t="shared" si="2"/>
        <v>1253.10592</v>
      </c>
      <c r="M59" s="18">
        <f t="shared" si="3"/>
        <v>313.27647999999999</v>
      </c>
      <c r="N59" s="4" t="s">
        <v>343</v>
      </c>
      <c r="O59" s="4" t="s">
        <v>39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93</v>
      </c>
      <c r="C60" s="17" t="s">
        <v>265</v>
      </c>
      <c r="D60" s="5" t="s">
        <v>293</v>
      </c>
      <c r="E60" s="5" t="s">
        <v>423</v>
      </c>
      <c r="F60" s="5" t="s">
        <v>258</v>
      </c>
      <c r="G60" s="6">
        <v>47.37</v>
      </c>
      <c r="H60" s="6">
        <v>47.37</v>
      </c>
      <c r="I60" s="12">
        <f t="shared" si="0"/>
        <v>41685.599999999999</v>
      </c>
      <c r="J60" s="18">
        <f t="shared" si="1"/>
        <v>2542.8215999999998</v>
      </c>
      <c r="K60" s="20">
        <v>0.8</v>
      </c>
      <c r="L60" s="13">
        <f t="shared" si="2"/>
        <v>2034.2572799999998</v>
      </c>
      <c r="M60" s="18">
        <f t="shared" si="3"/>
        <v>508.56431999999995</v>
      </c>
      <c r="N60" s="4" t="s">
        <v>343</v>
      </c>
      <c r="O60" s="4" t="s">
        <v>39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94</v>
      </c>
      <c r="C61" s="17" t="s">
        <v>265</v>
      </c>
      <c r="D61" s="5" t="s">
        <v>292</v>
      </c>
      <c r="E61" s="5" t="s">
        <v>424</v>
      </c>
      <c r="F61" s="5" t="s">
        <v>258</v>
      </c>
      <c r="G61" s="6">
        <v>8.6</v>
      </c>
      <c r="H61" s="6">
        <v>8.6</v>
      </c>
      <c r="I61" s="12">
        <f t="shared" si="0"/>
        <v>7568</v>
      </c>
      <c r="J61" s="18">
        <f t="shared" si="1"/>
        <v>461.64799999999997</v>
      </c>
      <c r="K61" s="20">
        <v>0.8</v>
      </c>
      <c r="L61" s="13">
        <f t="shared" si="2"/>
        <v>369.3184</v>
      </c>
      <c r="M61" s="18">
        <f t="shared" si="3"/>
        <v>92.329599999999999</v>
      </c>
      <c r="N61" s="4" t="s">
        <v>343</v>
      </c>
      <c r="O61" s="4" t="s">
        <v>39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95</v>
      </c>
      <c r="C62" s="17" t="s">
        <v>265</v>
      </c>
      <c r="D62" s="5" t="s">
        <v>298</v>
      </c>
      <c r="E62" s="5" t="s">
        <v>425</v>
      </c>
      <c r="F62" s="5" t="s">
        <v>258</v>
      </c>
      <c r="G62" s="6">
        <v>13.38</v>
      </c>
      <c r="H62" s="6">
        <v>13.38</v>
      </c>
      <c r="I62" s="12">
        <f t="shared" si="0"/>
        <v>11774.400000000001</v>
      </c>
      <c r="J62" s="18">
        <f t="shared" si="1"/>
        <v>718.23840000000007</v>
      </c>
      <c r="K62" s="20">
        <v>0.8</v>
      </c>
      <c r="L62" s="13">
        <f t="shared" si="2"/>
        <v>574.59072000000003</v>
      </c>
      <c r="M62" s="18">
        <f t="shared" si="3"/>
        <v>143.64768000000001</v>
      </c>
      <c r="N62" s="4" t="s">
        <v>343</v>
      </c>
      <c r="O62" s="4" t="s">
        <v>39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96</v>
      </c>
      <c r="C63" s="17" t="s">
        <v>265</v>
      </c>
      <c r="D63" s="5" t="s">
        <v>293</v>
      </c>
      <c r="E63" s="5" t="s">
        <v>426</v>
      </c>
      <c r="F63" s="5" t="s">
        <v>258</v>
      </c>
      <c r="G63" s="6">
        <v>15.24</v>
      </c>
      <c r="H63" s="6">
        <v>15.24</v>
      </c>
      <c r="I63" s="12">
        <f t="shared" si="0"/>
        <v>13411.2</v>
      </c>
      <c r="J63" s="18">
        <f t="shared" si="1"/>
        <v>818.08320000000003</v>
      </c>
      <c r="K63" s="20">
        <v>0.8</v>
      </c>
      <c r="L63" s="13">
        <f t="shared" si="2"/>
        <v>654.46656000000007</v>
      </c>
      <c r="M63" s="18">
        <f t="shared" si="3"/>
        <v>163.61664000000002</v>
      </c>
      <c r="N63" s="4" t="s">
        <v>343</v>
      </c>
      <c r="O63" s="4" t="s">
        <v>39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97</v>
      </c>
      <c r="C64" s="17" t="s">
        <v>265</v>
      </c>
      <c r="D64" s="5" t="s">
        <v>288</v>
      </c>
      <c r="E64" s="5" t="s">
        <v>427</v>
      </c>
      <c r="F64" s="5" t="s">
        <v>258</v>
      </c>
      <c r="G64" s="6">
        <v>10.75</v>
      </c>
      <c r="H64" s="6">
        <v>10.75</v>
      </c>
      <c r="I64" s="12">
        <f t="shared" si="0"/>
        <v>9460</v>
      </c>
      <c r="J64" s="18">
        <f t="shared" si="1"/>
        <v>577.05999999999995</v>
      </c>
      <c r="K64" s="20">
        <v>0.8</v>
      </c>
      <c r="L64" s="13">
        <f t="shared" si="2"/>
        <v>461.64799999999997</v>
      </c>
      <c r="M64" s="18">
        <f t="shared" si="3"/>
        <v>115.41199999999999</v>
      </c>
      <c r="N64" s="4" t="s">
        <v>343</v>
      </c>
      <c r="O64" s="4" t="s">
        <v>39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98</v>
      </c>
      <c r="C65" s="17" t="s">
        <v>265</v>
      </c>
      <c r="D65" s="5" t="s">
        <v>288</v>
      </c>
      <c r="E65" s="5" t="s">
        <v>428</v>
      </c>
      <c r="F65" s="5" t="s">
        <v>258</v>
      </c>
      <c r="G65" s="6">
        <v>29.2</v>
      </c>
      <c r="H65" s="6">
        <v>29.2</v>
      </c>
      <c r="I65" s="12">
        <f t="shared" si="0"/>
        <v>25696</v>
      </c>
      <c r="J65" s="18">
        <f t="shared" si="1"/>
        <v>1567.4559999999999</v>
      </c>
      <c r="K65" s="20">
        <v>0.8</v>
      </c>
      <c r="L65" s="13">
        <f t="shared" si="2"/>
        <v>1253.9648</v>
      </c>
      <c r="M65" s="18">
        <f t="shared" si="3"/>
        <v>313.49119999999999</v>
      </c>
      <c r="N65" s="4" t="s">
        <v>349</v>
      </c>
      <c r="O65" s="4" t="s">
        <v>39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99</v>
      </c>
      <c r="C66" s="17" t="s">
        <v>265</v>
      </c>
      <c r="D66" s="5" t="s">
        <v>303</v>
      </c>
      <c r="E66" s="5" t="s">
        <v>429</v>
      </c>
      <c r="F66" s="5" t="s">
        <v>258</v>
      </c>
      <c r="G66" s="6">
        <v>7.39</v>
      </c>
      <c r="H66" s="6">
        <v>7.39</v>
      </c>
      <c r="I66" s="12">
        <f t="shared" si="0"/>
        <v>6503.2</v>
      </c>
      <c r="J66" s="18">
        <f t="shared" si="1"/>
        <v>396.6952</v>
      </c>
      <c r="K66" s="20">
        <v>0.8</v>
      </c>
      <c r="L66" s="13">
        <f t="shared" si="2"/>
        <v>317.35616000000005</v>
      </c>
      <c r="M66" s="18">
        <f t="shared" si="3"/>
        <v>79.339040000000011</v>
      </c>
      <c r="N66" s="4" t="s">
        <v>350</v>
      </c>
      <c r="O66" s="4" t="s">
        <v>39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100</v>
      </c>
      <c r="C67" s="17" t="s">
        <v>265</v>
      </c>
      <c r="D67" s="5" t="s">
        <v>304</v>
      </c>
      <c r="E67" s="5" t="s">
        <v>430</v>
      </c>
      <c r="F67" s="5" t="s">
        <v>258</v>
      </c>
      <c r="G67" s="6">
        <v>13.22</v>
      </c>
      <c r="H67" s="6">
        <v>13.22</v>
      </c>
      <c r="I67" s="12">
        <f t="shared" si="0"/>
        <v>11633.6</v>
      </c>
      <c r="J67" s="18">
        <f t="shared" si="1"/>
        <v>709.64960000000008</v>
      </c>
      <c r="K67" s="20">
        <v>0.8</v>
      </c>
      <c r="L67" s="13">
        <f t="shared" si="2"/>
        <v>567.71968000000004</v>
      </c>
      <c r="M67" s="18">
        <f t="shared" si="3"/>
        <v>141.92992000000001</v>
      </c>
      <c r="N67" s="4" t="s">
        <v>343</v>
      </c>
      <c r="O67" s="4" t="s">
        <v>39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101</v>
      </c>
      <c r="C68" s="17" t="s">
        <v>265</v>
      </c>
      <c r="D68" s="5" t="s">
        <v>305</v>
      </c>
      <c r="E68" s="5" t="s">
        <v>431</v>
      </c>
      <c r="F68" s="5" t="s">
        <v>258</v>
      </c>
      <c r="G68" s="6">
        <v>6.9</v>
      </c>
      <c r="H68" s="6">
        <v>6.9</v>
      </c>
      <c r="I68" s="12">
        <f t="shared" si="0"/>
        <v>6072</v>
      </c>
      <c r="J68" s="18">
        <f t="shared" si="1"/>
        <v>370.392</v>
      </c>
      <c r="K68" s="20">
        <v>0.8</v>
      </c>
      <c r="L68" s="13">
        <f t="shared" si="2"/>
        <v>296.31360000000001</v>
      </c>
      <c r="M68" s="18">
        <f t="shared" si="3"/>
        <v>74.078400000000002</v>
      </c>
      <c r="N68" s="4" t="s">
        <v>343</v>
      </c>
      <c r="O68" s="4" t="s">
        <v>39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102</v>
      </c>
      <c r="C69" s="17" t="s">
        <v>265</v>
      </c>
      <c r="D69" s="5" t="s">
        <v>293</v>
      </c>
      <c r="E69" s="5" t="s">
        <v>432</v>
      </c>
      <c r="F69" s="5" t="s">
        <v>258</v>
      </c>
      <c r="G69" s="6">
        <v>15.24</v>
      </c>
      <c r="H69" s="6">
        <v>15.24</v>
      </c>
      <c r="I69" s="12">
        <f t="shared" si="0"/>
        <v>13411.2</v>
      </c>
      <c r="J69" s="18">
        <f t="shared" si="1"/>
        <v>818.08320000000003</v>
      </c>
      <c r="K69" s="20">
        <v>0.8</v>
      </c>
      <c r="L69" s="13">
        <f t="shared" si="2"/>
        <v>654.46656000000007</v>
      </c>
      <c r="M69" s="18">
        <f t="shared" si="3"/>
        <v>163.61664000000002</v>
      </c>
      <c r="N69" s="4" t="s">
        <v>343</v>
      </c>
      <c r="O69" s="4" t="s">
        <v>39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103</v>
      </c>
      <c r="C70" s="17" t="s">
        <v>265</v>
      </c>
      <c r="D70" s="5" t="s">
        <v>282</v>
      </c>
      <c r="E70" s="5" t="s">
        <v>433</v>
      </c>
      <c r="F70" s="5" t="s">
        <v>258</v>
      </c>
      <c r="G70" s="6">
        <v>26.69</v>
      </c>
      <c r="H70" s="6">
        <v>26.69</v>
      </c>
      <c r="I70" s="12">
        <f t="shared" si="0"/>
        <v>23487.200000000001</v>
      </c>
      <c r="J70" s="18">
        <f t="shared" si="1"/>
        <v>1432.7192</v>
      </c>
      <c r="K70" s="20">
        <v>0.8</v>
      </c>
      <c r="L70" s="13">
        <f t="shared" si="2"/>
        <v>1146.17536</v>
      </c>
      <c r="M70" s="18">
        <f t="shared" si="3"/>
        <v>286.54383999999999</v>
      </c>
      <c r="N70" s="4" t="s">
        <v>343</v>
      </c>
      <c r="O70" s="4" t="s">
        <v>39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104</v>
      </c>
      <c r="C71" s="17" t="s">
        <v>265</v>
      </c>
      <c r="D71" s="5" t="s">
        <v>293</v>
      </c>
      <c r="E71" s="5" t="s">
        <v>434</v>
      </c>
      <c r="F71" s="5" t="s">
        <v>258</v>
      </c>
      <c r="G71" s="6">
        <v>13.14</v>
      </c>
      <c r="H71" s="6">
        <v>13.14</v>
      </c>
      <c r="I71" s="12">
        <f t="shared" si="0"/>
        <v>11563.2</v>
      </c>
      <c r="J71" s="18">
        <f t="shared" si="1"/>
        <v>705.35520000000008</v>
      </c>
      <c r="K71" s="20">
        <v>0.8</v>
      </c>
      <c r="L71" s="13">
        <f t="shared" si="2"/>
        <v>564.28416000000004</v>
      </c>
      <c r="M71" s="18">
        <f t="shared" si="3"/>
        <v>141.07104000000001</v>
      </c>
      <c r="N71" s="4" t="s">
        <v>343</v>
      </c>
      <c r="O71" s="4" t="s">
        <v>39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105</v>
      </c>
      <c r="C72" s="17" t="s">
        <v>265</v>
      </c>
      <c r="D72" s="5" t="s">
        <v>297</v>
      </c>
      <c r="E72" s="5" t="s">
        <v>435</v>
      </c>
      <c r="F72" s="5" t="s">
        <v>258</v>
      </c>
      <c r="G72" s="6">
        <v>2.7</v>
      </c>
      <c r="H72" s="6">
        <v>2.7</v>
      </c>
      <c r="I72" s="12">
        <f t="shared" ref="I72:I186" si="4">H72*880</f>
        <v>2376</v>
      </c>
      <c r="J72" s="18">
        <f t="shared" ref="J72:J186" si="5">G72*53.68</f>
        <v>144.93600000000001</v>
      </c>
      <c r="K72" s="20">
        <v>0.8</v>
      </c>
      <c r="L72" s="13">
        <f t="shared" ref="L72:L186" si="6">J72*0.8</f>
        <v>115.94880000000001</v>
      </c>
      <c r="M72" s="18">
        <f t="shared" ref="M72:M186" si="7">J72*0.2</f>
        <v>28.987200000000001</v>
      </c>
      <c r="N72" s="4" t="s">
        <v>343</v>
      </c>
      <c r="O72" s="4" t="s">
        <v>39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106</v>
      </c>
      <c r="C73" s="17" t="s">
        <v>265</v>
      </c>
      <c r="D73" s="5" t="s">
        <v>306</v>
      </c>
      <c r="E73" s="5" t="s">
        <v>436</v>
      </c>
      <c r="F73" s="5" t="s">
        <v>258</v>
      </c>
      <c r="G73" s="6">
        <v>57.4</v>
      </c>
      <c r="H73" s="6">
        <v>57.4</v>
      </c>
      <c r="I73" s="12">
        <f t="shared" si="4"/>
        <v>50512</v>
      </c>
      <c r="J73" s="18">
        <f t="shared" si="5"/>
        <v>3081.232</v>
      </c>
      <c r="K73" s="20">
        <v>0.8</v>
      </c>
      <c r="L73" s="13">
        <f t="shared" si="6"/>
        <v>2464.9856</v>
      </c>
      <c r="M73" s="18">
        <f t="shared" si="7"/>
        <v>616.24639999999999</v>
      </c>
      <c r="N73" s="4" t="s">
        <v>343</v>
      </c>
      <c r="O73" s="4" t="s">
        <v>39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107</v>
      </c>
      <c r="C74" s="17" t="s">
        <v>265</v>
      </c>
      <c r="D74" s="5" t="s">
        <v>307</v>
      </c>
      <c r="E74" s="5" t="s">
        <v>437</v>
      </c>
      <c r="F74" s="5" t="s">
        <v>258</v>
      </c>
      <c r="G74" s="6">
        <v>30.55</v>
      </c>
      <c r="H74" s="6">
        <v>30.55</v>
      </c>
      <c r="I74" s="12">
        <f t="shared" si="4"/>
        <v>26884</v>
      </c>
      <c r="J74" s="18">
        <f t="shared" si="5"/>
        <v>1639.924</v>
      </c>
      <c r="K74" s="20">
        <v>0.8</v>
      </c>
      <c r="L74" s="13">
        <f t="shared" si="6"/>
        <v>1311.9392</v>
      </c>
      <c r="M74" s="18">
        <f t="shared" si="7"/>
        <v>327.98480000000001</v>
      </c>
      <c r="N74" s="4" t="s">
        <v>343</v>
      </c>
      <c r="O74" s="4" t="s">
        <v>39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108</v>
      </c>
      <c r="C75" s="17" t="s">
        <v>265</v>
      </c>
      <c r="D75" s="5" t="s">
        <v>282</v>
      </c>
      <c r="E75" s="5" t="s">
        <v>438</v>
      </c>
      <c r="F75" s="5" t="s">
        <v>258</v>
      </c>
      <c r="G75" s="6">
        <v>13.24</v>
      </c>
      <c r="H75" s="6">
        <v>13.24</v>
      </c>
      <c r="I75" s="12">
        <f t="shared" si="4"/>
        <v>11651.2</v>
      </c>
      <c r="J75" s="18">
        <f t="shared" si="5"/>
        <v>710.72320000000002</v>
      </c>
      <c r="K75" s="20">
        <v>0.8</v>
      </c>
      <c r="L75" s="13">
        <f t="shared" si="6"/>
        <v>568.57856000000004</v>
      </c>
      <c r="M75" s="18">
        <f t="shared" si="7"/>
        <v>142.14464000000001</v>
      </c>
      <c r="N75" s="4" t="s">
        <v>351</v>
      </c>
      <c r="O75" s="4" t="s">
        <v>39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109</v>
      </c>
      <c r="C76" s="17" t="s">
        <v>265</v>
      </c>
      <c r="D76" s="5" t="s">
        <v>308</v>
      </c>
      <c r="E76" s="5" t="s">
        <v>439</v>
      </c>
      <c r="F76" s="5" t="s">
        <v>258</v>
      </c>
      <c r="G76" s="6">
        <v>26.14</v>
      </c>
      <c r="H76" s="6">
        <v>26.14</v>
      </c>
      <c r="I76" s="12">
        <f t="shared" si="4"/>
        <v>23003.200000000001</v>
      </c>
      <c r="J76" s="18">
        <f t="shared" si="5"/>
        <v>1403.1952000000001</v>
      </c>
      <c r="K76" s="20">
        <v>0.8</v>
      </c>
      <c r="L76" s="13">
        <f t="shared" si="6"/>
        <v>1122.5561600000001</v>
      </c>
      <c r="M76" s="18">
        <f t="shared" si="7"/>
        <v>280.63904000000002</v>
      </c>
      <c r="N76" s="4" t="s">
        <v>343</v>
      </c>
      <c r="O76" s="4" t="s">
        <v>39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110</v>
      </c>
      <c r="C77" s="17" t="s">
        <v>265</v>
      </c>
      <c r="D77" s="5" t="s">
        <v>282</v>
      </c>
      <c r="E77" s="5" t="s">
        <v>440</v>
      </c>
      <c r="F77" s="5" t="s">
        <v>258</v>
      </c>
      <c r="G77" s="6">
        <v>9.9600000000000009</v>
      </c>
      <c r="H77" s="6">
        <v>9.9600000000000009</v>
      </c>
      <c r="I77" s="12">
        <f t="shared" si="4"/>
        <v>8764.8000000000011</v>
      </c>
      <c r="J77" s="18">
        <f t="shared" si="5"/>
        <v>534.65280000000007</v>
      </c>
      <c r="K77" s="20">
        <v>0.8</v>
      </c>
      <c r="L77" s="13">
        <f t="shared" si="6"/>
        <v>427.72224000000006</v>
      </c>
      <c r="M77" s="18">
        <f t="shared" si="7"/>
        <v>106.93056000000001</v>
      </c>
      <c r="N77" s="4" t="s">
        <v>343</v>
      </c>
      <c r="O77" s="4" t="s">
        <v>39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111</v>
      </c>
      <c r="C78" s="17" t="s">
        <v>265</v>
      </c>
      <c r="D78" s="5" t="s">
        <v>293</v>
      </c>
      <c r="E78" s="5" t="s">
        <v>441</v>
      </c>
      <c r="F78" s="5" t="s">
        <v>258</v>
      </c>
      <c r="G78" s="6">
        <v>8.1</v>
      </c>
      <c r="H78" s="6">
        <v>8.1</v>
      </c>
      <c r="I78" s="12">
        <f t="shared" si="4"/>
        <v>7128</v>
      </c>
      <c r="J78" s="18">
        <f t="shared" si="5"/>
        <v>434.80799999999999</v>
      </c>
      <c r="K78" s="20">
        <v>0.8</v>
      </c>
      <c r="L78" s="13">
        <f t="shared" si="6"/>
        <v>347.84640000000002</v>
      </c>
      <c r="M78" s="18">
        <f t="shared" si="7"/>
        <v>86.961600000000004</v>
      </c>
      <c r="N78" s="4" t="s">
        <v>343</v>
      </c>
      <c r="O78" s="4" t="s">
        <v>39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112</v>
      </c>
      <c r="C79" s="17" t="s">
        <v>265</v>
      </c>
      <c r="D79" s="5" t="s">
        <v>297</v>
      </c>
      <c r="E79" s="5" t="s">
        <v>439</v>
      </c>
      <c r="F79" s="5" t="s">
        <v>258</v>
      </c>
      <c r="G79" s="6">
        <v>6.35</v>
      </c>
      <c r="H79" s="6">
        <v>6.35</v>
      </c>
      <c r="I79" s="12">
        <f t="shared" si="4"/>
        <v>5588</v>
      </c>
      <c r="J79" s="18">
        <f t="shared" si="5"/>
        <v>340.86799999999999</v>
      </c>
      <c r="K79" s="20">
        <v>0.8</v>
      </c>
      <c r="L79" s="13">
        <f t="shared" si="6"/>
        <v>272.69440000000003</v>
      </c>
      <c r="M79" s="18">
        <f t="shared" si="7"/>
        <v>68.173600000000008</v>
      </c>
      <c r="N79" s="4" t="s">
        <v>350</v>
      </c>
      <c r="O79" s="4" t="s">
        <v>39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113</v>
      </c>
      <c r="C80" s="17" t="s">
        <v>265</v>
      </c>
      <c r="D80" s="5" t="s">
        <v>278</v>
      </c>
      <c r="E80" s="5" t="s">
        <v>442</v>
      </c>
      <c r="F80" s="5" t="s">
        <v>258</v>
      </c>
      <c r="G80" s="6">
        <v>7.87</v>
      </c>
      <c r="H80" s="6">
        <v>7.87</v>
      </c>
      <c r="I80" s="12">
        <f t="shared" si="4"/>
        <v>6925.6</v>
      </c>
      <c r="J80" s="18">
        <f t="shared" si="5"/>
        <v>422.46159999999998</v>
      </c>
      <c r="K80" s="20">
        <v>0.8</v>
      </c>
      <c r="L80" s="13">
        <f t="shared" si="6"/>
        <v>337.96928000000003</v>
      </c>
      <c r="M80" s="18">
        <f t="shared" si="7"/>
        <v>84.492320000000007</v>
      </c>
      <c r="N80" s="4" t="s">
        <v>343</v>
      </c>
      <c r="O80" s="4" t="s">
        <v>39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114</v>
      </c>
      <c r="C81" s="17" t="s">
        <v>265</v>
      </c>
      <c r="D81" s="5" t="s">
        <v>280</v>
      </c>
      <c r="E81" s="5" t="s">
        <v>443</v>
      </c>
      <c r="F81" s="5" t="s">
        <v>258</v>
      </c>
      <c r="G81" s="6">
        <v>21.34</v>
      </c>
      <c r="H81" s="6">
        <v>21.34</v>
      </c>
      <c r="I81" s="12">
        <f t="shared" si="4"/>
        <v>18779.2</v>
      </c>
      <c r="J81" s="18">
        <f t="shared" si="5"/>
        <v>1145.5311999999999</v>
      </c>
      <c r="K81" s="20">
        <v>0.8</v>
      </c>
      <c r="L81" s="13">
        <f t="shared" si="6"/>
        <v>916.42495999999994</v>
      </c>
      <c r="M81" s="18">
        <f t="shared" si="7"/>
        <v>229.10623999999999</v>
      </c>
      <c r="N81" s="4" t="s">
        <v>343</v>
      </c>
      <c r="O81" s="4" t="s">
        <v>39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115</v>
      </c>
      <c r="C82" s="17" t="s">
        <v>265</v>
      </c>
      <c r="D82" s="5" t="s">
        <v>309</v>
      </c>
      <c r="E82" s="5" t="s">
        <v>444</v>
      </c>
      <c r="F82" s="5" t="s">
        <v>258</v>
      </c>
      <c r="G82" s="6">
        <v>10.63</v>
      </c>
      <c r="H82" s="6">
        <v>10.63</v>
      </c>
      <c r="I82" s="12">
        <f t="shared" si="4"/>
        <v>9354.4000000000015</v>
      </c>
      <c r="J82" s="18">
        <f t="shared" si="5"/>
        <v>570.61840000000007</v>
      </c>
      <c r="K82" s="20">
        <v>0.8</v>
      </c>
      <c r="L82" s="13">
        <f t="shared" si="6"/>
        <v>456.49472000000009</v>
      </c>
      <c r="M82" s="18">
        <f t="shared" si="7"/>
        <v>114.12368000000002</v>
      </c>
      <c r="N82" s="4" t="s">
        <v>343</v>
      </c>
      <c r="O82" s="4" t="s">
        <v>39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116</v>
      </c>
      <c r="C83" s="17" t="s">
        <v>265</v>
      </c>
      <c r="D83" s="5" t="s">
        <v>296</v>
      </c>
      <c r="E83" s="5" t="s">
        <v>445</v>
      </c>
      <c r="F83" s="5" t="s">
        <v>258</v>
      </c>
      <c r="G83" s="6">
        <v>13.6</v>
      </c>
      <c r="H83" s="6">
        <v>13.6</v>
      </c>
      <c r="I83" s="12">
        <f t="shared" si="4"/>
        <v>11968</v>
      </c>
      <c r="J83" s="18">
        <f t="shared" si="5"/>
        <v>730.048</v>
      </c>
      <c r="K83" s="20">
        <v>0.8</v>
      </c>
      <c r="L83" s="13">
        <f t="shared" si="6"/>
        <v>584.03840000000002</v>
      </c>
      <c r="M83" s="18">
        <f t="shared" si="7"/>
        <v>146.00960000000001</v>
      </c>
      <c r="N83" s="4" t="s">
        <v>343</v>
      </c>
      <c r="O83" s="4" t="s">
        <v>39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117</v>
      </c>
      <c r="C84" s="17" t="s">
        <v>265</v>
      </c>
      <c r="D84" s="5" t="s">
        <v>296</v>
      </c>
      <c r="E84" s="5" t="s">
        <v>440</v>
      </c>
      <c r="F84" s="5" t="s">
        <v>258</v>
      </c>
      <c r="G84" s="6">
        <v>13.49</v>
      </c>
      <c r="H84" s="6">
        <v>13.49</v>
      </c>
      <c r="I84" s="12">
        <f t="shared" si="4"/>
        <v>11871.2</v>
      </c>
      <c r="J84" s="18">
        <f t="shared" si="5"/>
        <v>724.14319999999998</v>
      </c>
      <c r="K84" s="20">
        <v>0.8</v>
      </c>
      <c r="L84" s="13">
        <f t="shared" si="6"/>
        <v>579.31456000000003</v>
      </c>
      <c r="M84" s="18">
        <f t="shared" si="7"/>
        <v>144.82864000000001</v>
      </c>
      <c r="N84" s="4" t="s">
        <v>343</v>
      </c>
      <c r="O84" s="4" t="s">
        <v>39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118</v>
      </c>
      <c r="C85" s="17" t="s">
        <v>265</v>
      </c>
      <c r="D85" s="5" t="s">
        <v>278</v>
      </c>
      <c r="E85" s="5" t="s">
        <v>446</v>
      </c>
      <c r="F85" s="5" t="s">
        <v>258</v>
      </c>
      <c r="G85" s="6">
        <v>13.5</v>
      </c>
      <c r="H85" s="6">
        <v>13.5</v>
      </c>
      <c r="I85" s="12">
        <f t="shared" si="4"/>
        <v>11880</v>
      </c>
      <c r="J85" s="18">
        <f t="shared" si="5"/>
        <v>724.68</v>
      </c>
      <c r="K85" s="20">
        <v>0.8</v>
      </c>
      <c r="L85" s="13">
        <f t="shared" si="6"/>
        <v>579.74400000000003</v>
      </c>
      <c r="M85" s="18">
        <f t="shared" si="7"/>
        <v>144.93600000000001</v>
      </c>
      <c r="N85" s="4" t="s">
        <v>343</v>
      </c>
      <c r="O85" s="4" t="s">
        <v>39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119</v>
      </c>
      <c r="C86" s="17" t="s">
        <v>265</v>
      </c>
      <c r="D86" s="5" t="s">
        <v>284</v>
      </c>
      <c r="E86" s="5" t="s">
        <v>447</v>
      </c>
      <c r="F86" s="5" t="s">
        <v>258</v>
      </c>
      <c r="G86" s="6">
        <v>5.27</v>
      </c>
      <c r="H86" s="6">
        <v>5.27</v>
      </c>
      <c r="I86" s="12">
        <f t="shared" si="4"/>
        <v>4637.5999999999995</v>
      </c>
      <c r="J86" s="18">
        <f t="shared" si="5"/>
        <v>282.89359999999999</v>
      </c>
      <c r="K86" s="20">
        <v>0.8</v>
      </c>
      <c r="L86" s="13">
        <f t="shared" si="6"/>
        <v>226.31488000000002</v>
      </c>
      <c r="M86" s="18">
        <f t="shared" si="7"/>
        <v>56.578720000000004</v>
      </c>
      <c r="N86" s="4" t="s">
        <v>343</v>
      </c>
      <c r="O86" s="4" t="s">
        <v>39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120</v>
      </c>
      <c r="C87" s="17" t="s">
        <v>265</v>
      </c>
      <c r="D87" s="5" t="s">
        <v>292</v>
      </c>
      <c r="E87" s="5" t="s">
        <v>448</v>
      </c>
      <c r="F87" s="5" t="s">
        <v>258</v>
      </c>
      <c r="G87" s="6">
        <v>46.47</v>
      </c>
      <c r="H87" s="6">
        <v>46.47</v>
      </c>
      <c r="I87" s="12">
        <f t="shared" si="4"/>
        <v>40893.599999999999</v>
      </c>
      <c r="J87" s="18">
        <f t="shared" si="5"/>
        <v>2494.5095999999999</v>
      </c>
      <c r="K87" s="20">
        <v>0.8</v>
      </c>
      <c r="L87" s="13">
        <f t="shared" si="6"/>
        <v>1995.6076800000001</v>
      </c>
      <c r="M87" s="18">
        <f t="shared" si="7"/>
        <v>498.90192000000002</v>
      </c>
      <c r="N87" s="4" t="s">
        <v>343</v>
      </c>
      <c r="O87" s="4" t="s">
        <v>39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121</v>
      </c>
      <c r="C88" s="17" t="s">
        <v>265</v>
      </c>
      <c r="D88" s="5" t="s">
        <v>310</v>
      </c>
      <c r="E88" s="5" t="s">
        <v>449</v>
      </c>
      <c r="F88" s="5" t="s">
        <v>258</v>
      </c>
      <c r="G88" s="6">
        <v>12.26</v>
      </c>
      <c r="H88" s="6">
        <v>12.26</v>
      </c>
      <c r="I88" s="12">
        <f t="shared" si="4"/>
        <v>10788.8</v>
      </c>
      <c r="J88" s="18">
        <f t="shared" si="5"/>
        <v>658.11680000000001</v>
      </c>
      <c r="K88" s="20">
        <v>0.8</v>
      </c>
      <c r="L88" s="13">
        <f t="shared" si="6"/>
        <v>526.49344000000008</v>
      </c>
      <c r="M88" s="18">
        <f t="shared" si="7"/>
        <v>131.62336000000002</v>
      </c>
      <c r="N88" s="4" t="s">
        <v>343</v>
      </c>
      <c r="O88" s="4" t="s">
        <v>39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122</v>
      </c>
      <c r="C89" s="17" t="s">
        <v>265</v>
      </c>
      <c r="D89" s="5" t="s">
        <v>307</v>
      </c>
      <c r="E89" s="5" t="s">
        <v>450</v>
      </c>
      <c r="F89" s="5" t="s">
        <v>258</v>
      </c>
      <c r="G89" s="6">
        <v>10.52</v>
      </c>
      <c r="H89" s="6">
        <v>10.52</v>
      </c>
      <c r="I89" s="12">
        <f t="shared" si="4"/>
        <v>9257.6</v>
      </c>
      <c r="J89" s="18">
        <f t="shared" si="5"/>
        <v>564.71359999999993</v>
      </c>
      <c r="K89" s="20">
        <v>0.8</v>
      </c>
      <c r="L89" s="13">
        <f t="shared" si="6"/>
        <v>451.77087999999998</v>
      </c>
      <c r="M89" s="18">
        <f t="shared" si="7"/>
        <v>112.94271999999999</v>
      </c>
      <c r="N89" s="4" t="s">
        <v>343</v>
      </c>
      <c r="O89" s="4" t="s">
        <v>39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123</v>
      </c>
      <c r="C90" s="17" t="s">
        <v>265</v>
      </c>
      <c r="D90" s="5" t="s">
        <v>278</v>
      </c>
      <c r="E90" s="5" t="s">
        <v>451</v>
      </c>
      <c r="F90" s="5" t="s">
        <v>258</v>
      </c>
      <c r="G90" s="6">
        <v>13.17</v>
      </c>
      <c r="H90" s="6">
        <v>13.17</v>
      </c>
      <c r="I90" s="12">
        <f t="shared" si="4"/>
        <v>11589.6</v>
      </c>
      <c r="J90" s="18">
        <f t="shared" si="5"/>
        <v>706.96559999999999</v>
      </c>
      <c r="K90" s="20">
        <v>0.8</v>
      </c>
      <c r="L90" s="13">
        <f t="shared" si="6"/>
        <v>565.57248000000004</v>
      </c>
      <c r="M90" s="18">
        <f t="shared" si="7"/>
        <v>141.39312000000001</v>
      </c>
      <c r="N90" s="4" t="s">
        <v>343</v>
      </c>
      <c r="O90" s="4" t="s">
        <v>39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124</v>
      </c>
      <c r="C91" s="17" t="s">
        <v>265</v>
      </c>
      <c r="D91" s="5" t="s">
        <v>311</v>
      </c>
      <c r="E91" s="5" t="s">
        <v>452</v>
      </c>
      <c r="F91" s="5" t="s">
        <v>258</v>
      </c>
      <c r="G91" s="6">
        <v>30.23</v>
      </c>
      <c r="H91" s="6">
        <v>30.23</v>
      </c>
      <c r="I91" s="12">
        <f t="shared" si="4"/>
        <v>26602.400000000001</v>
      </c>
      <c r="J91" s="18">
        <f t="shared" si="5"/>
        <v>1622.7464</v>
      </c>
      <c r="K91" s="20">
        <v>0.8</v>
      </c>
      <c r="L91" s="13">
        <f t="shared" si="6"/>
        <v>1298.19712</v>
      </c>
      <c r="M91" s="18">
        <f t="shared" si="7"/>
        <v>324.54928000000001</v>
      </c>
      <c r="N91" s="4" t="s">
        <v>343</v>
      </c>
      <c r="O91" s="4" t="s">
        <v>39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125</v>
      </c>
      <c r="C92" s="17" t="s">
        <v>265</v>
      </c>
      <c r="D92" s="5" t="s">
        <v>298</v>
      </c>
      <c r="E92" s="5" t="s">
        <v>453</v>
      </c>
      <c r="F92" s="5" t="s">
        <v>258</v>
      </c>
      <c r="G92" s="6">
        <v>13.1</v>
      </c>
      <c r="H92" s="6">
        <v>13.1</v>
      </c>
      <c r="I92" s="12">
        <f t="shared" si="4"/>
        <v>11528</v>
      </c>
      <c r="J92" s="18">
        <f t="shared" si="5"/>
        <v>703.20799999999997</v>
      </c>
      <c r="K92" s="20">
        <v>0.8</v>
      </c>
      <c r="L92" s="13">
        <f t="shared" si="6"/>
        <v>562.56640000000004</v>
      </c>
      <c r="M92" s="18">
        <f t="shared" si="7"/>
        <v>140.64160000000001</v>
      </c>
      <c r="N92" s="4" t="s">
        <v>343</v>
      </c>
      <c r="O92" s="4" t="s">
        <v>39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126</v>
      </c>
      <c r="C93" s="17" t="s">
        <v>265</v>
      </c>
      <c r="D93" s="5" t="s">
        <v>287</v>
      </c>
      <c r="E93" s="5" t="s">
        <v>454</v>
      </c>
      <c r="F93" s="5" t="s">
        <v>258</v>
      </c>
      <c r="G93" s="6">
        <v>12.64</v>
      </c>
      <c r="H93" s="6">
        <v>12.64</v>
      </c>
      <c r="I93" s="12">
        <f t="shared" si="4"/>
        <v>11123.2</v>
      </c>
      <c r="J93" s="18">
        <f t="shared" si="5"/>
        <v>678.51520000000005</v>
      </c>
      <c r="K93" s="20">
        <v>0.8</v>
      </c>
      <c r="L93" s="13">
        <f t="shared" si="6"/>
        <v>542.81216000000006</v>
      </c>
      <c r="M93" s="18">
        <f t="shared" si="7"/>
        <v>135.70304000000002</v>
      </c>
      <c r="N93" s="4" t="s">
        <v>343</v>
      </c>
      <c r="O93" s="4" t="s">
        <v>39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127</v>
      </c>
      <c r="C94" s="17" t="s">
        <v>265</v>
      </c>
      <c r="D94" s="5" t="s">
        <v>296</v>
      </c>
      <c r="E94" s="5" t="s">
        <v>455</v>
      </c>
      <c r="F94" s="5" t="s">
        <v>258</v>
      </c>
      <c r="G94" s="6">
        <v>12.62</v>
      </c>
      <c r="H94" s="6">
        <v>12.62</v>
      </c>
      <c r="I94" s="12">
        <f t="shared" si="4"/>
        <v>11105.599999999999</v>
      </c>
      <c r="J94" s="18">
        <f t="shared" si="5"/>
        <v>677.44159999999999</v>
      </c>
      <c r="K94" s="20">
        <v>0.8</v>
      </c>
      <c r="L94" s="13">
        <f t="shared" si="6"/>
        <v>541.95328000000006</v>
      </c>
      <c r="M94" s="18">
        <f t="shared" si="7"/>
        <v>135.48832000000002</v>
      </c>
      <c r="N94" s="4" t="s">
        <v>343</v>
      </c>
      <c r="O94" s="4" t="s">
        <v>39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128</v>
      </c>
      <c r="C95" s="17" t="s">
        <v>265</v>
      </c>
      <c r="D95" s="5" t="s">
        <v>310</v>
      </c>
      <c r="E95" s="5" t="s">
        <v>456</v>
      </c>
      <c r="F95" s="5" t="s">
        <v>258</v>
      </c>
      <c r="G95" s="6">
        <v>10.44</v>
      </c>
      <c r="H95" s="6">
        <v>10.44</v>
      </c>
      <c r="I95" s="12">
        <f t="shared" si="4"/>
        <v>9187.1999999999989</v>
      </c>
      <c r="J95" s="18">
        <f t="shared" si="5"/>
        <v>560.41919999999993</v>
      </c>
      <c r="K95" s="20">
        <v>0.8</v>
      </c>
      <c r="L95" s="13">
        <f t="shared" si="6"/>
        <v>448.33535999999998</v>
      </c>
      <c r="M95" s="18">
        <f t="shared" si="7"/>
        <v>112.08384</v>
      </c>
      <c r="N95" s="4" t="s">
        <v>343</v>
      </c>
      <c r="O95" s="4" t="s">
        <v>39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129</v>
      </c>
      <c r="C96" s="17" t="s">
        <v>265</v>
      </c>
      <c r="D96" s="5" t="s">
        <v>293</v>
      </c>
      <c r="E96" s="5" t="s">
        <v>457</v>
      </c>
      <c r="F96" s="5" t="s">
        <v>258</v>
      </c>
      <c r="G96" s="6">
        <v>18.559999999999999</v>
      </c>
      <c r="H96" s="6">
        <v>18.559999999999999</v>
      </c>
      <c r="I96" s="12">
        <f t="shared" si="4"/>
        <v>16332.8</v>
      </c>
      <c r="J96" s="18">
        <f t="shared" si="5"/>
        <v>996.30079999999998</v>
      </c>
      <c r="K96" s="20">
        <v>0.8</v>
      </c>
      <c r="L96" s="13">
        <f t="shared" si="6"/>
        <v>797.04064000000005</v>
      </c>
      <c r="M96" s="18">
        <f t="shared" si="7"/>
        <v>199.26016000000001</v>
      </c>
      <c r="N96" s="4" t="s">
        <v>343</v>
      </c>
      <c r="O96" s="4" t="s">
        <v>39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130</v>
      </c>
      <c r="C97" s="17" t="s">
        <v>265</v>
      </c>
      <c r="D97" s="5" t="s">
        <v>279</v>
      </c>
      <c r="E97" s="5" t="s">
        <v>458</v>
      </c>
      <c r="F97" s="5" t="s">
        <v>258</v>
      </c>
      <c r="G97" s="6">
        <v>11.96</v>
      </c>
      <c r="H97" s="6">
        <v>11.96</v>
      </c>
      <c r="I97" s="12">
        <f t="shared" si="4"/>
        <v>10524.800000000001</v>
      </c>
      <c r="J97" s="18">
        <f t="shared" si="5"/>
        <v>642.01280000000008</v>
      </c>
      <c r="K97" s="20">
        <v>0.8</v>
      </c>
      <c r="L97" s="13">
        <f t="shared" si="6"/>
        <v>513.61024000000009</v>
      </c>
      <c r="M97" s="18">
        <f t="shared" si="7"/>
        <v>128.40256000000002</v>
      </c>
      <c r="N97" s="4" t="s">
        <v>343</v>
      </c>
      <c r="O97" s="4" t="s">
        <v>39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131</v>
      </c>
      <c r="C98" s="17" t="s">
        <v>265</v>
      </c>
      <c r="D98" s="5" t="s">
        <v>283</v>
      </c>
      <c r="E98" s="5" t="s">
        <v>459</v>
      </c>
      <c r="F98" s="5" t="s">
        <v>258</v>
      </c>
      <c r="G98" s="6">
        <v>7.31</v>
      </c>
      <c r="H98" s="6">
        <v>7.31</v>
      </c>
      <c r="I98" s="12">
        <f t="shared" si="4"/>
        <v>6432.7999999999993</v>
      </c>
      <c r="J98" s="18">
        <f t="shared" si="5"/>
        <v>392.4008</v>
      </c>
      <c r="K98" s="20">
        <v>0.8</v>
      </c>
      <c r="L98" s="13">
        <f t="shared" si="6"/>
        <v>313.92064000000005</v>
      </c>
      <c r="M98" s="18">
        <f t="shared" si="7"/>
        <v>78.480160000000012</v>
      </c>
      <c r="N98" s="4" t="s">
        <v>352</v>
      </c>
      <c r="O98" s="4" t="s">
        <v>39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132</v>
      </c>
      <c r="C99" s="17" t="s">
        <v>265</v>
      </c>
      <c r="D99" s="5" t="s">
        <v>298</v>
      </c>
      <c r="E99" s="5" t="s">
        <v>460</v>
      </c>
      <c r="F99" s="5" t="s">
        <v>258</v>
      </c>
      <c r="G99" s="6">
        <v>13.7</v>
      </c>
      <c r="H99" s="6">
        <v>13.7</v>
      </c>
      <c r="I99" s="12">
        <f t="shared" si="4"/>
        <v>12056</v>
      </c>
      <c r="J99" s="18">
        <f t="shared" si="5"/>
        <v>735.41599999999994</v>
      </c>
      <c r="K99" s="20">
        <v>0.8</v>
      </c>
      <c r="L99" s="13">
        <f t="shared" si="6"/>
        <v>588.33280000000002</v>
      </c>
      <c r="M99" s="18">
        <f t="shared" si="7"/>
        <v>147.08320000000001</v>
      </c>
      <c r="N99" s="4" t="s">
        <v>343</v>
      </c>
      <c r="O99" s="4" t="s">
        <v>39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133</v>
      </c>
      <c r="C100" s="17" t="s">
        <v>265</v>
      </c>
      <c r="D100" s="5" t="s">
        <v>280</v>
      </c>
      <c r="E100" s="5" t="s">
        <v>461</v>
      </c>
      <c r="F100" s="5" t="s">
        <v>258</v>
      </c>
      <c r="G100" s="6">
        <v>12.4</v>
      </c>
      <c r="H100" s="6">
        <v>12.4</v>
      </c>
      <c r="I100" s="12">
        <f t="shared" si="4"/>
        <v>10912</v>
      </c>
      <c r="J100" s="18">
        <f t="shared" si="5"/>
        <v>665.63200000000006</v>
      </c>
      <c r="K100" s="20">
        <v>0.8</v>
      </c>
      <c r="L100" s="13">
        <f t="shared" si="6"/>
        <v>532.50560000000007</v>
      </c>
      <c r="M100" s="18">
        <f t="shared" si="7"/>
        <v>133.12640000000002</v>
      </c>
      <c r="N100" s="4" t="s">
        <v>353</v>
      </c>
      <c r="O100" s="4" t="s">
        <v>39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134</v>
      </c>
      <c r="C101" s="17" t="s">
        <v>265</v>
      </c>
      <c r="D101" s="5" t="s">
        <v>298</v>
      </c>
      <c r="E101" s="5" t="s">
        <v>462</v>
      </c>
      <c r="F101" s="5" t="s">
        <v>258</v>
      </c>
      <c r="G101" s="6">
        <v>10</v>
      </c>
      <c r="H101" s="6">
        <v>10</v>
      </c>
      <c r="I101" s="12">
        <f t="shared" si="4"/>
        <v>8800</v>
      </c>
      <c r="J101" s="18">
        <f t="shared" si="5"/>
        <v>536.79999999999995</v>
      </c>
      <c r="K101" s="20">
        <v>0.8</v>
      </c>
      <c r="L101" s="13">
        <f t="shared" si="6"/>
        <v>429.44</v>
      </c>
      <c r="M101" s="18">
        <f t="shared" si="7"/>
        <v>107.36</v>
      </c>
      <c r="N101" s="4" t="s">
        <v>343</v>
      </c>
      <c r="O101" s="4" t="s">
        <v>39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135</v>
      </c>
      <c r="C102" s="17" t="s">
        <v>265</v>
      </c>
      <c r="D102" s="5" t="s">
        <v>289</v>
      </c>
      <c r="E102" s="5" t="s">
        <v>463</v>
      </c>
      <c r="F102" s="5" t="s">
        <v>259</v>
      </c>
      <c r="G102" s="6">
        <v>31</v>
      </c>
      <c r="H102" s="6">
        <v>31</v>
      </c>
      <c r="I102" s="12">
        <f t="shared" si="4"/>
        <v>27280</v>
      </c>
      <c r="J102" s="18">
        <f t="shared" si="5"/>
        <v>1664.08</v>
      </c>
      <c r="K102" s="20">
        <v>0.8</v>
      </c>
      <c r="L102" s="13">
        <f t="shared" si="6"/>
        <v>1331.2640000000001</v>
      </c>
      <c r="M102" s="18">
        <f t="shared" si="7"/>
        <v>332.81600000000003</v>
      </c>
      <c r="N102" s="4" t="s">
        <v>343</v>
      </c>
      <c r="O102" s="4" t="s">
        <v>39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136</v>
      </c>
      <c r="C103" s="17" t="s">
        <v>265</v>
      </c>
      <c r="D103" s="5" t="s">
        <v>278</v>
      </c>
      <c r="E103" s="5" t="s">
        <v>464</v>
      </c>
      <c r="F103" s="5" t="s">
        <v>259</v>
      </c>
      <c r="G103" s="6">
        <v>60</v>
      </c>
      <c r="H103" s="6">
        <v>60</v>
      </c>
      <c r="I103" s="12">
        <f t="shared" si="4"/>
        <v>52800</v>
      </c>
      <c r="J103" s="18">
        <f t="shared" si="5"/>
        <v>3220.8</v>
      </c>
      <c r="K103" s="20">
        <v>0.8</v>
      </c>
      <c r="L103" s="13">
        <f t="shared" si="6"/>
        <v>2576.6400000000003</v>
      </c>
      <c r="M103" s="18">
        <f t="shared" si="7"/>
        <v>644.16000000000008</v>
      </c>
      <c r="N103" s="4" t="s">
        <v>343</v>
      </c>
      <c r="O103" s="4" t="s">
        <v>39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137</v>
      </c>
      <c r="C104" s="17" t="s">
        <v>265</v>
      </c>
      <c r="D104" s="5" t="s">
        <v>312</v>
      </c>
      <c r="E104" s="5" t="s">
        <v>465</v>
      </c>
      <c r="F104" s="5" t="s">
        <v>259</v>
      </c>
      <c r="G104" s="6">
        <v>10</v>
      </c>
      <c r="H104" s="6">
        <v>10</v>
      </c>
      <c r="I104" s="12">
        <f t="shared" si="4"/>
        <v>8800</v>
      </c>
      <c r="J104" s="18">
        <f t="shared" si="5"/>
        <v>536.79999999999995</v>
      </c>
      <c r="K104" s="20">
        <v>0.8</v>
      </c>
      <c r="L104" s="13">
        <f t="shared" si="6"/>
        <v>429.44</v>
      </c>
      <c r="M104" s="18">
        <f t="shared" si="7"/>
        <v>107.36</v>
      </c>
      <c r="N104" s="4" t="s">
        <v>343</v>
      </c>
      <c r="O104" s="4" t="s">
        <v>39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138</v>
      </c>
      <c r="C105" s="17" t="s">
        <v>265</v>
      </c>
      <c r="D105" s="5" t="s">
        <v>288</v>
      </c>
      <c r="E105" s="5" t="s">
        <v>466</v>
      </c>
      <c r="F105" s="5" t="s">
        <v>259</v>
      </c>
      <c r="G105" s="6">
        <v>10.3</v>
      </c>
      <c r="H105" s="6">
        <v>10.3</v>
      </c>
      <c r="I105" s="12">
        <f t="shared" si="4"/>
        <v>9064</v>
      </c>
      <c r="J105" s="18">
        <f t="shared" si="5"/>
        <v>552.904</v>
      </c>
      <c r="K105" s="20">
        <v>0.8</v>
      </c>
      <c r="L105" s="13">
        <f t="shared" si="6"/>
        <v>442.32320000000004</v>
      </c>
      <c r="M105" s="18">
        <f t="shared" si="7"/>
        <v>110.58080000000001</v>
      </c>
      <c r="N105" s="4" t="s">
        <v>343</v>
      </c>
      <c r="O105" s="4" t="s">
        <v>39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139</v>
      </c>
      <c r="C106" s="17" t="s">
        <v>265</v>
      </c>
      <c r="D106" s="5" t="s">
        <v>298</v>
      </c>
      <c r="E106" s="5" t="s">
        <v>467</v>
      </c>
      <c r="F106" s="5" t="s">
        <v>259</v>
      </c>
      <c r="G106" s="6">
        <v>17.23</v>
      </c>
      <c r="H106" s="6">
        <v>17.23</v>
      </c>
      <c r="I106" s="12">
        <f t="shared" si="4"/>
        <v>15162.4</v>
      </c>
      <c r="J106" s="18">
        <f t="shared" si="5"/>
        <v>924.90639999999996</v>
      </c>
      <c r="K106" s="20">
        <v>0.8</v>
      </c>
      <c r="L106" s="13">
        <f t="shared" si="6"/>
        <v>739.92511999999999</v>
      </c>
      <c r="M106" s="18">
        <f t="shared" si="7"/>
        <v>184.98128</v>
      </c>
      <c r="N106" s="4" t="s">
        <v>343</v>
      </c>
      <c r="O106" s="4" t="s">
        <v>39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140</v>
      </c>
      <c r="C107" s="17" t="s">
        <v>265</v>
      </c>
      <c r="D107" s="5" t="s">
        <v>313</v>
      </c>
      <c r="E107" s="5" t="s">
        <v>468</v>
      </c>
      <c r="F107" s="5" t="s">
        <v>259</v>
      </c>
      <c r="G107" s="6">
        <v>13.75</v>
      </c>
      <c r="H107" s="6">
        <v>13.75</v>
      </c>
      <c r="I107" s="12">
        <f t="shared" si="4"/>
        <v>12100</v>
      </c>
      <c r="J107" s="18">
        <f t="shared" si="5"/>
        <v>738.1</v>
      </c>
      <c r="K107" s="20">
        <v>0.8</v>
      </c>
      <c r="L107" s="13">
        <f t="shared" si="6"/>
        <v>590.48</v>
      </c>
      <c r="M107" s="18">
        <f t="shared" si="7"/>
        <v>147.62</v>
      </c>
      <c r="N107" s="4" t="s">
        <v>343</v>
      </c>
      <c r="O107" s="4" t="s">
        <v>39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141</v>
      </c>
      <c r="C108" s="17" t="s">
        <v>265</v>
      </c>
      <c r="D108" s="5" t="s">
        <v>314</v>
      </c>
      <c r="E108" s="5" t="s">
        <v>469</v>
      </c>
      <c r="F108" s="5" t="s">
        <v>259</v>
      </c>
      <c r="G108" s="6">
        <v>13.7</v>
      </c>
      <c r="H108" s="6">
        <v>13.7</v>
      </c>
      <c r="I108" s="12">
        <f t="shared" si="4"/>
        <v>12056</v>
      </c>
      <c r="J108" s="18">
        <f t="shared" si="5"/>
        <v>735.41599999999994</v>
      </c>
      <c r="K108" s="20">
        <v>0.8</v>
      </c>
      <c r="L108" s="13">
        <f t="shared" si="6"/>
        <v>588.33280000000002</v>
      </c>
      <c r="M108" s="18">
        <f t="shared" si="7"/>
        <v>147.08320000000001</v>
      </c>
      <c r="N108" s="4" t="s">
        <v>343</v>
      </c>
      <c r="O108" s="4" t="s">
        <v>39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142</v>
      </c>
      <c r="C109" s="17" t="s">
        <v>265</v>
      </c>
      <c r="D109" s="5" t="s">
        <v>288</v>
      </c>
      <c r="E109" s="5" t="s">
        <v>470</v>
      </c>
      <c r="F109" s="5" t="s">
        <v>259</v>
      </c>
      <c r="G109" s="6">
        <v>17.2</v>
      </c>
      <c r="H109" s="6">
        <v>17.2</v>
      </c>
      <c r="I109" s="12">
        <f t="shared" si="4"/>
        <v>15136</v>
      </c>
      <c r="J109" s="18">
        <f t="shared" si="5"/>
        <v>923.29599999999994</v>
      </c>
      <c r="K109" s="20">
        <v>0.8</v>
      </c>
      <c r="L109" s="13">
        <f t="shared" si="6"/>
        <v>738.63679999999999</v>
      </c>
      <c r="M109" s="18">
        <f t="shared" si="7"/>
        <v>184.6592</v>
      </c>
      <c r="N109" s="4" t="s">
        <v>343</v>
      </c>
      <c r="O109" s="4" t="s">
        <v>39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143</v>
      </c>
      <c r="C110" s="17" t="s">
        <v>265</v>
      </c>
      <c r="D110" s="5" t="s">
        <v>302</v>
      </c>
      <c r="E110" s="5" t="s">
        <v>471</v>
      </c>
      <c r="F110" s="5" t="s">
        <v>259</v>
      </c>
      <c r="G110" s="6">
        <v>12.6</v>
      </c>
      <c r="H110" s="6">
        <v>12.6</v>
      </c>
      <c r="I110" s="12">
        <f t="shared" si="4"/>
        <v>11088</v>
      </c>
      <c r="J110" s="18">
        <f t="shared" si="5"/>
        <v>676.36799999999994</v>
      </c>
      <c r="K110" s="20">
        <v>0.8</v>
      </c>
      <c r="L110" s="13">
        <f t="shared" si="6"/>
        <v>541.09439999999995</v>
      </c>
      <c r="M110" s="18">
        <f t="shared" si="7"/>
        <v>135.27359999999999</v>
      </c>
      <c r="N110" s="4" t="s">
        <v>343</v>
      </c>
      <c r="O110" s="4" t="s">
        <v>39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144</v>
      </c>
      <c r="C111" s="17" t="s">
        <v>265</v>
      </c>
      <c r="D111" s="5" t="s">
        <v>293</v>
      </c>
      <c r="E111" s="5" t="s">
        <v>472</v>
      </c>
      <c r="F111" s="5" t="s">
        <v>259</v>
      </c>
      <c r="G111" s="6">
        <v>6.9</v>
      </c>
      <c r="H111" s="6">
        <v>6.9</v>
      </c>
      <c r="I111" s="12">
        <f t="shared" si="4"/>
        <v>6072</v>
      </c>
      <c r="J111" s="18">
        <f t="shared" si="5"/>
        <v>370.392</v>
      </c>
      <c r="K111" s="20">
        <v>0.8</v>
      </c>
      <c r="L111" s="13">
        <f t="shared" si="6"/>
        <v>296.31360000000001</v>
      </c>
      <c r="M111" s="18">
        <f t="shared" si="7"/>
        <v>74.078400000000002</v>
      </c>
      <c r="N111" s="4" t="s">
        <v>343</v>
      </c>
      <c r="O111" s="4" t="s">
        <v>39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145</v>
      </c>
      <c r="C112" s="17" t="s">
        <v>265</v>
      </c>
      <c r="D112" s="5" t="s">
        <v>315</v>
      </c>
      <c r="E112" s="5" t="s">
        <v>473</v>
      </c>
      <c r="F112" s="5" t="s">
        <v>259</v>
      </c>
      <c r="G112" s="6">
        <v>41.2</v>
      </c>
      <c r="H112" s="6">
        <v>41.2</v>
      </c>
      <c r="I112" s="12">
        <f t="shared" si="4"/>
        <v>36256</v>
      </c>
      <c r="J112" s="18">
        <f t="shared" si="5"/>
        <v>2211.616</v>
      </c>
      <c r="K112" s="20">
        <v>0.8</v>
      </c>
      <c r="L112" s="13">
        <f t="shared" si="6"/>
        <v>1769.2928000000002</v>
      </c>
      <c r="M112" s="18">
        <f t="shared" si="7"/>
        <v>442.32320000000004</v>
      </c>
      <c r="N112" s="4" t="s">
        <v>343</v>
      </c>
      <c r="O112" s="4" t="s">
        <v>39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146</v>
      </c>
      <c r="C113" s="17" t="s">
        <v>265</v>
      </c>
      <c r="D113" s="5" t="s">
        <v>280</v>
      </c>
      <c r="E113" s="5" t="s">
        <v>474</v>
      </c>
      <c r="F113" s="5" t="s">
        <v>259</v>
      </c>
      <c r="G113" s="6">
        <v>24.04</v>
      </c>
      <c r="H113" s="6">
        <v>24.04</v>
      </c>
      <c r="I113" s="12">
        <f t="shared" si="4"/>
        <v>21155.200000000001</v>
      </c>
      <c r="J113" s="18">
        <f t="shared" si="5"/>
        <v>1290.4672</v>
      </c>
      <c r="K113" s="20">
        <v>0.8</v>
      </c>
      <c r="L113" s="13">
        <f t="shared" si="6"/>
        <v>1032.3737600000002</v>
      </c>
      <c r="M113" s="18">
        <f t="shared" si="7"/>
        <v>258.09344000000004</v>
      </c>
      <c r="N113" s="4" t="s">
        <v>343</v>
      </c>
      <c r="O113" s="4" t="s">
        <v>39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147</v>
      </c>
      <c r="C114" s="17" t="s">
        <v>265</v>
      </c>
      <c r="D114" s="5" t="s">
        <v>282</v>
      </c>
      <c r="E114" s="5" t="s">
        <v>475</v>
      </c>
      <c r="F114" s="5" t="s">
        <v>259</v>
      </c>
      <c r="G114" s="6">
        <v>13.7</v>
      </c>
      <c r="H114" s="6">
        <v>13.7</v>
      </c>
      <c r="I114" s="12">
        <f t="shared" si="4"/>
        <v>12056</v>
      </c>
      <c r="J114" s="18">
        <f t="shared" si="5"/>
        <v>735.41599999999994</v>
      </c>
      <c r="K114" s="20">
        <v>0.8</v>
      </c>
      <c r="L114" s="13">
        <f t="shared" si="6"/>
        <v>588.33280000000002</v>
      </c>
      <c r="M114" s="18">
        <f t="shared" si="7"/>
        <v>147.08320000000001</v>
      </c>
      <c r="N114" s="4" t="s">
        <v>343</v>
      </c>
      <c r="O114" s="4" t="s">
        <v>39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148</v>
      </c>
      <c r="C115" s="17" t="s">
        <v>265</v>
      </c>
      <c r="D115" s="5" t="s">
        <v>279</v>
      </c>
      <c r="E115" s="5" t="s">
        <v>476</v>
      </c>
      <c r="F115" s="5" t="s">
        <v>259</v>
      </c>
      <c r="G115" s="6">
        <v>10.3</v>
      </c>
      <c r="H115" s="6">
        <v>10.3</v>
      </c>
      <c r="I115" s="12">
        <f t="shared" si="4"/>
        <v>9064</v>
      </c>
      <c r="J115" s="18">
        <f t="shared" si="5"/>
        <v>552.904</v>
      </c>
      <c r="K115" s="20">
        <v>0.8</v>
      </c>
      <c r="L115" s="13">
        <f t="shared" si="6"/>
        <v>442.32320000000004</v>
      </c>
      <c r="M115" s="18">
        <f t="shared" si="7"/>
        <v>110.58080000000001</v>
      </c>
      <c r="N115" s="4" t="s">
        <v>343</v>
      </c>
      <c r="O115" s="4" t="s">
        <v>39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149</v>
      </c>
      <c r="C116" s="17" t="s">
        <v>265</v>
      </c>
      <c r="D116" s="5" t="s">
        <v>281</v>
      </c>
      <c r="E116" s="5" t="s">
        <v>477</v>
      </c>
      <c r="F116" s="5" t="s">
        <v>259</v>
      </c>
      <c r="G116" s="6">
        <v>10.3</v>
      </c>
      <c r="H116" s="6">
        <v>10.3</v>
      </c>
      <c r="I116" s="12">
        <f t="shared" si="4"/>
        <v>9064</v>
      </c>
      <c r="J116" s="18">
        <f t="shared" si="5"/>
        <v>552.904</v>
      </c>
      <c r="K116" s="20">
        <v>0.8</v>
      </c>
      <c r="L116" s="13">
        <f t="shared" si="6"/>
        <v>442.32320000000004</v>
      </c>
      <c r="M116" s="18">
        <f t="shared" si="7"/>
        <v>110.58080000000001</v>
      </c>
      <c r="N116" s="4" t="s">
        <v>343</v>
      </c>
      <c r="O116" s="4" t="s">
        <v>39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150</v>
      </c>
      <c r="C117" s="17" t="s">
        <v>265</v>
      </c>
      <c r="D117" s="5" t="s">
        <v>292</v>
      </c>
      <c r="E117" s="5" t="s">
        <v>478</v>
      </c>
      <c r="F117" s="5" t="s">
        <v>259</v>
      </c>
      <c r="G117" s="6">
        <v>17.63</v>
      </c>
      <c r="H117" s="6">
        <v>17.63</v>
      </c>
      <c r="I117" s="12">
        <f t="shared" si="4"/>
        <v>15514.4</v>
      </c>
      <c r="J117" s="18">
        <f t="shared" si="5"/>
        <v>946.37839999999994</v>
      </c>
      <c r="K117" s="20">
        <v>0.8</v>
      </c>
      <c r="L117" s="13">
        <f t="shared" si="6"/>
        <v>757.10271999999998</v>
      </c>
      <c r="M117" s="18">
        <f t="shared" si="7"/>
        <v>189.27567999999999</v>
      </c>
      <c r="N117" s="4" t="s">
        <v>343</v>
      </c>
      <c r="O117" s="4" t="s">
        <v>39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151</v>
      </c>
      <c r="C118" s="17" t="s">
        <v>265</v>
      </c>
      <c r="D118" s="5" t="s">
        <v>280</v>
      </c>
      <c r="E118" s="5" t="s">
        <v>479</v>
      </c>
      <c r="F118" s="5" t="s">
        <v>259</v>
      </c>
      <c r="G118" s="6">
        <v>27.33</v>
      </c>
      <c r="H118" s="6">
        <v>27.33</v>
      </c>
      <c r="I118" s="12">
        <f t="shared" si="4"/>
        <v>24050.399999999998</v>
      </c>
      <c r="J118" s="18">
        <f t="shared" si="5"/>
        <v>1467.0744</v>
      </c>
      <c r="K118" s="20">
        <v>0.8</v>
      </c>
      <c r="L118" s="13">
        <f t="shared" si="6"/>
        <v>1173.6595199999999</v>
      </c>
      <c r="M118" s="18">
        <f t="shared" si="7"/>
        <v>293.41487999999998</v>
      </c>
      <c r="N118" s="4" t="s">
        <v>343</v>
      </c>
      <c r="O118" s="4" t="s">
        <v>39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152</v>
      </c>
      <c r="C119" s="17" t="s">
        <v>265</v>
      </c>
      <c r="D119" s="5" t="s">
        <v>281</v>
      </c>
      <c r="E119" s="5" t="s">
        <v>480</v>
      </c>
      <c r="F119" s="5" t="s">
        <v>259</v>
      </c>
      <c r="G119" s="6">
        <v>15.7</v>
      </c>
      <c r="H119" s="6">
        <v>15.7</v>
      </c>
      <c r="I119" s="12">
        <f t="shared" si="4"/>
        <v>13816</v>
      </c>
      <c r="J119" s="18">
        <f t="shared" si="5"/>
        <v>842.77599999999995</v>
      </c>
      <c r="K119" s="20">
        <v>0.8</v>
      </c>
      <c r="L119" s="13">
        <f t="shared" si="6"/>
        <v>674.22080000000005</v>
      </c>
      <c r="M119" s="18">
        <f t="shared" si="7"/>
        <v>168.55520000000001</v>
      </c>
      <c r="N119" s="4" t="s">
        <v>343</v>
      </c>
      <c r="O119" s="4" t="s">
        <v>39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153</v>
      </c>
      <c r="C120" s="17" t="s">
        <v>265</v>
      </c>
      <c r="D120" s="5" t="s">
        <v>309</v>
      </c>
      <c r="E120" s="5" t="s">
        <v>481</v>
      </c>
      <c r="F120" s="5" t="s">
        <v>259</v>
      </c>
      <c r="G120" s="6">
        <v>17.100000000000001</v>
      </c>
      <c r="H120" s="6">
        <v>17.100000000000001</v>
      </c>
      <c r="I120" s="12">
        <f t="shared" si="4"/>
        <v>15048.000000000002</v>
      </c>
      <c r="J120" s="18">
        <f t="shared" si="5"/>
        <v>917.92800000000011</v>
      </c>
      <c r="K120" s="20">
        <v>0.8</v>
      </c>
      <c r="L120" s="13">
        <f t="shared" si="6"/>
        <v>734.34240000000011</v>
      </c>
      <c r="M120" s="18">
        <f t="shared" si="7"/>
        <v>183.58560000000003</v>
      </c>
      <c r="N120" s="4" t="s">
        <v>343</v>
      </c>
      <c r="O120" s="4" t="s">
        <v>39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154</v>
      </c>
      <c r="C121" s="17" t="s">
        <v>265</v>
      </c>
      <c r="D121" s="5" t="s">
        <v>310</v>
      </c>
      <c r="E121" s="5" t="s">
        <v>482</v>
      </c>
      <c r="F121" s="5" t="s">
        <v>259</v>
      </c>
      <c r="G121" s="6">
        <v>13.7</v>
      </c>
      <c r="H121" s="6">
        <v>13.7</v>
      </c>
      <c r="I121" s="12">
        <f t="shared" si="4"/>
        <v>12056</v>
      </c>
      <c r="J121" s="18">
        <f t="shared" si="5"/>
        <v>735.41599999999994</v>
      </c>
      <c r="K121" s="20">
        <v>0.8</v>
      </c>
      <c r="L121" s="13">
        <f t="shared" si="6"/>
        <v>588.33280000000002</v>
      </c>
      <c r="M121" s="18">
        <f t="shared" si="7"/>
        <v>147.08320000000001</v>
      </c>
      <c r="N121" s="4" t="s">
        <v>343</v>
      </c>
      <c r="O121" s="4" t="s">
        <v>39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155</v>
      </c>
      <c r="C122" s="17" t="s">
        <v>265</v>
      </c>
      <c r="D122" s="5" t="s">
        <v>278</v>
      </c>
      <c r="E122" s="5" t="s">
        <v>483</v>
      </c>
      <c r="F122" s="5" t="s">
        <v>259</v>
      </c>
      <c r="G122" s="6">
        <v>14.7</v>
      </c>
      <c r="H122" s="6">
        <v>14.7</v>
      </c>
      <c r="I122" s="12">
        <f t="shared" si="4"/>
        <v>12936</v>
      </c>
      <c r="J122" s="18">
        <f t="shared" si="5"/>
        <v>789.096</v>
      </c>
      <c r="K122" s="20">
        <v>0.8</v>
      </c>
      <c r="L122" s="13">
        <f t="shared" si="6"/>
        <v>631.27680000000009</v>
      </c>
      <c r="M122" s="18">
        <f t="shared" si="7"/>
        <v>157.81920000000002</v>
      </c>
      <c r="N122" s="4" t="s">
        <v>343</v>
      </c>
      <c r="O122" s="4" t="s">
        <v>39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156</v>
      </c>
      <c r="C123" s="17" t="s">
        <v>265</v>
      </c>
      <c r="D123" s="5" t="s">
        <v>292</v>
      </c>
      <c r="E123" s="5" t="s">
        <v>484</v>
      </c>
      <c r="F123" s="5" t="s">
        <v>259</v>
      </c>
      <c r="G123" s="6">
        <v>10.3</v>
      </c>
      <c r="H123" s="6">
        <v>10.3</v>
      </c>
      <c r="I123" s="12">
        <f t="shared" si="4"/>
        <v>9064</v>
      </c>
      <c r="J123" s="18">
        <f t="shared" si="5"/>
        <v>552.904</v>
      </c>
      <c r="K123" s="20">
        <v>0.8</v>
      </c>
      <c r="L123" s="13">
        <f t="shared" si="6"/>
        <v>442.32320000000004</v>
      </c>
      <c r="M123" s="18">
        <f t="shared" si="7"/>
        <v>110.58080000000001</v>
      </c>
      <c r="N123" s="4" t="s">
        <v>343</v>
      </c>
      <c r="O123" s="4" t="s">
        <v>39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157</v>
      </c>
      <c r="C124" s="17" t="s">
        <v>265</v>
      </c>
      <c r="D124" s="5" t="s">
        <v>288</v>
      </c>
      <c r="E124" s="5" t="s">
        <v>485</v>
      </c>
      <c r="F124" s="5" t="s">
        <v>259</v>
      </c>
      <c r="G124" s="6">
        <v>39.1</v>
      </c>
      <c r="H124" s="6">
        <v>39.1</v>
      </c>
      <c r="I124" s="12">
        <f t="shared" si="4"/>
        <v>34408</v>
      </c>
      <c r="J124" s="18">
        <f t="shared" si="5"/>
        <v>2098.8879999999999</v>
      </c>
      <c r="K124" s="20">
        <v>0.8</v>
      </c>
      <c r="L124" s="13">
        <f t="shared" si="6"/>
        <v>1679.1104</v>
      </c>
      <c r="M124" s="18">
        <f t="shared" si="7"/>
        <v>419.77760000000001</v>
      </c>
      <c r="N124" s="4" t="s">
        <v>343</v>
      </c>
      <c r="O124" s="4" t="s">
        <v>39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158</v>
      </c>
      <c r="C125" s="17" t="s">
        <v>265</v>
      </c>
      <c r="D125" s="5" t="s">
        <v>307</v>
      </c>
      <c r="E125" s="5" t="s">
        <v>486</v>
      </c>
      <c r="F125" s="5" t="s">
        <v>259</v>
      </c>
      <c r="G125" s="6">
        <v>42.5</v>
      </c>
      <c r="H125" s="6">
        <v>42.5</v>
      </c>
      <c r="I125" s="12">
        <f t="shared" si="4"/>
        <v>37400</v>
      </c>
      <c r="J125" s="18">
        <f t="shared" si="5"/>
        <v>2281.4</v>
      </c>
      <c r="K125" s="20">
        <v>0.8</v>
      </c>
      <c r="L125" s="13">
        <f t="shared" si="6"/>
        <v>1825.1200000000001</v>
      </c>
      <c r="M125" s="18">
        <f t="shared" si="7"/>
        <v>456.28000000000003</v>
      </c>
      <c r="N125" s="4" t="s">
        <v>343</v>
      </c>
      <c r="O125" s="4" t="s">
        <v>39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159</v>
      </c>
      <c r="C126" s="17" t="s">
        <v>265</v>
      </c>
      <c r="D126" s="5" t="s">
        <v>289</v>
      </c>
      <c r="E126" s="5" t="s">
        <v>487</v>
      </c>
      <c r="F126" s="5" t="s">
        <v>259</v>
      </c>
      <c r="G126" s="6">
        <v>12.6</v>
      </c>
      <c r="H126" s="6">
        <v>12.6</v>
      </c>
      <c r="I126" s="12">
        <f t="shared" si="4"/>
        <v>11088</v>
      </c>
      <c r="J126" s="18">
        <f t="shared" si="5"/>
        <v>676.36799999999994</v>
      </c>
      <c r="K126" s="20">
        <v>0.8</v>
      </c>
      <c r="L126" s="13">
        <f t="shared" si="6"/>
        <v>541.09439999999995</v>
      </c>
      <c r="M126" s="18">
        <f t="shared" si="7"/>
        <v>135.27359999999999</v>
      </c>
      <c r="N126" s="4" t="s">
        <v>343</v>
      </c>
      <c r="O126" s="4" t="s">
        <v>39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160</v>
      </c>
      <c r="C127" s="17" t="s">
        <v>265</v>
      </c>
      <c r="D127" s="5" t="s">
        <v>293</v>
      </c>
      <c r="E127" s="5" t="s">
        <v>488</v>
      </c>
      <c r="F127" s="5" t="s">
        <v>259</v>
      </c>
      <c r="G127" s="6">
        <v>13.75</v>
      </c>
      <c r="H127" s="6">
        <v>13.75</v>
      </c>
      <c r="I127" s="12">
        <f t="shared" si="4"/>
        <v>12100</v>
      </c>
      <c r="J127" s="18">
        <f t="shared" si="5"/>
        <v>738.1</v>
      </c>
      <c r="K127" s="20">
        <v>0.8</v>
      </c>
      <c r="L127" s="13">
        <f t="shared" si="6"/>
        <v>590.48</v>
      </c>
      <c r="M127" s="18">
        <f t="shared" si="7"/>
        <v>147.62</v>
      </c>
      <c r="N127" s="4" t="s">
        <v>343</v>
      </c>
      <c r="O127" s="4" t="s">
        <v>39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161</v>
      </c>
      <c r="C128" s="17" t="s">
        <v>265</v>
      </c>
      <c r="D128" s="5" t="s">
        <v>288</v>
      </c>
      <c r="E128" s="5" t="s">
        <v>489</v>
      </c>
      <c r="F128" s="5" t="s">
        <v>259</v>
      </c>
      <c r="G128" s="6">
        <v>13.7</v>
      </c>
      <c r="H128" s="6">
        <v>13.7</v>
      </c>
      <c r="I128" s="12">
        <f t="shared" si="4"/>
        <v>12056</v>
      </c>
      <c r="J128" s="18">
        <f t="shared" si="5"/>
        <v>735.41599999999994</v>
      </c>
      <c r="K128" s="20">
        <v>0.8</v>
      </c>
      <c r="L128" s="13">
        <f t="shared" si="6"/>
        <v>588.33280000000002</v>
      </c>
      <c r="M128" s="18">
        <f t="shared" si="7"/>
        <v>147.08320000000001</v>
      </c>
      <c r="N128" s="4" t="s">
        <v>343</v>
      </c>
      <c r="O128" s="4" t="s">
        <v>39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162</v>
      </c>
      <c r="C129" s="17" t="s">
        <v>265</v>
      </c>
      <c r="D129" s="5" t="s">
        <v>316</v>
      </c>
      <c r="E129" s="5" t="s">
        <v>490</v>
      </c>
      <c r="F129" s="5" t="s">
        <v>259</v>
      </c>
      <c r="G129" s="6">
        <v>30.83</v>
      </c>
      <c r="H129" s="6">
        <v>30.83</v>
      </c>
      <c r="I129" s="12">
        <f t="shared" si="4"/>
        <v>27130.399999999998</v>
      </c>
      <c r="J129" s="18">
        <f t="shared" si="5"/>
        <v>1654.9543999999999</v>
      </c>
      <c r="K129" s="20">
        <v>0.8</v>
      </c>
      <c r="L129" s="13">
        <f t="shared" si="6"/>
        <v>1323.96352</v>
      </c>
      <c r="M129" s="18">
        <f t="shared" si="7"/>
        <v>330.99088</v>
      </c>
      <c r="N129" s="4" t="s">
        <v>343</v>
      </c>
      <c r="O129" s="4" t="s">
        <v>39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163</v>
      </c>
      <c r="C130" s="17" t="s">
        <v>265</v>
      </c>
      <c r="D130" s="5" t="s">
        <v>296</v>
      </c>
      <c r="E130" s="5" t="s">
        <v>491</v>
      </c>
      <c r="F130" s="5" t="s">
        <v>259</v>
      </c>
      <c r="G130" s="6">
        <v>10.3</v>
      </c>
      <c r="H130" s="6">
        <v>10.3</v>
      </c>
      <c r="I130" s="12">
        <f t="shared" si="4"/>
        <v>9064</v>
      </c>
      <c r="J130" s="18">
        <f t="shared" si="5"/>
        <v>552.904</v>
      </c>
      <c r="K130" s="20">
        <v>0.8</v>
      </c>
      <c r="L130" s="13">
        <f t="shared" si="6"/>
        <v>442.32320000000004</v>
      </c>
      <c r="M130" s="18">
        <f t="shared" si="7"/>
        <v>110.58080000000001</v>
      </c>
      <c r="N130" s="4" t="s">
        <v>343</v>
      </c>
      <c r="O130" s="4" t="s">
        <v>39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164</v>
      </c>
      <c r="C131" s="17" t="s">
        <v>265</v>
      </c>
      <c r="D131" s="5" t="s">
        <v>281</v>
      </c>
      <c r="E131" s="5" t="s">
        <v>492</v>
      </c>
      <c r="F131" s="5" t="s">
        <v>259</v>
      </c>
      <c r="G131" s="6">
        <v>41.16</v>
      </c>
      <c r="H131" s="6">
        <v>41.16</v>
      </c>
      <c r="I131" s="12">
        <f t="shared" si="4"/>
        <v>36220.799999999996</v>
      </c>
      <c r="J131" s="18">
        <f t="shared" si="5"/>
        <v>2209.4687999999996</v>
      </c>
      <c r="K131" s="20">
        <v>0.8</v>
      </c>
      <c r="L131" s="13">
        <f t="shared" si="6"/>
        <v>1767.5750399999997</v>
      </c>
      <c r="M131" s="18">
        <f t="shared" si="7"/>
        <v>441.89375999999993</v>
      </c>
      <c r="N131" s="4" t="s">
        <v>343</v>
      </c>
      <c r="O131" s="4" t="s">
        <v>39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165</v>
      </c>
      <c r="C132" s="17" t="s">
        <v>265</v>
      </c>
      <c r="D132" s="5" t="s">
        <v>293</v>
      </c>
      <c r="E132" s="5" t="s">
        <v>493</v>
      </c>
      <c r="F132" s="5" t="s">
        <v>259</v>
      </c>
      <c r="G132" s="6">
        <v>13.7</v>
      </c>
      <c r="H132" s="6">
        <v>13.7</v>
      </c>
      <c r="I132" s="12">
        <f t="shared" ref="I132:I182" si="8">H132*880</f>
        <v>12056</v>
      </c>
      <c r="J132" s="18">
        <f t="shared" ref="J132:J182" si="9">G132*53.68</f>
        <v>735.41599999999994</v>
      </c>
      <c r="K132" s="20">
        <v>0.8</v>
      </c>
      <c r="L132" s="13">
        <f t="shared" ref="L132:L182" si="10">J132*0.8</f>
        <v>588.33280000000002</v>
      </c>
      <c r="M132" s="18">
        <f t="shared" ref="M132:M182" si="11">J132*0.2</f>
        <v>147.08320000000001</v>
      </c>
      <c r="N132" s="4" t="s">
        <v>343</v>
      </c>
      <c r="O132" s="4" t="s">
        <v>39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166</v>
      </c>
      <c r="C133" s="17" t="s">
        <v>265</v>
      </c>
      <c r="D133" s="5" t="s">
        <v>280</v>
      </c>
      <c r="E133" s="5" t="s">
        <v>494</v>
      </c>
      <c r="F133" s="5" t="s">
        <v>259</v>
      </c>
      <c r="G133" s="6">
        <v>24</v>
      </c>
      <c r="H133" s="6">
        <v>24</v>
      </c>
      <c r="I133" s="12">
        <f t="shared" si="8"/>
        <v>21120</v>
      </c>
      <c r="J133" s="18">
        <f t="shared" si="9"/>
        <v>1288.32</v>
      </c>
      <c r="K133" s="20">
        <v>0.8</v>
      </c>
      <c r="L133" s="13">
        <f t="shared" si="10"/>
        <v>1030.6559999999999</v>
      </c>
      <c r="M133" s="18">
        <f t="shared" si="11"/>
        <v>257.66399999999999</v>
      </c>
      <c r="N133" s="4" t="s">
        <v>343</v>
      </c>
      <c r="O133" s="4" t="s">
        <v>39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167</v>
      </c>
      <c r="C134" s="17" t="s">
        <v>265</v>
      </c>
      <c r="D134" s="5" t="s">
        <v>296</v>
      </c>
      <c r="E134" s="5" t="s">
        <v>495</v>
      </c>
      <c r="F134" s="5" t="s">
        <v>259</v>
      </c>
      <c r="G134" s="6">
        <v>13.7</v>
      </c>
      <c r="H134" s="6">
        <v>13.7</v>
      </c>
      <c r="I134" s="12">
        <f t="shared" si="8"/>
        <v>12056</v>
      </c>
      <c r="J134" s="18">
        <f t="shared" si="9"/>
        <v>735.41599999999994</v>
      </c>
      <c r="K134" s="20">
        <v>0.8</v>
      </c>
      <c r="L134" s="13">
        <f t="shared" si="10"/>
        <v>588.33280000000002</v>
      </c>
      <c r="M134" s="18">
        <f t="shared" si="11"/>
        <v>147.08320000000001</v>
      </c>
      <c r="N134" s="4" t="s">
        <v>343</v>
      </c>
      <c r="O134" s="4" t="s">
        <v>39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168</v>
      </c>
      <c r="C135" s="17" t="s">
        <v>265</v>
      </c>
      <c r="D135" s="5" t="s">
        <v>279</v>
      </c>
      <c r="E135" s="5" t="s">
        <v>496</v>
      </c>
      <c r="F135" s="5" t="s">
        <v>259</v>
      </c>
      <c r="G135" s="6">
        <v>13.7</v>
      </c>
      <c r="H135" s="6">
        <v>13.7</v>
      </c>
      <c r="I135" s="12">
        <f t="shared" si="8"/>
        <v>12056</v>
      </c>
      <c r="J135" s="18">
        <f t="shared" si="9"/>
        <v>735.41599999999994</v>
      </c>
      <c r="K135" s="20">
        <v>0.8</v>
      </c>
      <c r="L135" s="13">
        <f t="shared" si="10"/>
        <v>588.33280000000002</v>
      </c>
      <c r="M135" s="18">
        <f t="shared" si="11"/>
        <v>147.08320000000001</v>
      </c>
      <c r="N135" s="4" t="s">
        <v>343</v>
      </c>
      <c r="O135" s="4" t="s">
        <v>39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169</v>
      </c>
      <c r="C136" s="17" t="s">
        <v>265</v>
      </c>
      <c r="D136" s="5" t="s">
        <v>279</v>
      </c>
      <c r="E136" s="5" t="s">
        <v>497</v>
      </c>
      <c r="F136" s="5" t="s">
        <v>259</v>
      </c>
      <c r="G136" s="6">
        <v>6.8</v>
      </c>
      <c r="H136" s="6">
        <v>6.8</v>
      </c>
      <c r="I136" s="12">
        <f t="shared" si="8"/>
        <v>5984</v>
      </c>
      <c r="J136" s="18">
        <f t="shared" si="9"/>
        <v>365.024</v>
      </c>
      <c r="K136" s="20">
        <v>0.8</v>
      </c>
      <c r="L136" s="13">
        <f t="shared" si="10"/>
        <v>292.01920000000001</v>
      </c>
      <c r="M136" s="18">
        <f t="shared" si="11"/>
        <v>73.004800000000003</v>
      </c>
      <c r="N136" s="4" t="s">
        <v>343</v>
      </c>
      <c r="O136" s="4" t="s">
        <v>39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170</v>
      </c>
      <c r="C137" s="17" t="s">
        <v>265</v>
      </c>
      <c r="D137" s="5" t="s">
        <v>285</v>
      </c>
      <c r="E137" s="5" t="s">
        <v>498</v>
      </c>
      <c r="F137" s="5" t="s">
        <v>259</v>
      </c>
      <c r="G137" s="6">
        <v>13.7</v>
      </c>
      <c r="H137" s="6">
        <v>13.7</v>
      </c>
      <c r="I137" s="12">
        <f t="shared" si="8"/>
        <v>12056</v>
      </c>
      <c r="J137" s="18">
        <f t="shared" si="9"/>
        <v>735.41599999999994</v>
      </c>
      <c r="K137" s="20">
        <v>0.8</v>
      </c>
      <c r="L137" s="13">
        <f t="shared" si="10"/>
        <v>588.33280000000002</v>
      </c>
      <c r="M137" s="18">
        <f t="shared" si="11"/>
        <v>147.08320000000001</v>
      </c>
      <c r="N137" s="4" t="s">
        <v>354</v>
      </c>
      <c r="O137" s="4" t="s">
        <v>39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171</v>
      </c>
      <c r="C138" s="17" t="s">
        <v>265</v>
      </c>
      <c r="D138" s="5" t="s">
        <v>317</v>
      </c>
      <c r="E138" s="5" t="s">
        <v>499</v>
      </c>
      <c r="F138" s="5" t="s">
        <v>259</v>
      </c>
      <c r="G138" s="6">
        <v>14.7</v>
      </c>
      <c r="H138" s="6">
        <v>14.7</v>
      </c>
      <c r="I138" s="12">
        <f t="shared" si="8"/>
        <v>12936</v>
      </c>
      <c r="J138" s="18">
        <f t="shared" si="9"/>
        <v>789.096</v>
      </c>
      <c r="K138" s="20">
        <v>0.8</v>
      </c>
      <c r="L138" s="13">
        <f t="shared" si="10"/>
        <v>631.27680000000009</v>
      </c>
      <c r="M138" s="18">
        <f t="shared" si="11"/>
        <v>157.81920000000002</v>
      </c>
      <c r="N138" s="4" t="s">
        <v>355</v>
      </c>
      <c r="O138" s="4" t="s">
        <v>39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172</v>
      </c>
      <c r="C139" s="17" t="s">
        <v>265</v>
      </c>
      <c r="D139" s="5" t="s">
        <v>318</v>
      </c>
      <c r="E139" s="5" t="s">
        <v>500</v>
      </c>
      <c r="F139" s="5" t="s">
        <v>259</v>
      </c>
      <c r="G139" s="6">
        <v>54.13</v>
      </c>
      <c r="H139" s="6">
        <v>54.13</v>
      </c>
      <c r="I139" s="12">
        <f t="shared" si="8"/>
        <v>47634.400000000001</v>
      </c>
      <c r="J139" s="18">
        <f t="shared" si="9"/>
        <v>2905.6984000000002</v>
      </c>
      <c r="K139" s="20">
        <v>0.8</v>
      </c>
      <c r="L139" s="13">
        <f t="shared" si="10"/>
        <v>2324.5587200000004</v>
      </c>
      <c r="M139" s="18">
        <f t="shared" si="11"/>
        <v>581.13968000000011</v>
      </c>
      <c r="N139" s="4" t="s">
        <v>343</v>
      </c>
      <c r="O139" s="4" t="s">
        <v>39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173</v>
      </c>
      <c r="C140" s="17" t="s">
        <v>265</v>
      </c>
      <c r="D140" s="5" t="s">
        <v>296</v>
      </c>
      <c r="E140" s="5" t="s">
        <v>501</v>
      </c>
      <c r="F140" s="5" t="s">
        <v>260</v>
      </c>
      <c r="G140" s="6">
        <v>10</v>
      </c>
      <c r="H140" s="6">
        <v>10</v>
      </c>
      <c r="I140" s="12">
        <f t="shared" si="8"/>
        <v>8800</v>
      </c>
      <c r="J140" s="18">
        <f t="shared" si="9"/>
        <v>536.79999999999995</v>
      </c>
      <c r="K140" s="20">
        <v>0.8</v>
      </c>
      <c r="L140" s="13">
        <f t="shared" si="10"/>
        <v>429.44</v>
      </c>
      <c r="M140" s="18">
        <f t="shared" si="11"/>
        <v>107.36</v>
      </c>
      <c r="N140" s="4" t="s">
        <v>343</v>
      </c>
      <c r="O140" s="4" t="s">
        <v>39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174</v>
      </c>
      <c r="C141" s="17" t="s">
        <v>265</v>
      </c>
      <c r="D141" s="5" t="s">
        <v>319</v>
      </c>
      <c r="E141" s="5" t="s">
        <v>502</v>
      </c>
      <c r="F141" s="5" t="s">
        <v>260</v>
      </c>
      <c r="G141" s="6">
        <v>7.5</v>
      </c>
      <c r="H141" s="6">
        <v>7.5</v>
      </c>
      <c r="I141" s="12">
        <f t="shared" si="8"/>
        <v>6600</v>
      </c>
      <c r="J141" s="18">
        <f t="shared" si="9"/>
        <v>402.6</v>
      </c>
      <c r="K141" s="20">
        <v>0.8</v>
      </c>
      <c r="L141" s="13">
        <f t="shared" si="10"/>
        <v>322.08000000000004</v>
      </c>
      <c r="M141" s="18">
        <f t="shared" si="11"/>
        <v>80.52000000000001</v>
      </c>
      <c r="N141" s="4" t="s">
        <v>343</v>
      </c>
      <c r="O141" s="4" t="s">
        <v>39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175</v>
      </c>
      <c r="C142" s="17" t="s">
        <v>265</v>
      </c>
      <c r="D142" s="5" t="s">
        <v>278</v>
      </c>
      <c r="E142" s="5" t="s">
        <v>503</v>
      </c>
      <c r="F142" s="5" t="s">
        <v>260</v>
      </c>
      <c r="G142" s="6">
        <v>10</v>
      </c>
      <c r="H142" s="6">
        <v>10</v>
      </c>
      <c r="I142" s="12">
        <f t="shared" si="8"/>
        <v>8800</v>
      </c>
      <c r="J142" s="18">
        <f t="shared" si="9"/>
        <v>536.79999999999995</v>
      </c>
      <c r="K142" s="20">
        <v>0.8</v>
      </c>
      <c r="L142" s="13">
        <f t="shared" si="10"/>
        <v>429.44</v>
      </c>
      <c r="M142" s="18">
        <f t="shared" si="11"/>
        <v>107.36</v>
      </c>
      <c r="N142" s="4" t="s">
        <v>343</v>
      </c>
      <c r="O142" s="4" t="s">
        <v>39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176</v>
      </c>
      <c r="C143" s="17" t="s">
        <v>265</v>
      </c>
      <c r="D143" s="5" t="s">
        <v>288</v>
      </c>
      <c r="E143" s="5" t="s">
        <v>504</v>
      </c>
      <c r="F143" s="5" t="s">
        <v>260</v>
      </c>
      <c r="G143" s="6">
        <v>22.5</v>
      </c>
      <c r="H143" s="6">
        <v>22.5</v>
      </c>
      <c r="I143" s="12">
        <f t="shared" si="8"/>
        <v>19800</v>
      </c>
      <c r="J143" s="18">
        <f t="shared" si="9"/>
        <v>1207.8</v>
      </c>
      <c r="K143" s="20">
        <v>0.8</v>
      </c>
      <c r="L143" s="13">
        <f t="shared" si="10"/>
        <v>966.24</v>
      </c>
      <c r="M143" s="18">
        <f t="shared" si="11"/>
        <v>241.56</v>
      </c>
      <c r="N143" s="4" t="s">
        <v>343</v>
      </c>
      <c r="O143" s="4" t="s">
        <v>39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177</v>
      </c>
      <c r="C144" s="17" t="s">
        <v>265</v>
      </c>
      <c r="D144" s="5" t="s">
        <v>302</v>
      </c>
      <c r="E144" s="5" t="s">
        <v>505</v>
      </c>
      <c r="F144" s="5" t="s">
        <v>260</v>
      </c>
      <c r="G144" s="6">
        <v>15</v>
      </c>
      <c r="H144" s="6">
        <v>15</v>
      </c>
      <c r="I144" s="12">
        <f t="shared" si="8"/>
        <v>13200</v>
      </c>
      <c r="J144" s="18">
        <f t="shared" si="9"/>
        <v>805.2</v>
      </c>
      <c r="K144" s="20">
        <v>0.8</v>
      </c>
      <c r="L144" s="13">
        <f t="shared" si="10"/>
        <v>644.16000000000008</v>
      </c>
      <c r="M144" s="18">
        <f t="shared" si="11"/>
        <v>161.04000000000002</v>
      </c>
      <c r="N144" s="4" t="s">
        <v>343</v>
      </c>
      <c r="O144" s="4" t="s">
        <v>39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178</v>
      </c>
      <c r="C145" s="17" t="s">
        <v>265</v>
      </c>
      <c r="D145" s="5" t="s">
        <v>283</v>
      </c>
      <c r="E145" s="5" t="s">
        <v>506</v>
      </c>
      <c r="F145" s="5" t="s">
        <v>260</v>
      </c>
      <c r="G145" s="6">
        <v>15</v>
      </c>
      <c r="H145" s="6">
        <v>15</v>
      </c>
      <c r="I145" s="12">
        <f t="shared" si="8"/>
        <v>13200</v>
      </c>
      <c r="J145" s="18">
        <f t="shared" si="9"/>
        <v>805.2</v>
      </c>
      <c r="K145" s="20">
        <v>0.8</v>
      </c>
      <c r="L145" s="13">
        <f t="shared" si="10"/>
        <v>644.16000000000008</v>
      </c>
      <c r="M145" s="18">
        <f t="shared" si="11"/>
        <v>161.04000000000002</v>
      </c>
      <c r="N145" s="4" t="s">
        <v>343</v>
      </c>
      <c r="O145" s="4" t="s">
        <v>39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179</v>
      </c>
      <c r="C146" s="17" t="s">
        <v>265</v>
      </c>
      <c r="D146" s="5" t="s">
        <v>279</v>
      </c>
      <c r="E146" s="5" t="s">
        <v>507</v>
      </c>
      <c r="F146" s="5" t="s">
        <v>260</v>
      </c>
      <c r="G146" s="6">
        <v>10</v>
      </c>
      <c r="H146" s="6">
        <v>10</v>
      </c>
      <c r="I146" s="12">
        <f t="shared" si="8"/>
        <v>8800</v>
      </c>
      <c r="J146" s="18">
        <f t="shared" si="9"/>
        <v>536.79999999999995</v>
      </c>
      <c r="K146" s="20">
        <v>0.8</v>
      </c>
      <c r="L146" s="13">
        <f t="shared" si="10"/>
        <v>429.44</v>
      </c>
      <c r="M146" s="18">
        <f t="shared" si="11"/>
        <v>107.36</v>
      </c>
      <c r="N146" s="4" t="s">
        <v>343</v>
      </c>
      <c r="O146" s="4" t="s">
        <v>39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180</v>
      </c>
      <c r="C147" s="17" t="s">
        <v>265</v>
      </c>
      <c r="D147" s="5" t="s">
        <v>312</v>
      </c>
      <c r="E147" s="5" t="s">
        <v>508</v>
      </c>
      <c r="F147" s="5" t="s">
        <v>260</v>
      </c>
      <c r="G147" s="6">
        <v>62.5</v>
      </c>
      <c r="H147" s="6">
        <v>62.5</v>
      </c>
      <c r="I147" s="12">
        <f t="shared" si="8"/>
        <v>55000</v>
      </c>
      <c r="J147" s="18">
        <f t="shared" si="9"/>
        <v>3355</v>
      </c>
      <c r="K147" s="20">
        <v>0.8</v>
      </c>
      <c r="L147" s="13">
        <f t="shared" si="10"/>
        <v>2684</v>
      </c>
      <c r="M147" s="18">
        <f t="shared" si="11"/>
        <v>671</v>
      </c>
      <c r="N147" s="4" t="s">
        <v>343</v>
      </c>
      <c r="O147" s="4" t="s">
        <v>39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181</v>
      </c>
      <c r="C148" s="17" t="s">
        <v>265</v>
      </c>
      <c r="D148" s="5" t="s">
        <v>285</v>
      </c>
      <c r="E148" s="5" t="s">
        <v>509</v>
      </c>
      <c r="F148" s="5" t="s">
        <v>260</v>
      </c>
      <c r="G148" s="6">
        <v>30.3</v>
      </c>
      <c r="H148" s="6">
        <v>30.3</v>
      </c>
      <c r="I148" s="12">
        <f t="shared" si="8"/>
        <v>26664</v>
      </c>
      <c r="J148" s="18">
        <f t="shared" si="9"/>
        <v>1626.5040000000001</v>
      </c>
      <c r="K148" s="20">
        <v>0.8</v>
      </c>
      <c r="L148" s="13">
        <f t="shared" si="10"/>
        <v>1301.2032000000002</v>
      </c>
      <c r="M148" s="18">
        <f t="shared" si="11"/>
        <v>325.30080000000004</v>
      </c>
      <c r="N148" s="4" t="s">
        <v>343</v>
      </c>
      <c r="O148" s="4" t="s">
        <v>39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182</v>
      </c>
      <c r="C149" s="17" t="s">
        <v>265</v>
      </c>
      <c r="D149" s="5" t="s">
        <v>320</v>
      </c>
      <c r="E149" s="5" t="s">
        <v>510</v>
      </c>
      <c r="F149" s="5" t="s">
        <v>260</v>
      </c>
      <c r="G149" s="6">
        <v>4.71</v>
      </c>
      <c r="H149" s="6">
        <v>4.71</v>
      </c>
      <c r="I149" s="12">
        <f t="shared" si="8"/>
        <v>4144.8</v>
      </c>
      <c r="J149" s="18">
        <f t="shared" si="9"/>
        <v>252.83279999999999</v>
      </c>
      <c r="K149" s="20">
        <v>0.8</v>
      </c>
      <c r="L149" s="13">
        <f t="shared" si="10"/>
        <v>202.26624000000001</v>
      </c>
      <c r="M149" s="18">
        <f t="shared" si="11"/>
        <v>50.566560000000003</v>
      </c>
      <c r="N149" s="4" t="s">
        <v>356</v>
      </c>
      <c r="O149" s="4" t="s">
        <v>39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183</v>
      </c>
      <c r="C150" s="17" t="s">
        <v>265</v>
      </c>
      <c r="D150" s="5" t="s">
        <v>293</v>
      </c>
      <c r="E150" s="5" t="s">
        <v>511</v>
      </c>
      <c r="F150" s="5" t="s">
        <v>260</v>
      </c>
      <c r="G150" s="6">
        <v>10</v>
      </c>
      <c r="H150" s="6">
        <v>10</v>
      </c>
      <c r="I150" s="12">
        <f t="shared" si="8"/>
        <v>8800</v>
      </c>
      <c r="J150" s="18">
        <f t="shared" si="9"/>
        <v>536.79999999999995</v>
      </c>
      <c r="K150" s="20">
        <v>0.8</v>
      </c>
      <c r="L150" s="13">
        <f t="shared" si="10"/>
        <v>429.44</v>
      </c>
      <c r="M150" s="18">
        <f t="shared" si="11"/>
        <v>107.36</v>
      </c>
      <c r="N150" s="4" t="s">
        <v>343</v>
      </c>
      <c r="O150" s="4" t="s">
        <v>39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184</v>
      </c>
      <c r="C151" s="17" t="s">
        <v>265</v>
      </c>
      <c r="D151" s="5" t="s">
        <v>282</v>
      </c>
      <c r="E151" s="5" t="s">
        <v>512</v>
      </c>
      <c r="F151" s="5" t="s">
        <v>260</v>
      </c>
      <c r="G151" s="6">
        <v>20</v>
      </c>
      <c r="H151" s="6">
        <v>20</v>
      </c>
      <c r="I151" s="12">
        <f t="shared" si="8"/>
        <v>17600</v>
      </c>
      <c r="J151" s="18">
        <f t="shared" si="9"/>
        <v>1073.5999999999999</v>
      </c>
      <c r="K151" s="20">
        <v>0.8</v>
      </c>
      <c r="L151" s="13">
        <f t="shared" si="10"/>
        <v>858.88</v>
      </c>
      <c r="M151" s="18">
        <f t="shared" si="11"/>
        <v>214.72</v>
      </c>
      <c r="N151" s="4" t="s">
        <v>344</v>
      </c>
      <c r="O151" s="4" t="s">
        <v>39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185</v>
      </c>
      <c r="C152" s="17" t="s">
        <v>265</v>
      </c>
      <c r="D152" s="5" t="s">
        <v>288</v>
      </c>
      <c r="E152" s="5" t="s">
        <v>513</v>
      </c>
      <c r="F152" s="5" t="s">
        <v>260</v>
      </c>
      <c r="G152" s="6">
        <v>21.93</v>
      </c>
      <c r="H152" s="6">
        <v>21.93</v>
      </c>
      <c r="I152" s="12">
        <f t="shared" si="8"/>
        <v>19298.400000000001</v>
      </c>
      <c r="J152" s="18">
        <f t="shared" si="9"/>
        <v>1177.2023999999999</v>
      </c>
      <c r="K152" s="20">
        <v>0.8</v>
      </c>
      <c r="L152" s="13">
        <f t="shared" si="10"/>
        <v>941.76191999999992</v>
      </c>
      <c r="M152" s="18">
        <f t="shared" si="11"/>
        <v>235.44047999999998</v>
      </c>
      <c r="N152" s="4" t="s">
        <v>343</v>
      </c>
      <c r="O152" s="4" t="s">
        <v>39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186</v>
      </c>
      <c r="C153" s="17" t="s">
        <v>265</v>
      </c>
      <c r="D153" s="5" t="s">
        <v>282</v>
      </c>
      <c r="E153" s="5" t="s">
        <v>514</v>
      </c>
      <c r="F153" s="5" t="s">
        <v>260</v>
      </c>
      <c r="G153" s="6">
        <v>20</v>
      </c>
      <c r="H153" s="6">
        <v>20</v>
      </c>
      <c r="I153" s="12">
        <f t="shared" si="8"/>
        <v>17600</v>
      </c>
      <c r="J153" s="18">
        <f t="shared" si="9"/>
        <v>1073.5999999999999</v>
      </c>
      <c r="K153" s="20">
        <v>0.8</v>
      </c>
      <c r="L153" s="13">
        <f t="shared" si="10"/>
        <v>858.88</v>
      </c>
      <c r="M153" s="18">
        <f t="shared" si="11"/>
        <v>214.72</v>
      </c>
      <c r="N153" s="4" t="s">
        <v>343</v>
      </c>
      <c r="O153" s="4" t="s">
        <v>39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187</v>
      </c>
      <c r="C154" s="17" t="s">
        <v>265</v>
      </c>
      <c r="D154" s="5" t="s">
        <v>285</v>
      </c>
      <c r="E154" s="5" t="s">
        <v>515</v>
      </c>
      <c r="F154" s="5" t="s">
        <v>260</v>
      </c>
      <c r="G154" s="6">
        <v>10</v>
      </c>
      <c r="H154" s="6">
        <v>10</v>
      </c>
      <c r="I154" s="12">
        <f t="shared" si="8"/>
        <v>8800</v>
      </c>
      <c r="J154" s="18">
        <f t="shared" si="9"/>
        <v>536.79999999999995</v>
      </c>
      <c r="K154" s="20">
        <v>0.8</v>
      </c>
      <c r="L154" s="13">
        <f t="shared" si="10"/>
        <v>429.44</v>
      </c>
      <c r="M154" s="18">
        <f t="shared" si="11"/>
        <v>107.36</v>
      </c>
      <c r="N154" s="4" t="s">
        <v>343</v>
      </c>
      <c r="O154" s="4" t="s">
        <v>39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188</v>
      </c>
      <c r="C155" s="17" t="s">
        <v>265</v>
      </c>
      <c r="D155" s="5" t="s">
        <v>289</v>
      </c>
      <c r="E155" s="5" t="s">
        <v>516</v>
      </c>
      <c r="F155" s="5" t="s">
        <v>260</v>
      </c>
      <c r="G155" s="6">
        <v>10</v>
      </c>
      <c r="H155" s="6">
        <v>10</v>
      </c>
      <c r="I155" s="12">
        <f t="shared" si="8"/>
        <v>8800</v>
      </c>
      <c r="J155" s="18">
        <f t="shared" si="9"/>
        <v>536.79999999999995</v>
      </c>
      <c r="K155" s="20">
        <v>0.8</v>
      </c>
      <c r="L155" s="13">
        <f t="shared" si="10"/>
        <v>429.44</v>
      </c>
      <c r="M155" s="18">
        <f t="shared" si="11"/>
        <v>107.36</v>
      </c>
      <c r="N155" s="4" t="s">
        <v>343</v>
      </c>
      <c r="O155" s="4" t="s">
        <v>39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189</v>
      </c>
      <c r="C156" s="17" t="s">
        <v>265</v>
      </c>
      <c r="D156" s="5" t="s">
        <v>278</v>
      </c>
      <c r="E156" s="5" t="s">
        <v>517</v>
      </c>
      <c r="F156" s="5" t="s">
        <v>260</v>
      </c>
      <c r="G156" s="6">
        <v>22.5</v>
      </c>
      <c r="H156" s="6">
        <v>22.5</v>
      </c>
      <c r="I156" s="12">
        <f t="shared" si="8"/>
        <v>19800</v>
      </c>
      <c r="J156" s="18">
        <f t="shared" si="9"/>
        <v>1207.8</v>
      </c>
      <c r="K156" s="20">
        <v>0.8</v>
      </c>
      <c r="L156" s="13">
        <f t="shared" si="10"/>
        <v>966.24</v>
      </c>
      <c r="M156" s="18">
        <f t="shared" si="11"/>
        <v>241.56</v>
      </c>
      <c r="N156" s="4" t="s">
        <v>343</v>
      </c>
      <c r="O156" s="4" t="s">
        <v>39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190</v>
      </c>
      <c r="C157" s="17" t="s">
        <v>265</v>
      </c>
      <c r="D157" s="5" t="s">
        <v>278</v>
      </c>
      <c r="E157" s="5" t="s">
        <v>518</v>
      </c>
      <c r="F157" s="5" t="s">
        <v>260</v>
      </c>
      <c r="G157" s="6">
        <v>7.5</v>
      </c>
      <c r="H157" s="6">
        <v>7.5</v>
      </c>
      <c r="I157" s="12">
        <f t="shared" si="8"/>
        <v>6600</v>
      </c>
      <c r="J157" s="18">
        <f t="shared" si="9"/>
        <v>402.6</v>
      </c>
      <c r="K157" s="20">
        <v>0.8</v>
      </c>
      <c r="L157" s="13">
        <f t="shared" si="10"/>
        <v>322.08000000000004</v>
      </c>
      <c r="M157" s="18">
        <f t="shared" si="11"/>
        <v>80.52000000000001</v>
      </c>
      <c r="N157" s="4" t="s">
        <v>343</v>
      </c>
      <c r="O157" s="4" t="s">
        <v>39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191</v>
      </c>
      <c r="C158" s="17" t="s">
        <v>265</v>
      </c>
      <c r="D158" s="5" t="s">
        <v>321</v>
      </c>
      <c r="E158" s="5" t="s">
        <v>519</v>
      </c>
      <c r="F158" s="5" t="s">
        <v>260</v>
      </c>
      <c r="G158" s="6">
        <v>15.56</v>
      </c>
      <c r="H158" s="6">
        <v>15.56</v>
      </c>
      <c r="I158" s="12">
        <f t="shared" si="8"/>
        <v>13692.800000000001</v>
      </c>
      <c r="J158" s="18">
        <f t="shared" si="9"/>
        <v>835.26080000000002</v>
      </c>
      <c r="K158" s="20">
        <v>0.8</v>
      </c>
      <c r="L158" s="13">
        <f t="shared" si="10"/>
        <v>668.20864000000006</v>
      </c>
      <c r="M158" s="18">
        <f t="shared" si="11"/>
        <v>167.05216000000001</v>
      </c>
      <c r="N158" s="4" t="s">
        <v>343</v>
      </c>
      <c r="O158" s="4" t="s">
        <v>39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192</v>
      </c>
      <c r="C159" s="17" t="s">
        <v>265</v>
      </c>
      <c r="D159" s="5" t="s">
        <v>312</v>
      </c>
      <c r="E159" s="5" t="s">
        <v>520</v>
      </c>
      <c r="F159" s="5" t="s">
        <v>260</v>
      </c>
      <c r="G159" s="6">
        <v>13.1</v>
      </c>
      <c r="H159" s="6">
        <v>13.1</v>
      </c>
      <c r="I159" s="12">
        <f t="shared" si="8"/>
        <v>11528</v>
      </c>
      <c r="J159" s="18">
        <f t="shared" si="9"/>
        <v>703.20799999999997</v>
      </c>
      <c r="K159" s="20">
        <v>0.8</v>
      </c>
      <c r="L159" s="13">
        <f t="shared" si="10"/>
        <v>562.56640000000004</v>
      </c>
      <c r="M159" s="18">
        <f t="shared" si="11"/>
        <v>140.64160000000001</v>
      </c>
      <c r="N159" s="4" t="s">
        <v>343</v>
      </c>
      <c r="O159" s="4" t="s">
        <v>39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193</v>
      </c>
      <c r="C160" s="17" t="s">
        <v>265</v>
      </c>
      <c r="D160" s="5" t="s">
        <v>276</v>
      </c>
      <c r="E160" s="5" t="s">
        <v>521</v>
      </c>
      <c r="F160" s="5" t="s">
        <v>260</v>
      </c>
      <c r="G160" s="6">
        <v>10.51</v>
      </c>
      <c r="H160" s="6">
        <v>10.51</v>
      </c>
      <c r="I160" s="12">
        <f t="shared" si="8"/>
        <v>9248.7999999999993</v>
      </c>
      <c r="J160" s="18">
        <f t="shared" si="9"/>
        <v>564.17679999999996</v>
      </c>
      <c r="K160" s="20">
        <v>0.8</v>
      </c>
      <c r="L160" s="13">
        <f t="shared" si="10"/>
        <v>451.34143999999998</v>
      </c>
      <c r="M160" s="18">
        <f t="shared" si="11"/>
        <v>112.83535999999999</v>
      </c>
      <c r="N160" s="4" t="s">
        <v>343</v>
      </c>
      <c r="O160" s="4" t="s">
        <v>39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194</v>
      </c>
      <c r="C161" s="17" t="s">
        <v>265</v>
      </c>
      <c r="D161" s="5" t="s">
        <v>322</v>
      </c>
      <c r="E161" s="5" t="s">
        <v>522</v>
      </c>
      <c r="F161" s="5" t="s">
        <v>260</v>
      </c>
      <c r="G161" s="6">
        <v>10.3</v>
      </c>
      <c r="H161" s="6">
        <v>10.3</v>
      </c>
      <c r="I161" s="12">
        <f t="shared" si="8"/>
        <v>9064</v>
      </c>
      <c r="J161" s="18">
        <f t="shared" si="9"/>
        <v>552.904</v>
      </c>
      <c r="K161" s="20">
        <v>0.8</v>
      </c>
      <c r="L161" s="13">
        <f t="shared" si="10"/>
        <v>442.32320000000004</v>
      </c>
      <c r="M161" s="18">
        <f t="shared" si="11"/>
        <v>110.58080000000001</v>
      </c>
      <c r="N161" s="4" t="s">
        <v>357</v>
      </c>
      <c r="O161" s="4" t="s">
        <v>39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195</v>
      </c>
      <c r="C162" s="17" t="s">
        <v>265</v>
      </c>
      <c r="D162" s="5" t="s">
        <v>308</v>
      </c>
      <c r="E162" s="5" t="s">
        <v>523</v>
      </c>
      <c r="F162" s="5" t="s">
        <v>260</v>
      </c>
      <c r="G162" s="6">
        <v>12.5</v>
      </c>
      <c r="H162" s="6">
        <v>12.5</v>
      </c>
      <c r="I162" s="12">
        <f t="shared" si="8"/>
        <v>11000</v>
      </c>
      <c r="J162" s="18">
        <f t="shared" si="9"/>
        <v>671</v>
      </c>
      <c r="K162" s="20">
        <v>0.8</v>
      </c>
      <c r="L162" s="13">
        <f t="shared" si="10"/>
        <v>536.80000000000007</v>
      </c>
      <c r="M162" s="18">
        <f t="shared" si="11"/>
        <v>134.20000000000002</v>
      </c>
      <c r="N162" s="4" t="s">
        <v>358</v>
      </c>
      <c r="O162" s="4" t="s">
        <v>39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196</v>
      </c>
      <c r="C163" s="17" t="s">
        <v>265</v>
      </c>
      <c r="D163" s="5" t="s">
        <v>298</v>
      </c>
      <c r="E163" s="5" t="s">
        <v>524</v>
      </c>
      <c r="F163" s="5" t="s">
        <v>260</v>
      </c>
      <c r="G163" s="6">
        <v>10</v>
      </c>
      <c r="H163" s="6">
        <v>10</v>
      </c>
      <c r="I163" s="12">
        <f t="shared" si="8"/>
        <v>8800</v>
      </c>
      <c r="J163" s="18">
        <f t="shared" si="9"/>
        <v>536.79999999999995</v>
      </c>
      <c r="K163" s="20">
        <v>0.8</v>
      </c>
      <c r="L163" s="13">
        <f t="shared" si="10"/>
        <v>429.44</v>
      </c>
      <c r="M163" s="18">
        <f t="shared" si="11"/>
        <v>107.36</v>
      </c>
      <c r="N163" s="4" t="s">
        <v>343</v>
      </c>
      <c r="O163" s="4" t="s">
        <v>39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197</v>
      </c>
      <c r="C164" s="17" t="s">
        <v>265</v>
      </c>
      <c r="D164" s="5" t="s">
        <v>290</v>
      </c>
      <c r="E164" s="5" t="s">
        <v>525</v>
      </c>
      <c r="F164" s="5" t="s">
        <v>260</v>
      </c>
      <c r="G164" s="6">
        <v>90</v>
      </c>
      <c r="H164" s="6">
        <v>90</v>
      </c>
      <c r="I164" s="12">
        <f t="shared" si="8"/>
        <v>79200</v>
      </c>
      <c r="J164" s="18">
        <f t="shared" si="9"/>
        <v>4831.2</v>
      </c>
      <c r="K164" s="20">
        <v>0.8</v>
      </c>
      <c r="L164" s="13">
        <f t="shared" si="10"/>
        <v>3864.96</v>
      </c>
      <c r="M164" s="18">
        <f t="shared" si="11"/>
        <v>966.24</v>
      </c>
      <c r="N164" s="4" t="s">
        <v>359</v>
      </c>
      <c r="O164" s="4" t="s">
        <v>39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198</v>
      </c>
      <c r="C165" s="17" t="s">
        <v>265</v>
      </c>
      <c r="D165" s="5" t="s">
        <v>323</v>
      </c>
      <c r="E165" s="5" t="s">
        <v>526</v>
      </c>
      <c r="F165" s="5" t="s">
        <v>260</v>
      </c>
      <c r="G165" s="6">
        <v>68</v>
      </c>
      <c r="H165" s="6">
        <v>68</v>
      </c>
      <c r="I165" s="12">
        <f t="shared" si="8"/>
        <v>59840</v>
      </c>
      <c r="J165" s="18">
        <f t="shared" si="9"/>
        <v>3650.24</v>
      </c>
      <c r="K165" s="20">
        <v>0.8</v>
      </c>
      <c r="L165" s="13">
        <f t="shared" si="10"/>
        <v>2920.192</v>
      </c>
      <c r="M165" s="18">
        <f t="shared" si="11"/>
        <v>730.048</v>
      </c>
      <c r="N165" s="4" t="s">
        <v>359</v>
      </c>
      <c r="O165" s="4" t="s">
        <v>39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199</v>
      </c>
      <c r="C166" s="17" t="s">
        <v>265</v>
      </c>
      <c r="D166" s="5" t="s">
        <v>314</v>
      </c>
      <c r="E166" s="5" t="s">
        <v>527</v>
      </c>
      <c r="F166" s="5" t="s">
        <v>260</v>
      </c>
      <c r="G166" s="6">
        <v>6.9</v>
      </c>
      <c r="H166" s="6">
        <v>6.9</v>
      </c>
      <c r="I166" s="12">
        <f t="shared" si="8"/>
        <v>6072</v>
      </c>
      <c r="J166" s="18">
        <f t="shared" si="9"/>
        <v>370.392</v>
      </c>
      <c r="K166" s="20">
        <v>0.8</v>
      </c>
      <c r="L166" s="13">
        <f t="shared" si="10"/>
        <v>296.31360000000001</v>
      </c>
      <c r="M166" s="18">
        <f t="shared" si="11"/>
        <v>74.078400000000002</v>
      </c>
      <c r="N166" s="4" t="s">
        <v>343</v>
      </c>
      <c r="O166" s="4" t="s">
        <v>39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200</v>
      </c>
      <c r="C167" s="17" t="s">
        <v>265</v>
      </c>
      <c r="D167" s="5" t="s">
        <v>313</v>
      </c>
      <c r="E167" s="5" t="s">
        <v>528</v>
      </c>
      <c r="F167" s="5" t="s">
        <v>260</v>
      </c>
      <c r="G167" s="6">
        <v>3</v>
      </c>
      <c r="H167" s="6">
        <v>3</v>
      </c>
      <c r="I167" s="12">
        <f t="shared" si="8"/>
        <v>2640</v>
      </c>
      <c r="J167" s="18">
        <f t="shared" si="9"/>
        <v>161.04</v>
      </c>
      <c r="K167" s="20">
        <v>0.8</v>
      </c>
      <c r="L167" s="13">
        <f t="shared" si="10"/>
        <v>128.83199999999999</v>
      </c>
      <c r="M167" s="18">
        <f t="shared" si="11"/>
        <v>32.207999999999998</v>
      </c>
      <c r="N167" s="4" t="s">
        <v>343</v>
      </c>
      <c r="O167" s="4" t="s">
        <v>39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201</v>
      </c>
      <c r="C168" s="17" t="s">
        <v>265</v>
      </c>
      <c r="D168" s="5" t="s">
        <v>324</v>
      </c>
      <c r="E168" s="5" t="s">
        <v>529</v>
      </c>
      <c r="F168" s="5" t="s">
        <v>260</v>
      </c>
      <c r="G168" s="6">
        <v>78.989999999999995</v>
      </c>
      <c r="H168" s="6">
        <v>78.989999999999995</v>
      </c>
      <c r="I168" s="12">
        <f t="shared" si="8"/>
        <v>69511.199999999997</v>
      </c>
      <c r="J168" s="18">
        <f t="shared" si="9"/>
        <v>4240.1831999999995</v>
      </c>
      <c r="K168" s="20">
        <v>0.8</v>
      </c>
      <c r="L168" s="13">
        <f t="shared" si="10"/>
        <v>3392.1465599999997</v>
      </c>
      <c r="M168" s="18">
        <f t="shared" si="11"/>
        <v>848.03663999999992</v>
      </c>
      <c r="N168" s="4" t="s">
        <v>356</v>
      </c>
      <c r="O168" s="4" t="s">
        <v>39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202</v>
      </c>
      <c r="C169" s="17" t="s">
        <v>265</v>
      </c>
      <c r="D169" s="5" t="s">
        <v>314</v>
      </c>
      <c r="E169" s="5" t="s">
        <v>530</v>
      </c>
      <c r="F169" s="5" t="s">
        <v>261</v>
      </c>
      <c r="G169" s="6">
        <v>6.9</v>
      </c>
      <c r="H169" s="6">
        <v>6.9</v>
      </c>
      <c r="I169" s="12">
        <f t="shared" si="8"/>
        <v>6072</v>
      </c>
      <c r="J169" s="18">
        <f t="shared" si="9"/>
        <v>370.392</v>
      </c>
      <c r="K169" s="20">
        <v>0.8</v>
      </c>
      <c r="L169" s="13">
        <f t="shared" si="10"/>
        <v>296.31360000000001</v>
      </c>
      <c r="M169" s="18">
        <f t="shared" si="11"/>
        <v>74.078400000000002</v>
      </c>
      <c r="N169" s="4" t="s">
        <v>360</v>
      </c>
      <c r="O169" s="4" t="s">
        <v>39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203</v>
      </c>
      <c r="C170" s="17" t="s">
        <v>265</v>
      </c>
      <c r="D170" s="16" t="s">
        <v>325</v>
      </c>
      <c r="E170" s="16" t="s">
        <v>510</v>
      </c>
      <c r="F170" s="16" t="s">
        <v>261</v>
      </c>
      <c r="G170" s="16">
        <v>5.5</v>
      </c>
      <c r="H170" s="16">
        <v>5.5</v>
      </c>
      <c r="I170" s="12">
        <f t="shared" si="8"/>
        <v>4840</v>
      </c>
      <c r="J170" s="18">
        <f t="shared" si="9"/>
        <v>295.24</v>
      </c>
      <c r="K170" s="20">
        <v>0.8</v>
      </c>
      <c r="L170" s="13">
        <f t="shared" si="10"/>
        <v>236.19200000000001</v>
      </c>
      <c r="M170" s="18">
        <f t="shared" si="11"/>
        <v>59.048000000000002</v>
      </c>
      <c r="N170" s="16" t="s">
        <v>343</v>
      </c>
      <c r="O170" s="4" t="s">
        <v>39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204</v>
      </c>
      <c r="C171" s="17" t="s">
        <v>265</v>
      </c>
      <c r="D171" s="16" t="s">
        <v>293</v>
      </c>
      <c r="E171" s="16" t="s">
        <v>531</v>
      </c>
      <c r="F171" s="16" t="s">
        <v>261</v>
      </c>
      <c r="G171" s="16">
        <v>9.5500000000000007</v>
      </c>
      <c r="H171" s="16">
        <v>9.5500000000000007</v>
      </c>
      <c r="I171" s="12">
        <f t="shared" si="8"/>
        <v>8404</v>
      </c>
      <c r="J171" s="18">
        <f t="shared" si="9"/>
        <v>512.64400000000001</v>
      </c>
      <c r="K171" s="20">
        <v>0.8</v>
      </c>
      <c r="L171" s="13">
        <f t="shared" si="10"/>
        <v>410.11520000000002</v>
      </c>
      <c r="M171" s="18">
        <f t="shared" si="11"/>
        <v>102.5288</v>
      </c>
      <c r="N171" s="16" t="s">
        <v>361</v>
      </c>
      <c r="O171" s="4" t="s">
        <v>39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205</v>
      </c>
      <c r="C172" s="17" t="s">
        <v>265</v>
      </c>
      <c r="D172" s="16" t="s">
        <v>326</v>
      </c>
      <c r="E172" s="16" t="s">
        <v>532</v>
      </c>
      <c r="F172" s="16" t="s">
        <v>261</v>
      </c>
      <c r="G172" s="16">
        <v>12.62</v>
      </c>
      <c r="H172" s="16">
        <v>12.62</v>
      </c>
      <c r="I172" s="12">
        <f t="shared" si="8"/>
        <v>11105.599999999999</v>
      </c>
      <c r="J172" s="18">
        <f t="shared" si="9"/>
        <v>677.44159999999999</v>
      </c>
      <c r="K172" s="20">
        <v>0.8</v>
      </c>
      <c r="L172" s="13">
        <f t="shared" si="10"/>
        <v>541.95328000000006</v>
      </c>
      <c r="M172" s="18">
        <f t="shared" si="11"/>
        <v>135.48832000000002</v>
      </c>
      <c r="N172" s="16" t="s">
        <v>362</v>
      </c>
      <c r="O172" s="4" t="s">
        <v>39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206</v>
      </c>
      <c r="C173" s="17" t="s">
        <v>265</v>
      </c>
      <c r="D173" s="16" t="s">
        <v>278</v>
      </c>
      <c r="E173" s="16" t="s">
        <v>533</v>
      </c>
      <c r="F173" s="16" t="s">
        <v>260</v>
      </c>
      <c r="G173" s="16">
        <v>15.22</v>
      </c>
      <c r="H173" s="16">
        <v>15.22</v>
      </c>
      <c r="I173" s="12">
        <f t="shared" si="8"/>
        <v>13393.6</v>
      </c>
      <c r="J173" s="18">
        <f t="shared" si="9"/>
        <v>817.00959999999998</v>
      </c>
      <c r="K173" s="20">
        <v>0.8</v>
      </c>
      <c r="L173" s="13">
        <f t="shared" si="10"/>
        <v>653.60768000000007</v>
      </c>
      <c r="M173" s="18">
        <f t="shared" si="11"/>
        <v>163.40192000000002</v>
      </c>
      <c r="N173" s="16" t="s">
        <v>343</v>
      </c>
      <c r="O173" s="4" t="s">
        <v>39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207</v>
      </c>
      <c r="C174" s="17" t="s">
        <v>265</v>
      </c>
      <c r="D174" s="16" t="s">
        <v>288</v>
      </c>
      <c r="E174" s="16" t="s">
        <v>534</v>
      </c>
      <c r="F174" s="16" t="s">
        <v>259</v>
      </c>
      <c r="G174" s="16">
        <v>1</v>
      </c>
      <c r="H174" s="16">
        <v>1</v>
      </c>
      <c r="I174" s="12">
        <f t="shared" si="8"/>
        <v>880</v>
      </c>
      <c r="J174" s="18">
        <f t="shared" si="9"/>
        <v>53.68</v>
      </c>
      <c r="K174" s="20">
        <v>0.8</v>
      </c>
      <c r="L174" s="13">
        <f t="shared" si="10"/>
        <v>42.944000000000003</v>
      </c>
      <c r="M174" s="18">
        <f t="shared" si="11"/>
        <v>10.736000000000001</v>
      </c>
      <c r="N174" s="16" t="s">
        <v>343</v>
      </c>
      <c r="O174" s="4" t="s">
        <v>39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208</v>
      </c>
      <c r="C175" s="17" t="s">
        <v>265</v>
      </c>
      <c r="D175" s="16" t="s">
        <v>278</v>
      </c>
      <c r="E175" s="16" t="s">
        <v>535</v>
      </c>
      <c r="F175" s="16" t="s">
        <v>260</v>
      </c>
      <c r="G175" s="16">
        <v>1.1000000000000001</v>
      </c>
      <c r="H175" s="16">
        <v>1.1000000000000001</v>
      </c>
      <c r="I175" s="12">
        <f t="shared" si="8"/>
        <v>968.00000000000011</v>
      </c>
      <c r="J175" s="18">
        <f t="shared" si="9"/>
        <v>59.048000000000002</v>
      </c>
      <c r="K175" s="20">
        <v>0.8</v>
      </c>
      <c r="L175" s="13">
        <f t="shared" si="10"/>
        <v>47.238400000000006</v>
      </c>
      <c r="M175" s="18">
        <f t="shared" si="11"/>
        <v>11.809600000000001</v>
      </c>
      <c r="N175" s="16" t="s">
        <v>343</v>
      </c>
      <c r="O175" s="4" t="s">
        <v>39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209</v>
      </c>
      <c r="C176" s="17" t="s">
        <v>265</v>
      </c>
      <c r="D176" s="16" t="s">
        <v>303</v>
      </c>
      <c r="E176" s="16" t="s">
        <v>536</v>
      </c>
      <c r="F176" s="16" t="s">
        <v>260</v>
      </c>
      <c r="G176" s="16">
        <v>1.3</v>
      </c>
      <c r="H176" s="16">
        <v>1.3</v>
      </c>
      <c r="I176" s="12">
        <f t="shared" si="8"/>
        <v>1144</v>
      </c>
      <c r="J176" s="18">
        <f t="shared" si="9"/>
        <v>69.784000000000006</v>
      </c>
      <c r="K176" s="20">
        <v>0.8</v>
      </c>
      <c r="L176" s="13">
        <f t="shared" si="10"/>
        <v>55.827200000000005</v>
      </c>
      <c r="M176" s="18">
        <f t="shared" si="11"/>
        <v>13.956800000000001</v>
      </c>
      <c r="N176" s="16" t="s">
        <v>363</v>
      </c>
      <c r="O176" s="4" t="s">
        <v>39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210</v>
      </c>
      <c r="C177" s="17" t="s">
        <v>265</v>
      </c>
      <c r="D177" s="16" t="s">
        <v>278</v>
      </c>
      <c r="E177" s="16" t="s">
        <v>537</v>
      </c>
      <c r="F177" s="16" t="s">
        <v>260</v>
      </c>
      <c r="G177" s="16">
        <v>1.6</v>
      </c>
      <c r="H177" s="16">
        <v>1.6</v>
      </c>
      <c r="I177" s="12">
        <f t="shared" si="8"/>
        <v>1408</v>
      </c>
      <c r="J177" s="18">
        <f t="shared" si="9"/>
        <v>85.888000000000005</v>
      </c>
      <c r="K177" s="20">
        <v>0.8</v>
      </c>
      <c r="L177" s="13">
        <f t="shared" si="10"/>
        <v>68.710400000000007</v>
      </c>
      <c r="M177" s="18">
        <f t="shared" si="11"/>
        <v>17.177600000000002</v>
      </c>
      <c r="N177" s="16" t="s">
        <v>343</v>
      </c>
      <c r="O177" s="4" t="s">
        <v>39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211</v>
      </c>
      <c r="C178" s="17" t="s">
        <v>265</v>
      </c>
      <c r="D178" s="16" t="s">
        <v>325</v>
      </c>
      <c r="E178" s="16" t="s">
        <v>538</v>
      </c>
      <c r="F178" s="16" t="s">
        <v>260</v>
      </c>
      <c r="G178" s="16">
        <v>1.35</v>
      </c>
      <c r="H178" s="16">
        <v>1.35</v>
      </c>
      <c r="I178" s="12">
        <f t="shared" si="8"/>
        <v>1188</v>
      </c>
      <c r="J178" s="18">
        <f t="shared" si="9"/>
        <v>72.468000000000004</v>
      </c>
      <c r="K178" s="20">
        <v>0.8</v>
      </c>
      <c r="L178" s="13">
        <f t="shared" si="10"/>
        <v>57.974400000000003</v>
      </c>
      <c r="M178" s="18">
        <f t="shared" si="11"/>
        <v>14.493600000000001</v>
      </c>
      <c r="N178" s="16" t="s">
        <v>343</v>
      </c>
      <c r="O178" s="4" t="s">
        <v>39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212</v>
      </c>
      <c r="C179" s="17" t="s">
        <v>265</v>
      </c>
      <c r="D179" s="16" t="s">
        <v>298</v>
      </c>
      <c r="E179" s="16" t="s">
        <v>539</v>
      </c>
      <c r="F179" s="16" t="s">
        <v>260</v>
      </c>
      <c r="G179" s="16">
        <v>1.35</v>
      </c>
      <c r="H179" s="16">
        <v>1.35</v>
      </c>
      <c r="I179" s="12">
        <f t="shared" si="8"/>
        <v>1188</v>
      </c>
      <c r="J179" s="18">
        <f t="shared" si="9"/>
        <v>72.468000000000004</v>
      </c>
      <c r="K179" s="20">
        <v>0.8</v>
      </c>
      <c r="L179" s="13">
        <f t="shared" si="10"/>
        <v>57.974400000000003</v>
      </c>
      <c r="M179" s="18">
        <f t="shared" si="11"/>
        <v>14.493600000000001</v>
      </c>
      <c r="N179" s="16" t="s">
        <v>360</v>
      </c>
      <c r="O179" s="4" t="s">
        <v>39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213</v>
      </c>
      <c r="C180" s="17" t="s">
        <v>265</v>
      </c>
      <c r="D180" s="16" t="s">
        <v>327</v>
      </c>
      <c r="E180" s="16" t="s">
        <v>540</v>
      </c>
      <c r="F180" s="16" t="s">
        <v>260</v>
      </c>
      <c r="G180" s="16">
        <v>1.6</v>
      </c>
      <c r="H180" s="16">
        <v>1.6</v>
      </c>
      <c r="I180" s="12">
        <f t="shared" si="8"/>
        <v>1408</v>
      </c>
      <c r="J180" s="18">
        <f t="shared" si="9"/>
        <v>85.888000000000005</v>
      </c>
      <c r="K180" s="20">
        <v>0.8</v>
      </c>
      <c r="L180" s="13">
        <f t="shared" si="10"/>
        <v>68.710400000000007</v>
      </c>
      <c r="M180" s="18">
        <f t="shared" si="11"/>
        <v>17.177600000000002</v>
      </c>
      <c r="N180" s="16" t="s">
        <v>347</v>
      </c>
      <c r="O180" s="4" t="s">
        <v>39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214</v>
      </c>
      <c r="C181" s="17" t="s">
        <v>265</v>
      </c>
      <c r="D181" s="16" t="s">
        <v>328</v>
      </c>
      <c r="E181" s="16" t="s">
        <v>541</v>
      </c>
      <c r="F181" s="16" t="s">
        <v>260</v>
      </c>
      <c r="G181" s="16">
        <v>1.35</v>
      </c>
      <c r="H181" s="16">
        <v>1.35</v>
      </c>
      <c r="I181" s="12">
        <f t="shared" si="8"/>
        <v>1188</v>
      </c>
      <c r="J181" s="18">
        <f t="shared" si="9"/>
        <v>72.468000000000004</v>
      </c>
      <c r="K181" s="20">
        <v>0.8</v>
      </c>
      <c r="L181" s="13">
        <f t="shared" si="10"/>
        <v>57.974400000000003</v>
      </c>
      <c r="M181" s="18">
        <f t="shared" si="11"/>
        <v>14.493600000000001</v>
      </c>
      <c r="N181" s="16" t="s">
        <v>343</v>
      </c>
      <c r="O181" s="4" t="s">
        <v>39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215</v>
      </c>
      <c r="C182" s="17" t="s">
        <v>265</v>
      </c>
      <c r="D182" s="16" t="s">
        <v>298</v>
      </c>
      <c r="E182" s="16" t="s">
        <v>542</v>
      </c>
      <c r="F182" s="16" t="s">
        <v>260</v>
      </c>
      <c r="G182" s="16">
        <v>1.3</v>
      </c>
      <c r="H182" s="16">
        <v>1.3</v>
      </c>
      <c r="I182" s="12">
        <f t="shared" si="8"/>
        <v>1144</v>
      </c>
      <c r="J182" s="18">
        <f t="shared" si="9"/>
        <v>69.784000000000006</v>
      </c>
      <c r="K182" s="20">
        <v>0.8</v>
      </c>
      <c r="L182" s="13">
        <f t="shared" si="10"/>
        <v>55.827200000000005</v>
      </c>
      <c r="M182" s="18">
        <f t="shared" si="11"/>
        <v>13.956800000000001</v>
      </c>
      <c r="N182" s="16" t="s">
        <v>343</v>
      </c>
      <c r="O182" s="4" t="s">
        <v>39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216</v>
      </c>
      <c r="C183" s="17" t="s">
        <v>265</v>
      </c>
      <c r="D183" s="5" t="s">
        <v>329</v>
      </c>
      <c r="E183" s="5" t="s">
        <v>543</v>
      </c>
      <c r="F183" s="5" t="s">
        <v>260</v>
      </c>
      <c r="G183" s="6">
        <v>1.6</v>
      </c>
      <c r="H183" s="6">
        <v>1.6</v>
      </c>
      <c r="I183" s="12">
        <f t="shared" si="4"/>
        <v>1408</v>
      </c>
      <c r="J183" s="18">
        <f t="shared" si="5"/>
        <v>85.888000000000005</v>
      </c>
      <c r="K183" s="20">
        <v>0.8</v>
      </c>
      <c r="L183" s="13">
        <f t="shared" si="6"/>
        <v>68.710400000000007</v>
      </c>
      <c r="M183" s="18">
        <f t="shared" si="7"/>
        <v>17.177600000000002</v>
      </c>
      <c r="N183" s="4" t="s">
        <v>351</v>
      </c>
      <c r="O183" s="4" t="s">
        <v>39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217</v>
      </c>
      <c r="C184" s="17" t="s">
        <v>265</v>
      </c>
      <c r="D184" s="5" t="s">
        <v>330</v>
      </c>
      <c r="E184" s="5" t="s">
        <v>544</v>
      </c>
      <c r="F184" s="5" t="s">
        <v>260</v>
      </c>
      <c r="G184" s="6">
        <v>1.35</v>
      </c>
      <c r="H184" s="6">
        <v>1.35</v>
      </c>
      <c r="I184" s="12">
        <f t="shared" si="4"/>
        <v>1188</v>
      </c>
      <c r="J184" s="18">
        <f t="shared" si="5"/>
        <v>72.468000000000004</v>
      </c>
      <c r="K184" s="20">
        <v>0.8</v>
      </c>
      <c r="L184" s="13">
        <f t="shared" si="6"/>
        <v>57.974400000000003</v>
      </c>
      <c r="M184" s="18">
        <f t="shared" si="7"/>
        <v>14.493600000000001</v>
      </c>
      <c r="N184" s="4" t="s">
        <v>343</v>
      </c>
      <c r="O184" s="4" t="s">
        <v>39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218</v>
      </c>
      <c r="C185" s="17" t="s">
        <v>265</v>
      </c>
      <c r="D185" s="5" t="s">
        <v>328</v>
      </c>
      <c r="E185" s="5" t="s">
        <v>545</v>
      </c>
      <c r="F185" s="5" t="s">
        <v>260</v>
      </c>
      <c r="G185" s="6">
        <v>1.3</v>
      </c>
      <c r="H185" s="6">
        <v>1.3</v>
      </c>
      <c r="I185" s="12">
        <f t="shared" si="4"/>
        <v>1144</v>
      </c>
      <c r="J185" s="18">
        <f t="shared" si="5"/>
        <v>69.784000000000006</v>
      </c>
      <c r="K185" s="20">
        <v>0.8</v>
      </c>
      <c r="L185" s="13">
        <f t="shared" si="6"/>
        <v>55.827200000000005</v>
      </c>
      <c r="M185" s="18">
        <f t="shared" si="7"/>
        <v>13.956800000000001</v>
      </c>
      <c r="N185" s="4" t="s">
        <v>343</v>
      </c>
      <c r="O185" s="4" t="s">
        <v>39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219</v>
      </c>
      <c r="C186" s="17" t="s">
        <v>265</v>
      </c>
      <c r="D186" s="5" t="s">
        <v>331</v>
      </c>
      <c r="E186" s="5" t="s">
        <v>546</v>
      </c>
      <c r="F186" s="5" t="s">
        <v>260</v>
      </c>
      <c r="G186" s="6">
        <v>1.6</v>
      </c>
      <c r="H186" s="6">
        <v>1.6</v>
      </c>
      <c r="I186" s="12">
        <f t="shared" si="4"/>
        <v>1408</v>
      </c>
      <c r="J186" s="18">
        <f t="shared" si="5"/>
        <v>85.888000000000005</v>
      </c>
      <c r="K186" s="20">
        <v>0.8</v>
      </c>
      <c r="L186" s="13">
        <f t="shared" si="6"/>
        <v>68.710400000000007</v>
      </c>
      <c r="M186" s="18">
        <f t="shared" si="7"/>
        <v>17.177600000000002</v>
      </c>
      <c r="N186" s="4" t="s">
        <v>364</v>
      </c>
      <c r="O186" s="4" t="s">
        <v>39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220</v>
      </c>
      <c r="C187" s="17" t="s">
        <v>265</v>
      </c>
      <c r="D187" s="5" t="s">
        <v>279</v>
      </c>
      <c r="E187" s="5" t="s">
        <v>547</v>
      </c>
      <c r="F187" s="5" t="s">
        <v>260</v>
      </c>
      <c r="G187" s="6">
        <v>1.35</v>
      </c>
      <c r="H187" s="6">
        <v>1.35</v>
      </c>
      <c r="I187" s="12">
        <f t="shared" ref="I187:I224" si="12">H187*880</f>
        <v>1188</v>
      </c>
      <c r="J187" s="18">
        <f t="shared" ref="J187:J224" si="13">G187*53.68</f>
        <v>72.468000000000004</v>
      </c>
      <c r="K187" s="20">
        <v>0.8</v>
      </c>
      <c r="L187" s="13">
        <f t="shared" ref="L187:L224" si="14">J187*0.8</f>
        <v>57.974400000000003</v>
      </c>
      <c r="M187" s="18">
        <f t="shared" ref="M187:M224" si="15">J187*0.2</f>
        <v>14.493600000000001</v>
      </c>
      <c r="N187" s="4" t="s">
        <v>343</v>
      </c>
      <c r="O187" s="4" t="s">
        <v>39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221</v>
      </c>
      <c r="C188" s="17" t="s">
        <v>265</v>
      </c>
      <c r="D188" s="5" t="s">
        <v>307</v>
      </c>
      <c r="E188" s="5" t="s">
        <v>490</v>
      </c>
      <c r="F188" s="5" t="s">
        <v>260</v>
      </c>
      <c r="G188" s="6">
        <v>2.35</v>
      </c>
      <c r="H188" s="6">
        <v>2.35</v>
      </c>
      <c r="I188" s="12">
        <f t="shared" si="12"/>
        <v>2068</v>
      </c>
      <c r="J188" s="18">
        <f t="shared" si="13"/>
        <v>126.14800000000001</v>
      </c>
      <c r="K188" s="20">
        <v>0.8</v>
      </c>
      <c r="L188" s="13">
        <f t="shared" si="14"/>
        <v>100.91840000000002</v>
      </c>
      <c r="M188" s="18">
        <f t="shared" si="15"/>
        <v>25.229600000000005</v>
      </c>
      <c r="N188" s="4" t="s">
        <v>343</v>
      </c>
      <c r="O188" s="4" t="s">
        <v>39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38</v>
      </c>
      <c r="C189" s="17" t="s">
        <v>265</v>
      </c>
      <c r="D189" s="5" t="s">
        <v>332</v>
      </c>
      <c r="E189" s="5" t="s">
        <v>548</v>
      </c>
      <c r="F189" s="5" t="s">
        <v>260</v>
      </c>
      <c r="G189" s="6">
        <v>1.6</v>
      </c>
      <c r="H189" s="6">
        <v>1.6</v>
      </c>
      <c r="I189" s="12">
        <f t="shared" si="12"/>
        <v>1408</v>
      </c>
      <c r="J189" s="18">
        <f t="shared" si="13"/>
        <v>85.888000000000005</v>
      </c>
      <c r="K189" s="20">
        <v>0.8</v>
      </c>
      <c r="L189" s="13">
        <f t="shared" si="14"/>
        <v>68.710400000000007</v>
      </c>
      <c r="M189" s="18">
        <f t="shared" si="15"/>
        <v>17.177600000000002</v>
      </c>
      <c r="N189" s="4" t="s">
        <v>343</v>
      </c>
      <c r="O189" s="4" t="s">
        <v>39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222</v>
      </c>
      <c r="C190" s="17" t="s">
        <v>265</v>
      </c>
      <c r="D190" s="5" t="s">
        <v>333</v>
      </c>
      <c r="E190" s="5" t="s">
        <v>549</v>
      </c>
      <c r="F190" s="5" t="s">
        <v>260</v>
      </c>
      <c r="G190" s="6">
        <v>1.6</v>
      </c>
      <c r="H190" s="6">
        <v>1.6</v>
      </c>
      <c r="I190" s="12">
        <f t="shared" si="12"/>
        <v>1408</v>
      </c>
      <c r="J190" s="18">
        <f t="shared" si="13"/>
        <v>85.888000000000005</v>
      </c>
      <c r="K190" s="20">
        <v>0.8</v>
      </c>
      <c r="L190" s="13">
        <f t="shared" si="14"/>
        <v>68.710400000000007</v>
      </c>
      <c r="M190" s="18">
        <f t="shared" si="15"/>
        <v>17.177600000000002</v>
      </c>
      <c r="N190" s="4" t="s">
        <v>343</v>
      </c>
      <c r="O190" s="4" t="s">
        <v>39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223</v>
      </c>
      <c r="C191" s="17" t="s">
        <v>265</v>
      </c>
      <c r="D191" s="5" t="s">
        <v>280</v>
      </c>
      <c r="E191" s="5" t="s">
        <v>550</v>
      </c>
      <c r="F191" s="5" t="s">
        <v>260</v>
      </c>
      <c r="G191" s="6">
        <v>2.35</v>
      </c>
      <c r="H191" s="6">
        <v>2.35</v>
      </c>
      <c r="I191" s="12">
        <f t="shared" si="12"/>
        <v>2068</v>
      </c>
      <c r="J191" s="18">
        <f t="shared" si="13"/>
        <v>126.14800000000001</v>
      </c>
      <c r="K191" s="20">
        <v>0.8</v>
      </c>
      <c r="L191" s="13">
        <f t="shared" si="14"/>
        <v>100.91840000000002</v>
      </c>
      <c r="M191" s="18">
        <f t="shared" si="15"/>
        <v>25.229600000000005</v>
      </c>
      <c r="N191" s="4" t="s">
        <v>343</v>
      </c>
      <c r="O191" s="4" t="s">
        <v>39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224</v>
      </c>
      <c r="C192" s="17" t="s">
        <v>265</v>
      </c>
      <c r="D192" s="5" t="s">
        <v>333</v>
      </c>
      <c r="E192" s="5" t="s">
        <v>551</v>
      </c>
      <c r="F192" s="5" t="s">
        <v>260</v>
      </c>
      <c r="G192" s="6">
        <v>1.3</v>
      </c>
      <c r="H192" s="6">
        <v>1.3</v>
      </c>
      <c r="I192" s="12">
        <f t="shared" si="12"/>
        <v>1144</v>
      </c>
      <c r="J192" s="18">
        <f t="shared" si="13"/>
        <v>69.784000000000006</v>
      </c>
      <c r="K192" s="20">
        <v>0.8</v>
      </c>
      <c r="L192" s="13">
        <f t="shared" si="14"/>
        <v>55.827200000000005</v>
      </c>
      <c r="M192" s="18">
        <f t="shared" si="15"/>
        <v>13.956800000000001</v>
      </c>
      <c r="N192" s="4" t="s">
        <v>343</v>
      </c>
      <c r="O192" s="4" t="s">
        <v>39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225</v>
      </c>
      <c r="C193" s="17" t="s">
        <v>265</v>
      </c>
      <c r="D193" s="5" t="s">
        <v>334</v>
      </c>
      <c r="E193" s="5" t="s">
        <v>552</v>
      </c>
      <c r="F193" s="5" t="s">
        <v>260</v>
      </c>
      <c r="G193" s="6">
        <v>1.6</v>
      </c>
      <c r="H193" s="6">
        <v>1.6</v>
      </c>
      <c r="I193" s="12">
        <f t="shared" si="12"/>
        <v>1408</v>
      </c>
      <c r="J193" s="18">
        <f t="shared" si="13"/>
        <v>85.888000000000005</v>
      </c>
      <c r="K193" s="20">
        <v>0.8</v>
      </c>
      <c r="L193" s="13">
        <f t="shared" si="14"/>
        <v>68.710400000000007</v>
      </c>
      <c r="M193" s="18">
        <f t="shared" si="15"/>
        <v>17.177600000000002</v>
      </c>
      <c r="N193" s="4" t="s">
        <v>365</v>
      </c>
      <c r="O193" s="4" t="s">
        <v>39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226</v>
      </c>
      <c r="C194" s="17" t="s">
        <v>265</v>
      </c>
      <c r="D194" s="5" t="s">
        <v>335</v>
      </c>
      <c r="E194" s="5" t="s">
        <v>553</v>
      </c>
      <c r="F194" s="5" t="s">
        <v>260</v>
      </c>
      <c r="G194" s="6">
        <v>1.35</v>
      </c>
      <c r="H194" s="6">
        <v>1.35</v>
      </c>
      <c r="I194" s="12">
        <f t="shared" si="12"/>
        <v>1188</v>
      </c>
      <c r="J194" s="18">
        <f t="shared" si="13"/>
        <v>72.468000000000004</v>
      </c>
      <c r="K194" s="20">
        <v>0.8</v>
      </c>
      <c r="L194" s="13">
        <f t="shared" si="14"/>
        <v>57.974400000000003</v>
      </c>
      <c r="M194" s="18">
        <f t="shared" si="15"/>
        <v>14.493600000000001</v>
      </c>
      <c r="N194" s="4" t="s">
        <v>343</v>
      </c>
      <c r="O194" s="4" t="s">
        <v>39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227</v>
      </c>
      <c r="C195" s="17" t="s">
        <v>265</v>
      </c>
      <c r="D195" s="5" t="s">
        <v>294</v>
      </c>
      <c r="E195" s="5" t="s">
        <v>554</v>
      </c>
      <c r="F195" s="5" t="s">
        <v>260</v>
      </c>
      <c r="G195" s="6">
        <v>1.3</v>
      </c>
      <c r="H195" s="6">
        <v>1.3</v>
      </c>
      <c r="I195" s="12">
        <f t="shared" si="12"/>
        <v>1144</v>
      </c>
      <c r="J195" s="18">
        <f t="shared" si="13"/>
        <v>69.784000000000006</v>
      </c>
      <c r="K195" s="20">
        <v>0.8</v>
      </c>
      <c r="L195" s="13">
        <f t="shared" si="14"/>
        <v>55.827200000000005</v>
      </c>
      <c r="M195" s="18">
        <f t="shared" si="15"/>
        <v>13.956800000000001</v>
      </c>
      <c r="N195" s="4" t="s">
        <v>343</v>
      </c>
      <c r="O195" s="4" t="s">
        <v>39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228</v>
      </c>
      <c r="C196" s="17" t="s">
        <v>265</v>
      </c>
      <c r="D196" s="5" t="s">
        <v>296</v>
      </c>
      <c r="E196" s="5" t="s">
        <v>555</v>
      </c>
      <c r="F196" s="5" t="s">
        <v>260</v>
      </c>
      <c r="G196" s="6">
        <v>1.6</v>
      </c>
      <c r="H196" s="6">
        <v>1.6</v>
      </c>
      <c r="I196" s="12">
        <f t="shared" si="12"/>
        <v>1408</v>
      </c>
      <c r="J196" s="18">
        <f t="shared" si="13"/>
        <v>85.888000000000005</v>
      </c>
      <c r="K196" s="20">
        <v>0.8</v>
      </c>
      <c r="L196" s="13">
        <f t="shared" si="14"/>
        <v>68.710400000000007</v>
      </c>
      <c r="M196" s="18">
        <f t="shared" si="15"/>
        <v>17.177600000000002</v>
      </c>
      <c r="N196" s="4" t="s">
        <v>343</v>
      </c>
      <c r="O196" s="4" t="s">
        <v>39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229</v>
      </c>
      <c r="C197" s="17" t="s">
        <v>265</v>
      </c>
      <c r="D197" s="5" t="s">
        <v>281</v>
      </c>
      <c r="E197" s="5" t="s">
        <v>556</v>
      </c>
      <c r="F197" s="5" t="s">
        <v>260</v>
      </c>
      <c r="G197" s="6">
        <v>1.35</v>
      </c>
      <c r="H197" s="6">
        <v>1.35</v>
      </c>
      <c r="I197" s="12">
        <f t="shared" si="12"/>
        <v>1188</v>
      </c>
      <c r="J197" s="18">
        <f t="shared" si="13"/>
        <v>72.468000000000004</v>
      </c>
      <c r="K197" s="20">
        <v>0.8</v>
      </c>
      <c r="L197" s="13">
        <f t="shared" si="14"/>
        <v>57.974400000000003</v>
      </c>
      <c r="M197" s="18">
        <f t="shared" si="15"/>
        <v>14.493600000000001</v>
      </c>
      <c r="N197" s="4" t="s">
        <v>366</v>
      </c>
      <c r="O197" s="4" t="s">
        <v>39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230</v>
      </c>
      <c r="C198" s="17" t="s">
        <v>265</v>
      </c>
      <c r="D198" s="5" t="s">
        <v>336</v>
      </c>
      <c r="E198" s="5" t="s">
        <v>557</v>
      </c>
      <c r="F198" s="5" t="s">
        <v>260</v>
      </c>
      <c r="G198" s="6">
        <v>1.35</v>
      </c>
      <c r="H198" s="6">
        <v>1.35</v>
      </c>
      <c r="I198" s="12">
        <f t="shared" si="12"/>
        <v>1188</v>
      </c>
      <c r="J198" s="18">
        <f t="shared" si="13"/>
        <v>72.468000000000004</v>
      </c>
      <c r="K198" s="20">
        <v>0.8</v>
      </c>
      <c r="L198" s="13">
        <f t="shared" si="14"/>
        <v>57.974400000000003</v>
      </c>
      <c r="M198" s="18">
        <f t="shared" si="15"/>
        <v>14.493600000000001</v>
      </c>
      <c r="N198" s="4" t="s">
        <v>367</v>
      </c>
      <c r="O198" s="4" t="s">
        <v>39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231</v>
      </c>
      <c r="C199" s="17" t="s">
        <v>265</v>
      </c>
      <c r="D199" s="5" t="s">
        <v>276</v>
      </c>
      <c r="E199" s="5" t="s">
        <v>558</v>
      </c>
      <c r="F199" s="5" t="s">
        <v>260</v>
      </c>
      <c r="G199" s="6">
        <v>1.35</v>
      </c>
      <c r="H199" s="6">
        <v>1.35</v>
      </c>
      <c r="I199" s="12">
        <f t="shared" si="12"/>
        <v>1188</v>
      </c>
      <c r="J199" s="18">
        <f t="shared" si="13"/>
        <v>72.468000000000004</v>
      </c>
      <c r="K199" s="20">
        <v>0.8</v>
      </c>
      <c r="L199" s="13">
        <f t="shared" si="14"/>
        <v>57.974400000000003</v>
      </c>
      <c r="M199" s="18">
        <f t="shared" si="15"/>
        <v>14.493600000000001</v>
      </c>
      <c r="N199" s="4" t="s">
        <v>368</v>
      </c>
      <c r="O199" s="4" t="s">
        <v>39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232</v>
      </c>
      <c r="C200" s="17" t="s">
        <v>265</v>
      </c>
      <c r="D200" s="5" t="s">
        <v>313</v>
      </c>
      <c r="E200" s="5" t="s">
        <v>559</v>
      </c>
      <c r="F200" s="5" t="s">
        <v>260</v>
      </c>
      <c r="G200" s="6">
        <v>1.35</v>
      </c>
      <c r="H200" s="6">
        <v>1.35</v>
      </c>
      <c r="I200" s="12">
        <f t="shared" si="12"/>
        <v>1188</v>
      </c>
      <c r="J200" s="18">
        <f t="shared" si="13"/>
        <v>72.468000000000004</v>
      </c>
      <c r="K200" s="20">
        <v>0.8</v>
      </c>
      <c r="L200" s="13">
        <f t="shared" si="14"/>
        <v>57.974400000000003</v>
      </c>
      <c r="M200" s="18">
        <f t="shared" si="15"/>
        <v>14.493600000000001</v>
      </c>
      <c r="N200" s="4" t="s">
        <v>343</v>
      </c>
      <c r="O200" s="4" t="s">
        <v>39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233</v>
      </c>
      <c r="C201" s="17" t="s">
        <v>265</v>
      </c>
      <c r="D201" s="5" t="s">
        <v>296</v>
      </c>
      <c r="E201" s="5" t="s">
        <v>560</v>
      </c>
      <c r="F201" s="5" t="s">
        <v>260</v>
      </c>
      <c r="G201" s="6">
        <v>1.3</v>
      </c>
      <c r="H201" s="6">
        <v>1.3</v>
      </c>
      <c r="I201" s="12">
        <f t="shared" si="12"/>
        <v>1144</v>
      </c>
      <c r="J201" s="18">
        <f t="shared" si="13"/>
        <v>69.784000000000006</v>
      </c>
      <c r="K201" s="20">
        <v>0.8</v>
      </c>
      <c r="L201" s="13">
        <f t="shared" si="14"/>
        <v>55.827200000000005</v>
      </c>
      <c r="M201" s="18">
        <f t="shared" si="15"/>
        <v>13.956800000000001</v>
      </c>
      <c r="N201" s="4" t="s">
        <v>343</v>
      </c>
      <c r="O201" s="4" t="s">
        <v>39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234</v>
      </c>
      <c r="C202" s="17" t="s">
        <v>265</v>
      </c>
      <c r="D202" s="5" t="s">
        <v>333</v>
      </c>
      <c r="E202" s="5" t="s">
        <v>561</v>
      </c>
      <c r="F202" s="5" t="s">
        <v>260</v>
      </c>
      <c r="G202" s="6">
        <v>0.6</v>
      </c>
      <c r="H202" s="6">
        <v>0.6</v>
      </c>
      <c r="I202" s="12">
        <f t="shared" si="12"/>
        <v>528</v>
      </c>
      <c r="J202" s="18">
        <f t="shared" si="13"/>
        <v>32.207999999999998</v>
      </c>
      <c r="K202" s="20">
        <v>0.8</v>
      </c>
      <c r="L202" s="13">
        <f t="shared" si="14"/>
        <v>25.766400000000001</v>
      </c>
      <c r="M202" s="18">
        <f t="shared" si="15"/>
        <v>6.4416000000000002</v>
      </c>
      <c r="N202" s="4" t="s">
        <v>343</v>
      </c>
      <c r="O202" s="4" t="s">
        <v>39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235</v>
      </c>
      <c r="C203" s="17" t="s">
        <v>265</v>
      </c>
      <c r="D203" s="5" t="s">
        <v>337</v>
      </c>
      <c r="E203" s="5" t="s">
        <v>562</v>
      </c>
      <c r="F203" s="5" t="s">
        <v>260</v>
      </c>
      <c r="G203" s="6">
        <v>1.35</v>
      </c>
      <c r="H203" s="6">
        <v>1.35</v>
      </c>
      <c r="I203" s="12">
        <f t="shared" si="12"/>
        <v>1188</v>
      </c>
      <c r="J203" s="18">
        <f t="shared" si="13"/>
        <v>72.468000000000004</v>
      </c>
      <c r="K203" s="20">
        <v>0.8</v>
      </c>
      <c r="L203" s="13">
        <f t="shared" si="14"/>
        <v>57.974400000000003</v>
      </c>
      <c r="M203" s="18">
        <f t="shared" si="15"/>
        <v>14.493600000000001</v>
      </c>
      <c r="N203" s="4" t="s">
        <v>343</v>
      </c>
      <c r="O203" s="4" t="s">
        <v>39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236</v>
      </c>
      <c r="C204" s="17" t="s">
        <v>265</v>
      </c>
      <c r="D204" s="5" t="s">
        <v>314</v>
      </c>
      <c r="E204" s="5" t="s">
        <v>563</v>
      </c>
      <c r="F204" s="5" t="s">
        <v>261</v>
      </c>
      <c r="G204" s="6">
        <v>60</v>
      </c>
      <c r="H204" s="6">
        <v>60</v>
      </c>
      <c r="I204" s="12">
        <f t="shared" si="12"/>
        <v>52800</v>
      </c>
      <c r="J204" s="18">
        <f t="shared" si="13"/>
        <v>3220.8</v>
      </c>
      <c r="K204" s="20">
        <v>0.8</v>
      </c>
      <c r="L204" s="13">
        <f t="shared" si="14"/>
        <v>2576.6400000000003</v>
      </c>
      <c r="M204" s="18">
        <f t="shared" si="15"/>
        <v>644.16000000000008</v>
      </c>
      <c r="N204" s="4" t="s">
        <v>369</v>
      </c>
      <c r="O204" s="4" t="s">
        <v>39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237</v>
      </c>
      <c r="C205" s="17" t="s">
        <v>265</v>
      </c>
      <c r="D205" s="5" t="s">
        <v>316</v>
      </c>
      <c r="E205" s="5" t="s">
        <v>564</v>
      </c>
      <c r="F205" s="5" t="s">
        <v>261</v>
      </c>
      <c r="G205" s="6">
        <v>60</v>
      </c>
      <c r="H205" s="6">
        <v>60</v>
      </c>
      <c r="I205" s="12">
        <f t="shared" si="12"/>
        <v>52800</v>
      </c>
      <c r="J205" s="18">
        <f t="shared" si="13"/>
        <v>3220.8</v>
      </c>
      <c r="K205" s="20">
        <v>0.8</v>
      </c>
      <c r="L205" s="13">
        <f t="shared" si="14"/>
        <v>2576.6400000000003</v>
      </c>
      <c r="M205" s="18">
        <f t="shared" si="15"/>
        <v>644.16000000000008</v>
      </c>
      <c r="N205" s="4" t="s">
        <v>370</v>
      </c>
      <c r="O205" s="4" t="s">
        <v>39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238</v>
      </c>
      <c r="C206" s="17" t="s">
        <v>265</v>
      </c>
      <c r="D206" s="5" t="s">
        <v>302</v>
      </c>
      <c r="E206" s="5" t="s">
        <v>565</v>
      </c>
      <c r="F206" s="5" t="s">
        <v>262</v>
      </c>
      <c r="G206" s="6">
        <v>4</v>
      </c>
      <c r="H206" s="6">
        <v>4</v>
      </c>
      <c r="I206" s="12">
        <f t="shared" si="12"/>
        <v>3520</v>
      </c>
      <c r="J206" s="18">
        <f t="shared" si="13"/>
        <v>214.72</v>
      </c>
      <c r="K206" s="20">
        <v>0.8</v>
      </c>
      <c r="L206" s="13">
        <f t="shared" si="14"/>
        <v>171.77600000000001</v>
      </c>
      <c r="M206" s="18">
        <f t="shared" si="15"/>
        <v>42.944000000000003</v>
      </c>
      <c r="N206" s="4" t="s">
        <v>343</v>
      </c>
      <c r="O206" s="4" t="s">
        <v>39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239</v>
      </c>
      <c r="C207" s="17" t="s">
        <v>265</v>
      </c>
      <c r="D207" s="5" t="s">
        <v>278</v>
      </c>
      <c r="E207" s="5" t="s">
        <v>566</v>
      </c>
      <c r="F207" s="5" t="s">
        <v>262</v>
      </c>
      <c r="G207" s="6">
        <v>10</v>
      </c>
      <c r="H207" s="6">
        <v>10</v>
      </c>
      <c r="I207" s="12">
        <f t="shared" si="12"/>
        <v>8800</v>
      </c>
      <c r="J207" s="18">
        <f t="shared" si="13"/>
        <v>536.79999999999995</v>
      </c>
      <c r="K207" s="20">
        <v>0.8</v>
      </c>
      <c r="L207" s="13">
        <f t="shared" si="14"/>
        <v>429.44</v>
      </c>
      <c r="M207" s="18">
        <f t="shared" si="15"/>
        <v>107.36</v>
      </c>
      <c r="N207" s="4" t="s">
        <v>343</v>
      </c>
      <c r="O207" s="4" t="s">
        <v>39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240</v>
      </c>
      <c r="C208" s="17" t="s">
        <v>265</v>
      </c>
      <c r="D208" s="5" t="s">
        <v>298</v>
      </c>
      <c r="E208" s="5" t="s">
        <v>567</v>
      </c>
      <c r="F208" s="5" t="s">
        <v>262</v>
      </c>
      <c r="G208" s="6">
        <v>25</v>
      </c>
      <c r="H208" s="6">
        <v>25</v>
      </c>
      <c r="I208" s="12">
        <f t="shared" si="12"/>
        <v>22000</v>
      </c>
      <c r="J208" s="18">
        <f t="shared" si="13"/>
        <v>1342</v>
      </c>
      <c r="K208" s="20">
        <v>0.8</v>
      </c>
      <c r="L208" s="13">
        <f t="shared" si="14"/>
        <v>1073.6000000000001</v>
      </c>
      <c r="M208" s="18">
        <f t="shared" si="15"/>
        <v>268.40000000000003</v>
      </c>
      <c r="N208" s="4" t="s">
        <v>343</v>
      </c>
      <c r="O208" s="4" t="s">
        <v>39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241</v>
      </c>
      <c r="C209" s="17" t="s">
        <v>265</v>
      </c>
      <c r="D209" s="5" t="s">
        <v>288</v>
      </c>
      <c r="E209" s="5" t="s">
        <v>568</v>
      </c>
      <c r="F209" s="5" t="s">
        <v>261</v>
      </c>
      <c r="G209" s="6">
        <v>0.6</v>
      </c>
      <c r="H209" s="6">
        <v>0.6</v>
      </c>
      <c r="I209" s="12">
        <f t="shared" si="12"/>
        <v>528</v>
      </c>
      <c r="J209" s="18">
        <f t="shared" si="13"/>
        <v>32.207999999999998</v>
      </c>
      <c r="K209" s="20">
        <v>0.8</v>
      </c>
      <c r="L209" s="13">
        <f t="shared" si="14"/>
        <v>25.766400000000001</v>
      </c>
      <c r="M209" s="18">
        <f t="shared" si="15"/>
        <v>6.4416000000000002</v>
      </c>
      <c r="N209" s="4" t="s">
        <v>343</v>
      </c>
      <c r="O209" s="4" t="s">
        <v>39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242</v>
      </c>
      <c r="C210" s="17" t="s">
        <v>265</v>
      </c>
      <c r="D210" s="5" t="s">
        <v>338</v>
      </c>
      <c r="E210" s="5" t="s">
        <v>569</v>
      </c>
      <c r="F210" s="5" t="s">
        <v>261</v>
      </c>
      <c r="G210" s="6">
        <v>15</v>
      </c>
      <c r="H210" s="6">
        <v>15</v>
      </c>
      <c r="I210" s="12">
        <f t="shared" si="12"/>
        <v>13200</v>
      </c>
      <c r="J210" s="18">
        <f t="shared" si="13"/>
        <v>805.2</v>
      </c>
      <c r="K210" s="20">
        <v>0.8</v>
      </c>
      <c r="L210" s="13">
        <f t="shared" si="14"/>
        <v>644.16000000000008</v>
      </c>
      <c r="M210" s="18">
        <f t="shared" si="15"/>
        <v>161.04000000000002</v>
      </c>
      <c r="N210" s="4" t="s">
        <v>343</v>
      </c>
      <c r="O210" s="4" t="s">
        <v>39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243</v>
      </c>
      <c r="C211" s="17" t="s">
        <v>265</v>
      </c>
      <c r="D211" s="5" t="s">
        <v>310</v>
      </c>
      <c r="E211" s="5" t="s">
        <v>570</v>
      </c>
      <c r="F211" s="5" t="s">
        <v>261</v>
      </c>
      <c r="G211" s="6">
        <v>22</v>
      </c>
      <c r="H211" s="6">
        <v>22</v>
      </c>
      <c r="I211" s="12">
        <f t="shared" si="12"/>
        <v>19360</v>
      </c>
      <c r="J211" s="18">
        <f t="shared" si="13"/>
        <v>1180.96</v>
      </c>
      <c r="K211" s="20">
        <v>0.8</v>
      </c>
      <c r="L211" s="13">
        <f t="shared" si="14"/>
        <v>944.76800000000003</v>
      </c>
      <c r="M211" s="18">
        <f t="shared" si="15"/>
        <v>236.19200000000001</v>
      </c>
      <c r="N211" s="4" t="s">
        <v>343</v>
      </c>
      <c r="O211" s="4" t="s">
        <v>39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244</v>
      </c>
      <c r="C212" s="17" t="s">
        <v>265</v>
      </c>
      <c r="D212" s="5" t="s">
        <v>284</v>
      </c>
      <c r="E212" s="5" t="s">
        <v>571</v>
      </c>
      <c r="F212" s="5" t="s">
        <v>261</v>
      </c>
      <c r="G212" s="6">
        <v>11.5</v>
      </c>
      <c r="H212" s="6">
        <v>11.5</v>
      </c>
      <c r="I212" s="12">
        <f t="shared" si="12"/>
        <v>10120</v>
      </c>
      <c r="J212" s="18">
        <f t="shared" si="13"/>
        <v>617.32000000000005</v>
      </c>
      <c r="K212" s="20">
        <v>0.8</v>
      </c>
      <c r="L212" s="13">
        <f t="shared" si="14"/>
        <v>493.85600000000005</v>
      </c>
      <c r="M212" s="18">
        <f t="shared" si="15"/>
        <v>123.46400000000001</v>
      </c>
      <c r="N212" s="4" t="s">
        <v>343</v>
      </c>
      <c r="O212" s="4" t="s">
        <v>39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245</v>
      </c>
      <c r="C213" s="17" t="s">
        <v>265</v>
      </c>
      <c r="D213" s="5" t="s">
        <v>282</v>
      </c>
      <c r="E213" s="5" t="s">
        <v>572</v>
      </c>
      <c r="F213" s="5" t="s">
        <v>263</v>
      </c>
      <c r="G213" s="6">
        <v>31</v>
      </c>
      <c r="H213" s="6">
        <v>31</v>
      </c>
      <c r="I213" s="12">
        <f t="shared" si="12"/>
        <v>27280</v>
      </c>
      <c r="J213" s="18">
        <f t="shared" si="13"/>
        <v>1664.08</v>
      </c>
      <c r="K213" s="20">
        <v>0.8</v>
      </c>
      <c r="L213" s="13">
        <f t="shared" si="14"/>
        <v>1331.2640000000001</v>
      </c>
      <c r="M213" s="18">
        <f t="shared" si="15"/>
        <v>332.81600000000003</v>
      </c>
      <c r="N213" s="4" t="s">
        <v>343</v>
      </c>
      <c r="O213" s="4" t="s">
        <v>39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246</v>
      </c>
      <c r="C214" s="17" t="s">
        <v>265</v>
      </c>
      <c r="D214" s="5" t="s">
        <v>281</v>
      </c>
      <c r="E214" s="5" t="s">
        <v>573</v>
      </c>
      <c r="F214" s="5" t="s">
        <v>263</v>
      </c>
      <c r="G214" s="6">
        <v>5</v>
      </c>
      <c r="H214" s="6">
        <v>5</v>
      </c>
      <c r="I214" s="12">
        <f t="shared" si="12"/>
        <v>4400</v>
      </c>
      <c r="J214" s="18">
        <f t="shared" si="13"/>
        <v>268.39999999999998</v>
      </c>
      <c r="K214" s="20">
        <v>0.8</v>
      </c>
      <c r="L214" s="13">
        <f t="shared" si="14"/>
        <v>214.72</v>
      </c>
      <c r="M214" s="18">
        <f t="shared" si="15"/>
        <v>53.68</v>
      </c>
      <c r="N214" s="4" t="s">
        <v>343</v>
      </c>
      <c r="O214" s="4" t="s">
        <v>39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247</v>
      </c>
      <c r="C215" s="17" t="s">
        <v>265</v>
      </c>
      <c r="D215" s="5" t="s">
        <v>279</v>
      </c>
      <c r="E215" s="5" t="s">
        <v>574</v>
      </c>
      <c r="F215" s="5" t="s">
        <v>263</v>
      </c>
      <c r="G215" s="6">
        <v>5.5</v>
      </c>
      <c r="H215" s="6">
        <v>5.5</v>
      </c>
      <c r="I215" s="12">
        <f t="shared" si="12"/>
        <v>4840</v>
      </c>
      <c r="J215" s="18">
        <f t="shared" si="13"/>
        <v>295.24</v>
      </c>
      <c r="K215" s="20">
        <v>0.8</v>
      </c>
      <c r="L215" s="13">
        <f t="shared" si="14"/>
        <v>236.19200000000001</v>
      </c>
      <c r="M215" s="18">
        <f t="shared" si="15"/>
        <v>59.048000000000002</v>
      </c>
      <c r="N215" s="4" t="s">
        <v>343</v>
      </c>
      <c r="O215" s="4" t="s">
        <v>39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248</v>
      </c>
      <c r="C216" s="17" t="s">
        <v>265</v>
      </c>
      <c r="D216" s="5" t="s">
        <v>300</v>
      </c>
      <c r="E216" s="5" t="s">
        <v>575</v>
      </c>
      <c r="F216" s="5" t="s">
        <v>263</v>
      </c>
      <c r="G216" s="6">
        <v>1</v>
      </c>
      <c r="H216" s="6">
        <v>1</v>
      </c>
      <c r="I216" s="12">
        <f t="shared" si="12"/>
        <v>880</v>
      </c>
      <c r="J216" s="18">
        <f t="shared" si="13"/>
        <v>53.68</v>
      </c>
      <c r="K216" s="20">
        <v>0.8</v>
      </c>
      <c r="L216" s="13">
        <f t="shared" si="14"/>
        <v>42.944000000000003</v>
      </c>
      <c r="M216" s="18">
        <f t="shared" si="15"/>
        <v>10.736000000000001</v>
      </c>
      <c r="N216" s="4" t="s">
        <v>343</v>
      </c>
      <c r="O216" s="4" t="s">
        <v>39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249</v>
      </c>
      <c r="C217" s="17" t="s">
        <v>265</v>
      </c>
      <c r="D217" s="5" t="s">
        <v>339</v>
      </c>
      <c r="E217" s="5" t="s">
        <v>576</v>
      </c>
      <c r="F217" s="5" t="s">
        <v>263</v>
      </c>
      <c r="G217" s="6">
        <v>5.5</v>
      </c>
      <c r="H217" s="6">
        <v>5.5</v>
      </c>
      <c r="I217" s="12">
        <f t="shared" si="12"/>
        <v>4840</v>
      </c>
      <c r="J217" s="18">
        <f t="shared" si="13"/>
        <v>295.24</v>
      </c>
      <c r="K217" s="20">
        <v>0.8</v>
      </c>
      <c r="L217" s="13">
        <f t="shared" si="14"/>
        <v>236.19200000000001</v>
      </c>
      <c r="M217" s="18">
        <f t="shared" si="15"/>
        <v>59.048000000000002</v>
      </c>
      <c r="N217" s="4" t="s">
        <v>343</v>
      </c>
      <c r="O217" s="4" t="s">
        <v>39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250</v>
      </c>
      <c r="C218" s="17" t="s">
        <v>265</v>
      </c>
      <c r="D218" s="5" t="s">
        <v>340</v>
      </c>
      <c r="E218" s="5" t="s">
        <v>577</v>
      </c>
      <c r="F218" s="5" t="s">
        <v>263</v>
      </c>
      <c r="G218" s="6">
        <v>9</v>
      </c>
      <c r="H218" s="6">
        <v>9</v>
      </c>
      <c r="I218" s="12">
        <f t="shared" si="12"/>
        <v>7920</v>
      </c>
      <c r="J218" s="18">
        <f t="shared" si="13"/>
        <v>483.12</v>
      </c>
      <c r="K218" s="20">
        <v>0.8</v>
      </c>
      <c r="L218" s="13">
        <f t="shared" si="14"/>
        <v>386.49600000000004</v>
      </c>
      <c r="M218" s="18">
        <f t="shared" si="15"/>
        <v>96.624000000000009</v>
      </c>
      <c r="N218" s="4" t="s">
        <v>343</v>
      </c>
      <c r="O218" s="4" t="s">
        <v>39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251</v>
      </c>
      <c r="C219" s="17" t="s">
        <v>265</v>
      </c>
      <c r="D219" s="5" t="s">
        <v>297</v>
      </c>
      <c r="E219" s="5" t="s">
        <v>578</v>
      </c>
      <c r="F219" s="5" t="s">
        <v>263</v>
      </c>
      <c r="G219" s="6">
        <v>9.75</v>
      </c>
      <c r="H219" s="6">
        <v>9.75</v>
      </c>
      <c r="I219" s="12">
        <f t="shared" si="12"/>
        <v>8580</v>
      </c>
      <c r="J219" s="18">
        <f t="shared" si="13"/>
        <v>523.38</v>
      </c>
      <c r="K219" s="20">
        <v>0.8</v>
      </c>
      <c r="L219" s="13">
        <f t="shared" si="14"/>
        <v>418.70400000000001</v>
      </c>
      <c r="M219" s="18">
        <f t="shared" si="15"/>
        <v>104.676</v>
      </c>
      <c r="N219" s="4" t="s">
        <v>343</v>
      </c>
      <c r="O219" s="4" t="s">
        <v>39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252</v>
      </c>
      <c r="C220" s="17" t="s">
        <v>265</v>
      </c>
      <c r="D220" s="5" t="s">
        <v>341</v>
      </c>
      <c r="E220" s="5" t="s">
        <v>579</v>
      </c>
      <c r="F220" s="5" t="s">
        <v>263</v>
      </c>
      <c r="G220" s="6">
        <v>5</v>
      </c>
      <c r="H220" s="6">
        <v>5</v>
      </c>
      <c r="I220" s="12">
        <f t="shared" si="12"/>
        <v>4400</v>
      </c>
      <c r="J220" s="18">
        <f t="shared" si="13"/>
        <v>268.39999999999998</v>
      </c>
      <c r="K220" s="20">
        <v>0.8</v>
      </c>
      <c r="L220" s="13">
        <f t="shared" si="14"/>
        <v>214.72</v>
      </c>
      <c r="M220" s="18">
        <f t="shared" si="15"/>
        <v>53.68</v>
      </c>
      <c r="N220" s="4" t="s">
        <v>343</v>
      </c>
      <c r="O220" s="4" t="s">
        <v>39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253</v>
      </c>
      <c r="C221" s="17" t="s">
        <v>265</v>
      </c>
      <c r="D221" s="16" t="s">
        <v>280</v>
      </c>
      <c r="E221" s="16" t="s">
        <v>580</v>
      </c>
      <c r="F221" s="16" t="s">
        <v>263</v>
      </c>
      <c r="G221" s="16">
        <v>7</v>
      </c>
      <c r="H221" s="16">
        <v>7</v>
      </c>
      <c r="I221" s="12">
        <f t="shared" si="12"/>
        <v>6160</v>
      </c>
      <c r="J221" s="18">
        <f t="shared" si="13"/>
        <v>375.76</v>
      </c>
      <c r="K221" s="20">
        <v>0.8</v>
      </c>
      <c r="L221" s="13">
        <f t="shared" si="14"/>
        <v>300.608</v>
      </c>
      <c r="M221" s="18">
        <f t="shared" si="15"/>
        <v>75.152000000000001</v>
      </c>
      <c r="N221" s="16" t="s">
        <v>343</v>
      </c>
      <c r="O221" s="4" t="s">
        <v>39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254</v>
      </c>
      <c r="C222" s="17" t="s">
        <v>265</v>
      </c>
      <c r="D222" s="16" t="s">
        <v>321</v>
      </c>
      <c r="E222" s="16" t="s">
        <v>581</v>
      </c>
      <c r="F222" s="16" t="s">
        <v>261</v>
      </c>
      <c r="G222" s="16">
        <v>1.5</v>
      </c>
      <c r="H222" s="16">
        <v>1.5</v>
      </c>
      <c r="I222" s="12">
        <f t="shared" si="12"/>
        <v>1320</v>
      </c>
      <c r="J222" s="18">
        <f t="shared" si="13"/>
        <v>80.52</v>
      </c>
      <c r="K222" s="20">
        <v>0.8</v>
      </c>
      <c r="L222" s="13">
        <f t="shared" si="14"/>
        <v>64.415999999999997</v>
      </c>
      <c r="M222" s="18">
        <f t="shared" si="15"/>
        <v>16.103999999999999</v>
      </c>
      <c r="N222" s="16" t="s">
        <v>343</v>
      </c>
      <c r="O222" s="4" t="s">
        <v>39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255</v>
      </c>
      <c r="C223" s="17" t="s">
        <v>265</v>
      </c>
      <c r="D223" s="16" t="s">
        <v>342</v>
      </c>
      <c r="E223" s="16" t="s">
        <v>582</v>
      </c>
      <c r="F223" s="16" t="s">
        <v>261</v>
      </c>
      <c r="G223" s="16">
        <v>1.8</v>
      </c>
      <c r="H223" s="16">
        <v>1.8</v>
      </c>
      <c r="I223" s="12">
        <f t="shared" si="12"/>
        <v>1584</v>
      </c>
      <c r="J223" s="18">
        <f t="shared" si="13"/>
        <v>96.623999999999995</v>
      </c>
      <c r="K223" s="20">
        <v>0.8</v>
      </c>
      <c r="L223" s="13">
        <f t="shared" si="14"/>
        <v>77.299199999999999</v>
      </c>
      <c r="M223" s="18">
        <f t="shared" si="15"/>
        <v>19.3248</v>
      </c>
      <c r="N223" s="16" t="s">
        <v>343</v>
      </c>
      <c r="O223" s="4" t="s">
        <v>39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256</v>
      </c>
      <c r="C224" s="17" t="s">
        <v>265</v>
      </c>
      <c r="D224" s="16" t="s">
        <v>303</v>
      </c>
      <c r="E224" s="16" t="s">
        <v>583</v>
      </c>
      <c r="F224" s="16" t="s">
        <v>261</v>
      </c>
      <c r="G224" s="16">
        <v>2.2999999999999998</v>
      </c>
      <c r="H224" s="16">
        <v>2.2999999999999998</v>
      </c>
      <c r="I224" s="12">
        <f t="shared" si="12"/>
        <v>2023.9999999999998</v>
      </c>
      <c r="J224" s="18">
        <f t="shared" si="13"/>
        <v>123.46399999999998</v>
      </c>
      <c r="K224" s="20">
        <v>0.8</v>
      </c>
      <c r="L224" s="13">
        <f t="shared" si="14"/>
        <v>98.771199999999993</v>
      </c>
      <c r="M224" s="18">
        <f t="shared" si="15"/>
        <v>24.692799999999998</v>
      </c>
      <c r="N224" s="16" t="s">
        <v>343</v>
      </c>
      <c r="O224" s="4" t="s">
        <v>39</v>
      </c>
      <c r="P224" s="16"/>
      <c r="Q224" s="16"/>
      <c r="R224" s="10"/>
    </row>
    <row r="225" spans="1:17" s="43" customFormat="1" ht="24" customHeight="1" x14ac:dyDescent="0.15">
      <c r="A225" s="39"/>
      <c r="B225" s="19" t="s">
        <v>36</v>
      </c>
      <c r="C225" s="39"/>
      <c r="D225" s="19"/>
      <c r="E225" s="39"/>
      <c r="F225" s="39"/>
      <c r="G225" s="40">
        <f>SUM(G7:G224)</f>
        <v>3303.4299999999989</v>
      </c>
      <c r="H225" s="40">
        <f>SUM(H7:H224)</f>
        <v>3303.4299999999989</v>
      </c>
      <c r="I225" s="41">
        <f>SUM(I7:I224)</f>
        <v>2907018.399999999</v>
      </c>
      <c r="J225" s="42">
        <f>SUM(J7:J224)</f>
        <v>177328.12239999996</v>
      </c>
      <c r="K225" s="39"/>
      <c r="L225" s="42">
        <f t="shared" ref="L225" si="16">J225*0.8</f>
        <v>141862.49791999997</v>
      </c>
      <c r="M225" s="42">
        <f t="shared" ref="M225" si="17">J225*0.2</f>
        <v>35465.624479999991</v>
      </c>
      <c r="N225" s="39"/>
      <c r="O225" s="39"/>
      <c r="P225" s="39"/>
      <c r="Q225" s="39"/>
    </row>
    <row r="226" spans="1:17" s="22" customFormat="1" ht="33" customHeight="1" x14ac:dyDescent="0.15">
      <c r="A226" s="47" t="s">
        <v>35</v>
      </c>
      <c r="B226" s="47"/>
      <c r="C226" s="47"/>
      <c r="D226" s="47"/>
      <c r="E226" s="47"/>
      <c r="F226" s="47"/>
      <c r="G226" s="47"/>
      <c r="H226" s="47"/>
      <c r="I226" s="47"/>
      <c r="J226" s="47"/>
      <c r="K226" s="47"/>
      <c r="L226" s="47"/>
      <c r="M226" s="47"/>
      <c r="N226" s="47"/>
      <c r="O226" s="47"/>
      <c r="P226" s="47"/>
      <c r="Q226" s="47"/>
    </row>
  </sheetData>
  <mergeCells count="6">
    <mergeCell ref="A226:Q226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1"/>
  <sheetViews>
    <sheetView zoomScaleNormal="100" workbookViewId="0">
      <selection activeCell="N9" sqref="N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6" t="s">
        <v>32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</row>
    <row r="2" spans="1:45" ht="15.95" customHeight="1" x14ac:dyDescent="0.1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45" ht="18" customHeight="1" x14ac:dyDescent="0.25">
      <c r="A3" s="69" t="s">
        <v>33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</row>
    <row r="4" spans="1:45" s="23" customFormat="1" ht="21" customHeight="1" x14ac:dyDescent="0.15">
      <c r="A4" s="70" t="s">
        <v>34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</row>
    <row r="5" spans="1:45" s="23" customFormat="1" ht="18" customHeight="1" x14ac:dyDescent="0.15">
      <c r="A5" s="57" t="s">
        <v>268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267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4" t="s">
        <v>2</v>
      </c>
      <c r="B7" s="72" t="s">
        <v>3</v>
      </c>
      <c r="C7" s="64" t="s">
        <v>26</v>
      </c>
      <c r="D7" s="64" t="s">
        <v>5</v>
      </c>
      <c r="E7" s="61" t="s">
        <v>27</v>
      </c>
      <c r="F7" s="61" t="s">
        <v>28</v>
      </c>
      <c r="G7" s="64" t="s">
        <v>19</v>
      </c>
      <c r="H7" s="72" t="s">
        <v>20</v>
      </c>
      <c r="I7" s="74" t="s">
        <v>29</v>
      </c>
      <c r="J7" s="24" t="s">
        <v>21</v>
      </c>
      <c r="K7" s="76" t="s">
        <v>30</v>
      </c>
      <c r="L7" s="78" t="s">
        <v>31</v>
      </c>
      <c r="M7" s="74" t="s">
        <v>22</v>
      </c>
      <c r="N7" s="61" t="s">
        <v>15</v>
      </c>
      <c r="O7" s="62" t="s">
        <v>16</v>
      </c>
      <c r="P7" s="64" t="s">
        <v>23</v>
      </c>
      <c r="Q7" s="64" t="s">
        <v>18</v>
      </c>
    </row>
    <row r="8" spans="1:45" ht="15" customHeight="1" x14ac:dyDescent="0.15">
      <c r="A8" s="65"/>
      <c r="B8" s="73"/>
      <c r="C8" s="65"/>
      <c r="D8" s="65"/>
      <c r="E8" s="61"/>
      <c r="F8" s="61"/>
      <c r="G8" s="65"/>
      <c r="H8" s="73"/>
      <c r="I8" s="75"/>
      <c r="J8" s="25" t="s">
        <v>24</v>
      </c>
      <c r="K8" s="77"/>
      <c r="L8" s="79"/>
      <c r="M8" s="75"/>
      <c r="N8" s="61"/>
      <c r="O8" s="63"/>
      <c r="P8" s="65"/>
      <c r="Q8" s="65"/>
    </row>
    <row r="9" spans="1:45" ht="15" customHeight="1" x14ac:dyDescent="0.15">
      <c r="A9" s="12" t="s">
        <v>25</v>
      </c>
      <c r="B9" s="12" t="s">
        <v>269</v>
      </c>
      <c r="C9" s="12" t="s">
        <v>265</v>
      </c>
      <c r="D9" s="17" t="s">
        <v>584</v>
      </c>
      <c r="E9" s="17" t="s">
        <v>585</v>
      </c>
      <c r="F9" s="17" t="s">
        <v>263</v>
      </c>
      <c r="G9" s="26">
        <v>965</v>
      </c>
      <c r="H9" s="26">
        <v>965</v>
      </c>
      <c r="I9" s="27">
        <f t="shared" ref="I9" si="0">G9*1290</f>
        <v>1244850</v>
      </c>
      <c r="J9" s="28">
        <f t="shared" ref="J9" si="1">G9*52.89</f>
        <v>51038.85</v>
      </c>
      <c r="K9" s="20">
        <v>0.8</v>
      </c>
      <c r="L9" s="28">
        <f t="shared" ref="L9" si="2">J9*0.8</f>
        <v>40831.08</v>
      </c>
      <c r="M9" s="28">
        <f t="shared" ref="M9" si="3">J9*0.2</f>
        <v>10207.77</v>
      </c>
      <c r="N9" s="12" t="s">
        <v>586</v>
      </c>
      <c r="O9" s="4" t="s">
        <v>39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2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s="34" customFormat="1" ht="15" customHeight="1" x14ac:dyDescent="0.15">
      <c r="A18" s="30"/>
      <c r="B18" s="30" t="s">
        <v>37</v>
      </c>
      <c r="C18" s="30"/>
      <c r="D18" s="30"/>
      <c r="E18" s="30"/>
      <c r="F18" s="30"/>
      <c r="G18" s="31">
        <f>SUM(G9:G17)</f>
        <v>965</v>
      </c>
      <c r="H18" s="31">
        <f>SUM(H9:H17)</f>
        <v>965</v>
      </c>
      <c r="I18" s="32">
        <f>SUM(I9:I17)</f>
        <v>1244850</v>
      </c>
      <c r="J18" s="32">
        <f>SUM(J9:J17)</f>
        <v>51038.85</v>
      </c>
      <c r="K18" s="33"/>
      <c r="L18" s="32">
        <f>SUM(L9:L17)</f>
        <v>40831.08</v>
      </c>
      <c r="M18" s="32">
        <f>SUM(M9:M17)</f>
        <v>10207.77</v>
      </c>
      <c r="N18" s="30"/>
      <c r="O18" s="30"/>
      <c r="P18" s="30"/>
      <c r="Q18" s="30"/>
    </row>
    <row r="19" spans="1:17" s="21" customFormat="1" ht="32.25" customHeight="1" x14ac:dyDescent="0.15">
      <c r="A19" s="71" t="s">
        <v>35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s="34" customFormat="1" ht="11.25" x14ac:dyDescent="0.15">
      <c r="I8206" s="35"/>
      <c r="J8206" s="35"/>
      <c r="K8206" s="36"/>
      <c r="L8206" s="35"/>
      <c r="M8206" s="35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</sheetData>
  <mergeCells count="23">
    <mergeCell ref="A19:Q19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0"/>
  <sheetViews>
    <sheetView zoomScaleNormal="100" workbookViewId="0">
      <selection activeCell="F10" sqref="F10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6" t="s">
        <v>32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</row>
    <row r="2" spans="1:45" ht="15.95" customHeight="1" x14ac:dyDescent="0.1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45" ht="18" customHeight="1" x14ac:dyDescent="0.25">
      <c r="A3" s="69" t="s">
        <v>33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</row>
    <row r="4" spans="1:45" s="23" customFormat="1" ht="21" customHeight="1" x14ac:dyDescent="0.15">
      <c r="A4" s="70" t="s">
        <v>34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</row>
    <row r="5" spans="1:45" s="23" customFormat="1" ht="18" customHeight="1" x14ac:dyDescent="0.15">
      <c r="A5" s="57" t="s">
        <v>271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270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4" t="s">
        <v>2</v>
      </c>
      <c r="B7" s="72" t="s">
        <v>3</v>
      </c>
      <c r="C7" s="64" t="s">
        <v>26</v>
      </c>
      <c r="D7" s="64" t="s">
        <v>5</v>
      </c>
      <c r="E7" s="61" t="s">
        <v>27</v>
      </c>
      <c r="F7" s="61" t="s">
        <v>28</v>
      </c>
      <c r="G7" s="64" t="s">
        <v>19</v>
      </c>
      <c r="H7" s="72" t="s">
        <v>20</v>
      </c>
      <c r="I7" s="74" t="s">
        <v>29</v>
      </c>
      <c r="J7" s="24" t="s">
        <v>21</v>
      </c>
      <c r="K7" s="76" t="s">
        <v>30</v>
      </c>
      <c r="L7" s="78" t="s">
        <v>31</v>
      </c>
      <c r="M7" s="74" t="s">
        <v>22</v>
      </c>
      <c r="N7" s="61" t="s">
        <v>15</v>
      </c>
      <c r="O7" s="62" t="s">
        <v>16</v>
      </c>
      <c r="P7" s="64" t="s">
        <v>23</v>
      </c>
      <c r="Q7" s="64" t="s">
        <v>18</v>
      </c>
    </row>
    <row r="8" spans="1:45" ht="15" customHeight="1" x14ac:dyDescent="0.15">
      <c r="A8" s="65"/>
      <c r="B8" s="73"/>
      <c r="C8" s="65"/>
      <c r="D8" s="65"/>
      <c r="E8" s="61"/>
      <c r="F8" s="61"/>
      <c r="G8" s="65"/>
      <c r="H8" s="73"/>
      <c r="I8" s="75"/>
      <c r="J8" s="25" t="s">
        <v>24</v>
      </c>
      <c r="K8" s="77"/>
      <c r="L8" s="79"/>
      <c r="M8" s="75"/>
      <c r="N8" s="61"/>
      <c r="O8" s="63"/>
      <c r="P8" s="65"/>
      <c r="Q8" s="65"/>
    </row>
    <row r="9" spans="1:45" ht="15" customHeight="1" x14ac:dyDescent="0.15">
      <c r="A9" s="12" t="s">
        <v>25</v>
      </c>
      <c r="B9" s="12" t="s">
        <v>243</v>
      </c>
      <c r="C9" s="12" t="s">
        <v>265</v>
      </c>
      <c r="D9" s="17" t="s">
        <v>587</v>
      </c>
      <c r="E9" s="17" t="s">
        <v>588</v>
      </c>
      <c r="F9" s="17" t="s">
        <v>261</v>
      </c>
      <c r="G9" s="26">
        <v>158</v>
      </c>
      <c r="H9" s="26">
        <v>158</v>
      </c>
      <c r="I9" s="27">
        <f t="shared" ref="I9" si="0">G9*1290</f>
        <v>203820</v>
      </c>
      <c r="J9" s="28">
        <f t="shared" ref="J9" si="1">G9*52.89</f>
        <v>8356.6200000000008</v>
      </c>
      <c r="K9" s="20">
        <v>0.8</v>
      </c>
      <c r="L9" s="28">
        <f t="shared" ref="L9" si="2">J9*0.8</f>
        <v>6685.2960000000012</v>
      </c>
      <c r="M9" s="28">
        <f t="shared" ref="M9" si="3">J9*0.2</f>
        <v>1671.3240000000003</v>
      </c>
      <c r="N9" s="12" t="s">
        <v>589</v>
      </c>
      <c r="O9" s="4" t="s">
        <v>39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s="34" customFormat="1" ht="15" customHeight="1" x14ac:dyDescent="0.15">
      <c r="A17" s="30"/>
      <c r="B17" s="30" t="s">
        <v>37</v>
      </c>
      <c r="C17" s="30"/>
      <c r="D17" s="30"/>
      <c r="E17" s="30"/>
      <c r="F17" s="30"/>
      <c r="G17" s="31">
        <f>SUM(G9:G16)</f>
        <v>158</v>
      </c>
      <c r="H17" s="31">
        <f>SUM(H9:H16)</f>
        <v>158</v>
      </c>
      <c r="I17" s="32">
        <f>SUM(I9:I16)</f>
        <v>203820</v>
      </c>
      <c r="J17" s="32">
        <f>SUM(J9:J16)</f>
        <v>8356.6200000000008</v>
      </c>
      <c r="K17" s="33"/>
      <c r="L17" s="32">
        <f>SUM(L9:L16)</f>
        <v>6685.2960000000012</v>
      </c>
      <c r="M17" s="32">
        <f>SUM(M9:M16)</f>
        <v>1671.3240000000003</v>
      </c>
      <c r="N17" s="30"/>
      <c r="O17" s="30"/>
      <c r="P17" s="30"/>
      <c r="Q17" s="30"/>
    </row>
    <row r="18" spans="1:17" s="21" customFormat="1" ht="32.25" customHeight="1" x14ac:dyDescent="0.15">
      <c r="A18" s="71" t="s">
        <v>35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19" spans="1:17" s="34" customFormat="1" ht="11.25" x14ac:dyDescent="0.15">
      <c r="I19" s="35"/>
      <c r="J19" s="35"/>
      <c r="K19" s="36"/>
      <c r="L19" s="35"/>
      <c r="M19" s="35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</sheetData>
  <mergeCells count="23">
    <mergeCell ref="A18:Q18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9"/>
  <sheetViews>
    <sheetView tabSelected="1" zoomScaleNormal="100" workbookViewId="0">
      <selection activeCell="A17" sqref="A17:Q17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6" t="s">
        <v>32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</row>
    <row r="2" spans="1:45" ht="15.95" customHeight="1" x14ac:dyDescent="0.1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45" ht="18" customHeight="1" x14ac:dyDescent="0.25">
      <c r="A3" s="69" t="s">
        <v>33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</row>
    <row r="4" spans="1:45" s="23" customFormat="1" ht="21" customHeight="1" x14ac:dyDescent="0.15">
      <c r="A4" s="70" t="s">
        <v>34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</row>
    <row r="5" spans="1:45" s="23" customFormat="1" ht="18" customHeight="1" x14ac:dyDescent="0.15">
      <c r="A5" s="57" t="s">
        <v>273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272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4" t="s">
        <v>2</v>
      </c>
      <c r="B7" s="72" t="s">
        <v>3</v>
      </c>
      <c r="C7" s="64" t="s">
        <v>26</v>
      </c>
      <c r="D7" s="64" t="s">
        <v>5</v>
      </c>
      <c r="E7" s="61" t="s">
        <v>27</v>
      </c>
      <c r="F7" s="61" t="s">
        <v>28</v>
      </c>
      <c r="G7" s="64" t="s">
        <v>19</v>
      </c>
      <c r="H7" s="72" t="s">
        <v>20</v>
      </c>
      <c r="I7" s="74" t="s">
        <v>29</v>
      </c>
      <c r="J7" s="24" t="s">
        <v>21</v>
      </c>
      <c r="K7" s="76" t="s">
        <v>30</v>
      </c>
      <c r="L7" s="78" t="s">
        <v>31</v>
      </c>
      <c r="M7" s="74" t="s">
        <v>22</v>
      </c>
      <c r="N7" s="61" t="s">
        <v>15</v>
      </c>
      <c r="O7" s="62" t="s">
        <v>16</v>
      </c>
      <c r="P7" s="64" t="s">
        <v>23</v>
      </c>
      <c r="Q7" s="64" t="s">
        <v>18</v>
      </c>
    </row>
    <row r="8" spans="1:45" ht="15" customHeight="1" x14ac:dyDescent="0.15">
      <c r="A8" s="65"/>
      <c r="B8" s="73"/>
      <c r="C8" s="65"/>
      <c r="D8" s="65"/>
      <c r="E8" s="61"/>
      <c r="F8" s="61"/>
      <c r="G8" s="65"/>
      <c r="H8" s="73"/>
      <c r="I8" s="75"/>
      <c r="J8" s="25" t="s">
        <v>24</v>
      </c>
      <c r="K8" s="77"/>
      <c r="L8" s="79"/>
      <c r="M8" s="75"/>
      <c r="N8" s="61"/>
      <c r="O8" s="63"/>
      <c r="P8" s="65"/>
      <c r="Q8" s="65"/>
    </row>
    <row r="9" spans="1:45" ht="15" customHeight="1" x14ac:dyDescent="0.15">
      <c r="A9" s="12" t="s">
        <v>25</v>
      </c>
      <c r="B9" s="12" t="s">
        <v>275</v>
      </c>
      <c r="C9" s="12" t="s">
        <v>274</v>
      </c>
      <c r="D9" s="17" t="s">
        <v>590</v>
      </c>
      <c r="E9" s="17" t="s">
        <v>591</v>
      </c>
      <c r="F9" s="17" t="s">
        <v>261</v>
      </c>
      <c r="G9" s="26">
        <v>880</v>
      </c>
      <c r="H9" s="26">
        <v>880</v>
      </c>
      <c r="I9" s="27">
        <f t="shared" ref="I9" si="0">G9*1290</f>
        <v>1135200</v>
      </c>
      <c r="J9" s="28">
        <f t="shared" ref="J9" si="1">G9*52.89</f>
        <v>46543.199999999997</v>
      </c>
      <c r="K9" s="20">
        <v>0.8</v>
      </c>
      <c r="L9" s="28">
        <f t="shared" ref="L9" si="2">J9*0.8</f>
        <v>37234.559999999998</v>
      </c>
      <c r="M9" s="28">
        <f t="shared" ref="M9" si="3">J9*0.2</f>
        <v>9308.64</v>
      </c>
      <c r="N9" s="12" t="s">
        <v>592</v>
      </c>
      <c r="O9" s="4" t="s">
        <v>39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s="34" customFormat="1" ht="15" customHeight="1" x14ac:dyDescent="0.15">
      <c r="A16" s="30"/>
      <c r="B16" s="30" t="s">
        <v>37</v>
      </c>
      <c r="C16" s="30"/>
      <c r="D16" s="30"/>
      <c r="E16" s="30"/>
      <c r="F16" s="30"/>
      <c r="G16" s="31">
        <f>SUM(G9:G15)</f>
        <v>880</v>
      </c>
      <c r="H16" s="31">
        <f>SUM(H9:H15)</f>
        <v>880</v>
      </c>
      <c r="I16" s="32">
        <f>SUM(I9:I15)</f>
        <v>1135200</v>
      </c>
      <c r="J16" s="32">
        <f>SUM(J9:J15)</f>
        <v>46543.199999999997</v>
      </c>
      <c r="K16" s="33"/>
      <c r="L16" s="32">
        <f>SUM(L9:L15)</f>
        <v>37234.559999999998</v>
      </c>
      <c r="M16" s="32">
        <f>SUM(M9:M15)</f>
        <v>9308.64</v>
      </c>
      <c r="N16" s="30"/>
      <c r="O16" s="30"/>
      <c r="P16" s="30"/>
      <c r="Q16" s="30"/>
    </row>
    <row r="17" spans="1:17" s="21" customFormat="1" ht="32.25" customHeight="1" x14ac:dyDescent="0.15">
      <c r="A17" s="71" t="s">
        <v>35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spans="1:17" s="34" customFormat="1" ht="11.25" x14ac:dyDescent="0.15">
      <c r="I18" s="35"/>
      <c r="J18" s="35"/>
      <c r="K18" s="36"/>
      <c r="L18" s="35"/>
      <c r="M18" s="35"/>
    </row>
    <row r="19" spans="1:17" s="34" customFormat="1" ht="11.25" x14ac:dyDescent="0.15">
      <c r="I19" s="35"/>
      <c r="J19" s="35"/>
      <c r="K19" s="36"/>
      <c r="L19" s="35"/>
      <c r="M19" s="35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x14ac:dyDescent="0.15">
      <c r="A8205" s="34"/>
      <c r="B8205" s="34"/>
      <c r="C8205" s="34"/>
      <c r="D8205" s="34"/>
      <c r="E8205" s="34"/>
      <c r="F8205" s="34"/>
      <c r="G8205" s="34"/>
      <c r="H8205" s="34"/>
      <c r="I8205" s="35"/>
      <c r="J8205" s="35"/>
      <c r="K8205" s="36"/>
      <c r="L8205" s="35"/>
      <c r="M8205" s="35"/>
      <c r="N8205" s="34"/>
      <c r="O8205" s="34"/>
      <c r="P8205" s="34"/>
      <c r="Q8205" s="34"/>
      <c r="R8205" s="34"/>
      <c r="S8205" s="34"/>
      <c r="T8205" s="34"/>
      <c r="U8205" s="34"/>
      <c r="V8205" s="34"/>
      <c r="W8205" s="34"/>
      <c r="X8205" s="34"/>
      <c r="Y8205" s="34"/>
      <c r="Z8205" s="34"/>
      <c r="AA8205" s="34"/>
      <c r="AB8205" s="34"/>
      <c r="AC8205" s="34"/>
      <c r="AD8205" s="34"/>
      <c r="AE8205" s="34"/>
      <c r="AF8205" s="34"/>
      <c r="AG8205" s="34"/>
      <c r="AH8205" s="34"/>
      <c r="AI8205" s="34"/>
      <c r="AJ8205" s="34"/>
      <c r="AK8205" s="34"/>
      <c r="AL8205" s="34"/>
      <c r="AM8205" s="34"/>
      <c r="AN8205" s="34"/>
      <c r="AO8205" s="34"/>
      <c r="AP8205" s="34"/>
      <c r="AQ8205" s="34"/>
      <c r="AR8205" s="34"/>
      <c r="AS8205" s="34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</sheetData>
  <mergeCells count="23">
    <mergeCell ref="A17:Q17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7</vt:i4>
      </vt:variant>
    </vt:vector>
  </HeadingPairs>
  <TitlesOfParts>
    <vt:vector size="11" baseType="lpstr">
      <vt:lpstr>玉米</vt:lpstr>
      <vt:lpstr>水稻大户李自红</vt:lpstr>
      <vt:lpstr>水稻大户赵文义</vt:lpstr>
      <vt:lpstr>水稻大户孙文梅</vt:lpstr>
      <vt:lpstr>水稻大户李自红!Print_Area</vt:lpstr>
      <vt:lpstr>水稻大户孙文梅!Print_Area</vt:lpstr>
      <vt:lpstr>水稻大户赵文义!Print_Area</vt:lpstr>
      <vt:lpstr>玉米!Print_Area</vt:lpstr>
      <vt:lpstr>水稻大户李自红!Print_Titles</vt:lpstr>
      <vt:lpstr>水稻大户孙文梅!Print_Titles</vt:lpstr>
      <vt:lpstr>水稻大户赵文义!Print_Titles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2024-06-11T03:13:17Z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