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水稻!$A$2:$AS$302</definedName>
    <definedName name="_xlnm.Print_Area" localSheetId="0">玉米!$A$1:$Q$269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M66" i="2" l="1"/>
  <c r="M74" i="2"/>
  <c r="M130" i="2"/>
  <c r="M138" i="2"/>
  <c r="L18" i="2"/>
  <c r="L50" i="2"/>
  <c r="L82" i="2"/>
  <c r="L114" i="2"/>
  <c r="L146" i="2"/>
  <c r="L148" i="2"/>
  <c r="L160" i="2"/>
  <c r="L162" i="2"/>
  <c r="L164" i="2"/>
  <c r="L176" i="2"/>
  <c r="L178" i="2"/>
  <c r="L180" i="2"/>
  <c r="L192" i="2"/>
  <c r="L194" i="2"/>
  <c r="L196" i="2"/>
  <c r="L208" i="2"/>
  <c r="L210" i="2"/>
  <c r="L212" i="2"/>
  <c r="L224" i="2"/>
  <c r="L226" i="2"/>
  <c r="L228" i="2"/>
  <c r="L240" i="2"/>
  <c r="L242" i="2"/>
  <c r="L244" i="2"/>
  <c r="L256" i="2"/>
  <c r="L258" i="2"/>
  <c r="L260" i="2"/>
  <c r="L272" i="2"/>
  <c r="L274" i="2"/>
  <c r="L276" i="2"/>
  <c r="L288" i="2"/>
  <c r="L290" i="2"/>
  <c r="L292" i="2"/>
  <c r="J12" i="2"/>
  <c r="M12" i="2" s="1"/>
  <c r="J13" i="2"/>
  <c r="J14" i="2"/>
  <c r="M14" i="2" s="1"/>
  <c r="J15" i="2"/>
  <c r="J16" i="2"/>
  <c r="M16" i="2" s="1"/>
  <c r="J17" i="2"/>
  <c r="J18" i="2"/>
  <c r="M18" i="2" s="1"/>
  <c r="J19" i="2"/>
  <c r="J20" i="2"/>
  <c r="M20" i="2" s="1"/>
  <c r="J21" i="2"/>
  <c r="J22" i="2"/>
  <c r="M22" i="2" s="1"/>
  <c r="J23" i="2"/>
  <c r="J24" i="2"/>
  <c r="M24" i="2" s="1"/>
  <c r="J25" i="2"/>
  <c r="J26" i="2"/>
  <c r="L26" i="2" s="1"/>
  <c r="J27" i="2"/>
  <c r="J28" i="2"/>
  <c r="M28" i="2" s="1"/>
  <c r="J29" i="2"/>
  <c r="J30" i="2"/>
  <c r="M30" i="2" s="1"/>
  <c r="J31" i="2"/>
  <c r="J32" i="2"/>
  <c r="M32" i="2" s="1"/>
  <c r="J33" i="2"/>
  <c r="J34" i="2"/>
  <c r="M34" i="2" s="1"/>
  <c r="J35" i="2"/>
  <c r="J36" i="2"/>
  <c r="M36" i="2" s="1"/>
  <c r="J37" i="2"/>
  <c r="J38" i="2"/>
  <c r="M38" i="2" s="1"/>
  <c r="J39" i="2"/>
  <c r="J40" i="2"/>
  <c r="M40" i="2" s="1"/>
  <c r="J41" i="2"/>
  <c r="J42" i="2"/>
  <c r="M42" i="2" s="1"/>
  <c r="J43" i="2"/>
  <c r="J44" i="2"/>
  <c r="M44" i="2" s="1"/>
  <c r="J45" i="2"/>
  <c r="J46" i="2"/>
  <c r="M46" i="2" s="1"/>
  <c r="J47" i="2"/>
  <c r="J48" i="2"/>
  <c r="M48" i="2" s="1"/>
  <c r="J49" i="2"/>
  <c r="J50" i="2"/>
  <c r="M50" i="2" s="1"/>
  <c r="J51" i="2"/>
  <c r="J52" i="2"/>
  <c r="M52" i="2" s="1"/>
  <c r="J53" i="2"/>
  <c r="J54" i="2"/>
  <c r="M54" i="2" s="1"/>
  <c r="J55" i="2"/>
  <c r="J56" i="2"/>
  <c r="M56" i="2" s="1"/>
  <c r="J57" i="2"/>
  <c r="J58" i="2"/>
  <c r="L58" i="2" s="1"/>
  <c r="J59" i="2"/>
  <c r="J60" i="2"/>
  <c r="M60" i="2" s="1"/>
  <c r="J61" i="2"/>
  <c r="J62" i="2"/>
  <c r="M62" i="2" s="1"/>
  <c r="J63" i="2"/>
  <c r="J64" i="2"/>
  <c r="M64" i="2" s="1"/>
  <c r="J65" i="2"/>
  <c r="J66" i="2"/>
  <c r="L66" i="2" s="1"/>
  <c r="J67" i="2"/>
  <c r="J68" i="2"/>
  <c r="M68" i="2" s="1"/>
  <c r="J69" i="2"/>
  <c r="J70" i="2"/>
  <c r="M70" i="2" s="1"/>
  <c r="J71" i="2"/>
  <c r="J72" i="2"/>
  <c r="M72" i="2" s="1"/>
  <c r="J73" i="2"/>
  <c r="J74" i="2"/>
  <c r="L74" i="2" s="1"/>
  <c r="J75" i="2"/>
  <c r="J76" i="2"/>
  <c r="M76" i="2" s="1"/>
  <c r="J77" i="2"/>
  <c r="J78" i="2"/>
  <c r="M78" i="2" s="1"/>
  <c r="J79" i="2"/>
  <c r="J80" i="2"/>
  <c r="M80" i="2" s="1"/>
  <c r="J81" i="2"/>
  <c r="J82" i="2"/>
  <c r="M82" i="2" s="1"/>
  <c r="J83" i="2"/>
  <c r="J84" i="2"/>
  <c r="M84" i="2" s="1"/>
  <c r="J85" i="2"/>
  <c r="J86" i="2"/>
  <c r="M86" i="2" s="1"/>
  <c r="J87" i="2"/>
  <c r="J88" i="2"/>
  <c r="M88" i="2" s="1"/>
  <c r="J89" i="2"/>
  <c r="J90" i="2"/>
  <c r="L90" i="2" s="1"/>
  <c r="J91" i="2"/>
  <c r="J92" i="2"/>
  <c r="M92" i="2" s="1"/>
  <c r="J93" i="2"/>
  <c r="J94" i="2"/>
  <c r="M94" i="2" s="1"/>
  <c r="J95" i="2"/>
  <c r="J96" i="2"/>
  <c r="M96" i="2" s="1"/>
  <c r="J97" i="2"/>
  <c r="J98" i="2"/>
  <c r="M98" i="2" s="1"/>
  <c r="J99" i="2"/>
  <c r="J100" i="2"/>
  <c r="M100" i="2" s="1"/>
  <c r="J101" i="2"/>
  <c r="J102" i="2"/>
  <c r="M102" i="2" s="1"/>
  <c r="J103" i="2"/>
  <c r="J104" i="2"/>
  <c r="M104" i="2" s="1"/>
  <c r="J105" i="2"/>
  <c r="J106" i="2"/>
  <c r="M106" i="2" s="1"/>
  <c r="J107" i="2"/>
  <c r="J108" i="2"/>
  <c r="M108" i="2" s="1"/>
  <c r="J109" i="2"/>
  <c r="J110" i="2"/>
  <c r="M110" i="2" s="1"/>
  <c r="J111" i="2"/>
  <c r="J112" i="2"/>
  <c r="M112" i="2" s="1"/>
  <c r="J113" i="2"/>
  <c r="J114" i="2"/>
  <c r="M114" i="2" s="1"/>
  <c r="J115" i="2"/>
  <c r="J116" i="2"/>
  <c r="M116" i="2" s="1"/>
  <c r="J117" i="2"/>
  <c r="J118" i="2"/>
  <c r="M118" i="2" s="1"/>
  <c r="J119" i="2"/>
  <c r="J120" i="2"/>
  <c r="M120" i="2" s="1"/>
  <c r="J121" i="2"/>
  <c r="J122" i="2"/>
  <c r="L122" i="2" s="1"/>
  <c r="J123" i="2"/>
  <c r="J124" i="2"/>
  <c r="M124" i="2" s="1"/>
  <c r="J125" i="2"/>
  <c r="J126" i="2"/>
  <c r="M126" i="2" s="1"/>
  <c r="J127" i="2"/>
  <c r="J128" i="2"/>
  <c r="M128" i="2" s="1"/>
  <c r="J129" i="2"/>
  <c r="J130" i="2"/>
  <c r="L130" i="2" s="1"/>
  <c r="J131" i="2"/>
  <c r="J132" i="2"/>
  <c r="M132" i="2" s="1"/>
  <c r="J133" i="2"/>
  <c r="J134" i="2"/>
  <c r="M134" i="2" s="1"/>
  <c r="J135" i="2"/>
  <c r="J136" i="2"/>
  <c r="M136" i="2" s="1"/>
  <c r="J137" i="2"/>
  <c r="J138" i="2"/>
  <c r="L138" i="2" s="1"/>
  <c r="J139" i="2"/>
  <c r="J140" i="2"/>
  <c r="M140" i="2" s="1"/>
  <c r="J141" i="2"/>
  <c r="J142" i="2"/>
  <c r="M142" i="2" s="1"/>
  <c r="J143" i="2"/>
  <c r="J144" i="2"/>
  <c r="M144" i="2" s="1"/>
  <c r="J145" i="2"/>
  <c r="J146" i="2"/>
  <c r="M146" i="2" s="1"/>
  <c r="J147" i="2"/>
  <c r="M147" i="2" s="1"/>
  <c r="J148" i="2"/>
  <c r="M148" i="2" s="1"/>
  <c r="J149" i="2"/>
  <c r="M149" i="2" s="1"/>
  <c r="J150" i="2"/>
  <c r="M150" i="2" s="1"/>
  <c r="J151" i="2"/>
  <c r="M151" i="2" s="1"/>
  <c r="J152" i="2"/>
  <c r="M152" i="2" s="1"/>
  <c r="J153" i="2"/>
  <c r="M153" i="2" s="1"/>
  <c r="J154" i="2"/>
  <c r="M154" i="2" s="1"/>
  <c r="J155" i="2"/>
  <c r="M155" i="2" s="1"/>
  <c r="J156" i="2"/>
  <c r="M156" i="2" s="1"/>
  <c r="J157" i="2"/>
  <c r="M157" i="2" s="1"/>
  <c r="J158" i="2"/>
  <c r="M158" i="2" s="1"/>
  <c r="J159" i="2"/>
  <c r="M159" i="2" s="1"/>
  <c r="J160" i="2"/>
  <c r="M160" i="2" s="1"/>
  <c r="J161" i="2"/>
  <c r="M161" i="2" s="1"/>
  <c r="J162" i="2"/>
  <c r="M162" i="2" s="1"/>
  <c r="J163" i="2"/>
  <c r="M163" i="2" s="1"/>
  <c r="J164" i="2"/>
  <c r="M164" i="2" s="1"/>
  <c r="J165" i="2"/>
  <c r="M165" i="2" s="1"/>
  <c r="J166" i="2"/>
  <c r="M166" i="2" s="1"/>
  <c r="J167" i="2"/>
  <c r="M167" i="2" s="1"/>
  <c r="J168" i="2"/>
  <c r="M168" i="2" s="1"/>
  <c r="J169" i="2"/>
  <c r="M169" i="2" s="1"/>
  <c r="J170" i="2"/>
  <c r="M170" i="2" s="1"/>
  <c r="J171" i="2"/>
  <c r="M171" i="2" s="1"/>
  <c r="J172" i="2"/>
  <c r="M172" i="2" s="1"/>
  <c r="J173" i="2"/>
  <c r="M173" i="2" s="1"/>
  <c r="J174" i="2"/>
  <c r="M174" i="2" s="1"/>
  <c r="J175" i="2"/>
  <c r="M175" i="2" s="1"/>
  <c r="J176" i="2"/>
  <c r="M176" i="2" s="1"/>
  <c r="J177" i="2"/>
  <c r="M177" i="2" s="1"/>
  <c r="J178" i="2"/>
  <c r="M178" i="2" s="1"/>
  <c r="J179" i="2"/>
  <c r="M179" i="2" s="1"/>
  <c r="J180" i="2"/>
  <c r="M180" i="2" s="1"/>
  <c r="J181" i="2"/>
  <c r="M181" i="2" s="1"/>
  <c r="J182" i="2"/>
  <c r="M182" i="2" s="1"/>
  <c r="J183" i="2"/>
  <c r="L183" i="2" s="1"/>
  <c r="J184" i="2"/>
  <c r="M184" i="2" s="1"/>
  <c r="J185" i="2"/>
  <c r="M185" i="2" s="1"/>
  <c r="J186" i="2"/>
  <c r="M186" i="2" s="1"/>
  <c r="J187" i="2"/>
  <c r="L187" i="2" s="1"/>
  <c r="J188" i="2"/>
  <c r="M188" i="2" s="1"/>
  <c r="J189" i="2"/>
  <c r="M189" i="2" s="1"/>
  <c r="J190" i="2"/>
  <c r="M190" i="2" s="1"/>
  <c r="J191" i="2"/>
  <c r="L191" i="2" s="1"/>
  <c r="J192" i="2"/>
  <c r="M192" i="2" s="1"/>
  <c r="J193" i="2"/>
  <c r="M193" i="2" s="1"/>
  <c r="J194" i="2"/>
  <c r="M194" i="2" s="1"/>
  <c r="J195" i="2"/>
  <c r="L195" i="2" s="1"/>
  <c r="J196" i="2"/>
  <c r="M196" i="2" s="1"/>
  <c r="J197" i="2"/>
  <c r="M197" i="2" s="1"/>
  <c r="J198" i="2"/>
  <c r="M198" i="2" s="1"/>
  <c r="J199" i="2"/>
  <c r="L199" i="2" s="1"/>
  <c r="J200" i="2"/>
  <c r="M200" i="2" s="1"/>
  <c r="J201" i="2"/>
  <c r="M201" i="2" s="1"/>
  <c r="J202" i="2"/>
  <c r="M202" i="2" s="1"/>
  <c r="J203" i="2"/>
  <c r="L203" i="2" s="1"/>
  <c r="J204" i="2"/>
  <c r="M204" i="2" s="1"/>
  <c r="J205" i="2"/>
  <c r="M205" i="2" s="1"/>
  <c r="J206" i="2"/>
  <c r="M206" i="2" s="1"/>
  <c r="J207" i="2"/>
  <c r="L207" i="2" s="1"/>
  <c r="J208" i="2"/>
  <c r="M208" i="2" s="1"/>
  <c r="J209" i="2"/>
  <c r="M209" i="2" s="1"/>
  <c r="J210" i="2"/>
  <c r="M210" i="2" s="1"/>
  <c r="J211" i="2"/>
  <c r="L211" i="2" s="1"/>
  <c r="J212" i="2"/>
  <c r="M212" i="2" s="1"/>
  <c r="J213" i="2"/>
  <c r="M213" i="2" s="1"/>
  <c r="J214" i="2"/>
  <c r="M214" i="2" s="1"/>
  <c r="J215" i="2"/>
  <c r="L215" i="2" s="1"/>
  <c r="J216" i="2"/>
  <c r="M216" i="2" s="1"/>
  <c r="J217" i="2"/>
  <c r="M217" i="2" s="1"/>
  <c r="J218" i="2"/>
  <c r="M218" i="2" s="1"/>
  <c r="J219" i="2"/>
  <c r="L219" i="2" s="1"/>
  <c r="J220" i="2"/>
  <c r="M220" i="2" s="1"/>
  <c r="J221" i="2"/>
  <c r="M221" i="2" s="1"/>
  <c r="J222" i="2"/>
  <c r="M222" i="2" s="1"/>
  <c r="J223" i="2"/>
  <c r="L223" i="2" s="1"/>
  <c r="J224" i="2"/>
  <c r="M224" i="2" s="1"/>
  <c r="J225" i="2"/>
  <c r="M225" i="2" s="1"/>
  <c r="J226" i="2"/>
  <c r="M226" i="2" s="1"/>
  <c r="J227" i="2"/>
  <c r="L227" i="2" s="1"/>
  <c r="J228" i="2"/>
  <c r="M228" i="2" s="1"/>
  <c r="J229" i="2"/>
  <c r="M229" i="2" s="1"/>
  <c r="J230" i="2"/>
  <c r="M230" i="2" s="1"/>
  <c r="J231" i="2"/>
  <c r="L231" i="2" s="1"/>
  <c r="J232" i="2"/>
  <c r="M232" i="2" s="1"/>
  <c r="J233" i="2"/>
  <c r="M233" i="2" s="1"/>
  <c r="J234" i="2"/>
  <c r="M234" i="2" s="1"/>
  <c r="J235" i="2"/>
  <c r="L235" i="2" s="1"/>
  <c r="J236" i="2"/>
  <c r="M236" i="2" s="1"/>
  <c r="J237" i="2"/>
  <c r="M237" i="2" s="1"/>
  <c r="J238" i="2"/>
  <c r="M238" i="2" s="1"/>
  <c r="J239" i="2"/>
  <c r="L239" i="2" s="1"/>
  <c r="J240" i="2"/>
  <c r="M240" i="2" s="1"/>
  <c r="J241" i="2"/>
  <c r="M241" i="2" s="1"/>
  <c r="J242" i="2"/>
  <c r="M242" i="2" s="1"/>
  <c r="J243" i="2"/>
  <c r="L243" i="2" s="1"/>
  <c r="J244" i="2"/>
  <c r="M244" i="2" s="1"/>
  <c r="J245" i="2"/>
  <c r="M245" i="2" s="1"/>
  <c r="J246" i="2"/>
  <c r="M246" i="2" s="1"/>
  <c r="J247" i="2"/>
  <c r="L247" i="2" s="1"/>
  <c r="J248" i="2"/>
  <c r="M248" i="2" s="1"/>
  <c r="J249" i="2"/>
  <c r="M249" i="2" s="1"/>
  <c r="J250" i="2"/>
  <c r="M250" i="2" s="1"/>
  <c r="J251" i="2"/>
  <c r="L251" i="2" s="1"/>
  <c r="J252" i="2"/>
  <c r="M252" i="2" s="1"/>
  <c r="J253" i="2"/>
  <c r="M253" i="2" s="1"/>
  <c r="J254" i="2"/>
  <c r="M254" i="2" s="1"/>
  <c r="J255" i="2"/>
  <c r="L255" i="2" s="1"/>
  <c r="J256" i="2"/>
  <c r="M256" i="2" s="1"/>
  <c r="J257" i="2"/>
  <c r="M257" i="2" s="1"/>
  <c r="J258" i="2"/>
  <c r="M258" i="2" s="1"/>
  <c r="J259" i="2"/>
  <c r="L259" i="2" s="1"/>
  <c r="J260" i="2"/>
  <c r="M260" i="2" s="1"/>
  <c r="J261" i="2"/>
  <c r="M261" i="2" s="1"/>
  <c r="J262" i="2"/>
  <c r="M262" i="2" s="1"/>
  <c r="J263" i="2"/>
  <c r="L263" i="2" s="1"/>
  <c r="J264" i="2"/>
  <c r="M264" i="2" s="1"/>
  <c r="J265" i="2"/>
  <c r="M265" i="2" s="1"/>
  <c r="J266" i="2"/>
  <c r="M266" i="2" s="1"/>
  <c r="J267" i="2"/>
  <c r="L267" i="2" s="1"/>
  <c r="J268" i="2"/>
  <c r="M268" i="2" s="1"/>
  <c r="J269" i="2"/>
  <c r="M269" i="2" s="1"/>
  <c r="J270" i="2"/>
  <c r="M270" i="2" s="1"/>
  <c r="J271" i="2"/>
  <c r="L271" i="2" s="1"/>
  <c r="J272" i="2"/>
  <c r="M272" i="2" s="1"/>
  <c r="J273" i="2"/>
  <c r="M273" i="2" s="1"/>
  <c r="J274" i="2"/>
  <c r="M274" i="2" s="1"/>
  <c r="J275" i="2"/>
  <c r="L275" i="2" s="1"/>
  <c r="J276" i="2"/>
  <c r="M276" i="2" s="1"/>
  <c r="J277" i="2"/>
  <c r="M277" i="2" s="1"/>
  <c r="J278" i="2"/>
  <c r="M278" i="2" s="1"/>
  <c r="J279" i="2"/>
  <c r="L279" i="2" s="1"/>
  <c r="J280" i="2"/>
  <c r="M280" i="2" s="1"/>
  <c r="J281" i="2"/>
  <c r="M281" i="2" s="1"/>
  <c r="J282" i="2"/>
  <c r="M282" i="2" s="1"/>
  <c r="J283" i="2"/>
  <c r="L283" i="2" s="1"/>
  <c r="J284" i="2"/>
  <c r="M284" i="2" s="1"/>
  <c r="J285" i="2"/>
  <c r="M285" i="2" s="1"/>
  <c r="J286" i="2"/>
  <c r="M286" i="2" s="1"/>
  <c r="J287" i="2"/>
  <c r="L287" i="2" s="1"/>
  <c r="J288" i="2"/>
  <c r="M288" i="2" s="1"/>
  <c r="J289" i="2"/>
  <c r="M289" i="2" s="1"/>
  <c r="J290" i="2"/>
  <c r="M290" i="2" s="1"/>
  <c r="J291" i="2"/>
  <c r="L291" i="2" s="1"/>
  <c r="J292" i="2"/>
  <c r="M292" i="2" s="1"/>
  <c r="J293" i="2"/>
  <c r="M293" i="2" s="1"/>
  <c r="J294" i="2"/>
  <c r="M294" i="2" s="1"/>
  <c r="J295" i="2"/>
  <c r="L295" i="2" s="1"/>
  <c r="J296" i="2"/>
  <c r="M296" i="2" s="1"/>
  <c r="J297" i="2"/>
  <c r="M297" i="2" s="1"/>
  <c r="J298" i="2"/>
  <c r="M298" i="2" s="1"/>
  <c r="J299" i="2"/>
  <c r="L299" i="2" s="1"/>
  <c r="J300" i="2"/>
  <c r="M300" i="2" s="1"/>
  <c r="J301" i="2"/>
  <c r="M301" i="2" s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H301" i="2"/>
  <c r="G301" i="2"/>
  <c r="I301" i="2" s="1"/>
  <c r="L22" i="2" l="1"/>
  <c r="L142" i="2"/>
  <c r="L110" i="2"/>
  <c r="L78" i="2"/>
  <c r="L46" i="2"/>
  <c r="L14" i="2"/>
  <c r="M122" i="2"/>
  <c r="M58" i="2"/>
  <c r="L12" i="2"/>
  <c r="L286" i="2"/>
  <c r="L270" i="2"/>
  <c r="L254" i="2"/>
  <c r="L238" i="2"/>
  <c r="L222" i="2"/>
  <c r="L206" i="2"/>
  <c r="L190" i="2"/>
  <c r="L174" i="2"/>
  <c r="L158" i="2"/>
  <c r="L106" i="2"/>
  <c r="L42" i="2"/>
  <c r="L298" i="2"/>
  <c r="L282" i="2"/>
  <c r="L266" i="2"/>
  <c r="L250" i="2"/>
  <c r="L234" i="2"/>
  <c r="L218" i="2"/>
  <c r="L202" i="2"/>
  <c r="L186" i="2"/>
  <c r="L170" i="2"/>
  <c r="L154" i="2"/>
  <c r="L98" i="2"/>
  <c r="L34" i="2"/>
  <c r="L296" i="2"/>
  <c r="L280" i="2"/>
  <c r="L264" i="2"/>
  <c r="L248" i="2"/>
  <c r="L232" i="2"/>
  <c r="L216" i="2"/>
  <c r="L200" i="2"/>
  <c r="L184" i="2"/>
  <c r="L168" i="2"/>
  <c r="L152" i="2"/>
  <c r="L126" i="2"/>
  <c r="L94" i="2"/>
  <c r="L62" i="2"/>
  <c r="L30" i="2"/>
  <c r="M90" i="2"/>
  <c r="M26" i="2"/>
  <c r="L118" i="2"/>
  <c r="L86" i="2"/>
  <c r="L54" i="2"/>
  <c r="L300" i="2"/>
  <c r="L284" i="2"/>
  <c r="L268" i="2"/>
  <c r="L252" i="2"/>
  <c r="L236" i="2"/>
  <c r="L220" i="2"/>
  <c r="L204" i="2"/>
  <c r="L188" i="2"/>
  <c r="L172" i="2"/>
  <c r="L156" i="2"/>
  <c r="L134" i="2"/>
  <c r="L102" i="2"/>
  <c r="L70" i="2"/>
  <c r="L38" i="2"/>
  <c r="L294" i="2"/>
  <c r="L278" i="2"/>
  <c r="L262" i="2"/>
  <c r="L246" i="2"/>
  <c r="L230" i="2"/>
  <c r="L214" i="2"/>
  <c r="L198" i="2"/>
  <c r="L182" i="2"/>
  <c r="L166" i="2"/>
  <c r="L150" i="2"/>
  <c r="M145" i="2"/>
  <c r="L145" i="2"/>
  <c r="M143" i="2"/>
  <c r="L143" i="2"/>
  <c r="M141" i="2"/>
  <c r="L141" i="2"/>
  <c r="M139" i="2"/>
  <c r="L139" i="2"/>
  <c r="M137" i="2"/>
  <c r="L137" i="2"/>
  <c r="M135" i="2"/>
  <c r="L135" i="2"/>
  <c r="M133" i="2"/>
  <c r="L133" i="2"/>
  <c r="M131" i="2"/>
  <c r="L131" i="2"/>
  <c r="M129" i="2"/>
  <c r="L129" i="2"/>
  <c r="M127" i="2"/>
  <c r="L127" i="2"/>
  <c r="M125" i="2"/>
  <c r="L125" i="2"/>
  <c r="M123" i="2"/>
  <c r="L123" i="2"/>
  <c r="M121" i="2"/>
  <c r="L121" i="2"/>
  <c r="M119" i="2"/>
  <c r="L119" i="2"/>
  <c r="M117" i="2"/>
  <c r="L117" i="2"/>
  <c r="M115" i="2"/>
  <c r="L115" i="2"/>
  <c r="M113" i="2"/>
  <c r="L113" i="2"/>
  <c r="M111" i="2"/>
  <c r="L111" i="2"/>
  <c r="M109" i="2"/>
  <c r="L109" i="2"/>
  <c r="M107" i="2"/>
  <c r="L107" i="2"/>
  <c r="M105" i="2"/>
  <c r="L105" i="2"/>
  <c r="M103" i="2"/>
  <c r="L103" i="2"/>
  <c r="M101" i="2"/>
  <c r="L101" i="2"/>
  <c r="M99" i="2"/>
  <c r="L99" i="2"/>
  <c r="M97" i="2"/>
  <c r="L97" i="2"/>
  <c r="M95" i="2"/>
  <c r="L95" i="2"/>
  <c r="M93" i="2"/>
  <c r="L93" i="2"/>
  <c r="M91" i="2"/>
  <c r="L91" i="2"/>
  <c r="M89" i="2"/>
  <c r="L89" i="2"/>
  <c r="M87" i="2"/>
  <c r="L87" i="2"/>
  <c r="M85" i="2"/>
  <c r="L85" i="2"/>
  <c r="M83" i="2"/>
  <c r="L83" i="2"/>
  <c r="M81" i="2"/>
  <c r="L81" i="2"/>
  <c r="M79" i="2"/>
  <c r="L79" i="2"/>
  <c r="M77" i="2"/>
  <c r="L77" i="2"/>
  <c r="M75" i="2"/>
  <c r="L75" i="2"/>
  <c r="M73" i="2"/>
  <c r="L73" i="2"/>
  <c r="M71" i="2"/>
  <c r="L71" i="2"/>
  <c r="M69" i="2"/>
  <c r="L69" i="2"/>
  <c r="M67" i="2"/>
  <c r="L67" i="2"/>
  <c r="M65" i="2"/>
  <c r="L65" i="2"/>
  <c r="M63" i="2"/>
  <c r="L63" i="2"/>
  <c r="M61" i="2"/>
  <c r="L61" i="2"/>
  <c r="M59" i="2"/>
  <c r="L59" i="2"/>
  <c r="M57" i="2"/>
  <c r="L57" i="2"/>
  <c r="M55" i="2"/>
  <c r="L55" i="2"/>
  <c r="M53" i="2"/>
  <c r="L53" i="2"/>
  <c r="M51" i="2"/>
  <c r="L51" i="2"/>
  <c r="M49" i="2"/>
  <c r="L49" i="2"/>
  <c r="M47" i="2"/>
  <c r="L47" i="2"/>
  <c r="M45" i="2"/>
  <c r="L45" i="2"/>
  <c r="M43" i="2"/>
  <c r="L43" i="2"/>
  <c r="M41" i="2"/>
  <c r="L41" i="2"/>
  <c r="M39" i="2"/>
  <c r="L39" i="2"/>
  <c r="M37" i="2"/>
  <c r="L37" i="2"/>
  <c r="M35" i="2"/>
  <c r="L35" i="2"/>
  <c r="M33" i="2"/>
  <c r="L33" i="2"/>
  <c r="M31" i="2"/>
  <c r="L31" i="2"/>
  <c r="M29" i="2"/>
  <c r="L29" i="2"/>
  <c r="M27" i="2"/>
  <c r="L27" i="2"/>
  <c r="M25" i="2"/>
  <c r="L25" i="2"/>
  <c r="M23" i="2"/>
  <c r="L23" i="2"/>
  <c r="M21" i="2"/>
  <c r="L21" i="2"/>
  <c r="M19" i="2"/>
  <c r="L19" i="2"/>
  <c r="M17" i="2"/>
  <c r="L17" i="2"/>
  <c r="M15" i="2"/>
  <c r="L15" i="2"/>
  <c r="M13" i="2"/>
  <c r="L13" i="2"/>
  <c r="M299" i="2"/>
  <c r="M295" i="2"/>
  <c r="M291" i="2"/>
  <c r="M287" i="2"/>
  <c r="M283" i="2"/>
  <c r="M279" i="2"/>
  <c r="M275" i="2"/>
  <c r="M271" i="2"/>
  <c r="M267" i="2"/>
  <c r="M263" i="2"/>
  <c r="M259" i="2"/>
  <c r="M255" i="2"/>
  <c r="M251" i="2"/>
  <c r="M247" i="2"/>
  <c r="M243" i="2"/>
  <c r="M239" i="2"/>
  <c r="M235" i="2"/>
  <c r="M231" i="2"/>
  <c r="M227" i="2"/>
  <c r="M223" i="2"/>
  <c r="M219" i="2"/>
  <c r="M215" i="2"/>
  <c r="M211" i="2"/>
  <c r="M207" i="2"/>
  <c r="M203" i="2"/>
  <c r="M199" i="2"/>
  <c r="M195" i="2"/>
  <c r="M191" i="2"/>
  <c r="M187" i="2"/>
  <c r="M183" i="2"/>
  <c r="L301" i="2"/>
  <c r="L297" i="2"/>
  <c r="L293" i="2"/>
  <c r="L289" i="2"/>
  <c r="L285" i="2"/>
  <c r="L281" i="2"/>
  <c r="L277" i="2"/>
  <c r="L273" i="2"/>
  <c r="L269" i="2"/>
  <c r="L265" i="2"/>
  <c r="L261" i="2"/>
  <c r="L257" i="2"/>
  <c r="L253" i="2"/>
  <c r="L249" i="2"/>
  <c r="L245" i="2"/>
  <c r="L241" i="2"/>
  <c r="L237" i="2"/>
  <c r="L233" i="2"/>
  <c r="L229" i="2"/>
  <c r="L225" i="2"/>
  <c r="L221" i="2"/>
  <c r="L217" i="2"/>
  <c r="L213" i="2"/>
  <c r="L209" i="2"/>
  <c r="L205" i="2"/>
  <c r="L201" i="2"/>
  <c r="L197" i="2"/>
  <c r="L193" i="2"/>
  <c r="L189" i="2"/>
  <c r="L185" i="2"/>
  <c r="L181" i="2"/>
  <c r="L179" i="2"/>
  <c r="L177" i="2"/>
  <c r="L175" i="2"/>
  <c r="L173" i="2"/>
  <c r="L171" i="2"/>
  <c r="L169" i="2"/>
  <c r="L167" i="2"/>
  <c r="L165" i="2"/>
  <c r="L163" i="2"/>
  <c r="L161" i="2"/>
  <c r="L159" i="2"/>
  <c r="L157" i="2"/>
  <c r="L155" i="2"/>
  <c r="L153" i="2"/>
  <c r="L151" i="2"/>
  <c r="L149" i="2"/>
  <c r="L147" i="2"/>
  <c r="L144" i="2"/>
  <c r="L140" i="2"/>
  <c r="L136" i="2"/>
  <c r="L132" i="2"/>
  <c r="L128" i="2"/>
  <c r="L124" i="2"/>
  <c r="L120" i="2"/>
  <c r="L116" i="2"/>
  <c r="L112" i="2"/>
  <c r="L108" i="2"/>
  <c r="L104" i="2"/>
  <c r="L100" i="2"/>
  <c r="L96" i="2"/>
  <c r="L92" i="2"/>
  <c r="L88" i="2"/>
  <c r="L84" i="2"/>
  <c r="L80" i="2"/>
  <c r="L76" i="2"/>
  <c r="L72" i="2"/>
  <c r="L68" i="2"/>
  <c r="L64" i="2"/>
  <c r="L60" i="2"/>
  <c r="L56" i="2"/>
  <c r="L52" i="2"/>
  <c r="L48" i="2"/>
  <c r="L44" i="2"/>
  <c r="L40" i="2"/>
  <c r="L36" i="2"/>
  <c r="L32" i="2"/>
  <c r="L28" i="2"/>
  <c r="L24" i="2"/>
  <c r="L20" i="2"/>
  <c r="L16" i="2"/>
  <c r="H268" i="1"/>
  <c r="G268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7" i="1"/>
  <c r="I10" i="2" l="1"/>
  <c r="J10" i="2"/>
  <c r="L10" i="2" s="1"/>
  <c r="J11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M11" i="2" l="1"/>
  <c r="L11" i="2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7" i="1" l="1"/>
  <c r="M263" i="1"/>
  <c r="M259" i="1"/>
  <c r="M255" i="1"/>
  <c r="M251" i="1"/>
  <c r="M247" i="1"/>
  <c r="M243" i="1"/>
  <c r="M239" i="1"/>
  <c r="M235" i="1"/>
  <c r="M231" i="1"/>
  <c r="J9" i="2" l="1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<sst xmlns="http://schemas.openxmlformats.org/spreadsheetml/2006/main" count="4211" uniqueCount="1028">
  <si>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</si>
  <si>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</si>
  <si>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</si>
  <si>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</si>
  <si>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</si>
  <si>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</si>
  <si>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</si>
  <si>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</si>
  <si>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</si>
  <si>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</si>
  <si>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</si>
  <si>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</si>
  <si>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</si>
  <si>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</si>
  <si>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</si>
  <si>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</si>
  <si>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</si>
  <si>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</si>
  <si>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</si>
  <si>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</si>
  <si>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</si>
  <si>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</si>
  <si>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</si>
  <si>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</si>
  <si>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</si>
  <si>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</si>
  <si>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</si>
  <si>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</si>
  <si>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</si>
  <si>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</si>
  <si>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</si>
  <si>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</si>
  <si>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</si>
  <si>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</si>
  <si>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</si>
  <si>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</si>
  <si>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</si>
  <si>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</si>
  <si>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</si>
  <si>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</si>
  <si>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</si>
  <si>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</si>
  <si>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</si>
  <si>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</si>
  <si>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</si>
  <si>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</si>
  <si>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</si>
  <si>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</si>
  <si>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</si>
  <si>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</si>
  <si>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</si>
  <si>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</si>
  <si>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</si>
  <si>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</si>
  <si>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</si>
  <si>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</si>
  <si>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</si>
  <si>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</si>
  <si>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</si>
  <si>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</si>
  <si>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</si>
  <si>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</si>
  <si>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</si>
  <si>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</si>
  <si>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</si>
  <si>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</si>
  <si>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</si>
  <si>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</si>
  <si>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</si>
  <si>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</si>
  <si>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</si>
  <si>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</si>
  <si>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</si>
  <si>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</si>
  <si>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</si>
  <si>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</si>
  <si>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</si>
  <si>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</si>
  <si>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</si>
  <si>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</si>
  <si>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</si>
  <si>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</si>
  <si>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</si>
  <si>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</si>
  <si>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</si>
  <si>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</si>
  <si>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</si>
  <si>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</si>
  <si>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</si>
  <si>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</si>
  <si>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</si>
  <si>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</si>
  <si>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</si>
  <si>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</si>
  <si>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</si>
  <si>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</si>
  <si>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</si>
  <si>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</si>
  <si>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</si>
  <si>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</si>
  <si>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</si>
  <si>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</si>
  <si>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</si>
  <si>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</si>
  <si>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</si>
  <si>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</si>
  <si>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</si>
  <si>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</si>
  <si>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</si>
  <si>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</si>
  <si>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</si>
  <si>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</si>
  <si>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</si>
  <si>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</si>
  <si>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</si>
  <si>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</si>
  <si>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</si>
  <si>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</si>
  <si>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</si>
  <si>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</si>
  <si>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</si>
  <si>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</si>
  <si>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</si>
  <si>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</si>
  <si>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</si>
  <si>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</si>
  <si>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</si>
  <si>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</si>
  <si>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</si>
  <si>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</si>
  <si>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</si>
  <si>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</si>
  <si>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</si>
  <si>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</si>
  <si>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</si>
  <si>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</si>
  <si>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</si>
  <si>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</si>
  <si>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</si>
  <si>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</si>
  <si>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</si>
  <si>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</si>
  <si>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</si>
  <si>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</si>
  <si>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</si>
  <si>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</si>
  <si>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</si>
  <si>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</si>
  <si>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</si>
  <si>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</si>
  <si>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</si>
  <si>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</si>
  <si>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</si>
  <si>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</si>
  <si>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</si>
  <si>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</si>
  <si>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</si>
  <si>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</si>
  <si>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</si>
  <si>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</si>
  <si>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</si>
  <si>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</si>
  <si>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</si>
  <si>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</si>
  <si>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</si>
  <si>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</si>
  <si>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</si>
  <si>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</si>
  <si>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</si>
  <si>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</si>
  <si>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</si>
  <si>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</si>
  <si>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</si>
  <si>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</si>
  <si>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</si>
  <si>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</si>
  <si>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</si>
  <si>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</si>
  <si>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</si>
  <si>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</si>
  <si>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</si>
  <si>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</si>
  <si>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</si>
  <si>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</si>
  <si>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</si>
  <si>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</si>
  <si>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</si>
  <si>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</si>
  <si>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</si>
  <si>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</si>
  <si>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</si>
  <si>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</si>
  <si>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</si>
  <si>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</si>
  <si>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</si>
  <si>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</si>
  <si>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</si>
  <si>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</si>
  <si>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</si>
  <si>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</si>
  <si>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</si>
  <si>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</si>
  <si>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</si>
  <si>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</si>
  <si>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</si>
  <si>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</si>
  <si>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</si>
  <si>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</si>
  <si>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</si>
  <si>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</si>
  <si>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</si>
  <si>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</si>
  <si>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</si>
  <si>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</si>
  <si>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</si>
  <si>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</si>
  <si>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</si>
  <si>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</si>
  <si>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</si>
  <si>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</si>
  <si>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</si>
  <si>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</si>
  <si>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</si>
  <si>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</si>
  <si>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</si>
  <si>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</si>
  <si>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</si>
  <si>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</si>
  <si>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</si>
  <si>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</si>
  <si>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</si>
  <si>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</si>
  <si>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</si>
  <si>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</si>
  <si>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</si>
  <si>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</si>
  <si>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</si>
  <si>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</si>
  <si>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</si>
  <si>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</si>
  <si>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</si>
  <si>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</si>
  <si>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</si>
  <si>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</si>
  <si>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</si>
  <si>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</si>
  <si>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</si>
  <si>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</si>
  <si>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</si>
  <si>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</si>
  <si>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</si>
  <si>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</si>
  <si>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</si>
  <si>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</si>
  <si>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辽宁农村商业银行股份有限公司台安韭菜台分理处</t>
    <phoneticPr fontId="22" type="noConversion"/>
  </si>
  <si>
    <t>宋文中</t>
  </si>
  <si>
    <t>王坨子村一组</t>
  </si>
  <si>
    <t>王振举</t>
  </si>
  <si>
    <t>宋文金</t>
  </si>
  <si>
    <t>周刚</t>
  </si>
  <si>
    <t>张占祥</t>
  </si>
  <si>
    <t>宋文才</t>
  </si>
  <si>
    <t>张奎山</t>
  </si>
  <si>
    <t>张明会</t>
  </si>
  <si>
    <t>张奎林</t>
  </si>
  <si>
    <t>王振利</t>
  </si>
  <si>
    <t>刘宝勇</t>
  </si>
  <si>
    <t>张占运</t>
  </si>
  <si>
    <t>宋文宝</t>
  </si>
  <si>
    <t>王振涛</t>
  </si>
  <si>
    <t>张奎双</t>
  </si>
  <si>
    <t>张占平</t>
  </si>
  <si>
    <t>王玉升</t>
  </si>
  <si>
    <t>王永双</t>
  </si>
  <si>
    <t>张辉</t>
  </si>
  <si>
    <t>王振余</t>
  </si>
  <si>
    <t>张奎权</t>
  </si>
  <si>
    <t>王振伟</t>
  </si>
  <si>
    <t>张占文</t>
  </si>
  <si>
    <t>李连宽</t>
  </si>
  <si>
    <t>赵秋华</t>
  </si>
  <si>
    <t>张宏</t>
  </si>
  <si>
    <t>张晓光</t>
  </si>
  <si>
    <t>张占喜</t>
  </si>
  <si>
    <t>王振福</t>
  </si>
  <si>
    <t>张占胜</t>
  </si>
  <si>
    <t>王坨子村二组</t>
  </si>
  <si>
    <t>张奎付</t>
  </si>
  <si>
    <t>张占辉</t>
  </si>
  <si>
    <t>王永存</t>
  </si>
  <si>
    <t>宋文平</t>
  </si>
  <si>
    <t>王振选</t>
  </si>
  <si>
    <t>张占利</t>
  </si>
  <si>
    <t>刘术玲</t>
  </si>
  <si>
    <t>李桂富</t>
  </si>
  <si>
    <t>李辉</t>
  </si>
  <si>
    <t>张维忠</t>
  </si>
  <si>
    <t>郝振海</t>
  </si>
  <si>
    <t>邴云德</t>
  </si>
  <si>
    <t>张维国</t>
  </si>
  <si>
    <t>李陆</t>
  </si>
  <si>
    <t>崔树成</t>
  </si>
  <si>
    <t>李培民</t>
  </si>
  <si>
    <t>邴旭德</t>
  </si>
  <si>
    <t>邴伟光</t>
  </si>
  <si>
    <t>郝辉</t>
  </si>
  <si>
    <t>崔力勇</t>
  </si>
  <si>
    <t>赵涛</t>
  </si>
  <si>
    <t>邴库德</t>
  </si>
  <si>
    <t>李桂才</t>
  </si>
  <si>
    <t>郝振涛</t>
  </si>
  <si>
    <t>王坨子村三组</t>
  </si>
  <si>
    <t>韩兴志</t>
  </si>
  <si>
    <t>潘殿静</t>
  </si>
  <si>
    <t>邴维德</t>
  </si>
  <si>
    <t>邴振德</t>
  </si>
  <si>
    <t>崔玉生</t>
  </si>
  <si>
    <t>汲英华</t>
  </si>
  <si>
    <t>刘润荣</t>
  </si>
  <si>
    <t>邴吉文</t>
  </si>
  <si>
    <t>王振军</t>
  </si>
  <si>
    <t>崔树森</t>
  </si>
  <si>
    <t>邴真德</t>
  </si>
  <si>
    <t>刘素环</t>
  </si>
  <si>
    <t>李刚</t>
  </si>
  <si>
    <t>邴宏德</t>
  </si>
  <si>
    <t>邴吉福</t>
  </si>
  <si>
    <t>殷振国</t>
  </si>
  <si>
    <t>邴吉财</t>
  </si>
  <si>
    <t>付彬</t>
  </si>
  <si>
    <t>潘利</t>
  </si>
  <si>
    <t>赵玖双</t>
  </si>
  <si>
    <t>李广双</t>
  </si>
  <si>
    <t>李清宝</t>
  </si>
  <si>
    <t>赵玖涛</t>
  </si>
  <si>
    <t>王坨子村四组</t>
  </si>
  <si>
    <t>李广军</t>
  </si>
  <si>
    <t>李兴宝</t>
  </si>
  <si>
    <t>马继民</t>
  </si>
  <si>
    <t>赵玖永</t>
  </si>
  <si>
    <t>高荣坤</t>
  </si>
  <si>
    <t>李广武</t>
  </si>
  <si>
    <t>郝春伟</t>
  </si>
  <si>
    <t>邴申德</t>
  </si>
  <si>
    <t>邴吉成</t>
  </si>
  <si>
    <t>邴全</t>
  </si>
  <si>
    <t>韩万祥</t>
  </si>
  <si>
    <t>王义良</t>
  </si>
  <si>
    <t>王义昌</t>
  </si>
  <si>
    <t>马继宏</t>
  </si>
  <si>
    <t>李清中</t>
  </si>
  <si>
    <t>马晓军</t>
  </si>
  <si>
    <t>郝春华</t>
  </si>
  <si>
    <t>郝振权</t>
  </si>
  <si>
    <t>潘文海</t>
  </si>
  <si>
    <t>李清龙</t>
  </si>
  <si>
    <t>李涛</t>
  </si>
  <si>
    <t>李清震</t>
  </si>
  <si>
    <t>邴丛德</t>
  </si>
  <si>
    <t>李红</t>
  </si>
  <si>
    <t>郭艳娟</t>
  </si>
  <si>
    <t>王环</t>
  </si>
  <si>
    <t>王坨子村五组</t>
  </si>
  <si>
    <t>李兴贵</t>
  </si>
  <si>
    <t>马继全</t>
  </si>
  <si>
    <t>李清平</t>
  </si>
  <si>
    <t>潘文禄</t>
  </si>
  <si>
    <t>王玉霞</t>
  </si>
  <si>
    <t>李清和</t>
  </si>
  <si>
    <t>杨志清</t>
  </si>
  <si>
    <t>郝启明</t>
  </si>
  <si>
    <t>郝启凤</t>
  </si>
  <si>
    <t>邴金先</t>
  </si>
  <si>
    <t>王德付</t>
  </si>
  <si>
    <t>杨志波</t>
  </si>
  <si>
    <t>王勇</t>
  </si>
  <si>
    <t>郝振安</t>
  </si>
  <si>
    <t>李立新</t>
  </si>
  <si>
    <t>杨志坤</t>
  </si>
  <si>
    <t>郝春成</t>
  </si>
  <si>
    <t>邴文先</t>
  </si>
  <si>
    <t>王德凯</t>
  </si>
  <si>
    <t>郝强</t>
  </si>
  <si>
    <t>郝启志</t>
  </si>
  <si>
    <t>潘文学</t>
  </si>
  <si>
    <t>郝启龙</t>
  </si>
  <si>
    <t>潘文国</t>
  </si>
  <si>
    <t>郝振巍</t>
  </si>
  <si>
    <t>李军</t>
  </si>
  <si>
    <t>李立军</t>
  </si>
  <si>
    <t>王坨子村六组</t>
  </si>
  <si>
    <t>李连刚</t>
  </si>
  <si>
    <t>李连昌</t>
  </si>
  <si>
    <t>赵金珠</t>
  </si>
  <si>
    <t>李强</t>
  </si>
  <si>
    <t>李丹</t>
  </si>
  <si>
    <t>李连生</t>
  </si>
  <si>
    <t>李坤</t>
  </si>
  <si>
    <t>李连军</t>
  </si>
  <si>
    <t>李旭</t>
  </si>
  <si>
    <t>李连伟</t>
  </si>
  <si>
    <t>李连忠</t>
  </si>
  <si>
    <t>李立辉</t>
  </si>
  <si>
    <t>张维茂</t>
  </si>
  <si>
    <t>国术学</t>
  </si>
  <si>
    <t>国玉贵</t>
  </si>
  <si>
    <t>刘金余</t>
  </si>
  <si>
    <t>国长保</t>
  </si>
  <si>
    <t>国术满</t>
  </si>
  <si>
    <t>刘宝金</t>
  </si>
  <si>
    <t>刘宝军</t>
  </si>
  <si>
    <t>张维凯</t>
  </si>
  <si>
    <t>王凤</t>
  </si>
  <si>
    <t>张俊文</t>
  </si>
  <si>
    <t>苑作平</t>
  </si>
  <si>
    <t>孟庆发</t>
  </si>
  <si>
    <t>李长付</t>
  </si>
  <si>
    <t>孟庆贺</t>
  </si>
  <si>
    <t>孟繁彬</t>
  </si>
  <si>
    <t>郝起彬</t>
  </si>
  <si>
    <t>孟宪坤</t>
  </si>
  <si>
    <t>孟庆宣</t>
  </si>
  <si>
    <t>张凤玲</t>
  </si>
  <si>
    <t>王作辉</t>
  </si>
  <si>
    <t>王坨子村七组</t>
  </si>
  <si>
    <t>韩明生</t>
  </si>
  <si>
    <t>韩明柱</t>
  </si>
  <si>
    <t>王宪涛</t>
  </si>
  <si>
    <t>黄福林</t>
  </si>
  <si>
    <t>黄福祥</t>
  </si>
  <si>
    <t>马玉双</t>
  </si>
  <si>
    <t>韩明成</t>
  </si>
  <si>
    <t>王忠山</t>
  </si>
  <si>
    <t>王忠仁</t>
  </si>
  <si>
    <t>焦明山</t>
  </si>
  <si>
    <t>国俊明</t>
  </si>
  <si>
    <t>李志国</t>
  </si>
  <si>
    <t>王作坤</t>
  </si>
  <si>
    <t>韩术波</t>
  </si>
  <si>
    <t>王广海</t>
  </si>
  <si>
    <t>韩树发</t>
  </si>
  <si>
    <t>焦延利</t>
  </si>
  <si>
    <t>国玉保</t>
  </si>
  <si>
    <t>李志军</t>
  </si>
  <si>
    <t>王晓轩</t>
  </si>
  <si>
    <t>国俊华</t>
  </si>
  <si>
    <t>王颖</t>
  </si>
  <si>
    <t>国春兰</t>
  </si>
  <si>
    <t>王彦春</t>
  </si>
  <si>
    <t>宋敏</t>
  </si>
  <si>
    <t>韩彪</t>
  </si>
  <si>
    <t>国俊付</t>
  </si>
  <si>
    <t>韩玉</t>
  </si>
  <si>
    <t>王坨子村八组</t>
  </si>
  <si>
    <t>王家永</t>
  </si>
  <si>
    <t>焦文清</t>
  </si>
  <si>
    <t>王刚</t>
  </si>
  <si>
    <t>焦延所</t>
  </si>
  <si>
    <t>李志华</t>
  </si>
  <si>
    <t>吕雪婷</t>
  </si>
  <si>
    <t>王海明</t>
  </si>
  <si>
    <t>焦延清</t>
  </si>
  <si>
    <t>焦林清</t>
  </si>
  <si>
    <t>王丙利</t>
  </si>
  <si>
    <t>王广贵</t>
  </si>
  <si>
    <t>齐永利</t>
  </si>
  <si>
    <t>焦延海</t>
  </si>
  <si>
    <t>韩凤所</t>
  </si>
  <si>
    <t>王凤芝</t>
  </si>
  <si>
    <t>王作伟</t>
  </si>
  <si>
    <t>张志涛</t>
  </si>
  <si>
    <t>张玉军</t>
  </si>
  <si>
    <t>王明超</t>
  </si>
  <si>
    <t>王彪</t>
  </si>
  <si>
    <t>焦明海</t>
  </si>
  <si>
    <t>王忠玉</t>
  </si>
  <si>
    <t>历家凯</t>
  </si>
  <si>
    <t>历家庄</t>
  </si>
  <si>
    <t>张明俭</t>
  </si>
  <si>
    <t>张明福</t>
  </si>
  <si>
    <t>张玉双</t>
  </si>
  <si>
    <t>于化福</t>
  </si>
  <si>
    <t>王忠库</t>
  </si>
  <si>
    <t>张志海</t>
  </si>
  <si>
    <t>历久刚</t>
  </si>
  <si>
    <t>张代君</t>
  </si>
  <si>
    <t>王忠贤</t>
  </si>
  <si>
    <t>张志恩</t>
  </si>
  <si>
    <t>于海亮</t>
  </si>
  <si>
    <t>焦明达</t>
  </si>
  <si>
    <t>焦雷</t>
  </si>
  <si>
    <t>王洪伟</t>
  </si>
  <si>
    <t>张志中</t>
  </si>
  <si>
    <t>张志连</t>
  </si>
  <si>
    <t>焦明生</t>
  </si>
  <si>
    <t>王坨子村九组</t>
  </si>
  <si>
    <t>历久志</t>
  </si>
  <si>
    <t>张志贵</t>
  </si>
  <si>
    <t>张明龙</t>
  </si>
  <si>
    <t>王明月</t>
  </si>
  <si>
    <t>王柱</t>
  </si>
  <si>
    <t>王明雷</t>
  </si>
  <si>
    <t>张学军</t>
  </si>
  <si>
    <t>焦明柱</t>
  </si>
  <si>
    <t>历久江</t>
  </si>
  <si>
    <t>王中顺</t>
  </si>
  <si>
    <t>杨晓凤</t>
  </si>
  <si>
    <t>王亚双</t>
  </si>
  <si>
    <t>张明远</t>
  </si>
  <si>
    <t>焦明金</t>
  </si>
  <si>
    <t>王秀平</t>
  </si>
  <si>
    <t>焦佰清</t>
  </si>
  <si>
    <t>历久星</t>
  </si>
  <si>
    <t>张永才</t>
  </si>
  <si>
    <t>姚海明</t>
  </si>
  <si>
    <t>王明军</t>
  </si>
  <si>
    <t>王明生</t>
  </si>
  <si>
    <t>焦宝清</t>
  </si>
  <si>
    <t>厉久彪</t>
  </si>
  <si>
    <t>焦伟清</t>
  </si>
  <si>
    <t>历久强</t>
  </si>
  <si>
    <t>张英</t>
  </si>
  <si>
    <t>王坨子村一组</t>
    <phoneticPr fontId="9" type="noConversion"/>
  </si>
  <si>
    <t>王坨子村</t>
    <phoneticPr fontId="9" type="noConversion"/>
  </si>
  <si>
    <t>合计</t>
  </si>
  <si>
    <t>合计</t>
    <phoneticPr fontId="9" type="noConversion"/>
  </si>
  <si>
    <t>宋文中</t>
    <phoneticPr fontId="9" type="noConversion"/>
  </si>
  <si>
    <t>王振举</t>
    <phoneticPr fontId="9" type="noConversion"/>
  </si>
  <si>
    <r>
      <t>投保人：辽宁省鞍山市台安县韭菜台镇王坨子村宋文中、王振举等261户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</si>
  <si>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投保组织者：辽宁省鞍山市台安县韭菜台镇王坨子村村民委员会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王坨子村</t>
    </r>
    <phoneticPr fontId="9" type="noConversion"/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</si>
  <si>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</si>
  <si>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</si>
  <si>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</si>
  <si>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</si>
  <si>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</si>
  <si>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</si>
  <si>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</si>
  <si>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</si>
  <si>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</si>
  <si>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</si>
  <si>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</si>
  <si>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</si>
  <si>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</si>
  <si>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</si>
  <si>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</si>
  <si>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</si>
  <si>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</si>
  <si>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</si>
  <si>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</si>
  <si>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</si>
  <si>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</si>
  <si>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</si>
  <si>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</si>
  <si>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</si>
  <si>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</si>
  <si>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</si>
  <si>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</si>
  <si>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</si>
  <si>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</si>
  <si>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</si>
  <si>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</si>
  <si>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</si>
  <si>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</si>
  <si>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</si>
  <si>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</si>
  <si>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</si>
  <si>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</si>
  <si>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</si>
  <si>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</si>
  <si>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</si>
  <si>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</si>
  <si>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</si>
  <si>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王振东</t>
  </si>
  <si>
    <t>张占峰</t>
  </si>
  <si>
    <t>王振武</t>
  </si>
  <si>
    <t>王振满</t>
  </si>
  <si>
    <t>张伟</t>
  </si>
  <si>
    <t>周永</t>
  </si>
  <si>
    <t>周立</t>
  </si>
  <si>
    <t>宋文学</t>
  </si>
  <si>
    <t>马继任</t>
  </si>
  <si>
    <t>王义春</t>
  </si>
  <si>
    <t>潘殿军</t>
  </si>
  <si>
    <t>郝振昌</t>
  </si>
  <si>
    <t>郝振操</t>
  </si>
  <si>
    <t>王德辉</t>
  </si>
  <si>
    <t>焦红伟</t>
  </si>
  <si>
    <t>郝军</t>
  </si>
  <si>
    <t>李连广</t>
  </si>
  <si>
    <t>李连庆</t>
  </si>
  <si>
    <t>李伟</t>
  </si>
  <si>
    <t>李连志</t>
  </si>
  <si>
    <t>王术香</t>
  </si>
  <si>
    <t>郭金安</t>
  </si>
  <si>
    <t>国长久</t>
  </si>
  <si>
    <t>国长海</t>
  </si>
  <si>
    <t>栾允伟</t>
  </si>
  <si>
    <t>马平</t>
  </si>
  <si>
    <t>孟闯</t>
  </si>
  <si>
    <t>郝冬</t>
  </si>
  <si>
    <t>王作刚</t>
  </si>
  <si>
    <t>王广大</t>
  </si>
  <si>
    <t>韩明洪</t>
  </si>
  <si>
    <t>韩明录</t>
  </si>
  <si>
    <t>焦延龙</t>
  </si>
  <si>
    <t>王海彬</t>
  </si>
  <si>
    <t>王亚芹</t>
  </si>
  <si>
    <t>马占芬</t>
  </si>
  <si>
    <t>韩术江</t>
  </si>
  <si>
    <t>韩术海</t>
  </si>
  <si>
    <t>韩术文</t>
  </si>
  <si>
    <t>王丙军</t>
  </si>
  <si>
    <t>王作海</t>
  </si>
  <si>
    <t>杨翠娥</t>
  </si>
  <si>
    <t>孙奇</t>
  </si>
  <si>
    <t>王永久</t>
  </si>
  <si>
    <t>回艳萍</t>
  </si>
  <si>
    <t>刘占云</t>
  </si>
  <si>
    <t>于春雨</t>
  </si>
  <si>
    <t xml:space="preserve">投保人：  辽宁省鞍山市台安县韭菜台镇王坨子村宋文中、王振举等292户                    单位保额：1290元   保险费率：4.10 %     单位保费：52.89元      </t>
    <phoneticPr fontId="9" type="noConversion"/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</si>
  <si>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</si>
  <si>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</si>
  <si>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</si>
  <si>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</si>
  <si>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</si>
  <si>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</si>
  <si>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</si>
  <si>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</si>
  <si>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</si>
  <si>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</si>
  <si>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</si>
  <si>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</si>
  <si>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</si>
  <si>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</si>
  <si>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</si>
  <si>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</si>
  <si>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</si>
  <si>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</si>
  <si>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</si>
  <si>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</si>
  <si>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</si>
  <si>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</si>
  <si>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</si>
  <si>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</si>
  <si>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</si>
  <si>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</si>
  <si>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</si>
  <si>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</si>
  <si>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</si>
  <si>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</si>
  <si>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</si>
  <si>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210321********2012</t>
  </si>
  <si>
    <t>137****0192</t>
  </si>
  <si>
    <t>210321********2014</t>
  </si>
  <si>
    <t>137****0122</t>
  </si>
  <si>
    <t>210321********201X</t>
  </si>
  <si>
    <t>131****5416</t>
  </si>
  <si>
    <t>210321********2053</t>
  </si>
  <si>
    <t>158****4142</t>
  </si>
  <si>
    <t>158****4125</t>
  </si>
  <si>
    <t>139****4201</t>
  </si>
  <si>
    <t>210321********2010</t>
  </si>
  <si>
    <t>138****4514</t>
  </si>
  <si>
    <t>158****9601</t>
  </si>
  <si>
    <t>210321********2018</t>
  </si>
  <si>
    <t>130****0456</t>
  </si>
  <si>
    <t>137****4401</t>
  </si>
  <si>
    <t>210321********2033</t>
  </si>
  <si>
    <t>131****9091</t>
  </si>
  <si>
    <t>133****3718</t>
  </si>
  <si>
    <t>136****7901</t>
  </si>
  <si>
    <t>210321********2015</t>
  </si>
  <si>
    <t>147****7650</t>
  </si>
  <si>
    <t>159****6766</t>
  </si>
  <si>
    <t>210321********2016</t>
  </si>
  <si>
    <t>158****4820</t>
  </si>
  <si>
    <t>211321********151X</t>
  </si>
  <si>
    <t>136****0583</t>
  </si>
  <si>
    <t>210321********2019</t>
  </si>
  <si>
    <t>170****5421</t>
  </si>
  <si>
    <t>138****5958</t>
  </si>
  <si>
    <t>170****1254</t>
  </si>
  <si>
    <t>139****1914</t>
  </si>
  <si>
    <t>175****6320</t>
  </si>
  <si>
    <t>210321********2037</t>
  </si>
  <si>
    <t>170****3690</t>
  </si>
  <si>
    <t>171****1089</t>
  </si>
  <si>
    <t>210321********202X</t>
  </si>
  <si>
    <t>147****5103</t>
  </si>
  <si>
    <t>210321********0235</t>
  </si>
  <si>
    <t>137****3013</t>
  </si>
  <si>
    <t>210321********2013</t>
  </si>
  <si>
    <t>134****9534</t>
  </si>
  <si>
    <t>139****5634</t>
  </si>
  <si>
    <t>151****8889</t>
  </si>
  <si>
    <t>210321********2017</t>
  </si>
  <si>
    <t>130****8670</t>
  </si>
  <si>
    <t>152****8973</t>
  </si>
  <si>
    <t>150****6366</t>
  </si>
  <si>
    <t>158****0542</t>
  </si>
  <si>
    <t>131****8733</t>
  </si>
  <si>
    <t>158****8865</t>
  </si>
  <si>
    <t>158****3439</t>
  </si>
  <si>
    <t>210321********2026</t>
  </si>
  <si>
    <t>147****2456</t>
  </si>
  <si>
    <t>158****1880</t>
  </si>
  <si>
    <t>210321********2034</t>
  </si>
  <si>
    <t>138****2438</t>
  </si>
  <si>
    <t>152****4120</t>
  </si>
  <si>
    <t>186****3456</t>
  </si>
  <si>
    <t>150****4530</t>
  </si>
  <si>
    <t>156****8052</t>
  </si>
  <si>
    <t>138****6346</t>
  </si>
  <si>
    <t>139****8796</t>
  </si>
  <si>
    <t>152****6026</t>
  </si>
  <si>
    <t>184****3264</t>
  </si>
  <si>
    <t>152****0197</t>
  </si>
  <si>
    <t>171****1781</t>
  </si>
  <si>
    <t>139****6384</t>
  </si>
  <si>
    <t>210321********2011</t>
  </si>
  <si>
    <t>151****1414</t>
  </si>
  <si>
    <t>134****4168</t>
  </si>
  <si>
    <t>210321********2030</t>
  </si>
  <si>
    <t>139****0239</t>
  </si>
  <si>
    <t>147****2033</t>
  </si>
  <si>
    <t>156****4144</t>
  </si>
  <si>
    <t>187****2298</t>
  </si>
  <si>
    <t>159****1805</t>
  </si>
  <si>
    <t>155****2310</t>
  </si>
  <si>
    <t>180****9419</t>
  </si>
  <si>
    <t>157****9139</t>
  </si>
  <si>
    <t>158****1569</t>
  </si>
  <si>
    <t>210321********2064</t>
  </si>
  <si>
    <t>158****3948</t>
  </si>
  <si>
    <t>138****1187</t>
  </si>
  <si>
    <t>135****1996</t>
  </si>
  <si>
    <t>210321********2052</t>
  </si>
  <si>
    <t>138****5609</t>
  </si>
  <si>
    <t>138****3489</t>
  </si>
  <si>
    <t>210321********2023</t>
  </si>
  <si>
    <t>188****3125</t>
  </si>
  <si>
    <t>168****2147</t>
  </si>
  <si>
    <t>211111********0052</t>
  </si>
  <si>
    <t>152****2885</t>
  </si>
  <si>
    <t>133****4147</t>
  </si>
  <si>
    <t>188****4852</t>
  </si>
  <si>
    <t>210321********2051</t>
  </si>
  <si>
    <t>186****4963</t>
  </si>
  <si>
    <t>166****4159</t>
  </si>
  <si>
    <t>147****4753</t>
  </si>
  <si>
    <t>186****4176</t>
  </si>
  <si>
    <t>132****4352</t>
  </si>
  <si>
    <t>133****4014</t>
  </si>
  <si>
    <t>210321********2036</t>
  </si>
  <si>
    <t>187****4009</t>
  </si>
  <si>
    <t>150****5986</t>
  </si>
  <si>
    <t>210321********2035</t>
  </si>
  <si>
    <t>130****4625</t>
  </si>
  <si>
    <t>132****4512</t>
  </si>
  <si>
    <t>151****3618</t>
  </si>
  <si>
    <t>210321********2028</t>
  </si>
  <si>
    <t>151****1664</t>
  </si>
  <si>
    <t>159****6901</t>
  </si>
  <si>
    <t>135****0900</t>
  </si>
  <si>
    <t>186****3187</t>
  </si>
  <si>
    <t>139****1999</t>
  </si>
  <si>
    <t>139****9306</t>
  </si>
  <si>
    <t>189****2312</t>
  </si>
  <si>
    <t>188****0945</t>
  </si>
  <si>
    <t>139****8480</t>
  </si>
  <si>
    <t>210321********2090</t>
  </si>
  <si>
    <t>155****3660</t>
  </si>
  <si>
    <t>138****4125</t>
  </si>
  <si>
    <t>134****3472</t>
  </si>
  <si>
    <t>150****3511</t>
  </si>
  <si>
    <t>137****9435</t>
  </si>
  <si>
    <t>151****5062</t>
  </si>
  <si>
    <t>159****5623</t>
  </si>
  <si>
    <t>139****0931</t>
  </si>
  <si>
    <t>135****9276</t>
  </si>
  <si>
    <t>132****9232</t>
  </si>
  <si>
    <t>210321********2020</t>
  </si>
  <si>
    <t>158****7669</t>
  </si>
  <si>
    <t>210321********2022</t>
  </si>
  <si>
    <t>159****3149</t>
  </si>
  <si>
    <t>210321********2029</t>
  </si>
  <si>
    <t>158****3021</t>
  </si>
  <si>
    <t>188****3160</t>
  </si>
  <si>
    <t>186****3008</t>
  </si>
  <si>
    <t>210321********2038</t>
  </si>
  <si>
    <t>188****7258</t>
  </si>
  <si>
    <t>147****3002</t>
  </si>
  <si>
    <t>210321********2049</t>
  </si>
  <si>
    <t>135****4328</t>
  </si>
  <si>
    <t>151****3520</t>
  </si>
  <si>
    <t>210321********2043</t>
  </si>
  <si>
    <t>138****6347</t>
  </si>
  <si>
    <t>134****4924</t>
  </si>
  <si>
    <t>155****2831</t>
  </si>
  <si>
    <t>136****9420</t>
  </si>
  <si>
    <t>211102********251X</t>
  </si>
  <si>
    <t>151****5326</t>
  </si>
  <si>
    <t>152****3100</t>
  </si>
  <si>
    <t>138****8301</t>
  </si>
  <si>
    <t>137****0418</t>
  </si>
  <si>
    <t>137****0143</t>
  </si>
  <si>
    <t>134****1205</t>
  </si>
  <si>
    <t>154****9338</t>
  </si>
  <si>
    <t>130****1456</t>
  </si>
  <si>
    <t>141****3245</t>
  </si>
  <si>
    <t>141****4341</t>
  </si>
  <si>
    <t>131****5266</t>
  </si>
  <si>
    <t>132****1017</t>
  </si>
  <si>
    <t>138****7620</t>
  </si>
  <si>
    <t>152****2041</t>
  </si>
  <si>
    <t>151****0710</t>
  </si>
  <si>
    <t>139****9241</t>
  </si>
  <si>
    <t>186****3156</t>
  </si>
  <si>
    <t>210321********2039</t>
  </si>
  <si>
    <t>147****0080</t>
  </si>
  <si>
    <t>186****0790</t>
  </si>
  <si>
    <t>182****7520</t>
  </si>
  <si>
    <t>159****0120</t>
  </si>
  <si>
    <t>146****3650</t>
  </si>
  <si>
    <t>152****0100</t>
  </si>
  <si>
    <t>130****1180</t>
  </si>
  <si>
    <t>145****2301</t>
  </si>
  <si>
    <t>152****3214</t>
  </si>
  <si>
    <t>136****2456</t>
  </si>
  <si>
    <t>130****3001</t>
  </si>
  <si>
    <t>132****2056</t>
  </si>
  <si>
    <t>186****4708</t>
  </si>
  <si>
    <t>210321********0017</t>
  </si>
  <si>
    <t>188****4021</t>
  </si>
  <si>
    <t>156****3789</t>
  </si>
  <si>
    <t>188****8070</t>
  </si>
  <si>
    <t>210321********205X</t>
  </si>
  <si>
    <t>159****5123</t>
  </si>
  <si>
    <t>158****2556</t>
  </si>
  <si>
    <t>139****2830</t>
  </si>
  <si>
    <t>135****9154</t>
  </si>
  <si>
    <t>135****7136</t>
  </si>
  <si>
    <t>158****9158</t>
  </si>
  <si>
    <t>158****0249</t>
  </si>
  <si>
    <t>210321********2025</t>
  </si>
  <si>
    <t>158****6829</t>
  </si>
  <si>
    <t>170****6818</t>
  </si>
  <si>
    <t>134****2970</t>
  </si>
  <si>
    <t>210321********203X</t>
  </si>
  <si>
    <t>138****1211</t>
  </si>
  <si>
    <t>151****1130</t>
  </si>
  <si>
    <t>132****2668</t>
  </si>
  <si>
    <t>188****3318</t>
  </si>
  <si>
    <t>188****3365</t>
  </si>
  <si>
    <t>156****1235</t>
  </si>
  <si>
    <t>147****3252</t>
  </si>
  <si>
    <t>186****3381</t>
  </si>
  <si>
    <t>156****1012</t>
  </si>
  <si>
    <t>158****8711</t>
  </si>
  <si>
    <t>210321********2031</t>
  </si>
  <si>
    <t>159****3345</t>
  </si>
  <si>
    <t>139****3904</t>
  </si>
  <si>
    <t>158****5161</t>
  </si>
  <si>
    <t>155****7852</t>
  </si>
  <si>
    <t>134****9632</t>
  </si>
  <si>
    <t>158****2512</t>
  </si>
  <si>
    <t>158****1816</t>
  </si>
  <si>
    <t>130****0453</t>
  </si>
  <si>
    <t>151****6956</t>
  </si>
  <si>
    <t>158****1305</t>
  </si>
  <si>
    <t>145****5463</t>
  </si>
  <si>
    <t>159****3309</t>
  </si>
  <si>
    <t>136****4323</t>
  </si>
  <si>
    <t>150****0285</t>
  </si>
  <si>
    <t>134****9081</t>
  </si>
  <si>
    <t>138****7285</t>
  </si>
  <si>
    <t>210321********2032</t>
  </si>
  <si>
    <t>138****9714</t>
  </si>
  <si>
    <t>159****0367</t>
  </si>
  <si>
    <t>138****0354</t>
  </si>
  <si>
    <t>138****5514</t>
  </si>
  <si>
    <t>210321********2042</t>
  </si>
  <si>
    <t>131****1180</t>
  </si>
  <si>
    <t>232324********3928</t>
  </si>
  <si>
    <t>210321********2068</t>
  </si>
  <si>
    <t>171****8718</t>
  </si>
  <si>
    <t>159****7154</t>
  </si>
  <si>
    <t>210321********2050</t>
  </si>
  <si>
    <t>134****0637</t>
  </si>
  <si>
    <t>150****3986</t>
  </si>
  <si>
    <t>155****0675</t>
  </si>
  <si>
    <t>211111********0093</t>
  </si>
  <si>
    <t>151****9014</t>
  </si>
  <si>
    <t>139****9014</t>
  </si>
  <si>
    <t>156****8798</t>
  </si>
  <si>
    <t>141****4469</t>
  </si>
  <si>
    <t>210321********0040</t>
  </si>
  <si>
    <t>171****1213</t>
  </si>
  <si>
    <t>141****3324</t>
  </si>
  <si>
    <t>210321********2057</t>
  </si>
  <si>
    <t>151****3457</t>
  </si>
  <si>
    <t>141****3625</t>
  </si>
  <si>
    <t>141****3381</t>
  </si>
  <si>
    <t>141****3789</t>
  </si>
  <si>
    <t>158****7258</t>
  </si>
  <si>
    <t>158****2525</t>
  </si>
  <si>
    <t>158****3140</t>
  </si>
  <si>
    <t>210321********2047</t>
  </si>
  <si>
    <t>138****2223</t>
  </si>
  <si>
    <t>134****7725</t>
  </si>
  <si>
    <t>151****3370</t>
  </si>
  <si>
    <t>188****7338</t>
  </si>
  <si>
    <t>141****3434</t>
  </si>
  <si>
    <t>141****3272</t>
  </si>
  <si>
    <t>152****5222</t>
  </si>
  <si>
    <t>155****8723</t>
  </si>
  <si>
    <t>166****5252</t>
  </si>
  <si>
    <t>184****2656</t>
  </si>
  <si>
    <t>159****8523</t>
  </si>
  <si>
    <t>147****2146</t>
  </si>
  <si>
    <t>188****2525</t>
  </si>
  <si>
    <t>159****8752</t>
  </si>
  <si>
    <t>180****0111</t>
  </si>
  <si>
    <t>134****5434</t>
  </si>
  <si>
    <t>136****2969</t>
  </si>
  <si>
    <t>138****6724</t>
  </si>
  <si>
    <t>137****4484</t>
  </si>
  <si>
    <t>152****8484</t>
  </si>
  <si>
    <t>152****3689</t>
  </si>
  <si>
    <t>139****3207</t>
  </si>
  <si>
    <t>152****5498</t>
  </si>
  <si>
    <t>158****1551</t>
  </si>
  <si>
    <t>135****7366</t>
  </si>
  <si>
    <t>159****1031</t>
  </si>
  <si>
    <t>138****9424</t>
  </si>
  <si>
    <t>141****3103</t>
  </si>
  <si>
    <t>134****1665</t>
  </si>
  <si>
    <t>134****6125</t>
  </si>
  <si>
    <t>150****1939</t>
  </si>
  <si>
    <t>151****9003</t>
  </si>
  <si>
    <t>134****8754</t>
  </si>
  <si>
    <t>141****3505</t>
  </si>
  <si>
    <t>139****2372</t>
  </si>
  <si>
    <t>159****8443</t>
  </si>
  <si>
    <t>159****6029</t>
  </si>
  <si>
    <t>210321********2024</t>
  </si>
  <si>
    <t>136****5956</t>
  </si>
  <si>
    <t>138****1174</t>
  </si>
  <si>
    <t>135****7097</t>
  </si>
  <si>
    <t>135****8364</t>
  </si>
  <si>
    <t>210319********5623</t>
  </si>
  <si>
    <t>135****0341</t>
  </si>
  <si>
    <t>134****7344</t>
  </si>
  <si>
    <t>133****1580</t>
  </si>
  <si>
    <t>150****0523</t>
  </si>
  <si>
    <t>138****5814</t>
  </si>
  <si>
    <t>130****8323</t>
  </si>
  <si>
    <t>151****0527</t>
  </si>
  <si>
    <t>150****6120</t>
  </si>
  <si>
    <t>155****7077</t>
  </si>
  <si>
    <t>156****3101</t>
  </si>
  <si>
    <t>138****8048</t>
  </si>
  <si>
    <t>171****0567</t>
  </si>
  <si>
    <t>621449083004529****</t>
  </si>
  <si>
    <t>621449083004530****</t>
  </si>
  <si>
    <t>621449086180360****</t>
  </si>
  <si>
    <t>621449086180358****</t>
  </si>
  <si>
    <t>621449083006402****</t>
  </si>
  <si>
    <t>621026050006236****</t>
  </si>
  <si>
    <t>621449081002259****</t>
  </si>
  <si>
    <t>621449083006514****</t>
  </si>
  <si>
    <t>621449086180359****</t>
  </si>
  <si>
    <t>621449300180003****</t>
  </si>
  <si>
    <t>621449086182105****</t>
  </si>
  <si>
    <t>252011010100740****</t>
  </si>
  <si>
    <t>621026079000006****</t>
  </si>
  <si>
    <t>621449086182108****</t>
  </si>
  <si>
    <t>252011010100756****</t>
  </si>
  <si>
    <t>621449083004528****</t>
  </si>
  <si>
    <t>621449086182106****</t>
  </si>
  <si>
    <t>621449083006072****</t>
  </si>
  <si>
    <t>621026050009736****</t>
  </si>
  <si>
    <t>621449086181418****</t>
  </si>
  <si>
    <t>621449083006954****</t>
  </si>
  <si>
    <t>621449083006513****</t>
  </si>
  <si>
    <t>621449300180002****</t>
  </si>
  <si>
    <t>621026079000847****</t>
  </si>
  <si>
    <t>469****</t>
  </si>
  <si>
    <t>210321********2058</t>
  </si>
  <si>
    <t>137****0172</t>
  </si>
  <si>
    <t>131****5411</t>
  </si>
  <si>
    <t>158****4102</t>
  </si>
  <si>
    <t>139****4271</t>
  </si>
  <si>
    <t>158****9600</t>
  </si>
  <si>
    <t>130****0406</t>
  </si>
  <si>
    <t>137****4407</t>
  </si>
  <si>
    <t>131****9099</t>
  </si>
  <si>
    <t>133****3708</t>
  </si>
  <si>
    <t>136****7900</t>
  </si>
  <si>
    <t>147****7656</t>
  </si>
  <si>
    <t>159****6768</t>
  </si>
  <si>
    <t>158****4821</t>
  </si>
  <si>
    <t>136****0553</t>
  </si>
  <si>
    <t>170****5441</t>
  </si>
  <si>
    <t>138****5758</t>
  </si>
  <si>
    <t>170****1154</t>
  </si>
  <si>
    <t>139****1214</t>
  </si>
  <si>
    <t>171****1009</t>
  </si>
  <si>
    <t>137****3011</t>
  </si>
  <si>
    <t>134****9533</t>
  </si>
  <si>
    <t>139****5534</t>
  </si>
  <si>
    <t>130****8770</t>
  </si>
  <si>
    <t>150****6365</t>
  </si>
  <si>
    <t>158****0142</t>
  </si>
  <si>
    <t>131****8730</t>
  </si>
  <si>
    <t>158****8765</t>
  </si>
  <si>
    <t>210321********0227</t>
  </si>
  <si>
    <t>158****2452</t>
  </si>
  <si>
    <t>210321********271X</t>
  </si>
  <si>
    <t>210802********2524</t>
  </si>
  <si>
    <t>211122********0011</t>
  </si>
  <si>
    <t>621449361170094****</t>
  </si>
  <si>
    <t>621449086180361****</t>
  </si>
  <si>
    <t>621449081000063****</t>
  </si>
  <si>
    <t>621449300180021****</t>
  </si>
  <si>
    <t>621449300180019****</t>
  </si>
  <si>
    <t>621026050011092****</t>
  </si>
  <si>
    <t xml:space="preserve">投保组织者：辽宁省鞍山市台安县韭菜台镇王坨子村村民委员会   投保险种：水稻保险          投保作物: 中稻          所在村名： 王坨子村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</si>
</sst>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11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 wrapText="1"/>
    </xf>
    <xf numFmtId="49" fontId="13" fillId="2" borderId="7" xfId="1" applyNumberFormat="1" applyFont="1" applyFill="1" applyBorder="1" applyAlignment="1">
      <alignment horizontal="center" vertical="center" wrapText="1"/>
    </xf>
    <xf numFmtId="176" fontId="13" fillId="2" borderId="7" xfId="1" applyNumberFormat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49" fontId="10" fillId="2" borderId="7" xfId="1" applyNumberFormat="1" applyFont="1" applyFill="1" applyBorder="1" applyAlignment="1">
      <alignment horizontal="center" vertical="center" wrapText="1"/>
    </xf>
    <xf numFmtId="176" fontId="10" fillId="2" borderId="7" xfId="1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7" xfId="1" quotePrefix="1" applyFont="1" applyFill="1" applyBorder="1" applyAlignment="1">
      <alignment horizontal="center" vertical="center" wrapText="1"/>
    </xf>
    <xf numFmtId="0" fontId="23" fillId="2" borderId="7" xfId="0" quotePrefix="1" applyFont="1" applyFill="1" applyBorder="1" applyAlignment="1">
      <alignment horizontal="center" vertical="center"/>
    </xf>
    <xf numFmtId="0" fontId="10" fillId="2" borderId="7" xfId="0" quotePrefix="1" applyFont="1" applyFill="1" applyBorder="1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49" fontId="24" fillId="2" borderId="7" xfId="0" applyNumberFormat="1" applyFont="1" applyFill="1" applyBorder="1" applyAlignment="1">
      <alignment horizontal="center" vertical="center"/>
    </xf>
    <xf numFmtId="49" fontId="24" fillId="2" borderId="7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/>
    </xf>
    <xf numFmtId="0" fontId="23" fillId="2" borderId="0" xfId="0" quotePrefix="1" applyFont="1" applyFill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quotePrefix="1" applyFont="1" applyFill="1" applyBorder="1" applyAlignment="1">
      <alignment horizontal="center" vertical="center"/>
    </xf>
    <xf numFmtId="0" fontId="10" fillId="2" borderId="22" xfId="0" quotePrefix="1" applyFont="1" applyFill="1" applyBorder="1" applyAlignment="1">
      <alignment horizontal="center" vertical="center"/>
    </xf>
    <xf numFmtId="49" fontId="24" fillId="2" borderId="0" xfId="0" applyNumberFormat="1" applyFont="1" applyFill="1" applyBorder="1" applyAlignment="1">
      <alignment horizontal="center" vertical="center"/>
    </xf>
    <xf numFmtId="49" fontId="24" fillId="2" borderId="24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0" fillId="2" borderId="20" xfId="0" quotePrefix="1" applyFont="1" applyFill="1" applyBorder="1" applyAlignment="1">
      <alignment horizontal="center" vertical="center"/>
    </xf>
    <xf numFmtId="176" fontId="23" fillId="2" borderId="7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49" fontId="10" fillId="2" borderId="8" xfId="1" applyNumberFormat="1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8" xfId="0" quotePrefix="1" applyFont="1" applyFill="1" applyBorder="1" applyAlignment="1">
      <alignment horizontal="center" vertical="center"/>
    </xf>
    <xf numFmtId="49" fontId="23" fillId="2" borderId="8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24" fillId="2" borderId="8" xfId="0" applyNumberFormat="1" applyFont="1" applyFill="1" applyBorder="1" applyAlignment="1">
      <alignment horizontal="center" vertical="center" wrapText="1"/>
    </xf>
    <xf numFmtId="0" fontId="10" fillId="2" borderId="26" xfId="0" quotePrefix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302260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69"/>
  <sheetViews>
    <sheetView zoomScaleNormal="100" workbookViewId="0">
      <selection activeCell="H261" sqref="H261:I261"/>
    </sheetView>
  </sheetViews>
  <sheetFormatPr defaultColWidth="9" defaultRowHeight="13.5" x14ac:dyDescent="0.15"/>
  <cols>
    <col min="1" max="1" width="5.5" customWidth="1"/>
    <col min="2" max="2" width="9" customWidth="1"/>
    <col min="4" max="4" width="20.5" bestFit="1" customWidth="1"/>
    <col min="5" max="5" width="12.75" bestFit="1" customWidth="1"/>
    <col min="6" max="6" width="13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21.62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3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89" t="s">
        <v>529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1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92" t="s">
        <v>528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.95" customHeight="1" x14ac:dyDescent="0.15">
      <c r="A7" s="12">
        <v>1</v>
      </c>
      <c r="B7" s="37" t="s">
        <v>526</v>
      </c>
      <c r="C7" s="15" t="s">
        <v>523</v>
      </c>
      <c r="D7" s="38" t="s">
        <v>651</v>
      </c>
      <c r="E7" s="38" t="s">
        <v>652</v>
      </c>
      <c r="F7" s="38" t="s">
        <v>522</v>
      </c>
      <c r="G7" s="39">
        <v>7</v>
      </c>
      <c r="H7" s="39">
        <v>7</v>
      </c>
      <c r="I7" s="13">
        <f>H7*880</f>
        <v>6160</v>
      </c>
      <c r="J7" s="17">
        <f>G7*53.68</f>
        <v>375.76</v>
      </c>
      <c r="K7" s="18">
        <v>0.8</v>
      </c>
      <c r="L7" s="13">
        <f>J7*0.8</f>
        <v>300.608</v>
      </c>
      <c r="M7" s="17">
        <f>J7*0.2</f>
        <v>75.152000000000001</v>
      </c>
      <c r="N7" s="37" t="s">
        <v>963</v>
      </c>
      <c r="O7" s="15" t="s">
        <v>254</v>
      </c>
      <c r="P7" s="78"/>
      <c r="Q7" s="79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.95" customHeight="1" x14ac:dyDescent="0.15">
      <c r="A8" s="12">
        <v>2</v>
      </c>
      <c r="B8" s="37" t="s">
        <v>527</v>
      </c>
      <c r="C8" s="15" t="s">
        <v>523</v>
      </c>
      <c r="D8" s="38" t="s">
        <v>653</v>
      </c>
      <c r="E8" s="38" t="s">
        <v>654</v>
      </c>
      <c r="F8" s="38" t="s">
        <v>256</v>
      </c>
      <c r="G8" s="39">
        <v>4.5</v>
      </c>
      <c r="H8" s="39">
        <v>4.5</v>
      </c>
      <c r="I8" s="13">
        <f t="shared" ref="I8:I71" si="0">H8*880</f>
        <v>3960</v>
      </c>
      <c r="J8" s="17">
        <f t="shared" ref="J8:J71" si="1">G8*53.68</f>
        <v>241.56</v>
      </c>
      <c r="K8" s="18">
        <v>0.8</v>
      </c>
      <c r="L8" s="13">
        <f t="shared" ref="L8:L71" si="2">J8*0.8</f>
        <v>193.24800000000002</v>
      </c>
      <c r="M8" s="17">
        <f t="shared" ref="M8:M71" si="3">J8*0.2</f>
        <v>48.312000000000005</v>
      </c>
      <c r="N8" s="37" t="s">
        <v>963</v>
      </c>
      <c r="O8" s="15" t="s">
        <v>254</v>
      </c>
      <c r="P8" s="78"/>
      <c r="Q8" s="79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.95" customHeight="1" x14ac:dyDescent="0.15">
      <c r="A9" s="12">
        <v>3</v>
      </c>
      <c r="B9" s="37" t="s">
        <v>258</v>
      </c>
      <c r="C9" s="15" t="s">
        <v>523</v>
      </c>
      <c r="D9" s="38" t="s">
        <v>655</v>
      </c>
      <c r="E9" s="38" t="s">
        <v>656</v>
      </c>
      <c r="F9" s="38" t="s">
        <v>256</v>
      </c>
      <c r="G9" s="39">
        <v>5</v>
      </c>
      <c r="H9" s="39">
        <v>5</v>
      </c>
      <c r="I9" s="13">
        <f t="shared" si="0"/>
        <v>4400</v>
      </c>
      <c r="J9" s="17">
        <f t="shared" si="1"/>
        <v>268.39999999999998</v>
      </c>
      <c r="K9" s="18">
        <v>0.8</v>
      </c>
      <c r="L9" s="13">
        <f t="shared" si="2"/>
        <v>214.72</v>
      </c>
      <c r="M9" s="17">
        <f t="shared" si="3"/>
        <v>53.68</v>
      </c>
      <c r="N9" s="37" t="s">
        <v>963</v>
      </c>
      <c r="O9" s="15" t="s">
        <v>254</v>
      </c>
      <c r="P9" s="78"/>
      <c r="Q9" s="79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.95" customHeight="1" x14ac:dyDescent="0.15">
      <c r="A10" s="12">
        <v>4</v>
      </c>
      <c r="B10" s="37" t="s">
        <v>259</v>
      </c>
      <c r="C10" s="15" t="s">
        <v>523</v>
      </c>
      <c r="D10" s="38" t="s">
        <v>657</v>
      </c>
      <c r="E10" s="38" t="s">
        <v>658</v>
      </c>
      <c r="F10" s="38" t="s">
        <v>256</v>
      </c>
      <c r="G10" s="39">
        <v>3</v>
      </c>
      <c r="H10" s="39">
        <v>3</v>
      </c>
      <c r="I10" s="13">
        <f t="shared" si="0"/>
        <v>2640</v>
      </c>
      <c r="J10" s="17">
        <f t="shared" si="1"/>
        <v>161.04</v>
      </c>
      <c r="K10" s="18">
        <v>0.8</v>
      </c>
      <c r="L10" s="13">
        <f t="shared" si="2"/>
        <v>128.83199999999999</v>
      </c>
      <c r="M10" s="17">
        <f t="shared" si="3"/>
        <v>32.207999999999998</v>
      </c>
      <c r="N10" s="37" t="s">
        <v>964</v>
      </c>
      <c r="O10" s="15" t="s">
        <v>254</v>
      </c>
      <c r="P10" s="78"/>
      <c r="Q10" s="79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.95" customHeight="1" x14ac:dyDescent="0.15">
      <c r="A11" s="12">
        <v>5</v>
      </c>
      <c r="B11" s="37" t="s">
        <v>260</v>
      </c>
      <c r="C11" s="15" t="s">
        <v>523</v>
      </c>
      <c r="D11" s="38" t="s">
        <v>655</v>
      </c>
      <c r="E11" s="38" t="s">
        <v>659</v>
      </c>
      <c r="F11" s="38" t="s">
        <v>256</v>
      </c>
      <c r="G11" s="39">
        <v>4</v>
      </c>
      <c r="H11" s="39">
        <v>4</v>
      </c>
      <c r="I11" s="13">
        <f t="shared" si="0"/>
        <v>3520</v>
      </c>
      <c r="J11" s="17">
        <f t="shared" si="1"/>
        <v>214.72</v>
      </c>
      <c r="K11" s="18">
        <v>0.8</v>
      </c>
      <c r="L11" s="13">
        <f t="shared" si="2"/>
        <v>171.77600000000001</v>
      </c>
      <c r="M11" s="17">
        <f t="shared" si="3"/>
        <v>42.944000000000003</v>
      </c>
      <c r="N11" s="37" t="s">
        <v>964</v>
      </c>
      <c r="O11" s="15" t="s">
        <v>254</v>
      </c>
      <c r="P11" s="78"/>
      <c r="Q11" s="79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.95" customHeight="1" x14ac:dyDescent="0.15">
      <c r="A12" s="12">
        <v>6</v>
      </c>
      <c r="B12" s="37" t="s">
        <v>261</v>
      </c>
      <c r="C12" s="15" t="s">
        <v>523</v>
      </c>
      <c r="D12" s="38" t="s">
        <v>653</v>
      </c>
      <c r="E12" s="38" t="s">
        <v>660</v>
      </c>
      <c r="F12" s="38" t="s">
        <v>256</v>
      </c>
      <c r="G12" s="39">
        <v>12</v>
      </c>
      <c r="H12" s="39">
        <v>12</v>
      </c>
      <c r="I12" s="13">
        <f t="shared" si="0"/>
        <v>10560</v>
      </c>
      <c r="J12" s="17">
        <f t="shared" si="1"/>
        <v>644.16</v>
      </c>
      <c r="K12" s="18">
        <v>0.8</v>
      </c>
      <c r="L12" s="13">
        <f t="shared" si="2"/>
        <v>515.32799999999997</v>
      </c>
      <c r="M12" s="17">
        <f t="shared" si="3"/>
        <v>128.83199999999999</v>
      </c>
      <c r="N12" s="37" t="s">
        <v>963</v>
      </c>
      <c r="O12" s="15" t="s">
        <v>254</v>
      </c>
      <c r="P12" s="78"/>
      <c r="Q12" s="79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.95" customHeight="1" x14ac:dyDescent="0.15">
      <c r="A13" s="12">
        <v>7</v>
      </c>
      <c r="B13" s="37" t="s">
        <v>262</v>
      </c>
      <c r="C13" s="15" t="s">
        <v>523</v>
      </c>
      <c r="D13" s="40" t="s">
        <v>661</v>
      </c>
      <c r="E13" s="38" t="s">
        <v>662</v>
      </c>
      <c r="F13" s="38" t="s">
        <v>256</v>
      </c>
      <c r="G13" s="39">
        <v>8</v>
      </c>
      <c r="H13" s="39">
        <v>8</v>
      </c>
      <c r="I13" s="13">
        <f t="shared" si="0"/>
        <v>7040</v>
      </c>
      <c r="J13" s="17">
        <f t="shared" si="1"/>
        <v>429.44</v>
      </c>
      <c r="K13" s="18">
        <v>0.8</v>
      </c>
      <c r="L13" s="13">
        <f t="shared" si="2"/>
        <v>343.55200000000002</v>
      </c>
      <c r="M13" s="17">
        <f t="shared" si="3"/>
        <v>85.888000000000005</v>
      </c>
      <c r="N13" s="40" t="s">
        <v>963</v>
      </c>
      <c r="O13" s="15" t="s">
        <v>254</v>
      </c>
      <c r="P13" s="78"/>
      <c r="Q13" s="79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.95" customHeight="1" x14ac:dyDescent="0.15">
      <c r="A14" s="12">
        <v>8</v>
      </c>
      <c r="B14" s="37" t="s">
        <v>263</v>
      </c>
      <c r="C14" s="15" t="s">
        <v>523</v>
      </c>
      <c r="D14" s="40" t="s">
        <v>651</v>
      </c>
      <c r="E14" s="38" t="s">
        <v>663</v>
      </c>
      <c r="F14" s="38" t="s">
        <v>256</v>
      </c>
      <c r="G14" s="39">
        <v>2</v>
      </c>
      <c r="H14" s="39">
        <v>2</v>
      </c>
      <c r="I14" s="13">
        <f t="shared" si="0"/>
        <v>1760</v>
      </c>
      <c r="J14" s="17">
        <f t="shared" si="1"/>
        <v>107.36</v>
      </c>
      <c r="K14" s="18">
        <v>0.8</v>
      </c>
      <c r="L14" s="13">
        <f t="shared" si="2"/>
        <v>85.888000000000005</v>
      </c>
      <c r="M14" s="17">
        <f t="shared" si="3"/>
        <v>21.472000000000001</v>
      </c>
      <c r="N14" s="40" t="s">
        <v>965</v>
      </c>
      <c r="O14" s="15" t="s">
        <v>254</v>
      </c>
      <c r="P14" s="78"/>
      <c r="Q14" s="79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.95" customHeight="1" x14ac:dyDescent="0.15">
      <c r="A15" s="12">
        <v>9</v>
      </c>
      <c r="B15" s="37" t="s">
        <v>264</v>
      </c>
      <c r="C15" s="15" t="s">
        <v>523</v>
      </c>
      <c r="D15" s="38" t="s">
        <v>664</v>
      </c>
      <c r="E15" s="38" t="s">
        <v>665</v>
      </c>
      <c r="F15" s="38" t="s">
        <v>256</v>
      </c>
      <c r="G15" s="39">
        <v>6</v>
      </c>
      <c r="H15" s="39">
        <v>6</v>
      </c>
      <c r="I15" s="13">
        <f t="shared" si="0"/>
        <v>5280</v>
      </c>
      <c r="J15" s="17">
        <f t="shared" si="1"/>
        <v>322.08</v>
      </c>
      <c r="K15" s="18">
        <v>0.8</v>
      </c>
      <c r="L15" s="13">
        <f t="shared" si="2"/>
        <v>257.66399999999999</v>
      </c>
      <c r="M15" s="17">
        <f t="shared" si="3"/>
        <v>64.415999999999997</v>
      </c>
      <c r="N15" s="37" t="s">
        <v>963</v>
      </c>
      <c r="O15" s="15" t="s">
        <v>254</v>
      </c>
      <c r="P15" s="78"/>
      <c r="Q15" s="79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.95" customHeight="1" x14ac:dyDescent="0.15">
      <c r="A16" s="12">
        <v>10</v>
      </c>
      <c r="B16" s="37" t="s">
        <v>265</v>
      </c>
      <c r="C16" s="15" t="s">
        <v>523</v>
      </c>
      <c r="D16" s="38" t="s">
        <v>655</v>
      </c>
      <c r="E16" s="38" t="s">
        <v>666</v>
      </c>
      <c r="F16" s="38" t="s">
        <v>256</v>
      </c>
      <c r="G16" s="39">
        <v>12</v>
      </c>
      <c r="H16" s="39">
        <v>12</v>
      </c>
      <c r="I16" s="13">
        <f t="shared" si="0"/>
        <v>10560</v>
      </c>
      <c r="J16" s="17">
        <f t="shared" si="1"/>
        <v>644.16</v>
      </c>
      <c r="K16" s="18">
        <v>0.8</v>
      </c>
      <c r="L16" s="13">
        <f t="shared" si="2"/>
        <v>515.32799999999997</v>
      </c>
      <c r="M16" s="17">
        <f t="shared" si="3"/>
        <v>128.83199999999999</v>
      </c>
      <c r="N16" s="37" t="s">
        <v>963</v>
      </c>
      <c r="O16" s="15" t="s">
        <v>254</v>
      </c>
      <c r="P16" s="78"/>
      <c r="Q16" s="79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.95" customHeight="1" x14ac:dyDescent="0.15">
      <c r="A17" s="12">
        <v>11</v>
      </c>
      <c r="B17" s="37" t="s">
        <v>266</v>
      </c>
      <c r="C17" s="15" t="s">
        <v>523</v>
      </c>
      <c r="D17" s="38" t="s">
        <v>667</v>
      </c>
      <c r="E17" s="38" t="s">
        <v>668</v>
      </c>
      <c r="F17" s="38" t="s">
        <v>256</v>
      </c>
      <c r="G17" s="39">
        <v>4</v>
      </c>
      <c r="H17" s="39">
        <v>4</v>
      </c>
      <c r="I17" s="13">
        <f t="shared" si="0"/>
        <v>3520</v>
      </c>
      <c r="J17" s="17">
        <f t="shared" si="1"/>
        <v>214.72</v>
      </c>
      <c r="K17" s="18">
        <v>0.8</v>
      </c>
      <c r="L17" s="13">
        <f t="shared" si="2"/>
        <v>171.77600000000001</v>
      </c>
      <c r="M17" s="17">
        <f t="shared" si="3"/>
        <v>42.944000000000003</v>
      </c>
      <c r="N17" s="37" t="s">
        <v>963</v>
      </c>
      <c r="O17" s="15" t="s">
        <v>254</v>
      </c>
      <c r="P17" s="78"/>
      <c r="Q17" s="79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.95" customHeight="1" x14ac:dyDescent="0.15">
      <c r="A18" s="12">
        <v>12</v>
      </c>
      <c r="B18" s="37" t="s">
        <v>267</v>
      </c>
      <c r="C18" s="15" t="s">
        <v>523</v>
      </c>
      <c r="D18" s="38" t="s">
        <v>661</v>
      </c>
      <c r="E18" s="38" t="s">
        <v>669</v>
      </c>
      <c r="F18" s="38" t="s">
        <v>256</v>
      </c>
      <c r="G18" s="39">
        <v>4</v>
      </c>
      <c r="H18" s="39">
        <v>4</v>
      </c>
      <c r="I18" s="13">
        <f t="shared" si="0"/>
        <v>3520</v>
      </c>
      <c r="J18" s="17">
        <f t="shared" si="1"/>
        <v>214.72</v>
      </c>
      <c r="K18" s="18">
        <v>0.8</v>
      </c>
      <c r="L18" s="13">
        <f t="shared" si="2"/>
        <v>171.77600000000001</v>
      </c>
      <c r="M18" s="17">
        <f t="shared" si="3"/>
        <v>42.944000000000003</v>
      </c>
      <c r="N18" s="37" t="s">
        <v>966</v>
      </c>
      <c r="O18" s="15" t="s">
        <v>254</v>
      </c>
      <c r="P18" s="78"/>
      <c r="Q18" s="79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.95" customHeight="1" x14ac:dyDescent="0.15">
      <c r="A19" s="12">
        <v>13</v>
      </c>
      <c r="B19" s="37" t="s">
        <v>268</v>
      </c>
      <c r="C19" s="15" t="s">
        <v>523</v>
      </c>
      <c r="D19" s="38" t="s">
        <v>664</v>
      </c>
      <c r="E19" s="38" t="s">
        <v>670</v>
      </c>
      <c r="F19" s="38" t="s">
        <v>256</v>
      </c>
      <c r="G19" s="39">
        <v>8</v>
      </c>
      <c r="H19" s="39">
        <v>8</v>
      </c>
      <c r="I19" s="13">
        <f t="shared" si="0"/>
        <v>7040</v>
      </c>
      <c r="J19" s="17">
        <f t="shared" si="1"/>
        <v>429.44</v>
      </c>
      <c r="K19" s="18">
        <v>0.8</v>
      </c>
      <c r="L19" s="13">
        <f t="shared" si="2"/>
        <v>343.55200000000002</v>
      </c>
      <c r="M19" s="17">
        <f t="shared" si="3"/>
        <v>85.888000000000005</v>
      </c>
      <c r="N19" s="37" t="s">
        <v>967</v>
      </c>
      <c r="O19" s="15" t="s">
        <v>254</v>
      </c>
      <c r="P19" s="78"/>
      <c r="Q19" s="79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.95" customHeight="1" x14ac:dyDescent="0.15">
      <c r="A20" s="12">
        <v>14</v>
      </c>
      <c r="B20" s="37" t="s">
        <v>269</v>
      </c>
      <c r="C20" s="15" t="s">
        <v>523</v>
      </c>
      <c r="D20" s="38" t="s">
        <v>671</v>
      </c>
      <c r="E20" s="38" t="s">
        <v>672</v>
      </c>
      <c r="F20" s="38" t="s">
        <v>256</v>
      </c>
      <c r="G20" s="39">
        <v>8.5</v>
      </c>
      <c r="H20" s="39">
        <v>8.5</v>
      </c>
      <c r="I20" s="13">
        <f t="shared" si="0"/>
        <v>7480</v>
      </c>
      <c r="J20" s="17">
        <f t="shared" si="1"/>
        <v>456.28</v>
      </c>
      <c r="K20" s="18">
        <v>0.8</v>
      </c>
      <c r="L20" s="13">
        <f t="shared" si="2"/>
        <v>365.024</v>
      </c>
      <c r="M20" s="17">
        <f t="shared" si="3"/>
        <v>91.256</v>
      </c>
      <c r="N20" s="37" t="s">
        <v>963</v>
      </c>
      <c r="O20" s="15" t="s">
        <v>254</v>
      </c>
      <c r="P20" s="78"/>
      <c r="Q20" s="79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.95" customHeight="1" x14ac:dyDescent="0.15">
      <c r="A21" s="12">
        <v>15</v>
      </c>
      <c r="B21" s="37" t="s">
        <v>270</v>
      </c>
      <c r="C21" s="15" t="s">
        <v>523</v>
      </c>
      <c r="D21" s="38" t="s">
        <v>661</v>
      </c>
      <c r="E21" s="38" t="s">
        <v>673</v>
      </c>
      <c r="F21" s="38" t="s">
        <v>256</v>
      </c>
      <c r="G21" s="39">
        <v>43</v>
      </c>
      <c r="H21" s="39">
        <v>43</v>
      </c>
      <c r="I21" s="13">
        <f t="shared" si="0"/>
        <v>37840</v>
      </c>
      <c r="J21" s="17">
        <f t="shared" si="1"/>
        <v>2308.2399999999998</v>
      </c>
      <c r="K21" s="18">
        <v>0.8</v>
      </c>
      <c r="L21" s="13">
        <f t="shared" si="2"/>
        <v>1846.5919999999999</v>
      </c>
      <c r="M21" s="17">
        <f t="shared" si="3"/>
        <v>461.64799999999997</v>
      </c>
      <c r="N21" s="37" t="s">
        <v>963</v>
      </c>
      <c r="O21" s="15" t="s">
        <v>254</v>
      </c>
      <c r="P21" s="78"/>
      <c r="Q21" s="79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.95" customHeight="1" x14ac:dyDescent="0.15">
      <c r="A22" s="12">
        <v>16</v>
      </c>
      <c r="B22" s="37" t="s">
        <v>271</v>
      </c>
      <c r="C22" s="15" t="s">
        <v>523</v>
      </c>
      <c r="D22" s="38" t="s">
        <v>674</v>
      </c>
      <c r="E22" s="38" t="s">
        <v>675</v>
      </c>
      <c r="F22" s="38" t="s">
        <v>256</v>
      </c>
      <c r="G22" s="39">
        <v>4</v>
      </c>
      <c r="H22" s="39">
        <v>4</v>
      </c>
      <c r="I22" s="13">
        <f t="shared" si="0"/>
        <v>3520</v>
      </c>
      <c r="J22" s="17">
        <f t="shared" si="1"/>
        <v>214.72</v>
      </c>
      <c r="K22" s="18">
        <v>0.8</v>
      </c>
      <c r="L22" s="13">
        <f t="shared" si="2"/>
        <v>171.77600000000001</v>
      </c>
      <c r="M22" s="17">
        <f t="shared" si="3"/>
        <v>42.944000000000003</v>
      </c>
      <c r="N22" s="37" t="s">
        <v>964</v>
      </c>
      <c r="O22" s="15" t="s">
        <v>254</v>
      </c>
      <c r="P22" s="78"/>
      <c r="Q22" s="79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.95" customHeight="1" x14ac:dyDescent="0.15">
      <c r="A23" s="12">
        <v>17</v>
      </c>
      <c r="B23" s="37" t="s">
        <v>272</v>
      </c>
      <c r="C23" s="15" t="s">
        <v>523</v>
      </c>
      <c r="D23" s="38" t="s">
        <v>676</v>
      </c>
      <c r="E23" s="38" t="s">
        <v>677</v>
      </c>
      <c r="F23" s="38" t="s">
        <v>256</v>
      </c>
      <c r="G23" s="39">
        <v>4</v>
      </c>
      <c r="H23" s="39">
        <v>4</v>
      </c>
      <c r="I23" s="13">
        <f t="shared" si="0"/>
        <v>3520</v>
      </c>
      <c r="J23" s="17">
        <f t="shared" si="1"/>
        <v>214.72</v>
      </c>
      <c r="K23" s="18">
        <v>0.8</v>
      </c>
      <c r="L23" s="13">
        <f t="shared" si="2"/>
        <v>171.77600000000001</v>
      </c>
      <c r="M23" s="17">
        <f t="shared" si="3"/>
        <v>42.944000000000003</v>
      </c>
      <c r="N23" s="37" t="s">
        <v>963</v>
      </c>
      <c r="O23" s="15" t="s">
        <v>254</v>
      </c>
      <c r="P23" s="78"/>
      <c r="Q23" s="79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.95" customHeight="1" x14ac:dyDescent="0.15">
      <c r="A24" s="12">
        <v>18</v>
      </c>
      <c r="B24" s="37" t="s">
        <v>273</v>
      </c>
      <c r="C24" s="15" t="s">
        <v>523</v>
      </c>
      <c r="D24" s="38" t="s">
        <v>678</v>
      </c>
      <c r="E24" s="38" t="s">
        <v>679</v>
      </c>
      <c r="F24" s="38" t="s">
        <v>256</v>
      </c>
      <c r="G24" s="39">
        <v>7</v>
      </c>
      <c r="H24" s="39">
        <v>7</v>
      </c>
      <c r="I24" s="13">
        <f t="shared" si="0"/>
        <v>6160</v>
      </c>
      <c r="J24" s="17">
        <f t="shared" si="1"/>
        <v>375.76</v>
      </c>
      <c r="K24" s="18">
        <v>0.8</v>
      </c>
      <c r="L24" s="13">
        <f t="shared" si="2"/>
        <v>300.608</v>
      </c>
      <c r="M24" s="17">
        <f t="shared" si="3"/>
        <v>75.152000000000001</v>
      </c>
      <c r="N24" s="37" t="s">
        <v>963</v>
      </c>
      <c r="O24" s="15" t="s">
        <v>254</v>
      </c>
      <c r="P24" s="78"/>
      <c r="Q24" s="79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.95" customHeight="1" x14ac:dyDescent="0.15">
      <c r="A25" s="12">
        <v>19</v>
      </c>
      <c r="B25" s="37" t="s">
        <v>274</v>
      </c>
      <c r="C25" s="15" t="s">
        <v>523</v>
      </c>
      <c r="D25" s="38" t="s">
        <v>661</v>
      </c>
      <c r="E25" s="38" t="s">
        <v>680</v>
      </c>
      <c r="F25" s="38" t="s">
        <v>256</v>
      </c>
      <c r="G25" s="39">
        <v>6</v>
      </c>
      <c r="H25" s="39">
        <v>6</v>
      </c>
      <c r="I25" s="13">
        <f t="shared" si="0"/>
        <v>5280</v>
      </c>
      <c r="J25" s="17">
        <f t="shared" si="1"/>
        <v>322.08</v>
      </c>
      <c r="K25" s="18">
        <v>0.8</v>
      </c>
      <c r="L25" s="13">
        <f t="shared" si="2"/>
        <v>257.66399999999999</v>
      </c>
      <c r="M25" s="17">
        <f t="shared" si="3"/>
        <v>64.415999999999997</v>
      </c>
      <c r="N25" s="37" t="s">
        <v>963</v>
      </c>
      <c r="O25" s="15" t="s">
        <v>254</v>
      </c>
      <c r="P25" s="78"/>
      <c r="Q25" s="79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.95" customHeight="1" x14ac:dyDescent="0.15">
      <c r="A26" s="12">
        <v>20</v>
      </c>
      <c r="B26" s="37" t="s">
        <v>275</v>
      </c>
      <c r="C26" s="15" t="s">
        <v>523</v>
      </c>
      <c r="D26" s="38" t="s">
        <v>661</v>
      </c>
      <c r="E26" s="38" t="s">
        <v>681</v>
      </c>
      <c r="F26" s="38" t="s">
        <v>256</v>
      </c>
      <c r="G26" s="39">
        <v>5</v>
      </c>
      <c r="H26" s="39">
        <v>5</v>
      </c>
      <c r="I26" s="13">
        <f t="shared" si="0"/>
        <v>4400</v>
      </c>
      <c r="J26" s="17">
        <f t="shared" si="1"/>
        <v>268.39999999999998</v>
      </c>
      <c r="K26" s="18">
        <v>0.8</v>
      </c>
      <c r="L26" s="13">
        <f t="shared" si="2"/>
        <v>214.72</v>
      </c>
      <c r="M26" s="17">
        <f t="shared" si="3"/>
        <v>53.68</v>
      </c>
      <c r="N26" s="37" t="s">
        <v>963</v>
      </c>
      <c r="O26" s="15" t="s">
        <v>254</v>
      </c>
      <c r="P26" s="78"/>
      <c r="Q26" s="79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.95" customHeight="1" x14ac:dyDescent="0.15">
      <c r="A27" s="12">
        <v>21</v>
      </c>
      <c r="B27" s="37" t="s">
        <v>276</v>
      </c>
      <c r="C27" s="15" t="s">
        <v>523</v>
      </c>
      <c r="D27" s="38" t="s">
        <v>678</v>
      </c>
      <c r="E27" s="38" t="s">
        <v>682</v>
      </c>
      <c r="F27" s="38" t="s">
        <v>256</v>
      </c>
      <c r="G27" s="39">
        <v>30</v>
      </c>
      <c r="H27" s="39">
        <v>30</v>
      </c>
      <c r="I27" s="13">
        <f t="shared" si="0"/>
        <v>26400</v>
      </c>
      <c r="J27" s="17">
        <f t="shared" si="1"/>
        <v>1610.4</v>
      </c>
      <c r="K27" s="18">
        <v>0.8</v>
      </c>
      <c r="L27" s="13">
        <f t="shared" si="2"/>
        <v>1288.3200000000002</v>
      </c>
      <c r="M27" s="17">
        <f t="shared" si="3"/>
        <v>322.08000000000004</v>
      </c>
      <c r="N27" s="37" t="s">
        <v>968</v>
      </c>
      <c r="O27" s="15" t="s">
        <v>254</v>
      </c>
      <c r="P27" s="78"/>
      <c r="Q27" s="79"/>
      <c r="R27" s="7"/>
    </row>
    <row r="28" spans="1:16346" s="4" customFormat="1" ht="15.95" customHeight="1" x14ac:dyDescent="0.15">
      <c r="A28" s="12">
        <v>22</v>
      </c>
      <c r="B28" s="37" t="s">
        <v>277</v>
      </c>
      <c r="C28" s="15" t="s">
        <v>523</v>
      </c>
      <c r="D28" s="38" t="s">
        <v>651</v>
      </c>
      <c r="E28" s="38" t="s">
        <v>683</v>
      </c>
      <c r="F28" s="38" t="s">
        <v>256</v>
      </c>
      <c r="G28" s="39">
        <v>6</v>
      </c>
      <c r="H28" s="39">
        <v>6</v>
      </c>
      <c r="I28" s="13">
        <f t="shared" si="0"/>
        <v>5280</v>
      </c>
      <c r="J28" s="17">
        <f t="shared" si="1"/>
        <v>322.08</v>
      </c>
      <c r="K28" s="18">
        <v>0.8</v>
      </c>
      <c r="L28" s="13">
        <f t="shared" si="2"/>
        <v>257.66399999999999</v>
      </c>
      <c r="M28" s="17">
        <f t="shared" si="3"/>
        <v>64.415999999999997</v>
      </c>
      <c r="N28" s="37" t="s">
        <v>963</v>
      </c>
      <c r="O28" s="15" t="s">
        <v>254</v>
      </c>
      <c r="P28" s="78"/>
      <c r="Q28" s="79"/>
      <c r="R28" s="7"/>
    </row>
    <row r="29" spans="1:16346" s="4" customFormat="1" ht="15.95" customHeight="1" x14ac:dyDescent="0.15">
      <c r="A29" s="12">
        <v>23</v>
      </c>
      <c r="B29" s="37" t="s">
        <v>278</v>
      </c>
      <c r="C29" s="15" t="s">
        <v>523</v>
      </c>
      <c r="D29" s="38" t="s">
        <v>684</v>
      </c>
      <c r="E29" s="38" t="s">
        <v>685</v>
      </c>
      <c r="F29" s="38" t="s">
        <v>256</v>
      </c>
      <c r="G29" s="39">
        <v>40</v>
      </c>
      <c r="H29" s="39">
        <v>40</v>
      </c>
      <c r="I29" s="13">
        <f t="shared" si="0"/>
        <v>35200</v>
      </c>
      <c r="J29" s="17">
        <f t="shared" si="1"/>
        <v>2147.1999999999998</v>
      </c>
      <c r="K29" s="18">
        <v>0.8</v>
      </c>
      <c r="L29" s="13">
        <f t="shared" si="2"/>
        <v>1717.76</v>
      </c>
      <c r="M29" s="17">
        <f t="shared" si="3"/>
        <v>429.44</v>
      </c>
      <c r="N29" s="37" t="s">
        <v>964</v>
      </c>
      <c r="O29" s="15" t="s">
        <v>254</v>
      </c>
      <c r="P29" s="78"/>
      <c r="Q29" s="79"/>
      <c r="R29" s="7"/>
    </row>
    <row r="30" spans="1:16346" s="4" customFormat="1" ht="15.95" customHeight="1" x14ac:dyDescent="0.15">
      <c r="A30" s="12">
        <v>24</v>
      </c>
      <c r="B30" s="37" t="s">
        <v>279</v>
      </c>
      <c r="C30" s="15" t="s">
        <v>523</v>
      </c>
      <c r="D30" s="38" t="s">
        <v>653</v>
      </c>
      <c r="E30" s="38" t="s">
        <v>686</v>
      </c>
      <c r="F30" s="38" t="s">
        <v>256</v>
      </c>
      <c r="G30" s="39">
        <v>4</v>
      </c>
      <c r="H30" s="39">
        <v>4</v>
      </c>
      <c r="I30" s="13">
        <f t="shared" si="0"/>
        <v>3520</v>
      </c>
      <c r="J30" s="17">
        <f t="shared" si="1"/>
        <v>214.72</v>
      </c>
      <c r="K30" s="18">
        <v>0.8</v>
      </c>
      <c r="L30" s="13">
        <f t="shared" si="2"/>
        <v>171.77600000000001</v>
      </c>
      <c r="M30" s="17">
        <f t="shared" si="3"/>
        <v>42.944000000000003</v>
      </c>
      <c r="N30" s="37" t="s">
        <v>963</v>
      </c>
      <c r="O30" s="15" t="s">
        <v>254</v>
      </c>
      <c r="P30" s="78"/>
      <c r="Q30" s="79"/>
      <c r="R30" s="7"/>
    </row>
    <row r="31" spans="1:16346" s="4" customFormat="1" ht="15.95" customHeight="1" x14ac:dyDescent="0.15">
      <c r="A31" s="12">
        <v>25</v>
      </c>
      <c r="B31" s="37" t="s">
        <v>280</v>
      </c>
      <c r="C31" s="15" t="s">
        <v>523</v>
      </c>
      <c r="D31" s="38" t="s">
        <v>687</v>
      </c>
      <c r="E31" s="38" t="s">
        <v>688</v>
      </c>
      <c r="F31" s="38" t="s">
        <v>256</v>
      </c>
      <c r="G31" s="39">
        <v>3.4</v>
      </c>
      <c r="H31" s="39">
        <v>3.4</v>
      </c>
      <c r="I31" s="13">
        <f t="shared" si="0"/>
        <v>2992</v>
      </c>
      <c r="J31" s="17">
        <f t="shared" si="1"/>
        <v>182.512</v>
      </c>
      <c r="K31" s="18">
        <v>0.8</v>
      </c>
      <c r="L31" s="13">
        <f t="shared" si="2"/>
        <v>146.00960000000001</v>
      </c>
      <c r="M31" s="17">
        <f t="shared" si="3"/>
        <v>36.502400000000002</v>
      </c>
      <c r="N31" s="41" t="s">
        <v>964</v>
      </c>
      <c r="O31" s="15" t="s">
        <v>254</v>
      </c>
      <c r="P31" s="78"/>
      <c r="Q31" s="79"/>
      <c r="R31" s="7"/>
    </row>
    <row r="32" spans="1:16346" s="4" customFormat="1" ht="15.95" customHeight="1" x14ac:dyDescent="0.15">
      <c r="A32" s="12">
        <v>26</v>
      </c>
      <c r="B32" s="37" t="s">
        <v>281</v>
      </c>
      <c r="C32" s="15" t="s">
        <v>523</v>
      </c>
      <c r="D32" s="38" t="s">
        <v>689</v>
      </c>
      <c r="E32" s="38" t="s">
        <v>690</v>
      </c>
      <c r="F32" s="38" t="s">
        <v>256</v>
      </c>
      <c r="G32" s="39">
        <v>3</v>
      </c>
      <c r="H32" s="39">
        <v>3</v>
      </c>
      <c r="I32" s="13">
        <f t="shared" si="0"/>
        <v>2640</v>
      </c>
      <c r="J32" s="17">
        <f t="shared" si="1"/>
        <v>161.04</v>
      </c>
      <c r="K32" s="18">
        <v>0.8</v>
      </c>
      <c r="L32" s="13">
        <f t="shared" si="2"/>
        <v>128.83199999999999</v>
      </c>
      <c r="M32" s="17">
        <f t="shared" si="3"/>
        <v>32.207999999999998</v>
      </c>
      <c r="N32" s="37" t="s">
        <v>963</v>
      </c>
      <c r="O32" s="15" t="s">
        <v>254</v>
      </c>
      <c r="P32" s="78"/>
      <c r="Q32" s="79"/>
      <c r="R32" s="7"/>
    </row>
    <row r="33" spans="1:18" s="4" customFormat="1" ht="15.95" customHeight="1" x14ac:dyDescent="0.15">
      <c r="A33" s="12">
        <v>27</v>
      </c>
      <c r="B33" s="37" t="s">
        <v>282</v>
      </c>
      <c r="C33" s="15" t="s">
        <v>523</v>
      </c>
      <c r="D33" s="42" t="s">
        <v>691</v>
      </c>
      <c r="E33" s="38" t="s">
        <v>692</v>
      </c>
      <c r="F33" s="38" t="s">
        <v>256</v>
      </c>
      <c r="G33" s="39">
        <v>5</v>
      </c>
      <c r="H33" s="39">
        <v>5</v>
      </c>
      <c r="I33" s="13">
        <f t="shared" si="0"/>
        <v>4400</v>
      </c>
      <c r="J33" s="17">
        <f t="shared" si="1"/>
        <v>268.39999999999998</v>
      </c>
      <c r="K33" s="18">
        <v>0.8</v>
      </c>
      <c r="L33" s="13">
        <f t="shared" si="2"/>
        <v>214.72</v>
      </c>
      <c r="M33" s="17">
        <f t="shared" si="3"/>
        <v>53.68</v>
      </c>
      <c r="N33" s="42" t="s">
        <v>963</v>
      </c>
      <c r="O33" s="15" t="s">
        <v>254</v>
      </c>
      <c r="P33" s="78"/>
      <c r="Q33" s="79"/>
      <c r="R33" s="7"/>
    </row>
    <row r="34" spans="1:18" s="4" customFormat="1" ht="15.95" customHeight="1" x14ac:dyDescent="0.15">
      <c r="A34" s="12">
        <v>28</v>
      </c>
      <c r="B34" s="37" t="s">
        <v>283</v>
      </c>
      <c r="C34" s="15" t="s">
        <v>523</v>
      </c>
      <c r="D34" s="40" t="s">
        <v>664</v>
      </c>
      <c r="E34" s="38" t="s">
        <v>693</v>
      </c>
      <c r="F34" s="38" t="s">
        <v>256</v>
      </c>
      <c r="G34" s="39">
        <v>5</v>
      </c>
      <c r="H34" s="39">
        <v>5</v>
      </c>
      <c r="I34" s="13">
        <f t="shared" si="0"/>
        <v>4400</v>
      </c>
      <c r="J34" s="17">
        <f t="shared" si="1"/>
        <v>268.39999999999998</v>
      </c>
      <c r="K34" s="18">
        <v>0.8</v>
      </c>
      <c r="L34" s="13">
        <f t="shared" si="2"/>
        <v>214.72</v>
      </c>
      <c r="M34" s="17">
        <f t="shared" si="3"/>
        <v>53.68</v>
      </c>
      <c r="N34" s="40" t="s">
        <v>964</v>
      </c>
      <c r="O34" s="15" t="s">
        <v>254</v>
      </c>
      <c r="P34" s="78"/>
      <c r="Q34" s="79"/>
      <c r="R34" s="7"/>
    </row>
    <row r="35" spans="1:18" s="4" customFormat="1" ht="15.95" customHeight="1" x14ac:dyDescent="0.15">
      <c r="A35" s="12">
        <v>29</v>
      </c>
      <c r="B35" s="37" t="s">
        <v>284</v>
      </c>
      <c r="C35" s="15" t="s">
        <v>523</v>
      </c>
      <c r="D35" s="38" t="s">
        <v>678</v>
      </c>
      <c r="E35" s="38" t="s">
        <v>694</v>
      </c>
      <c r="F35" s="38" t="s">
        <v>256</v>
      </c>
      <c r="G35" s="39">
        <v>8</v>
      </c>
      <c r="H35" s="39">
        <v>8</v>
      </c>
      <c r="I35" s="13">
        <f t="shared" si="0"/>
        <v>7040</v>
      </c>
      <c r="J35" s="17">
        <f t="shared" si="1"/>
        <v>429.44</v>
      </c>
      <c r="K35" s="18">
        <v>0.8</v>
      </c>
      <c r="L35" s="13">
        <f t="shared" si="2"/>
        <v>343.55200000000002</v>
      </c>
      <c r="M35" s="17">
        <f t="shared" si="3"/>
        <v>85.888000000000005</v>
      </c>
      <c r="N35" s="37" t="s">
        <v>963</v>
      </c>
      <c r="O35" s="15" t="s">
        <v>254</v>
      </c>
      <c r="P35" s="78"/>
      <c r="Q35" s="79"/>
      <c r="R35" s="7"/>
    </row>
    <row r="36" spans="1:18" s="4" customFormat="1" ht="15.95" customHeight="1" x14ac:dyDescent="0.15">
      <c r="A36" s="12">
        <v>30</v>
      </c>
      <c r="B36" s="37" t="s">
        <v>285</v>
      </c>
      <c r="C36" s="15" t="s">
        <v>523</v>
      </c>
      <c r="D36" s="38" t="s">
        <v>695</v>
      </c>
      <c r="E36" s="38" t="s">
        <v>696</v>
      </c>
      <c r="F36" s="38" t="s">
        <v>286</v>
      </c>
      <c r="G36" s="39">
        <v>5</v>
      </c>
      <c r="H36" s="39">
        <v>5</v>
      </c>
      <c r="I36" s="13">
        <f t="shared" si="0"/>
        <v>4400</v>
      </c>
      <c r="J36" s="17">
        <f t="shared" si="1"/>
        <v>268.39999999999998</v>
      </c>
      <c r="K36" s="18">
        <v>0.8</v>
      </c>
      <c r="L36" s="13">
        <f t="shared" si="2"/>
        <v>214.72</v>
      </c>
      <c r="M36" s="17">
        <f t="shared" si="3"/>
        <v>53.68</v>
      </c>
      <c r="N36" s="37" t="s">
        <v>964</v>
      </c>
      <c r="O36" s="15" t="s">
        <v>254</v>
      </c>
      <c r="P36" s="78"/>
      <c r="Q36" s="79"/>
      <c r="R36" s="7"/>
    </row>
    <row r="37" spans="1:18" s="4" customFormat="1" ht="15.95" customHeight="1" x14ac:dyDescent="0.15">
      <c r="A37" s="12">
        <v>31</v>
      </c>
      <c r="B37" s="37" t="s">
        <v>287</v>
      </c>
      <c r="C37" s="15" t="s">
        <v>523</v>
      </c>
      <c r="D37" s="40" t="s">
        <v>653</v>
      </c>
      <c r="E37" s="38" t="s">
        <v>697</v>
      </c>
      <c r="F37" s="38" t="s">
        <v>286</v>
      </c>
      <c r="G37" s="39">
        <v>1.5</v>
      </c>
      <c r="H37" s="39">
        <v>1.5</v>
      </c>
      <c r="I37" s="13">
        <f t="shared" si="0"/>
        <v>1320</v>
      </c>
      <c r="J37" s="17">
        <f t="shared" si="1"/>
        <v>80.52</v>
      </c>
      <c r="K37" s="18">
        <v>0.8</v>
      </c>
      <c r="L37" s="13">
        <f t="shared" si="2"/>
        <v>64.415999999999997</v>
      </c>
      <c r="M37" s="17">
        <f t="shared" si="3"/>
        <v>16.103999999999999</v>
      </c>
      <c r="N37" s="40" t="s">
        <v>963</v>
      </c>
      <c r="O37" s="15" t="s">
        <v>254</v>
      </c>
      <c r="P37" s="78"/>
      <c r="Q37" s="79"/>
      <c r="R37" s="7"/>
    </row>
    <row r="38" spans="1:18" s="4" customFormat="1" ht="15.95" customHeight="1" x14ac:dyDescent="0.15">
      <c r="A38" s="12">
        <v>32</v>
      </c>
      <c r="B38" s="37" t="s">
        <v>288</v>
      </c>
      <c r="C38" s="15" t="s">
        <v>523</v>
      </c>
      <c r="D38" s="40" t="s">
        <v>691</v>
      </c>
      <c r="E38" s="38" t="s">
        <v>698</v>
      </c>
      <c r="F38" s="38" t="s">
        <v>286</v>
      </c>
      <c r="G38" s="39">
        <v>10</v>
      </c>
      <c r="H38" s="39">
        <v>10</v>
      </c>
      <c r="I38" s="13">
        <f t="shared" si="0"/>
        <v>8800</v>
      </c>
      <c r="J38" s="17">
        <f t="shared" si="1"/>
        <v>536.79999999999995</v>
      </c>
      <c r="K38" s="18">
        <v>0.8</v>
      </c>
      <c r="L38" s="13">
        <f t="shared" si="2"/>
        <v>429.44</v>
      </c>
      <c r="M38" s="17">
        <f t="shared" si="3"/>
        <v>107.36</v>
      </c>
      <c r="N38" s="40" t="s">
        <v>963</v>
      </c>
      <c r="O38" s="15" t="s">
        <v>254</v>
      </c>
      <c r="P38" s="78"/>
      <c r="Q38" s="79"/>
      <c r="R38" s="7"/>
    </row>
    <row r="39" spans="1:18" s="4" customFormat="1" ht="15.95" customHeight="1" x14ac:dyDescent="0.15">
      <c r="A39" s="12">
        <v>33</v>
      </c>
      <c r="B39" s="37" t="s">
        <v>289</v>
      </c>
      <c r="C39" s="15" t="s">
        <v>523</v>
      </c>
      <c r="D39" s="40" t="s">
        <v>691</v>
      </c>
      <c r="E39" s="38" t="s">
        <v>699</v>
      </c>
      <c r="F39" s="38" t="s">
        <v>286</v>
      </c>
      <c r="G39" s="39">
        <v>4</v>
      </c>
      <c r="H39" s="39">
        <v>4</v>
      </c>
      <c r="I39" s="13">
        <f t="shared" si="0"/>
        <v>3520</v>
      </c>
      <c r="J39" s="17">
        <f t="shared" si="1"/>
        <v>214.72</v>
      </c>
      <c r="K39" s="18">
        <v>0.8</v>
      </c>
      <c r="L39" s="13">
        <f t="shared" si="2"/>
        <v>171.77600000000001</v>
      </c>
      <c r="M39" s="17">
        <f t="shared" si="3"/>
        <v>42.944000000000003</v>
      </c>
      <c r="N39" s="40" t="s">
        <v>963</v>
      </c>
      <c r="O39" s="15" t="s">
        <v>254</v>
      </c>
      <c r="P39" s="78"/>
      <c r="Q39" s="79"/>
      <c r="R39" s="7"/>
    </row>
    <row r="40" spans="1:18" s="4" customFormat="1" ht="15.95" customHeight="1" x14ac:dyDescent="0.15">
      <c r="A40" s="12">
        <v>34</v>
      </c>
      <c r="B40" s="37" t="s">
        <v>290</v>
      </c>
      <c r="C40" s="15" t="s">
        <v>523</v>
      </c>
      <c r="D40" s="38" t="s">
        <v>678</v>
      </c>
      <c r="E40" s="38" t="s">
        <v>700</v>
      </c>
      <c r="F40" s="38" t="s">
        <v>286</v>
      </c>
      <c r="G40" s="39">
        <v>20</v>
      </c>
      <c r="H40" s="39">
        <v>20</v>
      </c>
      <c r="I40" s="13">
        <f t="shared" si="0"/>
        <v>17600</v>
      </c>
      <c r="J40" s="17">
        <f t="shared" si="1"/>
        <v>1073.5999999999999</v>
      </c>
      <c r="K40" s="18">
        <v>0.8</v>
      </c>
      <c r="L40" s="13">
        <f t="shared" si="2"/>
        <v>858.88</v>
      </c>
      <c r="M40" s="17">
        <f t="shared" si="3"/>
        <v>214.72</v>
      </c>
      <c r="N40" s="37" t="s">
        <v>963</v>
      </c>
      <c r="O40" s="15" t="s">
        <v>254</v>
      </c>
      <c r="P40" s="78"/>
      <c r="Q40" s="79"/>
      <c r="R40" s="7"/>
    </row>
    <row r="41" spans="1:18" s="4" customFormat="1" ht="15.95" customHeight="1" x14ac:dyDescent="0.15">
      <c r="A41" s="12">
        <v>35</v>
      </c>
      <c r="B41" s="37" t="s">
        <v>291</v>
      </c>
      <c r="C41" s="15" t="s">
        <v>523</v>
      </c>
      <c r="D41" s="40" t="s">
        <v>661</v>
      </c>
      <c r="E41" s="38" t="s">
        <v>701</v>
      </c>
      <c r="F41" s="38" t="s">
        <v>286</v>
      </c>
      <c r="G41" s="39">
        <v>4.5</v>
      </c>
      <c r="H41" s="39">
        <v>4.5</v>
      </c>
      <c r="I41" s="13">
        <f t="shared" si="0"/>
        <v>3960</v>
      </c>
      <c r="J41" s="17">
        <f t="shared" si="1"/>
        <v>241.56</v>
      </c>
      <c r="K41" s="18">
        <v>0.8</v>
      </c>
      <c r="L41" s="13">
        <f t="shared" si="2"/>
        <v>193.24800000000002</v>
      </c>
      <c r="M41" s="17">
        <f t="shared" si="3"/>
        <v>48.312000000000005</v>
      </c>
      <c r="N41" s="40" t="s">
        <v>963</v>
      </c>
      <c r="O41" s="15" t="s">
        <v>254</v>
      </c>
      <c r="P41" s="78"/>
      <c r="Q41" s="79"/>
      <c r="R41" s="7"/>
    </row>
    <row r="42" spans="1:18" s="4" customFormat="1" ht="15.95" customHeight="1" x14ac:dyDescent="0.15">
      <c r="A42" s="12">
        <v>36</v>
      </c>
      <c r="B42" s="37" t="s">
        <v>292</v>
      </c>
      <c r="C42" s="15" t="s">
        <v>523</v>
      </c>
      <c r="D42" s="40" t="s">
        <v>678</v>
      </c>
      <c r="E42" s="38" t="s">
        <v>702</v>
      </c>
      <c r="F42" s="38" t="s">
        <v>286</v>
      </c>
      <c r="G42" s="39">
        <v>4.5</v>
      </c>
      <c r="H42" s="39">
        <v>4.5</v>
      </c>
      <c r="I42" s="13">
        <f t="shared" si="0"/>
        <v>3960</v>
      </c>
      <c r="J42" s="17">
        <f t="shared" si="1"/>
        <v>241.56</v>
      </c>
      <c r="K42" s="18">
        <v>0.8</v>
      </c>
      <c r="L42" s="13">
        <f t="shared" si="2"/>
        <v>193.24800000000002</v>
      </c>
      <c r="M42" s="17">
        <f t="shared" si="3"/>
        <v>48.312000000000005</v>
      </c>
      <c r="N42" s="40" t="s">
        <v>963</v>
      </c>
      <c r="O42" s="15" t="s">
        <v>254</v>
      </c>
      <c r="P42" s="78"/>
      <c r="Q42" s="79"/>
      <c r="R42" s="7"/>
    </row>
    <row r="43" spans="1:18" s="4" customFormat="1" ht="15.95" customHeight="1" x14ac:dyDescent="0.15">
      <c r="A43" s="12">
        <v>37</v>
      </c>
      <c r="B43" s="37" t="s">
        <v>293</v>
      </c>
      <c r="C43" s="15" t="s">
        <v>523</v>
      </c>
      <c r="D43" s="43" t="s">
        <v>703</v>
      </c>
      <c r="E43" s="38" t="s">
        <v>704</v>
      </c>
      <c r="F43" s="38" t="s">
        <v>286</v>
      </c>
      <c r="G43" s="39">
        <v>46</v>
      </c>
      <c r="H43" s="39">
        <v>46</v>
      </c>
      <c r="I43" s="13">
        <f t="shared" si="0"/>
        <v>40480</v>
      </c>
      <c r="J43" s="17">
        <f t="shared" si="1"/>
        <v>2469.2800000000002</v>
      </c>
      <c r="K43" s="18">
        <v>0.8</v>
      </c>
      <c r="L43" s="13">
        <f t="shared" si="2"/>
        <v>1975.4240000000002</v>
      </c>
      <c r="M43" s="17">
        <f t="shared" si="3"/>
        <v>493.85600000000005</v>
      </c>
      <c r="N43" s="43" t="s">
        <v>963</v>
      </c>
      <c r="O43" s="15" t="s">
        <v>254</v>
      </c>
      <c r="P43" s="78"/>
      <c r="Q43" s="79"/>
      <c r="R43" s="7"/>
    </row>
    <row r="44" spans="1:18" s="4" customFormat="1" ht="15.95" customHeight="1" x14ac:dyDescent="0.15">
      <c r="A44" s="12">
        <v>38</v>
      </c>
      <c r="B44" s="37" t="s">
        <v>294</v>
      </c>
      <c r="C44" s="15" t="s">
        <v>523</v>
      </c>
      <c r="D44" s="38" t="s">
        <v>695</v>
      </c>
      <c r="E44" s="38" t="s">
        <v>705</v>
      </c>
      <c r="F44" s="38" t="s">
        <v>286</v>
      </c>
      <c r="G44" s="39">
        <v>10</v>
      </c>
      <c r="H44" s="39">
        <v>10</v>
      </c>
      <c r="I44" s="13">
        <f t="shared" si="0"/>
        <v>8800</v>
      </c>
      <c r="J44" s="17">
        <f t="shared" si="1"/>
        <v>536.79999999999995</v>
      </c>
      <c r="K44" s="18">
        <v>0.8</v>
      </c>
      <c r="L44" s="13">
        <f t="shared" si="2"/>
        <v>429.44</v>
      </c>
      <c r="M44" s="17">
        <f t="shared" si="3"/>
        <v>107.36</v>
      </c>
      <c r="N44" s="37" t="s">
        <v>963</v>
      </c>
      <c r="O44" s="15" t="s">
        <v>254</v>
      </c>
      <c r="P44" s="78"/>
      <c r="Q44" s="79"/>
      <c r="R44" s="7"/>
    </row>
    <row r="45" spans="1:18" s="4" customFormat="1" ht="15.95" customHeight="1" x14ac:dyDescent="0.15">
      <c r="A45" s="12">
        <v>39</v>
      </c>
      <c r="B45" s="37" t="s">
        <v>295</v>
      </c>
      <c r="C45" s="15" t="s">
        <v>523</v>
      </c>
      <c r="D45" s="38" t="s">
        <v>706</v>
      </c>
      <c r="E45" s="38" t="s">
        <v>707</v>
      </c>
      <c r="F45" s="38" t="s">
        <v>286</v>
      </c>
      <c r="G45" s="39">
        <v>10</v>
      </c>
      <c r="H45" s="39">
        <v>10</v>
      </c>
      <c r="I45" s="13">
        <f t="shared" si="0"/>
        <v>8800</v>
      </c>
      <c r="J45" s="17">
        <f t="shared" si="1"/>
        <v>536.79999999999995</v>
      </c>
      <c r="K45" s="18">
        <v>0.8</v>
      </c>
      <c r="L45" s="13">
        <f t="shared" si="2"/>
        <v>429.44</v>
      </c>
      <c r="M45" s="17">
        <f t="shared" si="3"/>
        <v>107.36</v>
      </c>
      <c r="N45" s="37" t="s">
        <v>963</v>
      </c>
      <c r="O45" s="15" t="s">
        <v>254</v>
      </c>
      <c r="P45" s="78"/>
      <c r="Q45" s="79"/>
      <c r="R45" s="7"/>
    </row>
    <row r="46" spans="1:18" s="4" customFormat="1" ht="15.95" customHeight="1" x14ac:dyDescent="0.15">
      <c r="A46" s="12">
        <v>40</v>
      </c>
      <c r="B46" s="37" t="s">
        <v>265</v>
      </c>
      <c r="C46" s="15" t="s">
        <v>523</v>
      </c>
      <c r="D46" s="38" t="s">
        <v>651</v>
      </c>
      <c r="E46" s="38" t="s">
        <v>708</v>
      </c>
      <c r="F46" s="38" t="s">
        <v>286</v>
      </c>
      <c r="G46" s="39">
        <v>10</v>
      </c>
      <c r="H46" s="39">
        <v>10</v>
      </c>
      <c r="I46" s="13">
        <f t="shared" si="0"/>
        <v>8800</v>
      </c>
      <c r="J46" s="17">
        <f t="shared" si="1"/>
        <v>536.79999999999995</v>
      </c>
      <c r="K46" s="18">
        <v>0.8</v>
      </c>
      <c r="L46" s="13">
        <f t="shared" si="2"/>
        <v>429.44</v>
      </c>
      <c r="M46" s="17">
        <f t="shared" si="3"/>
        <v>107.36</v>
      </c>
      <c r="N46" s="37" t="s">
        <v>963</v>
      </c>
      <c r="O46" s="15" t="s">
        <v>254</v>
      </c>
      <c r="P46" s="78"/>
      <c r="Q46" s="79"/>
      <c r="R46" s="7"/>
    </row>
    <row r="47" spans="1:18" s="4" customFormat="1" ht="15.95" customHeight="1" x14ac:dyDescent="0.15">
      <c r="A47" s="12">
        <v>41</v>
      </c>
      <c r="B47" s="37" t="s">
        <v>296</v>
      </c>
      <c r="C47" s="15" t="s">
        <v>523</v>
      </c>
      <c r="D47" s="38" t="s">
        <v>655</v>
      </c>
      <c r="E47" s="38" t="s">
        <v>709</v>
      </c>
      <c r="F47" s="38" t="s">
        <v>286</v>
      </c>
      <c r="G47" s="39">
        <v>15</v>
      </c>
      <c r="H47" s="39">
        <v>15</v>
      </c>
      <c r="I47" s="13">
        <f t="shared" si="0"/>
        <v>13200</v>
      </c>
      <c r="J47" s="17">
        <f t="shared" si="1"/>
        <v>805.2</v>
      </c>
      <c r="K47" s="18">
        <v>0.8</v>
      </c>
      <c r="L47" s="13">
        <f t="shared" si="2"/>
        <v>644.16000000000008</v>
      </c>
      <c r="M47" s="17">
        <f t="shared" si="3"/>
        <v>161.04000000000002</v>
      </c>
      <c r="N47" s="37" t="s">
        <v>963</v>
      </c>
      <c r="O47" s="15" t="s">
        <v>254</v>
      </c>
      <c r="P47" s="78"/>
      <c r="Q47" s="79"/>
      <c r="R47" s="7"/>
    </row>
    <row r="48" spans="1:18" s="4" customFormat="1" ht="15.95" customHeight="1" x14ac:dyDescent="0.15">
      <c r="A48" s="12">
        <v>42</v>
      </c>
      <c r="B48" s="37" t="s">
        <v>297</v>
      </c>
      <c r="C48" s="15" t="s">
        <v>523</v>
      </c>
      <c r="D48" s="38" t="s">
        <v>691</v>
      </c>
      <c r="E48" s="38" t="s">
        <v>710</v>
      </c>
      <c r="F48" s="38" t="s">
        <v>286</v>
      </c>
      <c r="G48" s="39">
        <v>10</v>
      </c>
      <c r="H48" s="39">
        <v>10</v>
      </c>
      <c r="I48" s="13">
        <f t="shared" si="0"/>
        <v>8800</v>
      </c>
      <c r="J48" s="17">
        <f t="shared" si="1"/>
        <v>536.79999999999995</v>
      </c>
      <c r="K48" s="18">
        <v>0.8</v>
      </c>
      <c r="L48" s="13">
        <f t="shared" si="2"/>
        <v>429.44</v>
      </c>
      <c r="M48" s="17">
        <f t="shared" si="3"/>
        <v>107.36</v>
      </c>
      <c r="N48" s="37" t="s">
        <v>963</v>
      </c>
      <c r="O48" s="15" t="s">
        <v>254</v>
      </c>
      <c r="P48" s="78"/>
      <c r="Q48" s="79"/>
      <c r="R48" s="7"/>
    </row>
    <row r="49" spans="1:18" s="4" customFormat="1" ht="15.95" customHeight="1" x14ac:dyDescent="0.15">
      <c r="A49" s="12">
        <v>43</v>
      </c>
      <c r="B49" s="37" t="s">
        <v>298</v>
      </c>
      <c r="C49" s="15" t="s">
        <v>523</v>
      </c>
      <c r="D49" s="38" t="s">
        <v>674</v>
      </c>
      <c r="E49" s="38" t="s">
        <v>711</v>
      </c>
      <c r="F49" s="38" t="s">
        <v>286</v>
      </c>
      <c r="G49" s="39">
        <v>10</v>
      </c>
      <c r="H49" s="39">
        <v>10</v>
      </c>
      <c r="I49" s="13">
        <f t="shared" si="0"/>
        <v>8800</v>
      </c>
      <c r="J49" s="17">
        <f t="shared" si="1"/>
        <v>536.79999999999995</v>
      </c>
      <c r="K49" s="18">
        <v>0.8</v>
      </c>
      <c r="L49" s="13">
        <f t="shared" si="2"/>
        <v>429.44</v>
      </c>
      <c r="M49" s="17">
        <f t="shared" si="3"/>
        <v>107.36</v>
      </c>
      <c r="N49" s="37" t="s">
        <v>964</v>
      </c>
      <c r="O49" s="15" t="s">
        <v>254</v>
      </c>
      <c r="P49" s="78"/>
      <c r="Q49" s="79"/>
      <c r="R49" s="7"/>
    </row>
    <row r="50" spans="1:18" s="4" customFormat="1" ht="15.95" customHeight="1" x14ac:dyDescent="0.15">
      <c r="A50" s="12">
        <v>44</v>
      </c>
      <c r="B50" s="37" t="s">
        <v>299</v>
      </c>
      <c r="C50" s="15" t="s">
        <v>523</v>
      </c>
      <c r="D50" s="38" t="s">
        <v>661</v>
      </c>
      <c r="E50" s="38" t="s">
        <v>712</v>
      </c>
      <c r="F50" s="38" t="s">
        <v>286</v>
      </c>
      <c r="G50" s="39">
        <v>10</v>
      </c>
      <c r="H50" s="39">
        <v>10</v>
      </c>
      <c r="I50" s="13">
        <f t="shared" si="0"/>
        <v>8800</v>
      </c>
      <c r="J50" s="17">
        <f t="shared" si="1"/>
        <v>536.79999999999995</v>
      </c>
      <c r="K50" s="18">
        <v>0.8</v>
      </c>
      <c r="L50" s="13">
        <f t="shared" si="2"/>
        <v>429.44</v>
      </c>
      <c r="M50" s="17">
        <f t="shared" si="3"/>
        <v>107.36</v>
      </c>
      <c r="N50" s="37" t="s">
        <v>963</v>
      </c>
      <c r="O50" s="15" t="s">
        <v>254</v>
      </c>
      <c r="P50" s="78"/>
      <c r="Q50" s="79"/>
      <c r="R50" s="7"/>
    </row>
    <row r="51" spans="1:18" s="4" customFormat="1" ht="15.95" customHeight="1" x14ac:dyDescent="0.15">
      <c r="A51" s="12">
        <v>45</v>
      </c>
      <c r="B51" s="37" t="s">
        <v>300</v>
      </c>
      <c r="C51" s="15" t="s">
        <v>523</v>
      </c>
      <c r="D51" s="38" t="s">
        <v>678</v>
      </c>
      <c r="E51" s="38" t="s">
        <v>713</v>
      </c>
      <c r="F51" s="38" t="s">
        <v>286</v>
      </c>
      <c r="G51" s="39">
        <v>10</v>
      </c>
      <c r="H51" s="39">
        <v>10</v>
      </c>
      <c r="I51" s="13">
        <f t="shared" si="0"/>
        <v>8800</v>
      </c>
      <c r="J51" s="17">
        <f t="shared" si="1"/>
        <v>536.79999999999995</v>
      </c>
      <c r="K51" s="18">
        <v>0.8</v>
      </c>
      <c r="L51" s="13">
        <f t="shared" si="2"/>
        <v>429.44</v>
      </c>
      <c r="M51" s="17">
        <f t="shared" si="3"/>
        <v>107.36</v>
      </c>
      <c r="N51" s="37" t="s">
        <v>963</v>
      </c>
      <c r="O51" s="15" t="s">
        <v>254</v>
      </c>
      <c r="P51" s="78"/>
      <c r="Q51" s="79"/>
      <c r="R51" s="7"/>
    </row>
    <row r="52" spans="1:18" s="4" customFormat="1" ht="15.95" customHeight="1" x14ac:dyDescent="0.15">
      <c r="A52" s="12">
        <v>46</v>
      </c>
      <c r="B52" s="37" t="s">
        <v>301</v>
      </c>
      <c r="C52" s="15" t="s">
        <v>523</v>
      </c>
      <c r="D52" s="38" t="s">
        <v>695</v>
      </c>
      <c r="E52" s="38" t="s">
        <v>714</v>
      </c>
      <c r="F52" s="38" t="s">
        <v>286</v>
      </c>
      <c r="G52" s="39">
        <v>5</v>
      </c>
      <c r="H52" s="39">
        <v>5</v>
      </c>
      <c r="I52" s="13">
        <f t="shared" si="0"/>
        <v>4400</v>
      </c>
      <c r="J52" s="17">
        <f t="shared" si="1"/>
        <v>268.39999999999998</v>
      </c>
      <c r="K52" s="18">
        <v>0.8</v>
      </c>
      <c r="L52" s="13">
        <f t="shared" si="2"/>
        <v>214.72</v>
      </c>
      <c r="M52" s="17">
        <f t="shared" si="3"/>
        <v>53.68</v>
      </c>
      <c r="N52" s="37" t="s">
        <v>963</v>
      </c>
      <c r="O52" s="15" t="s">
        <v>254</v>
      </c>
      <c r="P52" s="78"/>
      <c r="Q52" s="79"/>
      <c r="R52" s="7"/>
    </row>
    <row r="53" spans="1:18" s="4" customFormat="1" ht="15.95" customHeight="1" x14ac:dyDescent="0.15">
      <c r="A53" s="12">
        <v>47</v>
      </c>
      <c r="B53" s="37" t="s">
        <v>302</v>
      </c>
      <c r="C53" s="15" t="s">
        <v>523</v>
      </c>
      <c r="D53" s="38" t="s">
        <v>674</v>
      </c>
      <c r="E53" s="38" t="s">
        <v>715</v>
      </c>
      <c r="F53" s="38" t="s">
        <v>286</v>
      </c>
      <c r="G53" s="39">
        <v>10</v>
      </c>
      <c r="H53" s="39">
        <v>10</v>
      </c>
      <c r="I53" s="13">
        <f t="shared" si="0"/>
        <v>8800</v>
      </c>
      <c r="J53" s="17">
        <f t="shared" si="1"/>
        <v>536.79999999999995</v>
      </c>
      <c r="K53" s="18">
        <v>0.8</v>
      </c>
      <c r="L53" s="13">
        <f t="shared" si="2"/>
        <v>429.44</v>
      </c>
      <c r="M53" s="17">
        <f t="shared" si="3"/>
        <v>107.36</v>
      </c>
      <c r="N53" s="37" t="s">
        <v>969</v>
      </c>
      <c r="O53" s="15" t="s">
        <v>254</v>
      </c>
      <c r="P53" s="78"/>
      <c r="Q53" s="79"/>
      <c r="R53" s="7"/>
    </row>
    <row r="54" spans="1:18" s="4" customFormat="1" ht="15.95" customHeight="1" x14ac:dyDescent="0.15">
      <c r="A54" s="12">
        <v>48</v>
      </c>
      <c r="B54" s="37" t="s">
        <v>303</v>
      </c>
      <c r="C54" s="15" t="s">
        <v>523</v>
      </c>
      <c r="D54" s="38" t="s">
        <v>664</v>
      </c>
      <c r="E54" s="38" t="s">
        <v>716</v>
      </c>
      <c r="F54" s="38" t="s">
        <v>286</v>
      </c>
      <c r="G54" s="39">
        <v>15</v>
      </c>
      <c r="H54" s="39">
        <v>15</v>
      </c>
      <c r="I54" s="13">
        <f t="shared" si="0"/>
        <v>13200</v>
      </c>
      <c r="J54" s="17">
        <f t="shared" si="1"/>
        <v>805.2</v>
      </c>
      <c r="K54" s="18">
        <v>0.8</v>
      </c>
      <c r="L54" s="13">
        <f t="shared" si="2"/>
        <v>644.16000000000008</v>
      </c>
      <c r="M54" s="17">
        <f t="shared" si="3"/>
        <v>161.04000000000002</v>
      </c>
      <c r="N54" s="37" t="s">
        <v>964</v>
      </c>
      <c r="O54" s="15" t="s">
        <v>254</v>
      </c>
      <c r="P54" s="78"/>
      <c r="Q54" s="79"/>
      <c r="R54" s="7"/>
    </row>
    <row r="55" spans="1:18" s="4" customFormat="1" ht="15.95" customHeight="1" x14ac:dyDescent="0.15">
      <c r="A55" s="12">
        <v>49</v>
      </c>
      <c r="B55" s="37" t="s">
        <v>304</v>
      </c>
      <c r="C55" s="15" t="s">
        <v>523</v>
      </c>
      <c r="D55" s="38" t="s">
        <v>671</v>
      </c>
      <c r="E55" s="38" t="s">
        <v>717</v>
      </c>
      <c r="F55" s="38" t="s">
        <v>286</v>
      </c>
      <c r="G55" s="39">
        <v>5</v>
      </c>
      <c r="H55" s="39">
        <v>5</v>
      </c>
      <c r="I55" s="13">
        <f t="shared" si="0"/>
        <v>4400</v>
      </c>
      <c r="J55" s="17">
        <f t="shared" si="1"/>
        <v>268.39999999999998</v>
      </c>
      <c r="K55" s="18">
        <v>0.8</v>
      </c>
      <c r="L55" s="13">
        <f t="shared" si="2"/>
        <v>214.72</v>
      </c>
      <c r="M55" s="17">
        <f t="shared" si="3"/>
        <v>53.68</v>
      </c>
      <c r="N55" s="38" t="s">
        <v>964</v>
      </c>
      <c r="O55" s="15" t="s">
        <v>254</v>
      </c>
      <c r="P55" s="78"/>
      <c r="Q55" s="79"/>
      <c r="R55" s="7"/>
    </row>
    <row r="56" spans="1:18" s="4" customFormat="1" ht="15.95" customHeight="1" x14ac:dyDescent="0.15">
      <c r="A56" s="12">
        <v>50</v>
      </c>
      <c r="B56" s="37" t="s">
        <v>305</v>
      </c>
      <c r="C56" s="15" t="s">
        <v>523</v>
      </c>
      <c r="D56" s="38" t="s">
        <v>678</v>
      </c>
      <c r="E56" s="38" t="s">
        <v>718</v>
      </c>
      <c r="F56" s="38" t="s">
        <v>286</v>
      </c>
      <c r="G56" s="39">
        <v>10</v>
      </c>
      <c r="H56" s="39">
        <v>10</v>
      </c>
      <c r="I56" s="13">
        <f t="shared" si="0"/>
        <v>8800</v>
      </c>
      <c r="J56" s="17">
        <f t="shared" si="1"/>
        <v>536.79999999999995</v>
      </c>
      <c r="K56" s="18">
        <v>0.8</v>
      </c>
      <c r="L56" s="13">
        <f t="shared" si="2"/>
        <v>429.44</v>
      </c>
      <c r="M56" s="17">
        <f t="shared" si="3"/>
        <v>107.36</v>
      </c>
      <c r="N56" s="37" t="s">
        <v>963</v>
      </c>
      <c r="O56" s="15" t="s">
        <v>254</v>
      </c>
      <c r="P56" s="78"/>
      <c r="Q56" s="79"/>
      <c r="R56" s="7"/>
    </row>
    <row r="57" spans="1:18" s="4" customFormat="1" ht="15.95" customHeight="1" x14ac:dyDescent="0.15">
      <c r="A57" s="12">
        <v>51</v>
      </c>
      <c r="B57" s="37" t="s">
        <v>306</v>
      </c>
      <c r="C57" s="15" t="s">
        <v>523</v>
      </c>
      <c r="D57" s="38" t="s">
        <v>719</v>
      </c>
      <c r="E57" s="38" t="s">
        <v>720</v>
      </c>
      <c r="F57" s="38" t="s">
        <v>286</v>
      </c>
      <c r="G57" s="39">
        <v>15</v>
      </c>
      <c r="H57" s="39">
        <v>15</v>
      </c>
      <c r="I57" s="13">
        <f t="shared" si="0"/>
        <v>13200</v>
      </c>
      <c r="J57" s="17">
        <f t="shared" si="1"/>
        <v>805.2</v>
      </c>
      <c r="K57" s="18">
        <v>0.8</v>
      </c>
      <c r="L57" s="13">
        <f t="shared" si="2"/>
        <v>644.16000000000008</v>
      </c>
      <c r="M57" s="17">
        <f t="shared" si="3"/>
        <v>161.04000000000002</v>
      </c>
      <c r="N57" s="37" t="s">
        <v>963</v>
      </c>
      <c r="O57" s="15" t="s">
        <v>254</v>
      </c>
      <c r="P57" s="78"/>
      <c r="Q57" s="79"/>
      <c r="R57" s="7"/>
    </row>
    <row r="58" spans="1:18" s="4" customFormat="1" ht="15.95" customHeight="1" x14ac:dyDescent="0.15">
      <c r="A58" s="12">
        <v>52</v>
      </c>
      <c r="B58" s="37" t="s">
        <v>307</v>
      </c>
      <c r="C58" s="15" t="s">
        <v>523</v>
      </c>
      <c r="D58" s="38" t="s">
        <v>695</v>
      </c>
      <c r="E58" s="38" t="s">
        <v>721</v>
      </c>
      <c r="F58" s="38" t="s">
        <v>286</v>
      </c>
      <c r="G58" s="39">
        <v>15</v>
      </c>
      <c r="H58" s="39">
        <v>15</v>
      </c>
      <c r="I58" s="13">
        <f t="shared" si="0"/>
        <v>13200</v>
      </c>
      <c r="J58" s="17">
        <f t="shared" si="1"/>
        <v>805.2</v>
      </c>
      <c r="K58" s="18">
        <v>0.8</v>
      </c>
      <c r="L58" s="13">
        <f t="shared" si="2"/>
        <v>644.16000000000008</v>
      </c>
      <c r="M58" s="17">
        <f t="shared" si="3"/>
        <v>161.04000000000002</v>
      </c>
      <c r="N58" s="37" t="s">
        <v>970</v>
      </c>
      <c r="O58" s="15" t="s">
        <v>254</v>
      </c>
      <c r="P58" s="78"/>
      <c r="Q58" s="79"/>
      <c r="R58" s="7"/>
    </row>
    <row r="59" spans="1:18" s="4" customFormat="1" ht="15.95" customHeight="1" x14ac:dyDescent="0.15">
      <c r="A59" s="12">
        <v>53</v>
      </c>
      <c r="B59" s="37" t="s">
        <v>308</v>
      </c>
      <c r="C59" s="15" t="s">
        <v>523</v>
      </c>
      <c r="D59" s="38" t="s">
        <v>722</v>
      </c>
      <c r="E59" s="38" t="s">
        <v>723</v>
      </c>
      <c r="F59" s="38" t="s">
        <v>286</v>
      </c>
      <c r="G59" s="39">
        <v>5</v>
      </c>
      <c r="H59" s="39">
        <v>5</v>
      </c>
      <c r="I59" s="13">
        <f t="shared" si="0"/>
        <v>4400</v>
      </c>
      <c r="J59" s="17">
        <f t="shared" si="1"/>
        <v>268.39999999999998</v>
      </c>
      <c r="K59" s="18">
        <v>0.8</v>
      </c>
      <c r="L59" s="13">
        <f t="shared" si="2"/>
        <v>214.72</v>
      </c>
      <c r="M59" s="17">
        <f t="shared" si="3"/>
        <v>53.68</v>
      </c>
      <c r="N59" s="37" t="s">
        <v>964</v>
      </c>
      <c r="O59" s="15" t="s">
        <v>254</v>
      </c>
      <c r="P59" s="78"/>
      <c r="Q59" s="79"/>
      <c r="R59" s="7"/>
    </row>
    <row r="60" spans="1:18" s="4" customFormat="1" ht="15.95" customHeight="1" x14ac:dyDescent="0.15">
      <c r="A60" s="12">
        <v>54</v>
      </c>
      <c r="B60" s="37" t="s">
        <v>309</v>
      </c>
      <c r="C60" s="15" t="s">
        <v>523</v>
      </c>
      <c r="D60" s="38" t="s">
        <v>671</v>
      </c>
      <c r="E60" s="38" t="s">
        <v>724</v>
      </c>
      <c r="F60" s="38" t="s">
        <v>286</v>
      </c>
      <c r="G60" s="39">
        <v>4</v>
      </c>
      <c r="H60" s="39">
        <v>4</v>
      </c>
      <c r="I60" s="13">
        <f t="shared" si="0"/>
        <v>3520</v>
      </c>
      <c r="J60" s="17">
        <f t="shared" si="1"/>
        <v>214.72</v>
      </c>
      <c r="K60" s="18">
        <v>0.8</v>
      </c>
      <c r="L60" s="13">
        <f t="shared" si="2"/>
        <v>171.77600000000001</v>
      </c>
      <c r="M60" s="17">
        <f t="shared" si="3"/>
        <v>42.944000000000003</v>
      </c>
      <c r="N60" s="37" t="s">
        <v>965</v>
      </c>
      <c r="O60" s="15" t="s">
        <v>254</v>
      </c>
      <c r="P60" s="78"/>
      <c r="Q60" s="79"/>
      <c r="R60" s="7"/>
    </row>
    <row r="61" spans="1:18" s="4" customFormat="1" ht="15.95" customHeight="1" x14ac:dyDescent="0.15">
      <c r="A61" s="12">
        <v>55</v>
      </c>
      <c r="B61" s="37" t="s">
        <v>310</v>
      </c>
      <c r="C61" s="15" t="s">
        <v>523</v>
      </c>
      <c r="D61" s="38" t="s">
        <v>691</v>
      </c>
      <c r="E61" s="38" t="s">
        <v>725</v>
      </c>
      <c r="F61" s="38" t="s">
        <v>311</v>
      </c>
      <c r="G61" s="39">
        <v>5</v>
      </c>
      <c r="H61" s="39">
        <v>5</v>
      </c>
      <c r="I61" s="13">
        <f t="shared" si="0"/>
        <v>4400</v>
      </c>
      <c r="J61" s="17">
        <f t="shared" si="1"/>
        <v>268.39999999999998</v>
      </c>
      <c r="K61" s="18">
        <v>0.8</v>
      </c>
      <c r="L61" s="13">
        <f t="shared" si="2"/>
        <v>214.72</v>
      </c>
      <c r="M61" s="17">
        <f t="shared" si="3"/>
        <v>53.68</v>
      </c>
      <c r="N61" s="37" t="s">
        <v>963</v>
      </c>
      <c r="O61" s="15" t="s">
        <v>254</v>
      </c>
      <c r="P61" s="78"/>
      <c r="Q61" s="79"/>
      <c r="R61" s="7"/>
    </row>
    <row r="62" spans="1:18" s="4" customFormat="1" ht="15.95" customHeight="1" x14ac:dyDescent="0.15">
      <c r="A62" s="12">
        <v>56</v>
      </c>
      <c r="B62" s="37" t="s">
        <v>312</v>
      </c>
      <c r="C62" s="15" t="s">
        <v>523</v>
      </c>
      <c r="D62" s="38" t="s">
        <v>684</v>
      </c>
      <c r="E62" s="38" t="s">
        <v>726</v>
      </c>
      <c r="F62" s="38" t="s">
        <v>311</v>
      </c>
      <c r="G62" s="39">
        <v>5</v>
      </c>
      <c r="H62" s="39">
        <v>5</v>
      </c>
      <c r="I62" s="13">
        <f t="shared" si="0"/>
        <v>4400</v>
      </c>
      <c r="J62" s="17">
        <f t="shared" si="1"/>
        <v>268.39999999999998</v>
      </c>
      <c r="K62" s="18">
        <v>0.8</v>
      </c>
      <c r="L62" s="13">
        <f t="shared" si="2"/>
        <v>214.72</v>
      </c>
      <c r="M62" s="17">
        <f t="shared" si="3"/>
        <v>53.68</v>
      </c>
      <c r="N62" s="37" t="s">
        <v>963</v>
      </c>
      <c r="O62" s="15" t="s">
        <v>254</v>
      </c>
      <c r="P62" s="78"/>
      <c r="Q62" s="79"/>
      <c r="R62" s="7"/>
    </row>
    <row r="63" spans="1:18" s="4" customFormat="1" ht="15.95" customHeight="1" x14ac:dyDescent="0.15">
      <c r="A63" s="12">
        <v>57</v>
      </c>
      <c r="B63" s="37" t="s">
        <v>313</v>
      </c>
      <c r="C63" s="15" t="s">
        <v>523</v>
      </c>
      <c r="D63" s="38" t="s">
        <v>674</v>
      </c>
      <c r="E63" s="38" t="s">
        <v>727</v>
      </c>
      <c r="F63" s="38" t="s">
        <v>311</v>
      </c>
      <c r="G63" s="39">
        <v>10</v>
      </c>
      <c r="H63" s="39">
        <v>10</v>
      </c>
      <c r="I63" s="13">
        <f t="shared" si="0"/>
        <v>8800</v>
      </c>
      <c r="J63" s="17">
        <f t="shared" si="1"/>
        <v>536.79999999999995</v>
      </c>
      <c r="K63" s="18">
        <v>0.8</v>
      </c>
      <c r="L63" s="13">
        <f t="shared" si="2"/>
        <v>429.44</v>
      </c>
      <c r="M63" s="17">
        <f t="shared" si="3"/>
        <v>107.36</v>
      </c>
      <c r="N63" s="37" t="s">
        <v>963</v>
      </c>
      <c r="O63" s="15" t="s">
        <v>254</v>
      </c>
      <c r="P63" s="78"/>
      <c r="Q63" s="79"/>
      <c r="R63" s="7"/>
    </row>
    <row r="64" spans="1:18" s="4" customFormat="1" ht="15.95" customHeight="1" x14ac:dyDescent="0.15">
      <c r="A64" s="12">
        <v>58</v>
      </c>
      <c r="B64" s="37" t="s">
        <v>314</v>
      </c>
      <c r="C64" s="15" t="s">
        <v>523</v>
      </c>
      <c r="D64" s="38" t="s">
        <v>678</v>
      </c>
      <c r="E64" s="38" t="s">
        <v>728</v>
      </c>
      <c r="F64" s="38" t="s">
        <v>311</v>
      </c>
      <c r="G64" s="39">
        <v>5</v>
      </c>
      <c r="H64" s="39">
        <v>5</v>
      </c>
      <c r="I64" s="13">
        <f t="shared" si="0"/>
        <v>4400</v>
      </c>
      <c r="J64" s="17">
        <f t="shared" si="1"/>
        <v>268.39999999999998</v>
      </c>
      <c r="K64" s="18">
        <v>0.8</v>
      </c>
      <c r="L64" s="13">
        <f t="shared" si="2"/>
        <v>214.72</v>
      </c>
      <c r="M64" s="17">
        <f t="shared" si="3"/>
        <v>53.68</v>
      </c>
      <c r="N64" s="37" t="s">
        <v>964</v>
      </c>
      <c r="O64" s="15" t="s">
        <v>254</v>
      </c>
      <c r="P64" s="78"/>
      <c r="Q64" s="79"/>
      <c r="R64" s="7"/>
    </row>
    <row r="65" spans="1:18" s="4" customFormat="1" ht="15.95" customHeight="1" x14ac:dyDescent="0.15">
      <c r="A65" s="12">
        <v>59</v>
      </c>
      <c r="B65" s="37" t="s">
        <v>315</v>
      </c>
      <c r="C65" s="15" t="s">
        <v>523</v>
      </c>
      <c r="D65" s="40" t="s">
        <v>671</v>
      </c>
      <c r="E65" s="38" t="s">
        <v>729</v>
      </c>
      <c r="F65" s="38" t="s">
        <v>311</v>
      </c>
      <c r="G65" s="39">
        <v>5</v>
      </c>
      <c r="H65" s="39">
        <v>5</v>
      </c>
      <c r="I65" s="13">
        <f t="shared" si="0"/>
        <v>4400</v>
      </c>
      <c r="J65" s="17">
        <f t="shared" si="1"/>
        <v>268.39999999999998</v>
      </c>
      <c r="K65" s="18">
        <v>0.8</v>
      </c>
      <c r="L65" s="13">
        <f t="shared" si="2"/>
        <v>214.72</v>
      </c>
      <c r="M65" s="17">
        <f t="shared" si="3"/>
        <v>53.68</v>
      </c>
      <c r="N65" s="40" t="s">
        <v>971</v>
      </c>
      <c r="O65" s="15" t="s">
        <v>254</v>
      </c>
      <c r="P65" s="78"/>
      <c r="Q65" s="79"/>
      <c r="R65" s="7"/>
    </row>
    <row r="66" spans="1:18" s="4" customFormat="1" ht="15.95" customHeight="1" x14ac:dyDescent="0.15">
      <c r="A66" s="12">
        <v>60</v>
      </c>
      <c r="B66" s="37" t="s">
        <v>316</v>
      </c>
      <c r="C66" s="15" t="s">
        <v>523</v>
      </c>
      <c r="D66" s="40" t="s">
        <v>695</v>
      </c>
      <c r="E66" s="38" t="s">
        <v>730</v>
      </c>
      <c r="F66" s="38" t="s">
        <v>311</v>
      </c>
      <c r="G66" s="39">
        <v>5</v>
      </c>
      <c r="H66" s="39">
        <v>5</v>
      </c>
      <c r="I66" s="13">
        <f t="shared" si="0"/>
        <v>4400</v>
      </c>
      <c r="J66" s="17">
        <f t="shared" si="1"/>
        <v>268.39999999999998</v>
      </c>
      <c r="K66" s="18">
        <v>0.8</v>
      </c>
      <c r="L66" s="13">
        <f t="shared" si="2"/>
        <v>214.72</v>
      </c>
      <c r="M66" s="17">
        <f t="shared" si="3"/>
        <v>53.68</v>
      </c>
      <c r="N66" s="40" t="s">
        <v>963</v>
      </c>
      <c r="O66" s="15" t="s">
        <v>254</v>
      </c>
      <c r="P66" s="78"/>
      <c r="Q66" s="79"/>
      <c r="R66" s="7"/>
    </row>
    <row r="67" spans="1:18" s="4" customFormat="1" ht="15.95" customHeight="1" x14ac:dyDescent="0.15">
      <c r="A67" s="12">
        <v>61</v>
      </c>
      <c r="B67" s="37" t="s">
        <v>317</v>
      </c>
      <c r="C67" s="15" t="s">
        <v>523</v>
      </c>
      <c r="D67" s="44" t="s">
        <v>687</v>
      </c>
      <c r="E67" s="38" t="s">
        <v>731</v>
      </c>
      <c r="F67" s="38" t="s">
        <v>311</v>
      </c>
      <c r="G67" s="39">
        <v>5</v>
      </c>
      <c r="H67" s="39">
        <v>5</v>
      </c>
      <c r="I67" s="13">
        <f t="shared" si="0"/>
        <v>4400</v>
      </c>
      <c r="J67" s="17">
        <f t="shared" si="1"/>
        <v>268.39999999999998</v>
      </c>
      <c r="K67" s="18">
        <v>0.8</v>
      </c>
      <c r="L67" s="13">
        <f t="shared" si="2"/>
        <v>214.72</v>
      </c>
      <c r="M67" s="17">
        <f t="shared" si="3"/>
        <v>53.68</v>
      </c>
      <c r="N67" s="44" t="s">
        <v>963</v>
      </c>
      <c r="O67" s="15" t="s">
        <v>254</v>
      </c>
      <c r="P67" s="78"/>
      <c r="Q67" s="79"/>
      <c r="R67" s="7"/>
    </row>
    <row r="68" spans="1:18" s="4" customFormat="1" ht="15.95" customHeight="1" x14ac:dyDescent="0.15">
      <c r="A68" s="12">
        <v>62</v>
      </c>
      <c r="B68" s="37" t="s">
        <v>318</v>
      </c>
      <c r="C68" s="15" t="s">
        <v>523</v>
      </c>
      <c r="D68" s="40" t="s">
        <v>732</v>
      </c>
      <c r="E68" s="38" t="s">
        <v>733</v>
      </c>
      <c r="F68" s="38" t="s">
        <v>311</v>
      </c>
      <c r="G68" s="39">
        <v>10</v>
      </c>
      <c r="H68" s="39">
        <v>10</v>
      </c>
      <c r="I68" s="13">
        <f t="shared" si="0"/>
        <v>8800</v>
      </c>
      <c r="J68" s="17">
        <f t="shared" si="1"/>
        <v>536.79999999999995</v>
      </c>
      <c r="K68" s="18">
        <v>0.8</v>
      </c>
      <c r="L68" s="13">
        <f t="shared" si="2"/>
        <v>429.44</v>
      </c>
      <c r="M68" s="17">
        <f t="shared" si="3"/>
        <v>107.36</v>
      </c>
      <c r="N68" s="41" t="s">
        <v>963</v>
      </c>
      <c r="O68" s="15" t="s">
        <v>254</v>
      </c>
      <c r="P68" s="78"/>
      <c r="Q68" s="79"/>
      <c r="R68" s="7"/>
    </row>
    <row r="69" spans="1:18" s="4" customFormat="1" ht="15.95" customHeight="1" x14ac:dyDescent="0.15">
      <c r="A69" s="12">
        <v>63</v>
      </c>
      <c r="B69" s="40" t="s">
        <v>319</v>
      </c>
      <c r="C69" s="15" t="s">
        <v>523</v>
      </c>
      <c r="D69" s="40" t="s">
        <v>674</v>
      </c>
      <c r="E69" s="38" t="s">
        <v>734</v>
      </c>
      <c r="F69" s="38" t="s">
        <v>311</v>
      </c>
      <c r="G69" s="39">
        <v>5</v>
      </c>
      <c r="H69" s="39">
        <v>5</v>
      </c>
      <c r="I69" s="13">
        <f t="shared" si="0"/>
        <v>4400</v>
      </c>
      <c r="J69" s="17">
        <f t="shared" si="1"/>
        <v>268.39999999999998</v>
      </c>
      <c r="K69" s="18">
        <v>0.8</v>
      </c>
      <c r="L69" s="13">
        <f t="shared" si="2"/>
        <v>214.72</v>
      </c>
      <c r="M69" s="17">
        <f t="shared" si="3"/>
        <v>53.68</v>
      </c>
      <c r="N69" s="40" t="s">
        <v>964</v>
      </c>
      <c r="O69" s="15" t="s">
        <v>254</v>
      </c>
      <c r="P69" s="78"/>
      <c r="Q69" s="79"/>
      <c r="R69" s="7"/>
    </row>
    <row r="70" spans="1:18" s="4" customFormat="1" ht="15.95" customHeight="1" x14ac:dyDescent="0.15">
      <c r="A70" s="12">
        <v>64</v>
      </c>
      <c r="B70" s="40" t="s">
        <v>320</v>
      </c>
      <c r="C70" s="15" t="s">
        <v>523</v>
      </c>
      <c r="D70" s="40" t="s">
        <v>661</v>
      </c>
      <c r="E70" s="38" t="s">
        <v>735</v>
      </c>
      <c r="F70" s="38" t="s">
        <v>311</v>
      </c>
      <c r="G70" s="39">
        <v>43</v>
      </c>
      <c r="H70" s="39">
        <v>43</v>
      </c>
      <c r="I70" s="13">
        <f t="shared" si="0"/>
        <v>37840</v>
      </c>
      <c r="J70" s="17">
        <f t="shared" si="1"/>
        <v>2308.2399999999998</v>
      </c>
      <c r="K70" s="18">
        <v>0.8</v>
      </c>
      <c r="L70" s="13">
        <f t="shared" si="2"/>
        <v>1846.5919999999999</v>
      </c>
      <c r="M70" s="17">
        <f t="shared" si="3"/>
        <v>461.64799999999997</v>
      </c>
      <c r="N70" s="40" t="s">
        <v>963</v>
      </c>
      <c r="O70" s="15" t="s">
        <v>254</v>
      </c>
      <c r="P70" s="78"/>
      <c r="Q70" s="79"/>
      <c r="R70" s="7"/>
    </row>
    <row r="71" spans="1:18" s="4" customFormat="1" ht="15.95" customHeight="1" x14ac:dyDescent="0.15">
      <c r="A71" s="12">
        <v>65</v>
      </c>
      <c r="B71" s="40" t="s">
        <v>321</v>
      </c>
      <c r="C71" s="15" t="s">
        <v>523</v>
      </c>
      <c r="D71" s="40" t="s">
        <v>736</v>
      </c>
      <c r="E71" s="38" t="s">
        <v>737</v>
      </c>
      <c r="F71" s="38" t="s">
        <v>311</v>
      </c>
      <c r="G71" s="39">
        <v>10</v>
      </c>
      <c r="H71" s="39">
        <v>10</v>
      </c>
      <c r="I71" s="13">
        <f t="shared" si="0"/>
        <v>8800</v>
      </c>
      <c r="J71" s="17">
        <f t="shared" si="1"/>
        <v>536.79999999999995</v>
      </c>
      <c r="K71" s="18">
        <v>0.8</v>
      </c>
      <c r="L71" s="13">
        <f t="shared" si="2"/>
        <v>429.44</v>
      </c>
      <c r="M71" s="17">
        <f t="shared" si="3"/>
        <v>107.36</v>
      </c>
      <c r="N71" s="40" t="s">
        <v>963</v>
      </c>
      <c r="O71" s="15" t="s">
        <v>254</v>
      </c>
      <c r="P71" s="78"/>
      <c r="Q71" s="79"/>
      <c r="R71" s="7"/>
    </row>
    <row r="72" spans="1:18" s="4" customFormat="1" ht="15.95" customHeight="1" x14ac:dyDescent="0.15">
      <c r="A72" s="12">
        <v>66</v>
      </c>
      <c r="B72" s="40" t="s">
        <v>322</v>
      </c>
      <c r="C72" s="15" t="s">
        <v>523</v>
      </c>
      <c r="D72" s="40" t="s">
        <v>678</v>
      </c>
      <c r="E72" s="38" t="s">
        <v>738</v>
      </c>
      <c r="F72" s="38" t="s">
        <v>311</v>
      </c>
      <c r="G72" s="39">
        <v>10</v>
      </c>
      <c r="H72" s="39">
        <v>10</v>
      </c>
      <c r="I72" s="13">
        <f t="shared" ref="I72:I135" si="4">H72*880</f>
        <v>8800</v>
      </c>
      <c r="J72" s="17">
        <f t="shared" ref="J72:J135" si="5">G72*53.68</f>
        <v>536.79999999999995</v>
      </c>
      <c r="K72" s="18">
        <v>0.8</v>
      </c>
      <c r="L72" s="13">
        <f t="shared" ref="L72:L186" si="6">J72*0.8</f>
        <v>429.44</v>
      </c>
      <c r="M72" s="17">
        <f t="shared" ref="M72:M186" si="7">J72*0.2</f>
        <v>107.36</v>
      </c>
      <c r="N72" s="40" t="s">
        <v>964</v>
      </c>
      <c r="O72" s="15" t="s">
        <v>254</v>
      </c>
      <c r="P72" s="78"/>
      <c r="Q72" s="79"/>
      <c r="R72" s="7"/>
    </row>
    <row r="73" spans="1:18" s="4" customFormat="1" ht="15.95" customHeight="1" x14ac:dyDescent="0.15">
      <c r="A73" s="12">
        <v>67</v>
      </c>
      <c r="B73" s="40" t="s">
        <v>323</v>
      </c>
      <c r="C73" s="15" t="s">
        <v>523</v>
      </c>
      <c r="D73" s="40" t="s">
        <v>739</v>
      </c>
      <c r="E73" s="38" t="s">
        <v>740</v>
      </c>
      <c r="F73" s="38" t="s">
        <v>311</v>
      </c>
      <c r="G73" s="39">
        <v>25</v>
      </c>
      <c r="H73" s="39">
        <v>25</v>
      </c>
      <c r="I73" s="13">
        <f t="shared" si="4"/>
        <v>22000</v>
      </c>
      <c r="J73" s="17">
        <f t="shared" si="5"/>
        <v>1342</v>
      </c>
      <c r="K73" s="18">
        <v>0.8</v>
      </c>
      <c r="L73" s="13">
        <f t="shared" si="6"/>
        <v>1073.6000000000001</v>
      </c>
      <c r="M73" s="17">
        <f t="shared" si="7"/>
        <v>268.40000000000003</v>
      </c>
      <c r="N73" s="43" t="s">
        <v>963</v>
      </c>
      <c r="O73" s="15" t="s">
        <v>254</v>
      </c>
      <c r="P73" s="78"/>
      <c r="Q73" s="79"/>
      <c r="R73" s="7"/>
    </row>
    <row r="74" spans="1:18" s="4" customFormat="1" ht="15.95" customHeight="1" x14ac:dyDescent="0.15">
      <c r="A74" s="12">
        <v>68</v>
      </c>
      <c r="B74" s="40" t="s">
        <v>324</v>
      </c>
      <c r="C74" s="15" t="s">
        <v>523</v>
      </c>
      <c r="D74" s="40" t="s">
        <v>655</v>
      </c>
      <c r="E74" s="38" t="s">
        <v>741</v>
      </c>
      <c r="F74" s="38" t="s">
        <v>311</v>
      </c>
      <c r="G74" s="39">
        <v>5</v>
      </c>
      <c r="H74" s="39">
        <v>5</v>
      </c>
      <c r="I74" s="13">
        <f t="shared" si="4"/>
        <v>4400</v>
      </c>
      <c r="J74" s="17">
        <f t="shared" si="5"/>
        <v>268.39999999999998</v>
      </c>
      <c r="K74" s="18">
        <v>0.8</v>
      </c>
      <c r="L74" s="13">
        <f t="shared" si="6"/>
        <v>214.72</v>
      </c>
      <c r="M74" s="17">
        <f t="shared" si="7"/>
        <v>53.68</v>
      </c>
      <c r="N74" s="40" t="s">
        <v>963</v>
      </c>
      <c r="O74" s="15" t="s">
        <v>254</v>
      </c>
      <c r="P74" s="78"/>
      <c r="Q74" s="79"/>
      <c r="R74" s="7"/>
    </row>
    <row r="75" spans="1:18" s="4" customFormat="1" ht="15.95" customHeight="1" x14ac:dyDescent="0.15">
      <c r="A75" s="12">
        <v>69</v>
      </c>
      <c r="B75" s="40" t="s">
        <v>325</v>
      </c>
      <c r="C75" s="15" t="s">
        <v>523</v>
      </c>
      <c r="D75" s="40" t="s">
        <v>742</v>
      </c>
      <c r="E75" s="38" t="s">
        <v>743</v>
      </c>
      <c r="F75" s="38" t="s">
        <v>311</v>
      </c>
      <c r="G75" s="39">
        <v>10</v>
      </c>
      <c r="H75" s="39">
        <v>10</v>
      </c>
      <c r="I75" s="13">
        <f t="shared" si="4"/>
        <v>8800</v>
      </c>
      <c r="J75" s="17">
        <f t="shared" si="5"/>
        <v>536.79999999999995</v>
      </c>
      <c r="K75" s="18">
        <v>0.8</v>
      </c>
      <c r="L75" s="13">
        <f t="shared" si="6"/>
        <v>429.44</v>
      </c>
      <c r="M75" s="17">
        <f t="shared" si="7"/>
        <v>107.36</v>
      </c>
      <c r="N75" s="40" t="s">
        <v>964</v>
      </c>
      <c r="O75" s="15" t="s">
        <v>254</v>
      </c>
      <c r="P75" s="78"/>
      <c r="Q75" s="79"/>
      <c r="R75" s="7"/>
    </row>
    <row r="76" spans="1:18" s="4" customFormat="1" ht="15.95" customHeight="1" x14ac:dyDescent="0.15">
      <c r="A76" s="12">
        <v>70</v>
      </c>
      <c r="B76" s="40" t="s">
        <v>326</v>
      </c>
      <c r="C76" s="15" t="s">
        <v>523</v>
      </c>
      <c r="D76" s="45" t="s">
        <v>678</v>
      </c>
      <c r="E76" s="38" t="s">
        <v>744</v>
      </c>
      <c r="F76" s="38" t="s">
        <v>311</v>
      </c>
      <c r="G76" s="39">
        <v>10</v>
      </c>
      <c r="H76" s="39">
        <v>10</v>
      </c>
      <c r="I76" s="13">
        <f t="shared" si="4"/>
        <v>8800</v>
      </c>
      <c r="J76" s="17">
        <f t="shared" si="5"/>
        <v>536.79999999999995</v>
      </c>
      <c r="K76" s="18">
        <v>0.8</v>
      </c>
      <c r="L76" s="13">
        <f t="shared" si="6"/>
        <v>429.44</v>
      </c>
      <c r="M76" s="17">
        <f t="shared" si="7"/>
        <v>107.36</v>
      </c>
      <c r="N76" s="46" t="s">
        <v>972</v>
      </c>
      <c r="O76" s="15" t="s">
        <v>254</v>
      </c>
      <c r="P76" s="78"/>
      <c r="Q76" s="79"/>
      <c r="R76" s="7"/>
    </row>
    <row r="77" spans="1:18" s="4" customFormat="1" ht="15.95" customHeight="1" x14ac:dyDescent="0.15">
      <c r="A77" s="12">
        <v>71</v>
      </c>
      <c r="B77" s="40" t="s">
        <v>327</v>
      </c>
      <c r="C77" s="15" t="s">
        <v>523</v>
      </c>
      <c r="D77" s="40" t="s">
        <v>678</v>
      </c>
      <c r="E77" s="38" t="s">
        <v>745</v>
      </c>
      <c r="F77" s="38" t="s">
        <v>311</v>
      </c>
      <c r="G77" s="39">
        <v>15</v>
      </c>
      <c r="H77" s="39">
        <v>15</v>
      </c>
      <c r="I77" s="13">
        <f t="shared" si="4"/>
        <v>13200</v>
      </c>
      <c r="J77" s="17">
        <f t="shared" si="5"/>
        <v>805.2</v>
      </c>
      <c r="K77" s="18">
        <v>0.8</v>
      </c>
      <c r="L77" s="13">
        <f t="shared" si="6"/>
        <v>644.16000000000008</v>
      </c>
      <c r="M77" s="17">
        <f t="shared" si="7"/>
        <v>161.04000000000002</v>
      </c>
      <c r="N77" s="40" t="s">
        <v>963</v>
      </c>
      <c r="O77" s="15" t="s">
        <v>254</v>
      </c>
      <c r="P77" s="78"/>
      <c r="Q77" s="79"/>
      <c r="R77" s="7"/>
    </row>
    <row r="78" spans="1:18" s="4" customFormat="1" ht="15.95" customHeight="1" x14ac:dyDescent="0.15">
      <c r="A78" s="12">
        <v>72</v>
      </c>
      <c r="B78" s="40" t="s">
        <v>328</v>
      </c>
      <c r="C78" s="15" t="s">
        <v>523</v>
      </c>
      <c r="D78" s="40" t="s">
        <v>746</v>
      </c>
      <c r="E78" s="38" t="s">
        <v>747</v>
      </c>
      <c r="F78" s="38" t="s">
        <v>311</v>
      </c>
      <c r="G78" s="39">
        <v>10</v>
      </c>
      <c r="H78" s="39">
        <v>10</v>
      </c>
      <c r="I78" s="13">
        <f t="shared" si="4"/>
        <v>8800</v>
      </c>
      <c r="J78" s="17">
        <f t="shared" si="5"/>
        <v>536.79999999999995</v>
      </c>
      <c r="K78" s="18">
        <v>0.8</v>
      </c>
      <c r="L78" s="13">
        <f t="shared" si="6"/>
        <v>429.44</v>
      </c>
      <c r="M78" s="17">
        <f t="shared" si="7"/>
        <v>107.36</v>
      </c>
      <c r="N78" s="40" t="s">
        <v>964</v>
      </c>
      <c r="O78" s="15" t="s">
        <v>254</v>
      </c>
      <c r="P78" s="78"/>
      <c r="Q78" s="79"/>
      <c r="R78" s="7"/>
    </row>
    <row r="79" spans="1:18" s="4" customFormat="1" ht="15.95" customHeight="1" x14ac:dyDescent="0.15">
      <c r="A79" s="12">
        <v>73</v>
      </c>
      <c r="B79" s="40" t="s">
        <v>329</v>
      </c>
      <c r="C79" s="15" t="s">
        <v>523</v>
      </c>
      <c r="D79" s="40" t="s">
        <v>719</v>
      </c>
      <c r="E79" s="38" t="s">
        <v>748</v>
      </c>
      <c r="F79" s="38" t="s">
        <v>311</v>
      </c>
      <c r="G79" s="39">
        <v>5</v>
      </c>
      <c r="H79" s="39">
        <v>5</v>
      </c>
      <c r="I79" s="13">
        <f t="shared" si="4"/>
        <v>4400</v>
      </c>
      <c r="J79" s="17">
        <f t="shared" si="5"/>
        <v>268.39999999999998</v>
      </c>
      <c r="K79" s="18">
        <v>0.8</v>
      </c>
      <c r="L79" s="13">
        <f t="shared" si="6"/>
        <v>214.72</v>
      </c>
      <c r="M79" s="17">
        <f t="shared" si="7"/>
        <v>53.68</v>
      </c>
      <c r="N79" s="40" t="s">
        <v>971</v>
      </c>
      <c r="O79" s="15" t="s">
        <v>254</v>
      </c>
      <c r="P79" s="78"/>
      <c r="Q79" s="79"/>
      <c r="R79" s="7"/>
    </row>
    <row r="80" spans="1:18" s="4" customFormat="1" ht="15.95" customHeight="1" x14ac:dyDescent="0.15">
      <c r="A80" s="12">
        <v>74</v>
      </c>
      <c r="B80" s="40" t="s">
        <v>330</v>
      </c>
      <c r="C80" s="15" t="s">
        <v>523</v>
      </c>
      <c r="D80" s="40" t="s">
        <v>695</v>
      </c>
      <c r="E80" s="38" t="s">
        <v>749</v>
      </c>
      <c r="F80" s="38" t="s">
        <v>311</v>
      </c>
      <c r="G80" s="39">
        <v>30</v>
      </c>
      <c r="H80" s="39">
        <v>30</v>
      </c>
      <c r="I80" s="13">
        <f t="shared" si="4"/>
        <v>26400</v>
      </c>
      <c r="J80" s="17">
        <f t="shared" si="5"/>
        <v>1610.4</v>
      </c>
      <c r="K80" s="18">
        <v>0.8</v>
      </c>
      <c r="L80" s="13">
        <f t="shared" si="6"/>
        <v>1288.3200000000002</v>
      </c>
      <c r="M80" s="17">
        <f t="shared" si="7"/>
        <v>322.08000000000004</v>
      </c>
      <c r="N80" s="40" t="s">
        <v>963</v>
      </c>
      <c r="O80" s="15" t="s">
        <v>254</v>
      </c>
      <c r="P80" s="78"/>
      <c r="Q80" s="79"/>
      <c r="R80" s="7"/>
    </row>
    <row r="81" spans="1:18" s="4" customFormat="1" ht="15.95" customHeight="1" x14ac:dyDescent="0.15">
      <c r="A81" s="12">
        <v>75</v>
      </c>
      <c r="B81" s="37" t="s">
        <v>331</v>
      </c>
      <c r="C81" s="15" t="s">
        <v>523</v>
      </c>
      <c r="D81" s="38" t="s">
        <v>655</v>
      </c>
      <c r="E81" s="38" t="s">
        <v>750</v>
      </c>
      <c r="F81" s="38" t="s">
        <v>311</v>
      </c>
      <c r="G81" s="39">
        <v>5</v>
      </c>
      <c r="H81" s="39">
        <v>5</v>
      </c>
      <c r="I81" s="13">
        <f t="shared" si="4"/>
        <v>4400</v>
      </c>
      <c r="J81" s="17">
        <f t="shared" si="5"/>
        <v>268.39999999999998</v>
      </c>
      <c r="K81" s="18">
        <v>0.8</v>
      </c>
      <c r="L81" s="13">
        <f t="shared" si="6"/>
        <v>214.72</v>
      </c>
      <c r="M81" s="17">
        <f t="shared" si="7"/>
        <v>53.68</v>
      </c>
      <c r="N81" s="37" t="s">
        <v>964</v>
      </c>
      <c r="O81" s="15" t="s">
        <v>254</v>
      </c>
      <c r="P81" s="78"/>
      <c r="Q81" s="79"/>
      <c r="R81" s="7"/>
    </row>
    <row r="82" spans="1:18" s="4" customFormat="1" ht="15.95" customHeight="1" x14ac:dyDescent="0.15">
      <c r="A82" s="12">
        <v>76</v>
      </c>
      <c r="B82" s="37" t="s">
        <v>332</v>
      </c>
      <c r="C82" s="15" t="s">
        <v>523</v>
      </c>
      <c r="D82" s="38" t="s">
        <v>661</v>
      </c>
      <c r="E82" s="38" t="s">
        <v>751</v>
      </c>
      <c r="F82" s="38" t="s">
        <v>311</v>
      </c>
      <c r="G82" s="39">
        <v>5</v>
      </c>
      <c r="H82" s="39">
        <v>5</v>
      </c>
      <c r="I82" s="13">
        <f t="shared" si="4"/>
        <v>4400</v>
      </c>
      <c r="J82" s="17">
        <f t="shared" si="5"/>
        <v>268.39999999999998</v>
      </c>
      <c r="K82" s="18">
        <v>0.8</v>
      </c>
      <c r="L82" s="13">
        <f t="shared" si="6"/>
        <v>214.72</v>
      </c>
      <c r="M82" s="17">
        <f t="shared" si="7"/>
        <v>53.68</v>
      </c>
      <c r="N82" s="37" t="s">
        <v>963</v>
      </c>
      <c r="O82" s="15" t="s">
        <v>254</v>
      </c>
      <c r="P82" s="78"/>
      <c r="Q82" s="79"/>
      <c r="R82" s="7"/>
    </row>
    <row r="83" spans="1:18" s="4" customFormat="1" ht="15.95" customHeight="1" x14ac:dyDescent="0.15">
      <c r="A83" s="12">
        <v>77</v>
      </c>
      <c r="B83" s="37" t="s">
        <v>333</v>
      </c>
      <c r="C83" s="15" t="s">
        <v>523</v>
      </c>
      <c r="D83" s="38" t="s">
        <v>661</v>
      </c>
      <c r="E83" s="38" t="s">
        <v>752</v>
      </c>
      <c r="F83" s="38" t="s">
        <v>311</v>
      </c>
      <c r="G83" s="39">
        <v>5</v>
      </c>
      <c r="H83" s="39">
        <v>5</v>
      </c>
      <c r="I83" s="13">
        <f t="shared" si="4"/>
        <v>4400</v>
      </c>
      <c r="J83" s="17">
        <f t="shared" si="5"/>
        <v>268.39999999999998</v>
      </c>
      <c r="K83" s="18">
        <v>0.8</v>
      </c>
      <c r="L83" s="13">
        <f t="shared" si="6"/>
        <v>214.72</v>
      </c>
      <c r="M83" s="17">
        <f t="shared" si="7"/>
        <v>53.68</v>
      </c>
      <c r="N83" s="37" t="s">
        <v>963</v>
      </c>
      <c r="O83" s="15" t="s">
        <v>254</v>
      </c>
      <c r="P83" s="78"/>
      <c r="Q83" s="79"/>
      <c r="R83" s="7"/>
    </row>
    <row r="84" spans="1:18" s="4" customFormat="1" ht="15.95" customHeight="1" x14ac:dyDescent="0.15">
      <c r="A84" s="12">
        <v>78</v>
      </c>
      <c r="B84" s="37" t="s">
        <v>334</v>
      </c>
      <c r="C84" s="15" t="s">
        <v>523</v>
      </c>
      <c r="D84" s="38" t="s">
        <v>753</v>
      </c>
      <c r="E84" s="38" t="s">
        <v>754</v>
      </c>
      <c r="F84" s="38" t="s">
        <v>335</v>
      </c>
      <c r="G84" s="39">
        <v>5</v>
      </c>
      <c r="H84" s="39">
        <v>5</v>
      </c>
      <c r="I84" s="13">
        <f t="shared" si="4"/>
        <v>4400</v>
      </c>
      <c r="J84" s="17">
        <f t="shared" si="5"/>
        <v>268.39999999999998</v>
      </c>
      <c r="K84" s="18">
        <v>0.8</v>
      </c>
      <c r="L84" s="13">
        <f t="shared" si="6"/>
        <v>214.72</v>
      </c>
      <c r="M84" s="17">
        <f t="shared" si="7"/>
        <v>53.68</v>
      </c>
      <c r="N84" s="37" t="s">
        <v>964</v>
      </c>
      <c r="O84" s="15" t="s">
        <v>254</v>
      </c>
      <c r="P84" s="78"/>
      <c r="Q84" s="79"/>
      <c r="R84" s="7"/>
    </row>
    <row r="85" spans="1:18" s="4" customFormat="1" ht="15.95" customHeight="1" x14ac:dyDescent="0.15">
      <c r="A85" s="12">
        <v>79</v>
      </c>
      <c r="B85" s="37" t="s">
        <v>336</v>
      </c>
      <c r="C85" s="15" t="s">
        <v>523</v>
      </c>
      <c r="D85" s="38" t="s">
        <v>671</v>
      </c>
      <c r="E85" s="38" t="s">
        <v>755</v>
      </c>
      <c r="F85" s="38" t="s">
        <v>335</v>
      </c>
      <c r="G85" s="39">
        <v>5</v>
      </c>
      <c r="H85" s="39">
        <v>5</v>
      </c>
      <c r="I85" s="13">
        <f t="shared" si="4"/>
        <v>4400</v>
      </c>
      <c r="J85" s="17">
        <f t="shared" si="5"/>
        <v>268.39999999999998</v>
      </c>
      <c r="K85" s="18">
        <v>0.8</v>
      </c>
      <c r="L85" s="13">
        <f t="shared" si="6"/>
        <v>214.72</v>
      </c>
      <c r="M85" s="17">
        <f t="shared" si="7"/>
        <v>53.68</v>
      </c>
      <c r="N85" s="37" t="s">
        <v>963</v>
      </c>
      <c r="O85" s="15" t="s">
        <v>254</v>
      </c>
      <c r="P85" s="78"/>
      <c r="Q85" s="79"/>
      <c r="R85" s="7"/>
    </row>
    <row r="86" spans="1:18" s="4" customFormat="1" ht="15.95" customHeight="1" x14ac:dyDescent="0.15">
      <c r="A86" s="12">
        <v>80</v>
      </c>
      <c r="B86" s="37" t="s">
        <v>337</v>
      </c>
      <c r="C86" s="15" t="s">
        <v>523</v>
      </c>
      <c r="D86" s="38" t="s">
        <v>756</v>
      </c>
      <c r="E86" s="38" t="s">
        <v>757</v>
      </c>
      <c r="F86" s="38" t="s">
        <v>335</v>
      </c>
      <c r="G86" s="39">
        <v>10</v>
      </c>
      <c r="H86" s="39">
        <v>10</v>
      </c>
      <c r="I86" s="13">
        <f t="shared" si="4"/>
        <v>8800</v>
      </c>
      <c r="J86" s="17">
        <f t="shared" si="5"/>
        <v>536.79999999999995</v>
      </c>
      <c r="K86" s="18">
        <v>0.8</v>
      </c>
      <c r="L86" s="13">
        <f t="shared" si="6"/>
        <v>429.44</v>
      </c>
      <c r="M86" s="17">
        <f t="shared" si="7"/>
        <v>107.36</v>
      </c>
      <c r="N86" s="37" t="s">
        <v>963</v>
      </c>
      <c r="O86" s="15" t="s">
        <v>254</v>
      </c>
      <c r="P86" s="78"/>
      <c r="Q86" s="79"/>
      <c r="R86" s="7"/>
    </row>
    <row r="87" spans="1:18" s="4" customFormat="1" ht="15.95" customHeight="1" x14ac:dyDescent="0.15">
      <c r="A87" s="12">
        <v>81</v>
      </c>
      <c r="B87" s="37" t="s">
        <v>338</v>
      </c>
      <c r="C87" s="15" t="s">
        <v>523</v>
      </c>
      <c r="D87" s="38" t="s">
        <v>664</v>
      </c>
      <c r="E87" s="38" t="s">
        <v>758</v>
      </c>
      <c r="F87" s="38" t="s">
        <v>335</v>
      </c>
      <c r="G87" s="39">
        <v>6</v>
      </c>
      <c r="H87" s="39">
        <v>6</v>
      </c>
      <c r="I87" s="13">
        <f t="shared" si="4"/>
        <v>5280</v>
      </c>
      <c r="J87" s="17">
        <f t="shared" si="5"/>
        <v>322.08</v>
      </c>
      <c r="K87" s="18">
        <v>0.8</v>
      </c>
      <c r="L87" s="13">
        <f t="shared" si="6"/>
        <v>257.66399999999999</v>
      </c>
      <c r="M87" s="17">
        <f t="shared" si="7"/>
        <v>64.415999999999997</v>
      </c>
      <c r="N87" s="37" t="s">
        <v>963</v>
      </c>
      <c r="O87" s="15" t="s">
        <v>254</v>
      </c>
      <c r="P87" s="78"/>
      <c r="Q87" s="79"/>
      <c r="R87" s="7"/>
    </row>
    <row r="88" spans="1:18" s="4" customFormat="1" ht="15.95" customHeight="1" x14ac:dyDescent="0.15">
      <c r="A88" s="12">
        <v>82</v>
      </c>
      <c r="B88" s="37" t="s">
        <v>339</v>
      </c>
      <c r="C88" s="15" t="s">
        <v>523</v>
      </c>
      <c r="D88" s="38" t="s">
        <v>651</v>
      </c>
      <c r="E88" s="38" t="s">
        <v>759</v>
      </c>
      <c r="F88" s="38" t="s">
        <v>335</v>
      </c>
      <c r="G88" s="39">
        <v>25</v>
      </c>
      <c r="H88" s="39">
        <v>25</v>
      </c>
      <c r="I88" s="13">
        <f t="shared" si="4"/>
        <v>22000</v>
      </c>
      <c r="J88" s="17">
        <f t="shared" si="5"/>
        <v>1342</v>
      </c>
      <c r="K88" s="18">
        <v>0.8</v>
      </c>
      <c r="L88" s="13">
        <f t="shared" si="6"/>
        <v>1073.6000000000001</v>
      </c>
      <c r="M88" s="17">
        <f t="shared" si="7"/>
        <v>268.40000000000003</v>
      </c>
      <c r="N88" s="37" t="s">
        <v>964</v>
      </c>
      <c r="O88" s="15" t="s">
        <v>254</v>
      </c>
      <c r="P88" s="78"/>
      <c r="Q88" s="79"/>
      <c r="R88" s="7"/>
    </row>
    <row r="89" spans="1:18" s="4" customFormat="1" ht="15.95" customHeight="1" x14ac:dyDescent="0.15">
      <c r="A89" s="12">
        <v>83</v>
      </c>
      <c r="B89" s="37" t="s">
        <v>340</v>
      </c>
      <c r="C89" s="15" t="s">
        <v>523</v>
      </c>
      <c r="D89" s="38" t="s">
        <v>760</v>
      </c>
      <c r="E89" s="38" t="s">
        <v>761</v>
      </c>
      <c r="F89" s="38" t="s">
        <v>335</v>
      </c>
      <c r="G89" s="39">
        <v>25</v>
      </c>
      <c r="H89" s="39">
        <v>25</v>
      </c>
      <c r="I89" s="13">
        <f t="shared" si="4"/>
        <v>22000</v>
      </c>
      <c r="J89" s="17">
        <f t="shared" si="5"/>
        <v>1342</v>
      </c>
      <c r="K89" s="18">
        <v>0.8</v>
      </c>
      <c r="L89" s="13">
        <f t="shared" si="6"/>
        <v>1073.6000000000001</v>
      </c>
      <c r="M89" s="17">
        <f t="shared" si="7"/>
        <v>268.40000000000003</v>
      </c>
      <c r="N89" s="37" t="s">
        <v>963</v>
      </c>
      <c r="O89" s="15" t="s">
        <v>254</v>
      </c>
      <c r="P89" s="78"/>
      <c r="Q89" s="79"/>
      <c r="R89" s="7"/>
    </row>
    <row r="90" spans="1:18" s="4" customFormat="1" ht="15.95" customHeight="1" x14ac:dyDescent="0.15">
      <c r="A90" s="12">
        <v>84</v>
      </c>
      <c r="B90" s="37" t="s">
        <v>341</v>
      </c>
      <c r="C90" s="15" t="s">
        <v>523</v>
      </c>
      <c r="D90" s="38" t="s">
        <v>719</v>
      </c>
      <c r="E90" s="38" t="s">
        <v>762</v>
      </c>
      <c r="F90" s="38" t="s">
        <v>335</v>
      </c>
      <c r="G90" s="39">
        <v>15</v>
      </c>
      <c r="H90" s="39">
        <v>15</v>
      </c>
      <c r="I90" s="13">
        <f t="shared" si="4"/>
        <v>13200</v>
      </c>
      <c r="J90" s="17">
        <f t="shared" si="5"/>
        <v>805.2</v>
      </c>
      <c r="K90" s="18">
        <v>0.8</v>
      </c>
      <c r="L90" s="13">
        <f t="shared" si="6"/>
        <v>644.16000000000008</v>
      </c>
      <c r="M90" s="17">
        <f t="shared" si="7"/>
        <v>161.04000000000002</v>
      </c>
      <c r="N90" s="37" t="s">
        <v>971</v>
      </c>
      <c r="O90" s="15" t="s">
        <v>254</v>
      </c>
      <c r="P90" s="78"/>
      <c r="Q90" s="79"/>
      <c r="R90" s="7"/>
    </row>
    <row r="91" spans="1:18" s="4" customFormat="1" ht="15.95" customHeight="1" x14ac:dyDescent="0.15">
      <c r="A91" s="12">
        <v>85</v>
      </c>
      <c r="B91" s="37" t="s">
        <v>342</v>
      </c>
      <c r="C91" s="15" t="s">
        <v>523</v>
      </c>
      <c r="D91" s="38" t="s">
        <v>695</v>
      </c>
      <c r="E91" s="38" t="s">
        <v>763</v>
      </c>
      <c r="F91" s="38" t="s">
        <v>335</v>
      </c>
      <c r="G91" s="39">
        <v>6</v>
      </c>
      <c r="H91" s="39">
        <v>6</v>
      </c>
      <c r="I91" s="13">
        <f t="shared" si="4"/>
        <v>5280</v>
      </c>
      <c r="J91" s="17">
        <f t="shared" si="5"/>
        <v>322.08</v>
      </c>
      <c r="K91" s="18">
        <v>0.8</v>
      </c>
      <c r="L91" s="13">
        <f t="shared" si="6"/>
        <v>257.66399999999999</v>
      </c>
      <c r="M91" s="17">
        <f t="shared" si="7"/>
        <v>64.415999999999997</v>
      </c>
      <c r="N91" s="37" t="s">
        <v>966</v>
      </c>
      <c r="O91" s="15" t="s">
        <v>254</v>
      </c>
      <c r="P91" s="78"/>
      <c r="Q91" s="79"/>
      <c r="R91" s="7"/>
    </row>
    <row r="92" spans="1:18" s="4" customFormat="1" ht="15.95" customHeight="1" x14ac:dyDescent="0.15">
      <c r="A92" s="12">
        <v>86</v>
      </c>
      <c r="B92" s="37" t="s">
        <v>343</v>
      </c>
      <c r="C92" s="15" t="s">
        <v>523</v>
      </c>
      <c r="D92" s="38" t="s">
        <v>653</v>
      </c>
      <c r="E92" s="38" t="s">
        <v>764</v>
      </c>
      <c r="F92" s="38" t="s">
        <v>335</v>
      </c>
      <c r="G92" s="39">
        <v>7</v>
      </c>
      <c r="H92" s="39">
        <v>7</v>
      </c>
      <c r="I92" s="13">
        <f t="shared" si="4"/>
        <v>6160</v>
      </c>
      <c r="J92" s="17">
        <f t="shared" si="5"/>
        <v>375.76</v>
      </c>
      <c r="K92" s="18">
        <v>0.8</v>
      </c>
      <c r="L92" s="13">
        <f t="shared" si="6"/>
        <v>300.608</v>
      </c>
      <c r="M92" s="17">
        <f t="shared" si="7"/>
        <v>75.152000000000001</v>
      </c>
      <c r="N92" s="37" t="s">
        <v>973</v>
      </c>
      <c r="O92" s="15" t="s">
        <v>254</v>
      </c>
      <c r="P92" s="78"/>
      <c r="Q92" s="79"/>
      <c r="R92" s="7"/>
    </row>
    <row r="93" spans="1:18" s="4" customFormat="1" ht="15.95" customHeight="1" x14ac:dyDescent="0.15">
      <c r="A93" s="12">
        <v>87</v>
      </c>
      <c r="B93" s="37" t="s">
        <v>344</v>
      </c>
      <c r="C93" s="15" t="s">
        <v>523</v>
      </c>
      <c r="D93" s="38" t="s">
        <v>691</v>
      </c>
      <c r="E93" s="38" t="s">
        <v>765</v>
      </c>
      <c r="F93" s="38" t="s">
        <v>335</v>
      </c>
      <c r="G93" s="39">
        <v>10</v>
      </c>
      <c r="H93" s="39">
        <v>10</v>
      </c>
      <c r="I93" s="13">
        <f t="shared" si="4"/>
        <v>8800</v>
      </c>
      <c r="J93" s="17">
        <f t="shared" si="5"/>
        <v>536.79999999999995</v>
      </c>
      <c r="K93" s="18">
        <v>0.8</v>
      </c>
      <c r="L93" s="13">
        <f t="shared" si="6"/>
        <v>429.44</v>
      </c>
      <c r="M93" s="17">
        <f t="shared" si="7"/>
        <v>107.36</v>
      </c>
      <c r="N93" s="37" t="s">
        <v>964</v>
      </c>
      <c r="O93" s="15" t="s">
        <v>254</v>
      </c>
      <c r="P93" s="78"/>
      <c r="Q93" s="79"/>
      <c r="R93" s="7"/>
    </row>
    <row r="94" spans="1:18" s="4" customFormat="1" ht="15.95" customHeight="1" x14ac:dyDescent="0.15">
      <c r="A94" s="12">
        <v>88</v>
      </c>
      <c r="B94" s="37" t="s">
        <v>345</v>
      </c>
      <c r="C94" s="15" t="s">
        <v>523</v>
      </c>
      <c r="D94" s="38" t="s">
        <v>671</v>
      </c>
      <c r="E94" s="38" t="s">
        <v>766</v>
      </c>
      <c r="F94" s="38" t="s">
        <v>335</v>
      </c>
      <c r="G94" s="39">
        <v>7</v>
      </c>
      <c r="H94" s="39">
        <v>7</v>
      </c>
      <c r="I94" s="13">
        <f t="shared" si="4"/>
        <v>6160</v>
      </c>
      <c r="J94" s="17">
        <f t="shared" si="5"/>
        <v>375.76</v>
      </c>
      <c r="K94" s="18">
        <v>0.8</v>
      </c>
      <c r="L94" s="13">
        <f t="shared" si="6"/>
        <v>300.608</v>
      </c>
      <c r="M94" s="17">
        <f t="shared" si="7"/>
        <v>75.152000000000001</v>
      </c>
      <c r="N94" s="37" t="s">
        <v>964</v>
      </c>
      <c r="O94" s="15" t="s">
        <v>254</v>
      </c>
      <c r="P94" s="78"/>
      <c r="Q94" s="79"/>
      <c r="R94" s="7"/>
    </row>
    <row r="95" spans="1:18" s="4" customFormat="1" ht="15.95" customHeight="1" x14ac:dyDescent="0.15">
      <c r="A95" s="12">
        <v>89</v>
      </c>
      <c r="B95" s="37" t="s">
        <v>346</v>
      </c>
      <c r="C95" s="15" t="s">
        <v>523</v>
      </c>
      <c r="D95" s="38" t="s">
        <v>695</v>
      </c>
      <c r="E95" s="38" t="s">
        <v>767</v>
      </c>
      <c r="F95" s="38" t="s">
        <v>335</v>
      </c>
      <c r="G95" s="39">
        <v>7</v>
      </c>
      <c r="H95" s="39">
        <v>7</v>
      </c>
      <c r="I95" s="13">
        <f t="shared" si="4"/>
        <v>6160</v>
      </c>
      <c r="J95" s="17">
        <f t="shared" si="5"/>
        <v>375.76</v>
      </c>
      <c r="K95" s="18">
        <v>0.8</v>
      </c>
      <c r="L95" s="13">
        <f t="shared" si="6"/>
        <v>300.608</v>
      </c>
      <c r="M95" s="17">
        <f t="shared" si="7"/>
        <v>75.152000000000001</v>
      </c>
      <c r="N95" s="37" t="s">
        <v>963</v>
      </c>
      <c r="O95" s="15" t="s">
        <v>254</v>
      </c>
      <c r="P95" s="78"/>
      <c r="Q95" s="79"/>
      <c r="R95" s="7"/>
    </row>
    <row r="96" spans="1:18" s="4" customFormat="1" ht="15.95" customHeight="1" x14ac:dyDescent="0.15">
      <c r="A96" s="12">
        <v>90</v>
      </c>
      <c r="B96" s="37" t="s">
        <v>347</v>
      </c>
      <c r="C96" s="15" t="s">
        <v>523</v>
      </c>
      <c r="D96" s="38" t="s">
        <v>695</v>
      </c>
      <c r="E96" s="38" t="s">
        <v>768</v>
      </c>
      <c r="F96" s="38" t="s">
        <v>335</v>
      </c>
      <c r="G96" s="39">
        <v>6</v>
      </c>
      <c r="H96" s="39">
        <v>6</v>
      </c>
      <c r="I96" s="13">
        <f t="shared" si="4"/>
        <v>5280</v>
      </c>
      <c r="J96" s="17">
        <f t="shared" si="5"/>
        <v>322.08</v>
      </c>
      <c r="K96" s="18">
        <v>0.8</v>
      </c>
      <c r="L96" s="13">
        <f t="shared" si="6"/>
        <v>257.66399999999999</v>
      </c>
      <c r="M96" s="17">
        <f t="shared" si="7"/>
        <v>64.415999999999997</v>
      </c>
      <c r="N96" s="37" t="s">
        <v>963</v>
      </c>
      <c r="O96" s="15" t="s">
        <v>254</v>
      </c>
      <c r="P96" s="78"/>
      <c r="Q96" s="79"/>
      <c r="R96" s="7"/>
    </row>
    <row r="97" spans="1:18" s="4" customFormat="1" ht="15.95" customHeight="1" x14ac:dyDescent="0.15">
      <c r="A97" s="12">
        <v>91</v>
      </c>
      <c r="B97" s="37" t="s">
        <v>348</v>
      </c>
      <c r="C97" s="15" t="s">
        <v>523</v>
      </c>
      <c r="D97" s="38" t="s">
        <v>651</v>
      </c>
      <c r="E97" s="38" t="s">
        <v>769</v>
      </c>
      <c r="F97" s="38" t="s">
        <v>335</v>
      </c>
      <c r="G97" s="39">
        <v>5</v>
      </c>
      <c r="H97" s="39">
        <v>5</v>
      </c>
      <c r="I97" s="13">
        <f t="shared" si="4"/>
        <v>4400</v>
      </c>
      <c r="J97" s="17">
        <f t="shared" si="5"/>
        <v>268.39999999999998</v>
      </c>
      <c r="K97" s="18">
        <v>0.8</v>
      </c>
      <c r="L97" s="13">
        <f t="shared" si="6"/>
        <v>214.72</v>
      </c>
      <c r="M97" s="17">
        <f t="shared" si="7"/>
        <v>53.68</v>
      </c>
      <c r="N97" s="37" t="s">
        <v>963</v>
      </c>
      <c r="O97" s="15" t="s">
        <v>254</v>
      </c>
      <c r="P97" s="78"/>
      <c r="Q97" s="79"/>
      <c r="R97" s="7"/>
    </row>
    <row r="98" spans="1:18" s="4" customFormat="1" ht="15.95" customHeight="1" x14ac:dyDescent="0.15">
      <c r="A98" s="12">
        <v>92</v>
      </c>
      <c r="B98" s="37" t="s">
        <v>349</v>
      </c>
      <c r="C98" s="15" t="s">
        <v>523</v>
      </c>
      <c r="D98" s="38" t="s">
        <v>770</v>
      </c>
      <c r="E98" s="38" t="s">
        <v>771</v>
      </c>
      <c r="F98" s="38" t="s">
        <v>335</v>
      </c>
      <c r="G98" s="39">
        <v>6</v>
      </c>
      <c r="H98" s="39">
        <v>6</v>
      </c>
      <c r="I98" s="13">
        <f t="shared" si="4"/>
        <v>5280</v>
      </c>
      <c r="J98" s="17">
        <f t="shared" si="5"/>
        <v>322.08</v>
      </c>
      <c r="K98" s="18">
        <v>0.8</v>
      </c>
      <c r="L98" s="13">
        <f t="shared" si="6"/>
        <v>257.66399999999999</v>
      </c>
      <c r="M98" s="17">
        <f t="shared" si="7"/>
        <v>64.415999999999997</v>
      </c>
      <c r="N98" s="37" t="s">
        <v>963</v>
      </c>
      <c r="O98" s="15" t="s">
        <v>254</v>
      </c>
      <c r="P98" s="78"/>
      <c r="Q98" s="79"/>
      <c r="R98" s="7"/>
    </row>
    <row r="99" spans="1:18" s="4" customFormat="1" ht="15.95" customHeight="1" x14ac:dyDescent="0.15">
      <c r="A99" s="12">
        <v>93</v>
      </c>
      <c r="B99" s="37" t="s">
        <v>350</v>
      </c>
      <c r="C99" s="15" t="s">
        <v>523</v>
      </c>
      <c r="D99" s="38" t="s">
        <v>691</v>
      </c>
      <c r="E99" s="38" t="s">
        <v>772</v>
      </c>
      <c r="F99" s="38" t="s">
        <v>335</v>
      </c>
      <c r="G99" s="39">
        <v>5</v>
      </c>
      <c r="H99" s="39">
        <v>5</v>
      </c>
      <c r="I99" s="13">
        <f t="shared" si="4"/>
        <v>4400</v>
      </c>
      <c r="J99" s="17">
        <f t="shared" si="5"/>
        <v>268.39999999999998</v>
      </c>
      <c r="K99" s="18">
        <v>0.8</v>
      </c>
      <c r="L99" s="13">
        <f t="shared" si="6"/>
        <v>214.72</v>
      </c>
      <c r="M99" s="17">
        <f t="shared" si="7"/>
        <v>53.68</v>
      </c>
      <c r="N99" s="37" t="s">
        <v>963</v>
      </c>
      <c r="O99" s="15" t="s">
        <v>254</v>
      </c>
      <c r="P99" s="78"/>
      <c r="Q99" s="79"/>
      <c r="R99" s="7"/>
    </row>
    <row r="100" spans="1:18" s="4" customFormat="1" ht="15.95" customHeight="1" x14ac:dyDescent="0.15">
      <c r="A100" s="12">
        <v>94</v>
      </c>
      <c r="B100" s="37" t="s">
        <v>351</v>
      </c>
      <c r="C100" s="15" t="s">
        <v>523</v>
      </c>
      <c r="D100" s="38" t="s">
        <v>664</v>
      </c>
      <c r="E100" s="38" t="s">
        <v>773</v>
      </c>
      <c r="F100" s="38" t="s">
        <v>335</v>
      </c>
      <c r="G100" s="39">
        <v>10</v>
      </c>
      <c r="H100" s="39">
        <v>10</v>
      </c>
      <c r="I100" s="13">
        <f t="shared" si="4"/>
        <v>8800</v>
      </c>
      <c r="J100" s="17">
        <f t="shared" si="5"/>
        <v>536.79999999999995</v>
      </c>
      <c r="K100" s="18">
        <v>0.8</v>
      </c>
      <c r="L100" s="13">
        <f t="shared" si="6"/>
        <v>429.44</v>
      </c>
      <c r="M100" s="17">
        <f t="shared" si="7"/>
        <v>107.36</v>
      </c>
      <c r="N100" s="37" t="s">
        <v>963</v>
      </c>
      <c r="O100" s="15" t="s">
        <v>254</v>
      </c>
      <c r="P100" s="78"/>
      <c r="Q100" s="79"/>
      <c r="R100" s="7"/>
    </row>
    <row r="101" spans="1:18" s="4" customFormat="1" ht="15.95" customHeight="1" x14ac:dyDescent="0.15">
      <c r="A101" s="12">
        <v>95</v>
      </c>
      <c r="B101" s="37" t="s">
        <v>352</v>
      </c>
      <c r="C101" s="15" t="s">
        <v>523</v>
      </c>
      <c r="D101" s="38" t="s">
        <v>722</v>
      </c>
      <c r="E101" s="38" t="s">
        <v>774</v>
      </c>
      <c r="F101" s="38" t="s">
        <v>335</v>
      </c>
      <c r="G101" s="39">
        <v>6</v>
      </c>
      <c r="H101" s="39">
        <v>6</v>
      </c>
      <c r="I101" s="13">
        <f t="shared" si="4"/>
        <v>5280</v>
      </c>
      <c r="J101" s="17">
        <f t="shared" si="5"/>
        <v>322.08</v>
      </c>
      <c r="K101" s="18">
        <v>0.8</v>
      </c>
      <c r="L101" s="13">
        <f t="shared" si="6"/>
        <v>257.66399999999999</v>
      </c>
      <c r="M101" s="17">
        <f t="shared" si="7"/>
        <v>64.415999999999997</v>
      </c>
      <c r="N101" s="38" t="s">
        <v>963</v>
      </c>
      <c r="O101" s="15" t="s">
        <v>254</v>
      </c>
      <c r="P101" s="78"/>
      <c r="Q101" s="79"/>
      <c r="R101" s="7"/>
    </row>
    <row r="102" spans="1:18" s="4" customFormat="1" ht="15.95" customHeight="1" x14ac:dyDescent="0.15">
      <c r="A102" s="12">
        <v>96</v>
      </c>
      <c r="B102" s="37" t="s">
        <v>353</v>
      </c>
      <c r="C102" s="15" t="s">
        <v>523</v>
      </c>
      <c r="D102" s="38" t="s">
        <v>651</v>
      </c>
      <c r="E102" s="38" t="s">
        <v>775</v>
      </c>
      <c r="F102" s="38" t="s">
        <v>335</v>
      </c>
      <c r="G102" s="39">
        <v>5</v>
      </c>
      <c r="H102" s="39">
        <v>5</v>
      </c>
      <c r="I102" s="13">
        <f t="shared" si="4"/>
        <v>4400</v>
      </c>
      <c r="J102" s="17">
        <f t="shared" si="5"/>
        <v>268.39999999999998</v>
      </c>
      <c r="K102" s="18">
        <v>0.8</v>
      </c>
      <c r="L102" s="13">
        <f t="shared" si="6"/>
        <v>214.72</v>
      </c>
      <c r="M102" s="17">
        <f t="shared" si="7"/>
        <v>53.68</v>
      </c>
      <c r="N102" s="37" t="s">
        <v>963</v>
      </c>
      <c r="O102" s="15" t="s">
        <v>254</v>
      </c>
      <c r="P102" s="78"/>
      <c r="Q102" s="79"/>
      <c r="R102" s="7"/>
    </row>
    <row r="103" spans="1:18" s="4" customFormat="1" ht="15.95" customHeight="1" x14ac:dyDescent="0.15">
      <c r="A103" s="12">
        <v>97</v>
      </c>
      <c r="B103" s="37" t="s">
        <v>354</v>
      </c>
      <c r="C103" s="15" t="s">
        <v>523</v>
      </c>
      <c r="D103" s="38" t="s">
        <v>653</v>
      </c>
      <c r="E103" s="38" t="s">
        <v>776</v>
      </c>
      <c r="F103" s="38" t="s">
        <v>335</v>
      </c>
      <c r="G103" s="39">
        <v>5</v>
      </c>
      <c r="H103" s="39">
        <v>5</v>
      </c>
      <c r="I103" s="13">
        <f t="shared" si="4"/>
        <v>4400</v>
      </c>
      <c r="J103" s="17">
        <f t="shared" si="5"/>
        <v>268.39999999999998</v>
      </c>
      <c r="K103" s="18">
        <v>0.8</v>
      </c>
      <c r="L103" s="13">
        <f t="shared" si="6"/>
        <v>214.72</v>
      </c>
      <c r="M103" s="17">
        <f t="shared" si="7"/>
        <v>53.68</v>
      </c>
      <c r="N103" s="37" t="s">
        <v>970</v>
      </c>
      <c r="O103" s="15" t="s">
        <v>254</v>
      </c>
      <c r="P103" s="78"/>
      <c r="Q103" s="79"/>
      <c r="R103" s="7"/>
    </row>
    <row r="104" spans="1:18" s="4" customFormat="1" ht="15.95" customHeight="1" x14ac:dyDescent="0.15">
      <c r="A104" s="12">
        <v>98</v>
      </c>
      <c r="B104" s="37" t="s">
        <v>355</v>
      </c>
      <c r="C104" s="15" t="s">
        <v>523</v>
      </c>
      <c r="D104" s="40" t="s">
        <v>671</v>
      </c>
      <c r="E104" s="38" t="s">
        <v>777</v>
      </c>
      <c r="F104" s="38" t="s">
        <v>335</v>
      </c>
      <c r="G104" s="39">
        <v>5</v>
      </c>
      <c r="H104" s="39">
        <v>5</v>
      </c>
      <c r="I104" s="13">
        <f t="shared" si="4"/>
        <v>4400</v>
      </c>
      <c r="J104" s="17">
        <f t="shared" si="5"/>
        <v>268.39999999999998</v>
      </c>
      <c r="K104" s="18">
        <v>0.8</v>
      </c>
      <c r="L104" s="13">
        <f t="shared" si="6"/>
        <v>214.72</v>
      </c>
      <c r="M104" s="17">
        <f t="shared" si="7"/>
        <v>53.68</v>
      </c>
      <c r="N104" s="40" t="s">
        <v>963</v>
      </c>
      <c r="O104" s="15" t="s">
        <v>254</v>
      </c>
      <c r="P104" s="78"/>
      <c r="Q104" s="79"/>
      <c r="R104" s="7"/>
    </row>
    <row r="105" spans="1:18" s="4" customFormat="1" ht="15.95" customHeight="1" x14ac:dyDescent="0.15">
      <c r="A105" s="12">
        <v>99</v>
      </c>
      <c r="B105" s="37" t="s">
        <v>356</v>
      </c>
      <c r="C105" s="15" t="s">
        <v>523</v>
      </c>
      <c r="D105" s="40" t="s">
        <v>719</v>
      </c>
      <c r="E105" s="38" t="s">
        <v>778</v>
      </c>
      <c r="F105" s="38" t="s">
        <v>335</v>
      </c>
      <c r="G105" s="39">
        <v>6</v>
      </c>
      <c r="H105" s="39">
        <v>6</v>
      </c>
      <c r="I105" s="13">
        <f t="shared" si="4"/>
        <v>5280</v>
      </c>
      <c r="J105" s="17">
        <f t="shared" si="5"/>
        <v>322.08</v>
      </c>
      <c r="K105" s="18">
        <v>0.8</v>
      </c>
      <c r="L105" s="13">
        <f t="shared" si="6"/>
        <v>257.66399999999999</v>
      </c>
      <c r="M105" s="17">
        <f t="shared" si="7"/>
        <v>64.415999999999997</v>
      </c>
      <c r="N105" s="40" t="s">
        <v>974</v>
      </c>
      <c r="O105" s="15" t="s">
        <v>254</v>
      </c>
      <c r="P105" s="78"/>
      <c r="Q105" s="79"/>
      <c r="R105" s="7"/>
    </row>
    <row r="106" spans="1:18" s="4" customFormat="1" ht="15.95" customHeight="1" x14ac:dyDescent="0.15">
      <c r="A106" s="12">
        <v>100</v>
      </c>
      <c r="B106" s="37" t="s">
        <v>357</v>
      </c>
      <c r="C106" s="15" t="s">
        <v>523</v>
      </c>
      <c r="D106" s="40" t="s">
        <v>661</v>
      </c>
      <c r="E106" s="38" t="s">
        <v>779</v>
      </c>
      <c r="F106" s="38" t="s">
        <v>335</v>
      </c>
      <c r="G106" s="39">
        <v>11</v>
      </c>
      <c r="H106" s="39">
        <v>11</v>
      </c>
      <c r="I106" s="13">
        <f t="shared" si="4"/>
        <v>9680</v>
      </c>
      <c r="J106" s="17">
        <f t="shared" si="5"/>
        <v>590.48</v>
      </c>
      <c r="K106" s="18">
        <v>0.8</v>
      </c>
      <c r="L106" s="13">
        <f t="shared" si="6"/>
        <v>472.38400000000001</v>
      </c>
      <c r="M106" s="17">
        <f t="shared" si="7"/>
        <v>118.096</v>
      </c>
      <c r="N106" s="40" t="s">
        <v>963</v>
      </c>
      <c r="O106" s="15" t="s">
        <v>254</v>
      </c>
      <c r="P106" s="78"/>
      <c r="Q106" s="79"/>
      <c r="R106" s="7"/>
    </row>
    <row r="107" spans="1:18" s="4" customFormat="1" ht="15.95" customHeight="1" x14ac:dyDescent="0.15">
      <c r="A107" s="12">
        <v>101</v>
      </c>
      <c r="B107" s="37" t="s">
        <v>358</v>
      </c>
      <c r="C107" s="15" t="s">
        <v>523</v>
      </c>
      <c r="D107" s="40" t="s">
        <v>653</v>
      </c>
      <c r="E107" s="38" t="s">
        <v>780</v>
      </c>
      <c r="F107" s="38" t="s">
        <v>335</v>
      </c>
      <c r="G107" s="39">
        <v>5</v>
      </c>
      <c r="H107" s="39">
        <v>5</v>
      </c>
      <c r="I107" s="13">
        <f t="shared" si="4"/>
        <v>4400</v>
      </c>
      <c r="J107" s="17">
        <f t="shared" si="5"/>
        <v>268.39999999999998</v>
      </c>
      <c r="K107" s="18">
        <v>0.8</v>
      </c>
      <c r="L107" s="13">
        <f t="shared" si="6"/>
        <v>214.72</v>
      </c>
      <c r="M107" s="17">
        <f t="shared" si="7"/>
        <v>53.68</v>
      </c>
      <c r="N107" s="40" t="s">
        <v>971</v>
      </c>
      <c r="O107" s="15" t="s">
        <v>254</v>
      </c>
      <c r="P107" s="78"/>
      <c r="Q107" s="79"/>
      <c r="R107" s="7"/>
    </row>
    <row r="108" spans="1:18" s="4" customFormat="1" ht="15.95" customHeight="1" x14ac:dyDescent="0.15">
      <c r="A108" s="12">
        <v>102</v>
      </c>
      <c r="B108" s="40" t="s">
        <v>359</v>
      </c>
      <c r="C108" s="15" t="s">
        <v>523</v>
      </c>
      <c r="D108" s="40" t="s">
        <v>781</v>
      </c>
      <c r="E108" s="38" t="s">
        <v>782</v>
      </c>
      <c r="F108" s="38" t="s">
        <v>335</v>
      </c>
      <c r="G108" s="39">
        <v>6</v>
      </c>
      <c r="H108" s="39">
        <v>6</v>
      </c>
      <c r="I108" s="13">
        <f t="shared" si="4"/>
        <v>5280</v>
      </c>
      <c r="J108" s="17">
        <f t="shared" si="5"/>
        <v>322.08</v>
      </c>
      <c r="K108" s="18">
        <v>0.8</v>
      </c>
      <c r="L108" s="13">
        <f t="shared" si="6"/>
        <v>257.66399999999999</v>
      </c>
      <c r="M108" s="17">
        <f t="shared" si="7"/>
        <v>64.415999999999997</v>
      </c>
      <c r="N108" s="40" t="s">
        <v>963</v>
      </c>
      <c r="O108" s="15" t="s">
        <v>254</v>
      </c>
      <c r="P108" s="78"/>
      <c r="Q108" s="79"/>
      <c r="R108" s="7"/>
    </row>
    <row r="109" spans="1:18" s="4" customFormat="1" ht="15.95" customHeight="1" x14ac:dyDescent="0.15">
      <c r="A109" s="12">
        <v>103</v>
      </c>
      <c r="B109" s="37" t="s">
        <v>360</v>
      </c>
      <c r="C109" s="15" t="s">
        <v>523</v>
      </c>
      <c r="D109" s="38" t="s">
        <v>783</v>
      </c>
      <c r="E109" s="38" t="s">
        <v>784</v>
      </c>
      <c r="F109" s="38" t="s">
        <v>335</v>
      </c>
      <c r="G109" s="39">
        <v>6</v>
      </c>
      <c r="H109" s="39">
        <v>6</v>
      </c>
      <c r="I109" s="13">
        <f t="shared" si="4"/>
        <v>5280</v>
      </c>
      <c r="J109" s="17">
        <f t="shared" si="5"/>
        <v>322.08</v>
      </c>
      <c r="K109" s="18">
        <v>0.8</v>
      </c>
      <c r="L109" s="13">
        <f t="shared" si="6"/>
        <v>257.66399999999999</v>
      </c>
      <c r="M109" s="17">
        <f t="shared" si="7"/>
        <v>64.415999999999997</v>
      </c>
      <c r="N109" s="41" t="s">
        <v>963</v>
      </c>
      <c r="O109" s="15" t="s">
        <v>254</v>
      </c>
      <c r="P109" s="78"/>
      <c r="Q109" s="79"/>
      <c r="R109" s="7"/>
    </row>
    <row r="110" spans="1:18" s="4" customFormat="1" ht="15.95" customHeight="1" x14ac:dyDescent="0.15">
      <c r="A110" s="12">
        <v>104</v>
      </c>
      <c r="B110" s="37" t="s">
        <v>361</v>
      </c>
      <c r="C110" s="15" t="s">
        <v>523</v>
      </c>
      <c r="D110" s="38" t="s">
        <v>785</v>
      </c>
      <c r="E110" s="38" t="s">
        <v>786</v>
      </c>
      <c r="F110" s="38" t="s">
        <v>362</v>
      </c>
      <c r="G110" s="39">
        <v>7</v>
      </c>
      <c r="H110" s="39">
        <v>7</v>
      </c>
      <c r="I110" s="13">
        <f t="shared" si="4"/>
        <v>6160</v>
      </c>
      <c r="J110" s="17">
        <f t="shared" si="5"/>
        <v>375.76</v>
      </c>
      <c r="K110" s="18">
        <v>0.8</v>
      </c>
      <c r="L110" s="13">
        <f t="shared" si="6"/>
        <v>300.608</v>
      </c>
      <c r="M110" s="17">
        <f t="shared" si="7"/>
        <v>75.152000000000001</v>
      </c>
      <c r="N110" s="41" t="s">
        <v>975</v>
      </c>
      <c r="O110" s="15" t="s">
        <v>254</v>
      </c>
      <c r="P110" s="78"/>
      <c r="Q110" s="79"/>
      <c r="R110" s="7"/>
    </row>
    <row r="111" spans="1:18" s="4" customFormat="1" ht="15.95" customHeight="1" x14ac:dyDescent="0.15">
      <c r="A111" s="12">
        <v>105</v>
      </c>
      <c r="B111" s="37" t="s">
        <v>363</v>
      </c>
      <c r="C111" s="15" t="s">
        <v>523</v>
      </c>
      <c r="D111" s="43" t="s">
        <v>653</v>
      </c>
      <c r="E111" s="38" t="s">
        <v>787</v>
      </c>
      <c r="F111" s="38" t="s">
        <v>362</v>
      </c>
      <c r="G111" s="39">
        <v>40</v>
      </c>
      <c r="H111" s="39">
        <v>40</v>
      </c>
      <c r="I111" s="13">
        <f t="shared" si="4"/>
        <v>35200</v>
      </c>
      <c r="J111" s="17">
        <f t="shared" si="5"/>
        <v>2147.1999999999998</v>
      </c>
      <c r="K111" s="18">
        <v>0.8</v>
      </c>
      <c r="L111" s="13">
        <f t="shared" si="6"/>
        <v>1717.76</v>
      </c>
      <c r="M111" s="17">
        <f t="shared" si="7"/>
        <v>429.44</v>
      </c>
      <c r="N111" s="43" t="s">
        <v>963</v>
      </c>
      <c r="O111" s="15" t="s">
        <v>254</v>
      </c>
      <c r="P111" s="78"/>
      <c r="Q111" s="79"/>
      <c r="R111" s="7"/>
    </row>
    <row r="112" spans="1:18" s="4" customFormat="1" ht="15.95" customHeight="1" x14ac:dyDescent="0.15">
      <c r="A112" s="12">
        <v>106</v>
      </c>
      <c r="B112" s="37" t="s">
        <v>364</v>
      </c>
      <c r="C112" s="15" t="s">
        <v>523</v>
      </c>
      <c r="D112" s="40" t="s">
        <v>667</v>
      </c>
      <c r="E112" s="38" t="s">
        <v>788</v>
      </c>
      <c r="F112" s="38" t="s">
        <v>362</v>
      </c>
      <c r="G112" s="39">
        <v>6</v>
      </c>
      <c r="H112" s="39">
        <v>6</v>
      </c>
      <c r="I112" s="13">
        <f t="shared" si="4"/>
        <v>5280</v>
      </c>
      <c r="J112" s="17">
        <f t="shared" si="5"/>
        <v>322.08</v>
      </c>
      <c r="K112" s="18">
        <v>0.8</v>
      </c>
      <c r="L112" s="13">
        <f t="shared" si="6"/>
        <v>257.66399999999999</v>
      </c>
      <c r="M112" s="17">
        <f t="shared" si="7"/>
        <v>64.415999999999997</v>
      </c>
      <c r="N112" s="40" t="s">
        <v>963</v>
      </c>
      <c r="O112" s="15" t="s">
        <v>254</v>
      </c>
      <c r="P112" s="78"/>
      <c r="Q112" s="79"/>
      <c r="R112" s="7"/>
    </row>
    <row r="113" spans="1:18" s="4" customFormat="1" ht="15.95" customHeight="1" x14ac:dyDescent="0.15">
      <c r="A113" s="12">
        <v>107</v>
      </c>
      <c r="B113" s="37" t="s">
        <v>365</v>
      </c>
      <c r="C113" s="15" t="s">
        <v>523</v>
      </c>
      <c r="D113" s="40" t="s">
        <v>789</v>
      </c>
      <c r="E113" s="38" t="s">
        <v>790</v>
      </c>
      <c r="F113" s="38" t="s">
        <v>362</v>
      </c>
      <c r="G113" s="39">
        <v>5</v>
      </c>
      <c r="H113" s="39">
        <v>5</v>
      </c>
      <c r="I113" s="13">
        <f t="shared" si="4"/>
        <v>4400</v>
      </c>
      <c r="J113" s="17">
        <f t="shared" si="5"/>
        <v>268.39999999999998</v>
      </c>
      <c r="K113" s="18">
        <v>0.8</v>
      </c>
      <c r="L113" s="13">
        <f t="shared" si="6"/>
        <v>214.72</v>
      </c>
      <c r="M113" s="17">
        <f t="shared" si="7"/>
        <v>53.68</v>
      </c>
      <c r="N113" s="40" t="s">
        <v>963</v>
      </c>
      <c r="O113" s="15" t="s">
        <v>254</v>
      </c>
      <c r="P113" s="78"/>
      <c r="Q113" s="79"/>
      <c r="R113" s="7"/>
    </row>
    <row r="114" spans="1:18" s="4" customFormat="1" ht="15.95" customHeight="1" x14ac:dyDescent="0.15">
      <c r="A114" s="12">
        <v>108</v>
      </c>
      <c r="B114" s="37" t="s">
        <v>366</v>
      </c>
      <c r="C114" s="15" t="s">
        <v>523</v>
      </c>
      <c r="D114" s="40" t="s">
        <v>664</v>
      </c>
      <c r="E114" s="38" t="s">
        <v>791</v>
      </c>
      <c r="F114" s="38" t="s">
        <v>362</v>
      </c>
      <c r="G114" s="39">
        <v>5</v>
      </c>
      <c r="H114" s="39">
        <v>5</v>
      </c>
      <c r="I114" s="13">
        <f t="shared" si="4"/>
        <v>4400</v>
      </c>
      <c r="J114" s="17">
        <f t="shared" si="5"/>
        <v>268.39999999999998</v>
      </c>
      <c r="K114" s="18">
        <v>0.8</v>
      </c>
      <c r="L114" s="13">
        <f t="shared" si="6"/>
        <v>214.72</v>
      </c>
      <c r="M114" s="17">
        <f t="shared" si="7"/>
        <v>53.68</v>
      </c>
      <c r="N114" s="40" t="s">
        <v>963</v>
      </c>
      <c r="O114" s="15" t="s">
        <v>254</v>
      </c>
      <c r="P114" s="78"/>
      <c r="Q114" s="79"/>
      <c r="R114" s="7"/>
    </row>
    <row r="115" spans="1:18" s="4" customFormat="1" ht="15.95" customHeight="1" x14ac:dyDescent="0.15">
      <c r="A115" s="12">
        <v>109</v>
      </c>
      <c r="B115" s="37" t="s">
        <v>367</v>
      </c>
      <c r="C115" s="15" t="s">
        <v>523</v>
      </c>
      <c r="D115" s="43" t="s">
        <v>792</v>
      </c>
      <c r="E115" s="38" t="s">
        <v>793</v>
      </c>
      <c r="F115" s="38" t="s">
        <v>362</v>
      </c>
      <c r="G115" s="39">
        <v>56</v>
      </c>
      <c r="H115" s="39">
        <v>56</v>
      </c>
      <c r="I115" s="13">
        <f t="shared" si="4"/>
        <v>49280</v>
      </c>
      <c r="J115" s="17">
        <f t="shared" si="5"/>
        <v>3006.08</v>
      </c>
      <c r="K115" s="18">
        <v>0.8</v>
      </c>
      <c r="L115" s="13">
        <f t="shared" si="6"/>
        <v>2404.864</v>
      </c>
      <c r="M115" s="17">
        <f t="shared" si="7"/>
        <v>601.21600000000001</v>
      </c>
      <c r="N115" s="43" t="s">
        <v>963</v>
      </c>
      <c r="O115" s="15" t="s">
        <v>254</v>
      </c>
      <c r="P115" s="78"/>
      <c r="Q115" s="79"/>
      <c r="R115" s="7"/>
    </row>
    <row r="116" spans="1:18" s="4" customFormat="1" ht="15.95" customHeight="1" x14ac:dyDescent="0.15">
      <c r="A116" s="12">
        <v>110</v>
      </c>
      <c r="B116" s="37" t="s">
        <v>368</v>
      </c>
      <c r="C116" s="15" t="s">
        <v>523</v>
      </c>
      <c r="D116" s="40" t="s">
        <v>664</v>
      </c>
      <c r="E116" s="38" t="s">
        <v>794</v>
      </c>
      <c r="F116" s="38" t="s">
        <v>362</v>
      </c>
      <c r="G116" s="39">
        <v>8</v>
      </c>
      <c r="H116" s="39">
        <v>8</v>
      </c>
      <c r="I116" s="13">
        <f t="shared" si="4"/>
        <v>7040</v>
      </c>
      <c r="J116" s="17">
        <f t="shared" si="5"/>
        <v>429.44</v>
      </c>
      <c r="K116" s="18">
        <v>0.8</v>
      </c>
      <c r="L116" s="13">
        <f t="shared" si="6"/>
        <v>343.55200000000002</v>
      </c>
      <c r="M116" s="17">
        <f t="shared" si="7"/>
        <v>85.888000000000005</v>
      </c>
      <c r="N116" s="40" t="s">
        <v>963</v>
      </c>
      <c r="O116" s="15" t="s">
        <v>254</v>
      </c>
      <c r="P116" s="78"/>
      <c r="Q116" s="79"/>
      <c r="R116" s="7"/>
    </row>
    <row r="117" spans="1:18" s="4" customFormat="1" ht="15.95" customHeight="1" x14ac:dyDescent="0.15">
      <c r="A117" s="12">
        <v>111</v>
      </c>
      <c r="B117" s="37" t="s">
        <v>293</v>
      </c>
      <c r="C117" s="15" t="s">
        <v>523</v>
      </c>
      <c r="D117" s="38" t="s">
        <v>795</v>
      </c>
      <c r="E117" s="38" t="s">
        <v>796</v>
      </c>
      <c r="F117" s="38" t="s">
        <v>362</v>
      </c>
      <c r="G117" s="39">
        <v>20</v>
      </c>
      <c r="H117" s="39">
        <v>20</v>
      </c>
      <c r="I117" s="13">
        <f t="shared" si="4"/>
        <v>17600</v>
      </c>
      <c r="J117" s="17">
        <f t="shared" si="5"/>
        <v>1073.5999999999999</v>
      </c>
      <c r="K117" s="18">
        <v>0.8</v>
      </c>
      <c r="L117" s="13">
        <f t="shared" si="6"/>
        <v>858.88</v>
      </c>
      <c r="M117" s="17">
        <f t="shared" si="7"/>
        <v>214.72</v>
      </c>
      <c r="N117" s="37" t="s">
        <v>963</v>
      </c>
      <c r="O117" s="15" t="s">
        <v>254</v>
      </c>
      <c r="P117" s="78"/>
      <c r="Q117" s="79"/>
      <c r="R117" s="7"/>
    </row>
    <row r="118" spans="1:18" s="4" customFormat="1" ht="15.95" customHeight="1" x14ac:dyDescent="0.15">
      <c r="A118" s="12">
        <v>112</v>
      </c>
      <c r="B118" s="37" t="s">
        <v>369</v>
      </c>
      <c r="C118" s="15" t="s">
        <v>523</v>
      </c>
      <c r="D118" s="38" t="s">
        <v>719</v>
      </c>
      <c r="E118" s="38" t="s">
        <v>797</v>
      </c>
      <c r="F118" s="38" t="s">
        <v>362</v>
      </c>
      <c r="G118" s="39">
        <v>5</v>
      </c>
      <c r="H118" s="39">
        <v>5</v>
      </c>
      <c r="I118" s="13">
        <f t="shared" si="4"/>
        <v>4400</v>
      </c>
      <c r="J118" s="17">
        <f t="shared" si="5"/>
        <v>268.39999999999998</v>
      </c>
      <c r="K118" s="18">
        <v>0.8</v>
      </c>
      <c r="L118" s="13">
        <f t="shared" si="6"/>
        <v>214.72</v>
      </c>
      <c r="M118" s="17">
        <f t="shared" si="7"/>
        <v>53.68</v>
      </c>
      <c r="N118" s="37" t="s">
        <v>963</v>
      </c>
      <c r="O118" s="15" t="s">
        <v>254</v>
      </c>
      <c r="P118" s="78"/>
      <c r="Q118" s="79"/>
      <c r="R118" s="7"/>
    </row>
    <row r="119" spans="1:18" s="4" customFormat="1" ht="15.95" customHeight="1" x14ac:dyDescent="0.15">
      <c r="A119" s="12">
        <v>113</v>
      </c>
      <c r="B119" s="37" t="s">
        <v>370</v>
      </c>
      <c r="C119" s="15" t="s">
        <v>523</v>
      </c>
      <c r="D119" s="38" t="s">
        <v>674</v>
      </c>
      <c r="E119" s="38" t="s">
        <v>798</v>
      </c>
      <c r="F119" s="38" t="s">
        <v>362</v>
      </c>
      <c r="G119" s="39">
        <v>15</v>
      </c>
      <c r="H119" s="39">
        <v>15</v>
      </c>
      <c r="I119" s="13">
        <f t="shared" si="4"/>
        <v>13200</v>
      </c>
      <c r="J119" s="17">
        <f t="shared" si="5"/>
        <v>805.2</v>
      </c>
      <c r="K119" s="18">
        <v>0.8</v>
      </c>
      <c r="L119" s="13">
        <f t="shared" si="6"/>
        <v>644.16000000000008</v>
      </c>
      <c r="M119" s="17">
        <f t="shared" si="7"/>
        <v>161.04000000000002</v>
      </c>
      <c r="N119" s="37" t="s">
        <v>963</v>
      </c>
      <c r="O119" s="15" t="s">
        <v>254</v>
      </c>
      <c r="P119" s="78"/>
      <c r="Q119" s="79"/>
      <c r="R119" s="7"/>
    </row>
    <row r="120" spans="1:18" s="4" customFormat="1" ht="15.95" customHeight="1" x14ac:dyDescent="0.15">
      <c r="A120" s="12">
        <v>114</v>
      </c>
      <c r="B120" s="37" t="s">
        <v>371</v>
      </c>
      <c r="C120" s="15" t="s">
        <v>523</v>
      </c>
      <c r="D120" s="38" t="s">
        <v>691</v>
      </c>
      <c r="E120" s="38" t="s">
        <v>799</v>
      </c>
      <c r="F120" s="38" t="s">
        <v>362</v>
      </c>
      <c r="G120" s="39">
        <v>8</v>
      </c>
      <c r="H120" s="39">
        <v>8</v>
      </c>
      <c r="I120" s="13">
        <f t="shared" si="4"/>
        <v>7040</v>
      </c>
      <c r="J120" s="17">
        <f t="shared" si="5"/>
        <v>429.44</v>
      </c>
      <c r="K120" s="18">
        <v>0.8</v>
      </c>
      <c r="L120" s="13">
        <f t="shared" si="6"/>
        <v>343.55200000000002</v>
      </c>
      <c r="M120" s="17">
        <f t="shared" si="7"/>
        <v>85.888000000000005</v>
      </c>
      <c r="N120" s="37" t="s">
        <v>963</v>
      </c>
      <c r="O120" s="15" t="s">
        <v>254</v>
      </c>
      <c r="P120" s="78"/>
      <c r="Q120" s="79"/>
      <c r="R120" s="7"/>
    </row>
    <row r="121" spans="1:18" s="4" customFormat="1" ht="15.95" customHeight="1" x14ac:dyDescent="0.15">
      <c r="A121" s="12">
        <v>115</v>
      </c>
      <c r="B121" s="37" t="s">
        <v>372</v>
      </c>
      <c r="C121" s="15" t="s">
        <v>523</v>
      </c>
      <c r="D121" s="38" t="s">
        <v>800</v>
      </c>
      <c r="E121" s="38" t="s">
        <v>801</v>
      </c>
      <c r="F121" s="38" t="s">
        <v>362</v>
      </c>
      <c r="G121" s="39">
        <v>5</v>
      </c>
      <c r="H121" s="39">
        <v>5</v>
      </c>
      <c r="I121" s="13">
        <f t="shared" si="4"/>
        <v>4400</v>
      </c>
      <c r="J121" s="17">
        <f t="shared" si="5"/>
        <v>268.39999999999998</v>
      </c>
      <c r="K121" s="18">
        <v>0.8</v>
      </c>
      <c r="L121" s="13">
        <f t="shared" si="6"/>
        <v>214.72</v>
      </c>
      <c r="M121" s="17">
        <f t="shared" si="7"/>
        <v>53.68</v>
      </c>
      <c r="N121" s="37" t="s">
        <v>964</v>
      </c>
      <c r="O121" s="15" t="s">
        <v>254</v>
      </c>
      <c r="P121" s="78"/>
      <c r="Q121" s="79"/>
      <c r="R121" s="7"/>
    </row>
    <row r="122" spans="1:18" s="4" customFormat="1" ht="15.95" customHeight="1" x14ac:dyDescent="0.15">
      <c r="A122" s="12">
        <v>116</v>
      </c>
      <c r="B122" s="37" t="s">
        <v>373</v>
      </c>
      <c r="C122" s="15" t="s">
        <v>523</v>
      </c>
      <c r="D122" s="38" t="s">
        <v>678</v>
      </c>
      <c r="E122" s="38" t="s">
        <v>802</v>
      </c>
      <c r="F122" s="38" t="s">
        <v>362</v>
      </c>
      <c r="G122" s="39">
        <v>10</v>
      </c>
      <c r="H122" s="39">
        <v>10</v>
      </c>
      <c r="I122" s="13">
        <f t="shared" si="4"/>
        <v>8800</v>
      </c>
      <c r="J122" s="17">
        <f t="shared" si="5"/>
        <v>536.79999999999995</v>
      </c>
      <c r="K122" s="18">
        <v>0.8</v>
      </c>
      <c r="L122" s="13">
        <f t="shared" si="6"/>
        <v>429.44</v>
      </c>
      <c r="M122" s="17">
        <f t="shared" si="7"/>
        <v>107.36</v>
      </c>
      <c r="N122" s="37" t="s">
        <v>963</v>
      </c>
      <c r="O122" s="15" t="s">
        <v>254</v>
      </c>
      <c r="P122" s="78"/>
      <c r="Q122" s="79"/>
      <c r="R122" s="7"/>
    </row>
    <row r="123" spans="1:18" s="4" customFormat="1" ht="15.95" customHeight="1" x14ac:dyDescent="0.15">
      <c r="A123" s="12">
        <v>117</v>
      </c>
      <c r="B123" s="37" t="s">
        <v>374</v>
      </c>
      <c r="C123" s="15" t="s">
        <v>523</v>
      </c>
      <c r="D123" s="38" t="s">
        <v>684</v>
      </c>
      <c r="E123" s="38" t="s">
        <v>803</v>
      </c>
      <c r="F123" s="38" t="s">
        <v>362</v>
      </c>
      <c r="G123" s="39">
        <v>5</v>
      </c>
      <c r="H123" s="39">
        <v>5</v>
      </c>
      <c r="I123" s="13">
        <f t="shared" si="4"/>
        <v>4400</v>
      </c>
      <c r="J123" s="17">
        <f t="shared" si="5"/>
        <v>268.39999999999998</v>
      </c>
      <c r="K123" s="18">
        <v>0.8</v>
      </c>
      <c r="L123" s="13">
        <f t="shared" si="6"/>
        <v>214.72</v>
      </c>
      <c r="M123" s="17">
        <f t="shared" si="7"/>
        <v>53.68</v>
      </c>
      <c r="N123" s="37" t="s">
        <v>963</v>
      </c>
      <c r="O123" s="15" t="s">
        <v>254</v>
      </c>
      <c r="P123" s="78"/>
      <c r="Q123" s="79"/>
      <c r="R123" s="7"/>
    </row>
    <row r="124" spans="1:18" s="4" customFormat="1" ht="15.95" customHeight="1" x14ac:dyDescent="0.15">
      <c r="A124" s="12">
        <v>118</v>
      </c>
      <c r="B124" s="37" t="s">
        <v>375</v>
      </c>
      <c r="C124" s="15" t="s">
        <v>523</v>
      </c>
      <c r="D124" s="38" t="s">
        <v>719</v>
      </c>
      <c r="E124" s="38" t="s">
        <v>804</v>
      </c>
      <c r="F124" s="38" t="s">
        <v>362</v>
      </c>
      <c r="G124" s="39">
        <v>8</v>
      </c>
      <c r="H124" s="39">
        <v>8</v>
      </c>
      <c r="I124" s="13">
        <f t="shared" si="4"/>
        <v>7040</v>
      </c>
      <c r="J124" s="17">
        <f t="shared" si="5"/>
        <v>429.44</v>
      </c>
      <c r="K124" s="18">
        <v>0.8</v>
      </c>
      <c r="L124" s="13">
        <f t="shared" si="6"/>
        <v>343.55200000000002</v>
      </c>
      <c r="M124" s="17">
        <f t="shared" si="7"/>
        <v>85.888000000000005</v>
      </c>
      <c r="N124" s="37" t="s">
        <v>963</v>
      </c>
      <c r="O124" s="15" t="s">
        <v>254</v>
      </c>
      <c r="P124" s="78"/>
      <c r="Q124" s="79"/>
      <c r="R124" s="7"/>
    </row>
    <row r="125" spans="1:18" s="4" customFormat="1" ht="15.95" customHeight="1" x14ac:dyDescent="0.15">
      <c r="A125" s="12">
        <v>119</v>
      </c>
      <c r="B125" s="37" t="s">
        <v>376</v>
      </c>
      <c r="C125" s="15" t="s">
        <v>523</v>
      </c>
      <c r="D125" s="38" t="s">
        <v>695</v>
      </c>
      <c r="E125" s="38" t="s">
        <v>805</v>
      </c>
      <c r="F125" s="38" t="s">
        <v>362</v>
      </c>
      <c r="G125" s="39">
        <v>15</v>
      </c>
      <c r="H125" s="39">
        <v>15</v>
      </c>
      <c r="I125" s="13">
        <f t="shared" si="4"/>
        <v>13200</v>
      </c>
      <c r="J125" s="17">
        <f t="shared" si="5"/>
        <v>805.2</v>
      </c>
      <c r="K125" s="18">
        <v>0.8</v>
      </c>
      <c r="L125" s="13">
        <f t="shared" si="6"/>
        <v>644.16000000000008</v>
      </c>
      <c r="M125" s="17">
        <f t="shared" si="7"/>
        <v>161.04000000000002</v>
      </c>
      <c r="N125" s="37" t="s">
        <v>963</v>
      </c>
      <c r="O125" s="15" t="s">
        <v>254</v>
      </c>
      <c r="P125" s="78"/>
      <c r="Q125" s="79"/>
      <c r="R125" s="7"/>
    </row>
    <row r="126" spans="1:18" s="4" customFormat="1" ht="15.95" customHeight="1" x14ac:dyDescent="0.15">
      <c r="A126" s="12">
        <v>120</v>
      </c>
      <c r="B126" s="37" t="s">
        <v>377</v>
      </c>
      <c r="C126" s="15" t="s">
        <v>523</v>
      </c>
      <c r="D126" s="38" t="s">
        <v>674</v>
      </c>
      <c r="E126" s="38" t="s">
        <v>806</v>
      </c>
      <c r="F126" s="38" t="s">
        <v>362</v>
      </c>
      <c r="G126" s="39">
        <v>10</v>
      </c>
      <c r="H126" s="39">
        <v>10</v>
      </c>
      <c r="I126" s="13">
        <f t="shared" si="4"/>
        <v>8800</v>
      </c>
      <c r="J126" s="17">
        <f t="shared" si="5"/>
        <v>536.79999999999995</v>
      </c>
      <c r="K126" s="18">
        <v>0.8</v>
      </c>
      <c r="L126" s="13">
        <f t="shared" si="6"/>
        <v>429.44</v>
      </c>
      <c r="M126" s="17">
        <f t="shared" si="7"/>
        <v>107.36</v>
      </c>
      <c r="N126" s="37" t="s">
        <v>973</v>
      </c>
      <c r="O126" s="15" t="s">
        <v>254</v>
      </c>
      <c r="P126" s="78"/>
      <c r="Q126" s="79"/>
      <c r="R126" s="7"/>
    </row>
    <row r="127" spans="1:18" s="4" customFormat="1" ht="15.95" customHeight="1" x14ac:dyDescent="0.15">
      <c r="A127" s="12">
        <v>121</v>
      </c>
      <c r="B127" s="37" t="s">
        <v>378</v>
      </c>
      <c r="C127" s="15" t="s">
        <v>523</v>
      </c>
      <c r="D127" s="38" t="s">
        <v>664</v>
      </c>
      <c r="E127" s="38" t="s">
        <v>807</v>
      </c>
      <c r="F127" s="38" t="s">
        <v>362</v>
      </c>
      <c r="G127" s="39">
        <v>5</v>
      </c>
      <c r="H127" s="39">
        <v>5</v>
      </c>
      <c r="I127" s="13">
        <f t="shared" si="4"/>
        <v>4400</v>
      </c>
      <c r="J127" s="17">
        <f t="shared" si="5"/>
        <v>268.39999999999998</v>
      </c>
      <c r="K127" s="18">
        <v>0.8</v>
      </c>
      <c r="L127" s="13">
        <f t="shared" si="6"/>
        <v>214.72</v>
      </c>
      <c r="M127" s="17">
        <f t="shared" si="7"/>
        <v>53.68</v>
      </c>
      <c r="N127" s="37" t="s">
        <v>963</v>
      </c>
      <c r="O127" s="15" t="s">
        <v>254</v>
      </c>
      <c r="P127" s="78"/>
      <c r="Q127" s="79"/>
      <c r="R127" s="7"/>
    </row>
    <row r="128" spans="1:18" s="4" customFormat="1" ht="15.95" customHeight="1" x14ac:dyDescent="0.15">
      <c r="A128" s="12">
        <v>122</v>
      </c>
      <c r="B128" s="37" t="s">
        <v>379</v>
      </c>
      <c r="C128" s="15" t="s">
        <v>523</v>
      </c>
      <c r="D128" s="38" t="s">
        <v>651</v>
      </c>
      <c r="E128" s="38" t="s">
        <v>808</v>
      </c>
      <c r="F128" s="38" t="s">
        <v>362</v>
      </c>
      <c r="G128" s="39">
        <v>5</v>
      </c>
      <c r="H128" s="39">
        <v>5</v>
      </c>
      <c r="I128" s="13">
        <f t="shared" si="4"/>
        <v>4400</v>
      </c>
      <c r="J128" s="17">
        <f t="shared" si="5"/>
        <v>268.39999999999998</v>
      </c>
      <c r="K128" s="18">
        <v>0.8</v>
      </c>
      <c r="L128" s="13">
        <f t="shared" si="6"/>
        <v>214.72</v>
      </c>
      <c r="M128" s="17">
        <f t="shared" si="7"/>
        <v>53.68</v>
      </c>
      <c r="N128" s="37" t="s">
        <v>976</v>
      </c>
      <c r="O128" s="15" t="s">
        <v>254</v>
      </c>
      <c r="P128" s="78"/>
      <c r="Q128" s="79"/>
      <c r="R128" s="7"/>
    </row>
    <row r="129" spans="1:18" s="4" customFormat="1" ht="15.95" customHeight="1" x14ac:dyDescent="0.15">
      <c r="A129" s="12">
        <v>123</v>
      </c>
      <c r="B129" s="37" t="s">
        <v>380</v>
      </c>
      <c r="C129" s="15" t="s">
        <v>523</v>
      </c>
      <c r="D129" s="40" t="s">
        <v>653</v>
      </c>
      <c r="E129" s="38" t="s">
        <v>809</v>
      </c>
      <c r="F129" s="38" t="s">
        <v>362</v>
      </c>
      <c r="G129" s="39">
        <v>5</v>
      </c>
      <c r="H129" s="39">
        <v>5</v>
      </c>
      <c r="I129" s="13">
        <f t="shared" si="4"/>
        <v>4400</v>
      </c>
      <c r="J129" s="17">
        <f t="shared" si="5"/>
        <v>268.39999999999998</v>
      </c>
      <c r="K129" s="18">
        <v>0.8</v>
      </c>
      <c r="L129" s="13">
        <f t="shared" si="6"/>
        <v>214.72</v>
      </c>
      <c r="M129" s="17">
        <f t="shared" si="7"/>
        <v>53.68</v>
      </c>
      <c r="N129" s="40" t="s">
        <v>977</v>
      </c>
      <c r="O129" s="15" t="s">
        <v>254</v>
      </c>
      <c r="P129" s="78"/>
      <c r="Q129" s="79"/>
      <c r="R129" s="7"/>
    </row>
    <row r="130" spans="1:18" s="4" customFormat="1" ht="15.95" customHeight="1" x14ac:dyDescent="0.15">
      <c r="A130" s="12">
        <v>124</v>
      </c>
      <c r="B130" s="37" t="s">
        <v>381</v>
      </c>
      <c r="C130" s="15" t="s">
        <v>523</v>
      </c>
      <c r="D130" s="40" t="s">
        <v>653</v>
      </c>
      <c r="E130" s="38" t="s">
        <v>810</v>
      </c>
      <c r="F130" s="38" t="s">
        <v>362</v>
      </c>
      <c r="G130" s="39">
        <v>10</v>
      </c>
      <c r="H130" s="39">
        <v>10</v>
      </c>
      <c r="I130" s="13">
        <f t="shared" si="4"/>
        <v>8800</v>
      </c>
      <c r="J130" s="17">
        <f t="shared" si="5"/>
        <v>536.79999999999995</v>
      </c>
      <c r="K130" s="18">
        <v>0.8</v>
      </c>
      <c r="L130" s="13">
        <f t="shared" si="6"/>
        <v>429.44</v>
      </c>
      <c r="M130" s="17">
        <f t="shared" si="7"/>
        <v>107.36</v>
      </c>
      <c r="N130" s="40" t="s">
        <v>963</v>
      </c>
      <c r="O130" s="15" t="s">
        <v>254</v>
      </c>
      <c r="P130" s="78"/>
      <c r="Q130" s="79"/>
      <c r="R130" s="7"/>
    </row>
    <row r="131" spans="1:18" s="4" customFormat="1" ht="15.95" customHeight="1" x14ac:dyDescent="0.15">
      <c r="A131" s="12">
        <v>125</v>
      </c>
      <c r="B131" s="37" t="s">
        <v>382</v>
      </c>
      <c r="C131" s="15" t="s">
        <v>523</v>
      </c>
      <c r="D131" s="43" t="s">
        <v>706</v>
      </c>
      <c r="E131" s="38" t="s">
        <v>811</v>
      </c>
      <c r="F131" s="38" t="s">
        <v>362</v>
      </c>
      <c r="G131" s="39">
        <v>15</v>
      </c>
      <c r="H131" s="39">
        <v>15</v>
      </c>
      <c r="I131" s="13">
        <f t="shared" si="4"/>
        <v>13200</v>
      </c>
      <c r="J131" s="17">
        <f t="shared" si="5"/>
        <v>805.2</v>
      </c>
      <c r="K131" s="18">
        <v>0.8</v>
      </c>
      <c r="L131" s="13">
        <f t="shared" si="6"/>
        <v>644.16000000000008</v>
      </c>
      <c r="M131" s="17">
        <f t="shared" si="7"/>
        <v>161.04000000000002</v>
      </c>
      <c r="N131" s="43" t="s">
        <v>963</v>
      </c>
      <c r="O131" s="15" t="s">
        <v>254</v>
      </c>
      <c r="P131" s="78"/>
      <c r="Q131" s="79"/>
      <c r="R131" s="7"/>
    </row>
    <row r="132" spans="1:18" s="4" customFormat="1" ht="15.95" customHeight="1" x14ac:dyDescent="0.15">
      <c r="A132" s="12">
        <v>126</v>
      </c>
      <c r="B132" s="37" t="s">
        <v>383</v>
      </c>
      <c r="C132" s="15" t="s">
        <v>523</v>
      </c>
      <c r="D132" s="40" t="s">
        <v>655</v>
      </c>
      <c r="E132" s="38" t="s">
        <v>812</v>
      </c>
      <c r="F132" s="38" t="s">
        <v>362</v>
      </c>
      <c r="G132" s="39">
        <v>8</v>
      </c>
      <c r="H132" s="39">
        <v>8</v>
      </c>
      <c r="I132" s="13">
        <f t="shared" si="4"/>
        <v>7040</v>
      </c>
      <c r="J132" s="17">
        <f t="shared" si="5"/>
        <v>429.44</v>
      </c>
      <c r="K132" s="18">
        <v>0.8</v>
      </c>
      <c r="L132" s="13">
        <f t="shared" ref="L132:L182" si="8">J132*0.8</f>
        <v>343.55200000000002</v>
      </c>
      <c r="M132" s="17">
        <f t="shared" ref="M132:M182" si="9">J132*0.2</f>
        <v>85.888000000000005</v>
      </c>
      <c r="N132" s="40" t="s">
        <v>963</v>
      </c>
      <c r="O132" s="15" t="s">
        <v>254</v>
      </c>
      <c r="P132" s="78"/>
      <c r="Q132" s="79"/>
      <c r="R132" s="7"/>
    </row>
    <row r="133" spans="1:18" s="4" customFormat="1" ht="15.95" customHeight="1" x14ac:dyDescent="0.15">
      <c r="A133" s="12">
        <v>127</v>
      </c>
      <c r="B133" s="40" t="s">
        <v>384</v>
      </c>
      <c r="C133" s="15" t="s">
        <v>523</v>
      </c>
      <c r="D133" s="40" t="s">
        <v>691</v>
      </c>
      <c r="E133" s="38" t="s">
        <v>813</v>
      </c>
      <c r="F133" s="38" t="s">
        <v>362</v>
      </c>
      <c r="G133" s="39">
        <v>5</v>
      </c>
      <c r="H133" s="39">
        <v>5</v>
      </c>
      <c r="I133" s="13">
        <f t="shared" si="4"/>
        <v>4400</v>
      </c>
      <c r="J133" s="17">
        <f t="shared" si="5"/>
        <v>268.39999999999998</v>
      </c>
      <c r="K133" s="18">
        <v>0.8</v>
      </c>
      <c r="L133" s="13">
        <f t="shared" si="8"/>
        <v>214.72</v>
      </c>
      <c r="M133" s="17">
        <f t="shared" si="9"/>
        <v>53.68</v>
      </c>
      <c r="N133" s="40" t="s">
        <v>963</v>
      </c>
      <c r="O133" s="15" t="s">
        <v>254</v>
      </c>
      <c r="P133" s="78"/>
      <c r="Q133" s="79"/>
      <c r="R133" s="7"/>
    </row>
    <row r="134" spans="1:18" s="4" customFormat="1" ht="15.95" customHeight="1" x14ac:dyDescent="0.15">
      <c r="A134" s="12">
        <v>128</v>
      </c>
      <c r="B134" s="40" t="s">
        <v>385</v>
      </c>
      <c r="C134" s="15" t="s">
        <v>523</v>
      </c>
      <c r="D134" s="40" t="s">
        <v>674</v>
      </c>
      <c r="E134" s="38" t="s">
        <v>814</v>
      </c>
      <c r="F134" s="38" t="s">
        <v>362</v>
      </c>
      <c r="G134" s="39">
        <v>5</v>
      </c>
      <c r="H134" s="39">
        <v>5</v>
      </c>
      <c r="I134" s="13">
        <f t="shared" si="4"/>
        <v>4400</v>
      </c>
      <c r="J134" s="17">
        <f t="shared" si="5"/>
        <v>268.39999999999998</v>
      </c>
      <c r="K134" s="18">
        <v>0.8</v>
      </c>
      <c r="L134" s="13">
        <f t="shared" si="8"/>
        <v>214.72</v>
      </c>
      <c r="M134" s="17">
        <f t="shared" si="9"/>
        <v>53.68</v>
      </c>
      <c r="N134" s="40" t="s">
        <v>963</v>
      </c>
      <c r="O134" s="15" t="s">
        <v>254</v>
      </c>
      <c r="P134" s="78"/>
      <c r="Q134" s="79"/>
      <c r="R134" s="7"/>
    </row>
    <row r="135" spans="1:18" s="4" customFormat="1" ht="15.95" customHeight="1" x14ac:dyDescent="0.15">
      <c r="A135" s="12">
        <v>129</v>
      </c>
      <c r="B135" s="37" t="s">
        <v>386</v>
      </c>
      <c r="C135" s="15" t="s">
        <v>523</v>
      </c>
      <c r="D135" s="40" t="s">
        <v>691</v>
      </c>
      <c r="E135" s="38" t="s">
        <v>815</v>
      </c>
      <c r="F135" s="38" t="s">
        <v>362</v>
      </c>
      <c r="G135" s="39">
        <v>10</v>
      </c>
      <c r="H135" s="39">
        <v>10</v>
      </c>
      <c r="I135" s="13">
        <f t="shared" si="4"/>
        <v>8800</v>
      </c>
      <c r="J135" s="17">
        <f t="shared" si="5"/>
        <v>536.79999999999995</v>
      </c>
      <c r="K135" s="18">
        <v>0.8</v>
      </c>
      <c r="L135" s="13">
        <f t="shared" si="8"/>
        <v>429.44</v>
      </c>
      <c r="M135" s="17">
        <f t="shared" si="9"/>
        <v>107.36</v>
      </c>
      <c r="N135" s="40" t="s">
        <v>963</v>
      </c>
      <c r="O135" s="15" t="s">
        <v>254</v>
      </c>
      <c r="P135" s="78"/>
      <c r="Q135" s="79"/>
      <c r="R135" s="7"/>
    </row>
    <row r="136" spans="1:18" s="4" customFormat="1" ht="15.95" customHeight="1" x14ac:dyDescent="0.15">
      <c r="A136" s="12">
        <v>130</v>
      </c>
      <c r="B136" s="37" t="s">
        <v>387</v>
      </c>
      <c r="C136" s="15" t="s">
        <v>523</v>
      </c>
      <c r="D136" s="40" t="s">
        <v>661</v>
      </c>
      <c r="E136" s="38" t="s">
        <v>816</v>
      </c>
      <c r="F136" s="38" t="s">
        <v>362</v>
      </c>
      <c r="G136" s="39">
        <v>5</v>
      </c>
      <c r="H136" s="39">
        <v>5</v>
      </c>
      <c r="I136" s="13">
        <f t="shared" ref="I136:I199" si="10">H136*880</f>
        <v>4400</v>
      </c>
      <c r="J136" s="17">
        <f t="shared" ref="J136:J199" si="11">G136*53.68</f>
        <v>268.39999999999998</v>
      </c>
      <c r="K136" s="18">
        <v>0.8</v>
      </c>
      <c r="L136" s="13">
        <f t="shared" si="8"/>
        <v>214.72</v>
      </c>
      <c r="M136" s="17">
        <f t="shared" si="9"/>
        <v>53.68</v>
      </c>
      <c r="N136" s="40" t="s">
        <v>963</v>
      </c>
      <c r="O136" s="15" t="s">
        <v>254</v>
      </c>
      <c r="P136" s="78"/>
      <c r="Q136" s="79"/>
      <c r="R136" s="7"/>
    </row>
    <row r="137" spans="1:18" s="4" customFormat="1" ht="15.95" customHeight="1" x14ac:dyDescent="0.15">
      <c r="A137" s="12">
        <v>131</v>
      </c>
      <c r="B137" s="37" t="s">
        <v>388</v>
      </c>
      <c r="C137" s="15" t="s">
        <v>523</v>
      </c>
      <c r="D137" s="38" t="s">
        <v>671</v>
      </c>
      <c r="E137" s="38" t="s">
        <v>817</v>
      </c>
      <c r="F137" s="38" t="s">
        <v>362</v>
      </c>
      <c r="G137" s="39">
        <v>4.5</v>
      </c>
      <c r="H137" s="39">
        <v>4.5</v>
      </c>
      <c r="I137" s="13">
        <f t="shared" si="10"/>
        <v>3960</v>
      </c>
      <c r="J137" s="17">
        <f t="shared" si="11"/>
        <v>241.56</v>
      </c>
      <c r="K137" s="18">
        <v>0.8</v>
      </c>
      <c r="L137" s="13">
        <f t="shared" si="8"/>
        <v>193.24800000000002</v>
      </c>
      <c r="M137" s="17">
        <f t="shared" si="9"/>
        <v>48.312000000000005</v>
      </c>
      <c r="N137" s="38" t="s">
        <v>965</v>
      </c>
      <c r="O137" s="15" t="s">
        <v>254</v>
      </c>
      <c r="P137" s="78"/>
      <c r="Q137" s="79"/>
      <c r="R137" s="7"/>
    </row>
    <row r="138" spans="1:18" s="4" customFormat="1" ht="15.95" customHeight="1" x14ac:dyDescent="0.15">
      <c r="A138" s="12">
        <v>132</v>
      </c>
      <c r="B138" s="37" t="s">
        <v>389</v>
      </c>
      <c r="C138" s="15" t="s">
        <v>523</v>
      </c>
      <c r="D138" s="38" t="s">
        <v>818</v>
      </c>
      <c r="E138" s="38" t="s">
        <v>819</v>
      </c>
      <c r="F138" s="38" t="s">
        <v>390</v>
      </c>
      <c r="G138" s="39">
        <v>3</v>
      </c>
      <c r="H138" s="39">
        <v>3</v>
      </c>
      <c r="I138" s="13">
        <f t="shared" si="10"/>
        <v>2640</v>
      </c>
      <c r="J138" s="17">
        <f t="shared" si="11"/>
        <v>161.04</v>
      </c>
      <c r="K138" s="18">
        <v>0.8</v>
      </c>
      <c r="L138" s="13">
        <f t="shared" si="8"/>
        <v>128.83199999999999</v>
      </c>
      <c r="M138" s="17">
        <f t="shared" si="9"/>
        <v>32.207999999999998</v>
      </c>
      <c r="N138" s="37" t="s">
        <v>963</v>
      </c>
      <c r="O138" s="15" t="s">
        <v>254</v>
      </c>
      <c r="P138" s="78"/>
      <c r="Q138" s="79"/>
      <c r="R138" s="7"/>
    </row>
    <row r="139" spans="1:18" s="4" customFormat="1" ht="15.95" customHeight="1" x14ac:dyDescent="0.15">
      <c r="A139" s="12">
        <v>133</v>
      </c>
      <c r="B139" s="37" t="s">
        <v>391</v>
      </c>
      <c r="C139" s="15" t="s">
        <v>523</v>
      </c>
      <c r="D139" s="38" t="s">
        <v>671</v>
      </c>
      <c r="E139" s="38" t="s">
        <v>820</v>
      </c>
      <c r="F139" s="38" t="s">
        <v>390</v>
      </c>
      <c r="G139" s="39">
        <v>3.5</v>
      </c>
      <c r="H139" s="39">
        <v>3.5</v>
      </c>
      <c r="I139" s="13">
        <f t="shared" si="10"/>
        <v>3080</v>
      </c>
      <c r="J139" s="17">
        <f t="shared" si="11"/>
        <v>187.88</v>
      </c>
      <c r="K139" s="18">
        <v>0.8</v>
      </c>
      <c r="L139" s="13">
        <f t="shared" si="8"/>
        <v>150.304</v>
      </c>
      <c r="M139" s="17">
        <f t="shared" si="9"/>
        <v>37.576000000000001</v>
      </c>
      <c r="N139" s="37" t="s">
        <v>963</v>
      </c>
      <c r="O139" s="15" t="s">
        <v>254</v>
      </c>
      <c r="P139" s="78"/>
      <c r="Q139" s="79"/>
      <c r="R139" s="7"/>
    </row>
    <row r="140" spans="1:18" s="4" customFormat="1" ht="15.95" customHeight="1" x14ac:dyDescent="0.15">
      <c r="A140" s="12">
        <v>134</v>
      </c>
      <c r="B140" s="37" t="s">
        <v>392</v>
      </c>
      <c r="C140" s="15" t="s">
        <v>523</v>
      </c>
      <c r="D140" s="38" t="s">
        <v>653</v>
      </c>
      <c r="E140" s="38" t="s">
        <v>821</v>
      </c>
      <c r="F140" s="38" t="s">
        <v>390</v>
      </c>
      <c r="G140" s="39">
        <v>4.5</v>
      </c>
      <c r="H140" s="39">
        <v>4.5</v>
      </c>
      <c r="I140" s="13">
        <f t="shared" si="10"/>
        <v>3960</v>
      </c>
      <c r="J140" s="17">
        <f t="shared" si="11"/>
        <v>241.56</v>
      </c>
      <c r="K140" s="18">
        <v>0.8</v>
      </c>
      <c r="L140" s="13">
        <f t="shared" si="8"/>
        <v>193.24800000000002</v>
      </c>
      <c r="M140" s="17">
        <f t="shared" si="9"/>
        <v>48.312000000000005</v>
      </c>
      <c r="N140" s="38" t="s">
        <v>963</v>
      </c>
      <c r="O140" s="15" t="s">
        <v>254</v>
      </c>
      <c r="P140" s="78"/>
      <c r="Q140" s="79"/>
      <c r="R140" s="7"/>
    </row>
    <row r="141" spans="1:18" s="4" customFormat="1" ht="15.95" customHeight="1" x14ac:dyDescent="0.15">
      <c r="A141" s="12">
        <v>135</v>
      </c>
      <c r="B141" s="37" t="s">
        <v>393</v>
      </c>
      <c r="C141" s="15" t="s">
        <v>523</v>
      </c>
      <c r="D141" s="38" t="s">
        <v>695</v>
      </c>
      <c r="E141" s="38" t="s">
        <v>822</v>
      </c>
      <c r="F141" s="38" t="s">
        <v>390</v>
      </c>
      <c r="G141" s="39">
        <v>4.5</v>
      </c>
      <c r="H141" s="39">
        <v>4.5</v>
      </c>
      <c r="I141" s="13">
        <f t="shared" si="10"/>
        <v>3960</v>
      </c>
      <c r="J141" s="17">
        <f t="shared" si="11"/>
        <v>241.56</v>
      </c>
      <c r="K141" s="18">
        <v>0.8</v>
      </c>
      <c r="L141" s="13">
        <f t="shared" si="8"/>
        <v>193.24800000000002</v>
      </c>
      <c r="M141" s="17">
        <f t="shared" si="9"/>
        <v>48.312000000000005</v>
      </c>
      <c r="N141" s="37" t="s">
        <v>964</v>
      </c>
      <c r="O141" s="15" t="s">
        <v>254</v>
      </c>
      <c r="P141" s="78"/>
      <c r="Q141" s="79"/>
      <c r="R141" s="7"/>
    </row>
    <row r="142" spans="1:18" s="4" customFormat="1" ht="15.95" customHeight="1" x14ac:dyDescent="0.15">
      <c r="A142" s="12">
        <v>136</v>
      </c>
      <c r="B142" s="37" t="s">
        <v>394</v>
      </c>
      <c r="C142" s="15" t="s">
        <v>523</v>
      </c>
      <c r="D142" s="38" t="s">
        <v>695</v>
      </c>
      <c r="E142" s="38" t="s">
        <v>823</v>
      </c>
      <c r="F142" s="38" t="s">
        <v>390</v>
      </c>
      <c r="G142" s="39">
        <v>5</v>
      </c>
      <c r="H142" s="39">
        <v>5</v>
      </c>
      <c r="I142" s="13">
        <f t="shared" si="10"/>
        <v>4400</v>
      </c>
      <c r="J142" s="17">
        <f t="shared" si="11"/>
        <v>268.39999999999998</v>
      </c>
      <c r="K142" s="18">
        <v>0.8</v>
      </c>
      <c r="L142" s="13">
        <f t="shared" si="8"/>
        <v>214.72</v>
      </c>
      <c r="M142" s="17">
        <f t="shared" si="9"/>
        <v>53.68</v>
      </c>
      <c r="N142" s="37" t="s">
        <v>963</v>
      </c>
      <c r="O142" s="15" t="s">
        <v>254</v>
      </c>
      <c r="P142" s="78"/>
      <c r="Q142" s="79"/>
      <c r="R142" s="7"/>
    </row>
    <row r="143" spans="1:18" s="4" customFormat="1" ht="15.95" customHeight="1" x14ac:dyDescent="0.15">
      <c r="A143" s="12">
        <v>137</v>
      </c>
      <c r="B143" s="37" t="s">
        <v>395</v>
      </c>
      <c r="C143" s="15" t="s">
        <v>523</v>
      </c>
      <c r="D143" s="38" t="s">
        <v>651</v>
      </c>
      <c r="E143" s="38" t="s">
        <v>824</v>
      </c>
      <c r="F143" s="38" t="s">
        <v>390</v>
      </c>
      <c r="G143" s="39">
        <v>6</v>
      </c>
      <c r="H143" s="39">
        <v>6</v>
      </c>
      <c r="I143" s="13">
        <f t="shared" si="10"/>
        <v>5280</v>
      </c>
      <c r="J143" s="17">
        <f t="shared" si="11"/>
        <v>322.08</v>
      </c>
      <c r="K143" s="18">
        <v>0.8</v>
      </c>
      <c r="L143" s="13">
        <f t="shared" si="8"/>
        <v>257.66399999999999</v>
      </c>
      <c r="M143" s="17">
        <f t="shared" si="9"/>
        <v>64.415999999999997</v>
      </c>
      <c r="N143" s="37" t="s">
        <v>963</v>
      </c>
      <c r="O143" s="15" t="s">
        <v>254</v>
      </c>
      <c r="P143" s="78"/>
      <c r="Q143" s="79"/>
      <c r="R143" s="7"/>
    </row>
    <row r="144" spans="1:18" s="4" customFormat="1" ht="15.95" customHeight="1" x14ac:dyDescent="0.15">
      <c r="A144" s="12">
        <v>138</v>
      </c>
      <c r="B144" s="37" t="s">
        <v>396</v>
      </c>
      <c r="C144" s="15" t="s">
        <v>523</v>
      </c>
      <c r="D144" s="38" t="s">
        <v>653</v>
      </c>
      <c r="E144" s="38" t="s">
        <v>825</v>
      </c>
      <c r="F144" s="38" t="s">
        <v>390</v>
      </c>
      <c r="G144" s="39">
        <v>5</v>
      </c>
      <c r="H144" s="39">
        <v>5</v>
      </c>
      <c r="I144" s="13">
        <f t="shared" si="10"/>
        <v>4400</v>
      </c>
      <c r="J144" s="17">
        <f t="shared" si="11"/>
        <v>268.39999999999998</v>
      </c>
      <c r="K144" s="18">
        <v>0.8</v>
      </c>
      <c r="L144" s="13">
        <f t="shared" si="8"/>
        <v>214.72</v>
      </c>
      <c r="M144" s="17">
        <f t="shared" si="9"/>
        <v>53.68</v>
      </c>
      <c r="N144" s="37" t="s">
        <v>963</v>
      </c>
      <c r="O144" s="15" t="s">
        <v>254</v>
      </c>
      <c r="P144" s="78"/>
      <c r="Q144" s="79"/>
      <c r="R144" s="7"/>
    </row>
    <row r="145" spans="1:18" s="4" customFormat="1" ht="15.95" customHeight="1" x14ac:dyDescent="0.15">
      <c r="A145" s="12">
        <v>139</v>
      </c>
      <c r="B145" s="37" t="s">
        <v>397</v>
      </c>
      <c r="C145" s="15" t="s">
        <v>523</v>
      </c>
      <c r="D145" s="40" t="s">
        <v>651</v>
      </c>
      <c r="E145" s="38" t="s">
        <v>826</v>
      </c>
      <c r="F145" s="38" t="s">
        <v>390</v>
      </c>
      <c r="G145" s="39">
        <v>2</v>
      </c>
      <c r="H145" s="39">
        <v>2</v>
      </c>
      <c r="I145" s="13">
        <f t="shared" si="10"/>
        <v>1760</v>
      </c>
      <c r="J145" s="17">
        <f t="shared" si="11"/>
        <v>107.36</v>
      </c>
      <c r="K145" s="18">
        <v>0.8</v>
      </c>
      <c r="L145" s="13">
        <f t="shared" si="8"/>
        <v>85.888000000000005</v>
      </c>
      <c r="M145" s="17">
        <f t="shared" si="9"/>
        <v>21.472000000000001</v>
      </c>
      <c r="N145" s="40" t="s">
        <v>973</v>
      </c>
      <c r="O145" s="15" t="s">
        <v>254</v>
      </c>
      <c r="P145" s="78"/>
      <c r="Q145" s="79"/>
      <c r="R145" s="7"/>
    </row>
    <row r="146" spans="1:18" s="4" customFormat="1" ht="15.95" customHeight="1" x14ac:dyDescent="0.15">
      <c r="A146" s="12">
        <v>140</v>
      </c>
      <c r="B146" s="37" t="s">
        <v>324</v>
      </c>
      <c r="C146" s="15" t="s">
        <v>523</v>
      </c>
      <c r="D146" s="38" t="s">
        <v>651</v>
      </c>
      <c r="E146" s="38" t="s">
        <v>827</v>
      </c>
      <c r="F146" s="38" t="s">
        <v>390</v>
      </c>
      <c r="G146" s="39">
        <v>9</v>
      </c>
      <c r="H146" s="39">
        <v>9</v>
      </c>
      <c r="I146" s="13">
        <f t="shared" si="10"/>
        <v>7920</v>
      </c>
      <c r="J146" s="17">
        <f t="shared" si="11"/>
        <v>483.12</v>
      </c>
      <c r="K146" s="18">
        <v>0.8</v>
      </c>
      <c r="L146" s="13">
        <f t="shared" si="8"/>
        <v>386.49600000000004</v>
      </c>
      <c r="M146" s="17">
        <f t="shared" si="9"/>
        <v>96.624000000000009</v>
      </c>
      <c r="N146" s="37" t="s">
        <v>963</v>
      </c>
      <c r="O146" s="15" t="s">
        <v>254</v>
      </c>
      <c r="P146" s="78"/>
      <c r="Q146" s="79"/>
      <c r="R146" s="7"/>
    </row>
    <row r="147" spans="1:18" s="4" customFormat="1" ht="15.95" customHeight="1" x14ac:dyDescent="0.15">
      <c r="A147" s="12">
        <v>141</v>
      </c>
      <c r="B147" s="37" t="s">
        <v>398</v>
      </c>
      <c r="C147" s="15" t="s">
        <v>523</v>
      </c>
      <c r="D147" s="40" t="s">
        <v>753</v>
      </c>
      <c r="E147" s="38" t="s">
        <v>828</v>
      </c>
      <c r="F147" s="38" t="s">
        <v>390</v>
      </c>
      <c r="G147" s="39">
        <v>4</v>
      </c>
      <c r="H147" s="39">
        <v>4</v>
      </c>
      <c r="I147" s="13">
        <f t="shared" si="10"/>
        <v>3520</v>
      </c>
      <c r="J147" s="17">
        <f t="shared" si="11"/>
        <v>214.72</v>
      </c>
      <c r="K147" s="18">
        <v>0.8</v>
      </c>
      <c r="L147" s="13">
        <f t="shared" si="8"/>
        <v>171.77600000000001</v>
      </c>
      <c r="M147" s="17">
        <f t="shared" si="9"/>
        <v>42.944000000000003</v>
      </c>
      <c r="N147" s="40" t="s">
        <v>963</v>
      </c>
      <c r="O147" s="15" t="s">
        <v>254</v>
      </c>
      <c r="P147" s="78"/>
      <c r="Q147" s="79"/>
      <c r="R147" s="7"/>
    </row>
    <row r="148" spans="1:18" s="4" customFormat="1" ht="15.95" customHeight="1" x14ac:dyDescent="0.15">
      <c r="A148" s="12">
        <v>142</v>
      </c>
      <c r="B148" s="40" t="s">
        <v>399</v>
      </c>
      <c r="C148" s="15" t="s">
        <v>523</v>
      </c>
      <c r="D148" s="40" t="s">
        <v>653</v>
      </c>
      <c r="E148" s="38" t="s">
        <v>829</v>
      </c>
      <c r="F148" s="38" t="s">
        <v>390</v>
      </c>
      <c r="G148" s="39">
        <v>8</v>
      </c>
      <c r="H148" s="39">
        <v>8</v>
      </c>
      <c r="I148" s="13">
        <f t="shared" si="10"/>
        <v>7040</v>
      </c>
      <c r="J148" s="17">
        <f t="shared" si="11"/>
        <v>429.44</v>
      </c>
      <c r="K148" s="18">
        <v>0.8</v>
      </c>
      <c r="L148" s="13">
        <f t="shared" si="8"/>
        <v>343.55200000000002</v>
      </c>
      <c r="M148" s="17">
        <f t="shared" si="9"/>
        <v>85.888000000000005</v>
      </c>
      <c r="N148" s="40" t="s">
        <v>963</v>
      </c>
      <c r="O148" s="15" t="s">
        <v>254</v>
      </c>
      <c r="P148" s="78"/>
      <c r="Q148" s="79"/>
      <c r="R148" s="7"/>
    </row>
    <row r="149" spans="1:18" s="4" customFormat="1" ht="15.95" customHeight="1" x14ac:dyDescent="0.15">
      <c r="A149" s="12">
        <v>143</v>
      </c>
      <c r="B149" s="40" t="s">
        <v>400</v>
      </c>
      <c r="C149" s="15" t="s">
        <v>523</v>
      </c>
      <c r="D149" s="40" t="s">
        <v>719</v>
      </c>
      <c r="E149" s="38" t="s">
        <v>830</v>
      </c>
      <c r="F149" s="38" t="s">
        <v>390</v>
      </c>
      <c r="G149" s="39">
        <v>3</v>
      </c>
      <c r="H149" s="39">
        <v>3</v>
      </c>
      <c r="I149" s="13">
        <f t="shared" si="10"/>
        <v>2640</v>
      </c>
      <c r="J149" s="17">
        <f t="shared" si="11"/>
        <v>161.04</v>
      </c>
      <c r="K149" s="18">
        <v>0.8</v>
      </c>
      <c r="L149" s="13">
        <f t="shared" si="8"/>
        <v>128.83199999999999</v>
      </c>
      <c r="M149" s="17">
        <f t="shared" si="9"/>
        <v>32.207999999999998</v>
      </c>
      <c r="N149" s="40" t="s">
        <v>963</v>
      </c>
      <c r="O149" s="15" t="s">
        <v>254</v>
      </c>
      <c r="P149" s="78"/>
      <c r="Q149" s="79"/>
      <c r="R149" s="7"/>
    </row>
    <row r="150" spans="1:18" s="4" customFormat="1" ht="15.95" customHeight="1" x14ac:dyDescent="0.15">
      <c r="A150" s="12">
        <v>144</v>
      </c>
      <c r="B150" s="40" t="s">
        <v>401</v>
      </c>
      <c r="C150" s="15" t="s">
        <v>523</v>
      </c>
      <c r="D150" s="40" t="s">
        <v>674</v>
      </c>
      <c r="E150" s="38" t="s">
        <v>831</v>
      </c>
      <c r="F150" s="38" t="s">
        <v>390</v>
      </c>
      <c r="G150" s="39">
        <v>3</v>
      </c>
      <c r="H150" s="39">
        <v>3</v>
      </c>
      <c r="I150" s="13">
        <f t="shared" si="10"/>
        <v>2640</v>
      </c>
      <c r="J150" s="17">
        <f t="shared" si="11"/>
        <v>161.04</v>
      </c>
      <c r="K150" s="18">
        <v>0.8</v>
      </c>
      <c r="L150" s="13">
        <f t="shared" si="8"/>
        <v>128.83199999999999</v>
      </c>
      <c r="M150" s="17">
        <f t="shared" si="9"/>
        <v>32.207999999999998</v>
      </c>
      <c r="N150" s="40" t="s">
        <v>963</v>
      </c>
      <c r="O150" s="15" t="s">
        <v>254</v>
      </c>
      <c r="P150" s="78"/>
      <c r="Q150" s="79"/>
      <c r="R150" s="7"/>
    </row>
    <row r="151" spans="1:18" s="4" customFormat="1" ht="15.95" customHeight="1" x14ac:dyDescent="0.15">
      <c r="A151" s="12">
        <v>145</v>
      </c>
      <c r="B151" s="40" t="s">
        <v>402</v>
      </c>
      <c r="C151" s="15" t="s">
        <v>523</v>
      </c>
      <c r="D151" s="40" t="s">
        <v>832</v>
      </c>
      <c r="E151" s="38" t="s">
        <v>833</v>
      </c>
      <c r="F151" s="38" t="s">
        <v>390</v>
      </c>
      <c r="G151" s="39">
        <v>5</v>
      </c>
      <c r="H151" s="39">
        <v>5</v>
      </c>
      <c r="I151" s="13">
        <f t="shared" si="10"/>
        <v>4400</v>
      </c>
      <c r="J151" s="17">
        <f t="shared" si="11"/>
        <v>268.39999999999998</v>
      </c>
      <c r="K151" s="18">
        <v>0.8</v>
      </c>
      <c r="L151" s="13">
        <f t="shared" si="8"/>
        <v>214.72</v>
      </c>
      <c r="M151" s="17">
        <f t="shared" si="9"/>
        <v>53.68</v>
      </c>
      <c r="N151" s="43" t="s">
        <v>970</v>
      </c>
      <c r="O151" s="15" t="s">
        <v>254</v>
      </c>
      <c r="P151" s="78"/>
      <c r="Q151" s="79"/>
      <c r="R151" s="7"/>
    </row>
    <row r="152" spans="1:18" s="4" customFormat="1" ht="15.95" customHeight="1" x14ac:dyDescent="0.15">
      <c r="A152" s="12">
        <v>146</v>
      </c>
      <c r="B152" s="37" t="s">
        <v>403</v>
      </c>
      <c r="C152" s="15" t="s">
        <v>523</v>
      </c>
      <c r="D152" s="38" t="s">
        <v>664</v>
      </c>
      <c r="E152" s="38" t="s">
        <v>834</v>
      </c>
      <c r="F152" s="38" t="s">
        <v>390</v>
      </c>
      <c r="G152" s="39">
        <v>10.4</v>
      </c>
      <c r="H152" s="39">
        <v>10.4</v>
      </c>
      <c r="I152" s="13">
        <f t="shared" si="10"/>
        <v>9152</v>
      </c>
      <c r="J152" s="17">
        <f t="shared" si="11"/>
        <v>558.27200000000005</v>
      </c>
      <c r="K152" s="18">
        <v>0.8</v>
      </c>
      <c r="L152" s="13">
        <f t="shared" si="8"/>
        <v>446.61760000000004</v>
      </c>
      <c r="M152" s="17">
        <f t="shared" si="9"/>
        <v>111.65440000000001</v>
      </c>
      <c r="N152" s="37" t="s">
        <v>963</v>
      </c>
      <c r="O152" s="15" t="s">
        <v>254</v>
      </c>
      <c r="P152" s="78"/>
      <c r="Q152" s="79"/>
      <c r="R152" s="7"/>
    </row>
    <row r="153" spans="1:18" s="4" customFormat="1" ht="15.95" customHeight="1" x14ac:dyDescent="0.15">
      <c r="A153" s="12">
        <v>147</v>
      </c>
      <c r="B153" s="37" t="s">
        <v>404</v>
      </c>
      <c r="C153" s="15" t="s">
        <v>523</v>
      </c>
      <c r="D153" s="38" t="s">
        <v>691</v>
      </c>
      <c r="E153" s="38" t="s">
        <v>835</v>
      </c>
      <c r="F153" s="38" t="s">
        <v>390</v>
      </c>
      <c r="G153" s="39">
        <v>23.4</v>
      </c>
      <c r="H153" s="39">
        <v>23.4</v>
      </c>
      <c r="I153" s="13">
        <f t="shared" si="10"/>
        <v>20592</v>
      </c>
      <c r="J153" s="17">
        <f t="shared" si="11"/>
        <v>1256.1119999999999</v>
      </c>
      <c r="K153" s="18">
        <v>0.8</v>
      </c>
      <c r="L153" s="13">
        <f t="shared" si="8"/>
        <v>1004.8896</v>
      </c>
      <c r="M153" s="17">
        <f t="shared" si="9"/>
        <v>251.22239999999999</v>
      </c>
      <c r="N153" s="37" t="s">
        <v>978</v>
      </c>
      <c r="O153" s="15" t="s">
        <v>254</v>
      </c>
      <c r="P153" s="78"/>
      <c r="Q153" s="79"/>
      <c r="R153" s="7"/>
    </row>
    <row r="154" spans="1:18" s="4" customFormat="1" ht="15.95" customHeight="1" x14ac:dyDescent="0.15">
      <c r="A154" s="12">
        <v>148</v>
      </c>
      <c r="B154" s="37" t="s">
        <v>405</v>
      </c>
      <c r="C154" s="15" t="s">
        <v>523</v>
      </c>
      <c r="D154" s="38" t="s">
        <v>836</v>
      </c>
      <c r="E154" s="38" t="s">
        <v>837</v>
      </c>
      <c r="F154" s="38" t="s">
        <v>390</v>
      </c>
      <c r="G154" s="39">
        <v>20</v>
      </c>
      <c r="H154" s="39">
        <v>20</v>
      </c>
      <c r="I154" s="13">
        <f t="shared" si="10"/>
        <v>17600</v>
      </c>
      <c r="J154" s="17">
        <f t="shared" si="11"/>
        <v>1073.5999999999999</v>
      </c>
      <c r="K154" s="18">
        <v>0.8</v>
      </c>
      <c r="L154" s="13">
        <f t="shared" si="8"/>
        <v>858.88</v>
      </c>
      <c r="M154" s="17">
        <f t="shared" si="9"/>
        <v>214.72</v>
      </c>
      <c r="N154" s="37" t="s">
        <v>978</v>
      </c>
      <c r="O154" s="15" t="s">
        <v>254</v>
      </c>
      <c r="P154" s="78"/>
      <c r="Q154" s="79"/>
      <c r="R154" s="7"/>
    </row>
    <row r="155" spans="1:18" s="4" customFormat="1" ht="15.95" customHeight="1" x14ac:dyDescent="0.15">
      <c r="A155" s="12">
        <v>149</v>
      </c>
      <c r="B155" s="37" t="s">
        <v>406</v>
      </c>
      <c r="C155" s="15" t="s">
        <v>523</v>
      </c>
      <c r="D155" s="38" t="s">
        <v>719</v>
      </c>
      <c r="E155" s="38" t="s">
        <v>838</v>
      </c>
      <c r="F155" s="38" t="s">
        <v>390</v>
      </c>
      <c r="G155" s="39">
        <v>4</v>
      </c>
      <c r="H155" s="39">
        <v>4</v>
      </c>
      <c r="I155" s="13">
        <f t="shared" si="10"/>
        <v>3520</v>
      </c>
      <c r="J155" s="17">
        <f t="shared" si="11"/>
        <v>214.72</v>
      </c>
      <c r="K155" s="18">
        <v>0.8</v>
      </c>
      <c r="L155" s="13">
        <f t="shared" si="8"/>
        <v>171.77600000000001</v>
      </c>
      <c r="M155" s="17">
        <f t="shared" si="9"/>
        <v>42.944000000000003</v>
      </c>
      <c r="N155" s="37" t="s">
        <v>978</v>
      </c>
      <c r="O155" s="15" t="s">
        <v>254</v>
      </c>
      <c r="P155" s="78"/>
      <c r="Q155" s="79"/>
      <c r="R155" s="7"/>
    </row>
    <row r="156" spans="1:18" s="4" customFormat="1" ht="15.95" customHeight="1" x14ac:dyDescent="0.15">
      <c r="A156" s="12">
        <v>150</v>
      </c>
      <c r="B156" s="37" t="s">
        <v>407</v>
      </c>
      <c r="C156" s="15" t="s">
        <v>523</v>
      </c>
      <c r="D156" s="38" t="s">
        <v>678</v>
      </c>
      <c r="E156" s="38" t="s">
        <v>839</v>
      </c>
      <c r="F156" s="38" t="s">
        <v>390</v>
      </c>
      <c r="G156" s="39">
        <v>13</v>
      </c>
      <c r="H156" s="39">
        <v>13</v>
      </c>
      <c r="I156" s="13">
        <f t="shared" si="10"/>
        <v>11440</v>
      </c>
      <c r="J156" s="17">
        <f t="shared" si="11"/>
        <v>697.84</v>
      </c>
      <c r="K156" s="18">
        <v>0.8</v>
      </c>
      <c r="L156" s="13">
        <f t="shared" si="8"/>
        <v>558.27200000000005</v>
      </c>
      <c r="M156" s="17">
        <f t="shared" si="9"/>
        <v>139.56800000000001</v>
      </c>
      <c r="N156" s="38" t="s">
        <v>979</v>
      </c>
      <c r="O156" s="15" t="s">
        <v>254</v>
      </c>
      <c r="P156" s="78"/>
      <c r="Q156" s="79"/>
      <c r="R156" s="7"/>
    </row>
    <row r="157" spans="1:18" s="4" customFormat="1" ht="15.95" customHeight="1" x14ac:dyDescent="0.15">
      <c r="A157" s="12">
        <v>151</v>
      </c>
      <c r="B157" s="40" t="s">
        <v>408</v>
      </c>
      <c r="C157" s="15" t="s">
        <v>523</v>
      </c>
      <c r="D157" s="40" t="s">
        <v>678</v>
      </c>
      <c r="E157" s="38" t="s">
        <v>840</v>
      </c>
      <c r="F157" s="38" t="s">
        <v>390</v>
      </c>
      <c r="G157" s="39">
        <v>8</v>
      </c>
      <c r="H157" s="39">
        <v>8</v>
      </c>
      <c r="I157" s="13">
        <f t="shared" si="10"/>
        <v>7040</v>
      </c>
      <c r="J157" s="17">
        <f t="shared" si="11"/>
        <v>429.44</v>
      </c>
      <c r="K157" s="18">
        <v>0.8</v>
      </c>
      <c r="L157" s="13">
        <f t="shared" si="8"/>
        <v>343.55200000000002</v>
      </c>
      <c r="M157" s="17">
        <f t="shared" si="9"/>
        <v>85.888000000000005</v>
      </c>
      <c r="N157" s="40" t="s">
        <v>978</v>
      </c>
      <c r="O157" s="15" t="s">
        <v>254</v>
      </c>
      <c r="P157" s="78"/>
      <c r="Q157" s="79"/>
      <c r="R157" s="7"/>
    </row>
    <row r="158" spans="1:18" s="4" customFormat="1" ht="15.95" customHeight="1" x14ac:dyDescent="0.15">
      <c r="A158" s="12">
        <v>152</v>
      </c>
      <c r="B158" s="37" t="s">
        <v>409</v>
      </c>
      <c r="C158" s="15" t="s">
        <v>523</v>
      </c>
      <c r="D158" s="40" t="s">
        <v>653</v>
      </c>
      <c r="E158" s="38" t="s">
        <v>841</v>
      </c>
      <c r="F158" s="38" t="s">
        <v>390</v>
      </c>
      <c r="G158" s="39">
        <v>18</v>
      </c>
      <c r="H158" s="39">
        <v>18</v>
      </c>
      <c r="I158" s="13">
        <f t="shared" si="10"/>
        <v>15840</v>
      </c>
      <c r="J158" s="17">
        <f t="shared" si="11"/>
        <v>966.24</v>
      </c>
      <c r="K158" s="18">
        <v>0.8</v>
      </c>
      <c r="L158" s="13">
        <f t="shared" si="8"/>
        <v>772.99200000000008</v>
      </c>
      <c r="M158" s="17">
        <f t="shared" si="9"/>
        <v>193.24800000000002</v>
      </c>
      <c r="N158" s="40" t="s">
        <v>978</v>
      </c>
      <c r="O158" s="15" t="s">
        <v>254</v>
      </c>
      <c r="P158" s="78"/>
      <c r="Q158" s="79"/>
      <c r="R158" s="7"/>
    </row>
    <row r="159" spans="1:18" s="4" customFormat="1" ht="15.95" customHeight="1" x14ac:dyDescent="0.15">
      <c r="A159" s="12">
        <v>153</v>
      </c>
      <c r="B159" s="37" t="s">
        <v>410</v>
      </c>
      <c r="C159" s="15" t="s">
        <v>523</v>
      </c>
      <c r="D159" s="40" t="s">
        <v>719</v>
      </c>
      <c r="E159" s="38" t="s">
        <v>842</v>
      </c>
      <c r="F159" s="38" t="s">
        <v>390</v>
      </c>
      <c r="G159" s="39">
        <v>15</v>
      </c>
      <c r="H159" s="39">
        <v>15</v>
      </c>
      <c r="I159" s="13">
        <f t="shared" si="10"/>
        <v>13200</v>
      </c>
      <c r="J159" s="17">
        <f t="shared" si="11"/>
        <v>805.2</v>
      </c>
      <c r="K159" s="18">
        <v>0.8</v>
      </c>
      <c r="L159" s="13">
        <f t="shared" si="8"/>
        <v>644.16000000000008</v>
      </c>
      <c r="M159" s="17">
        <f t="shared" si="9"/>
        <v>161.04000000000002</v>
      </c>
      <c r="N159" s="40" t="s">
        <v>978</v>
      </c>
      <c r="O159" s="15" t="s">
        <v>254</v>
      </c>
      <c r="P159" s="78"/>
      <c r="Q159" s="79"/>
      <c r="R159" s="7"/>
    </row>
    <row r="160" spans="1:18" s="4" customFormat="1" ht="15.95" customHeight="1" x14ac:dyDescent="0.15">
      <c r="A160" s="12">
        <v>154</v>
      </c>
      <c r="B160" s="37" t="s">
        <v>411</v>
      </c>
      <c r="C160" s="15" t="s">
        <v>523</v>
      </c>
      <c r="D160" s="40" t="s">
        <v>653</v>
      </c>
      <c r="E160" s="38" t="s">
        <v>843</v>
      </c>
      <c r="F160" s="38" t="s">
        <v>390</v>
      </c>
      <c r="G160" s="39">
        <v>5</v>
      </c>
      <c r="H160" s="39">
        <v>5</v>
      </c>
      <c r="I160" s="13">
        <f t="shared" si="10"/>
        <v>4400</v>
      </c>
      <c r="J160" s="17">
        <f t="shared" si="11"/>
        <v>268.39999999999998</v>
      </c>
      <c r="K160" s="18">
        <v>0.8</v>
      </c>
      <c r="L160" s="13">
        <f t="shared" si="8"/>
        <v>214.72</v>
      </c>
      <c r="M160" s="17">
        <f t="shared" si="9"/>
        <v>53.68</v>
      </c>
      <c r="N160" s="40" t="s">
        <v>963</v>
      </c>
      <c r="O160" s="15" t="s">
        <v>254</v>
      </c>
      <c r="P160" s="78"/>
      <c r="Q160" s="79"/>
      <c r="R160" s="7"/>
    </row>
    <row r="161" spans="1:18" s="4" customFormat="1" ht="15.95" customHeight="1" x14ac:dyDescent="0.15">
      <c r="A161" s="12">
        <v>155</v>
      </c>
      <c r="B161" s="37" t="s">
        <v>412</v>
      </c>
      <c r="C161" s="15" t="s">
        <v>523</v>
      </c>
      <c r="D161" s="43" t="s">
        <v>844</v>
      </c>
      <c r="E161" s="38" t="s">
        <v>845</v>
      </c>
      <c r="F161" s="38" t="s">
        <v>390</v>
      </c>
      <c r="G161" s="39">
        <v>35</v>
      </c>
      <c r="H161" s="39">
        <v>35</v>
      </c>
      <c r="I161" s="13">
        <f t="shared" si="10"/>
        <v>30800</v>
      </c>
      <c r="J161" s="17">
        <f t="shared" si="11"/>
        <v>1878.8</v>
      </c>
      <c r="K161" s="18">
        <v>0.8</v>
      </c>
      <c r="L161" s="13">
        <f t="shared" si="8"/>
        <v>1503.04</v>
      </c>
      <c r="M161" s="17">
        <f t="shared" si="9"/>
        <v>375.76</v>
      </c>
      <c r="N161" s="43" t="s">
        <v>978</v>
      </c>
      <c r="O161" s="15" t="s">
        <v>254</v>
      </c>
      <c r="P161" s="78"/>
      <c r="Q161" s="79"/>
      <c r="R161" s="7"/>
    </row>
    <row r="162" spans="1:18" s="4" customFormat="1" ht="15.95" customHeight="1" x14ac:dyDescent="0.15">
      <c r="A162" s="12">
        <v>156</v>
      </c>
      <c r="B162" s="37" t="s">
        <v>413</v>
      </c>
      <c r="C162" s="15" t="s">
        <v>523</v>
      </c>
      <c r="D162" s="38" t="s">
        <v>719</v>
      </c>
      <c r="E162" s="38" t="s">
        <v>846</v>
      </c>
      <c r="F162" s="38" t="s">
        <v>390</v>
      </c>
      <c r="G162" s="39">
        <v>5.5</v>
      </c>
      <c r="H162" s="39">
        <v>5.5</v>
      </c>
      <c r="I162" s="13">
        <f t="shared" si="10"/>
        <v>4840</v>
      </c>
      <c r="J162" s="17">
        <f t="shared" si="11"/>
        <v>295.24</v>
      </c>
      <c r="K162" s="18">
        <v>0.8</v>
      </c>
      <c r="L162" s="13">
        <f t="shared" si="8"/>
        <v>236.19200000000001</v>
      </c>
      <c r="M162" s="17">
        <f t="shared" si="9"/>
        <v>59.048000000000002</v>
      </c>
      <c r="N162" s="37" t="s">
        <v>963</v>
      </c>
      <c r="O162" s="15" t="s">
        <v>254</v>
      </c>
      <c r="P162" s="78"/>
      <c r="Q162" s="79"/>
      <c r="R162" s="7"/>
    </row>
    <row r="163" spans="1:18" s="4" customFormat="1" ht="15.95" customHeight="1" x14ac:dyDescent="0.15">
      <c r="A163" s="12">
        <v>157</v>
      </c>
      <c r="B163" s="37" t="s">
        <v>414</v>
      </c>
      <c r="C163" s="15" t="s">
        <v>523</v>
      </c>
      <c r="D163" s="38" t="s">
        <v>671</v>
      </c>
      <c r="E163" s="38" t="s">
        <v>847</v>
      </c>
      <c r="F163" s="38" t="s">
        <v>390</v>
      </c>
      <c r="G163" s="39">
        <v>15</v>
      </c>
      <c r="H163" s="39">
        <v>15</v>
      </c>
      <c r="I163" s="13">
        <f t="shared" si="10"/>
        <v>13200</v>
      </c>
      <c r="J163" s="17">
        <f t="shared" si="11"/>
        <v>805.2</v>
      </c>
      <c r="K163" s="18">
        <v>0.8</v>
      </c>
      <c r="L163" s="13">
        <f t="shared" si="8"/>
        <v>644.16000000000008</v>
      </c>
      <c r="M163" s="17">
        <f t="shared" si="9"/>
        <v>161.04000000000002</v>
      </c>
      <c r="N163" s="37" t="s">
        <v>963</v>
      </c>
      <c r="O163" s="15" t="s">
        <v>254</v>
      </c>
      <c r="P163" s="78"/>
      <c r="Q163" s="79"/>
      <c r="R163" s="7"/>
    </row>
    <row r="164" spans="1:18" s="4" customFormat="1" ht="15.95" customHeight="1" x14ac:dyDescent="0.15">
      <c r="A164" s="12">
        <v>158</v>
      </c>
      <c r="B164" s="37" t="s">
        <v>415</v>
      </c>
      <c r="C164" s="15" t="s">
        <v>523</v>
      </c>
      <c r="D164" s="38" t="s">
        <v>848</v>
      </c>
      <c r="E164" s="38" t="s">
        <v>849</v>
      </c>
      <c r="F164" s="38" t="s">
        <v>390</v>
      </c>
      <c r="G164" s="39">
        <v>6.6</v>
      </c>
      <c r="H164" s="39">
        <v>6.6</v>
      </c>
      <c r="I164" s="13">
        <f t="shared" si="10"/>
        <v>5808</v>
      </c>
      <c r="J164" s="17">
        <f t="shared" si="11"/>
        <v>354.28799999999995</v>
      </c>
      <c r="K164" s="18">
        <v>0.8</v>
      </c>
      <c r="L164" s="13">
        <f t="shared" si="8"/>
        <v>283.43039999999996</v>
      </c>
      <c r="M164" s="17">
        <f t="shared" si="9"/>
        <v>70.857599999999991</v>
      </c>
      <c r="N164" s="37" t="s">
        <v>978</v>
      </c>
      <c r="O164" s="15" t="s">
        <v>254</v>
      </c>
      <c r="P164" s="78"/>
      <c r="Q164" s="79"/>
      <c r="R164" s="7"/>
    </row>
    <row r="165" spans="1:18" s="4" customFormat="1" ht="15.95" customHeight="1" x14ac:dyDescent="0.15">
      <c r="A165" s="12">
        <v>159</v>
      </c>
      <c r="B165" s="37" t="s">
        <v>416</v>
      </c>
      <c r="C165" s="15" t="s">
        <v>523</v>
      </c>
      <c r="D165" s="38" t="s">
        <v>691</v>
      </c>
      <c r="E165" s="38" t="s">
        <v>849</v>
      </c>
      <c r="F165" s="38" t="s">
        <v>390</v>
      </c>
      <c r="G165" s="39">
        <v>6.6</v>
      </c>
      <c r="H165" s="39">
        <v>6.6</v>
      </c>
      <c r="I165" s="13">
        <f t="shared" si="10"/>
        <v>5808</v>
      </c>
      <c r="J165" s="17">
        <f t="shared" si="11"/>
        <v>354.28799999999995</v>
      </c>
      <c r="K165" s="18">
        <v>0.8</v>
      </c>
      <c r="L165" s="13">
        <f t="shared" si="8"/>
        <v>283.43039999999996</v>
      </c>
      <c r="M165" s="17">
        <f t="shared" si="9"/>
        <v>70.857599999999991</v>
      </c>
      <c r="N165" s="37" t="s">
        <v>978</v>
      </c>
      <c r="O165" s="15" t="s">
        <v>254</v>
      </c>
      <c r="P165" s="78"/>
      <c r="Q165" s="79"/>
      <c r="R165" s="7"/>
    </row>
    <row r="166" spans="1:18" s="4" customFormat="1" ht="15.95" customHeight="1" x14ac:dyDescent="0.15">
      <c r="A166" s="12">
        <v>160</v>
      </c>
      <c r="B166" s="37" t="s">
        <v>417</v>
      </c>
      <c r="C166" s="15" t="s">
        <v>523</v>
      </c>
      <c r="D166" s="38" t="s">
        <v>695</v>
      </c>
      <c r="E166" s="38" t="s">
        <v>850</v>
      </c>
      <c r="F166" s="38" t="s">
        <v>390</v>
      </c>
      <c r="G166" s="39">
        <v>50</v>
      </c>
      <c r="H166" s="39">
        <v>50</v>
      </c>
      <c r="I166" s="13">
        <f t="shared" si="10"/>
        <v>44000</v>
      </c>
      <c r="J166" s="17">
        <f t="shared" si="11"/>
        <v>2684</v>
      </c>
      <c r="K166" s="18">
        <v>0.8</v>
      </c>
      <c r="L166" s="13">
        <f t="shared" si="8"/>
        <v>2147.2000000000003</v>
      </c>
      <c r="M166" s="17">
        <f t="shared" si="9"/>
        <v>536.80000000000007</v>
      </c>
      <c r="N166" s="38" t="s">
        <v>980</v>
      </c>
      <c r="O166" s="15" t="s">
        <v>254</v>
      </c>
      <c r="P166" s="78"/>
      <c r="Q166" s="79"/>
      <c r="R166" s="7"/>
    </row>
    <row r="167" spans="1:18" s="4" customFormat="1" ht="15.95" customHeight="1" x14ac:dyDescent="0.15">
      <c r="A167" s="12">
        <v>161</v>
      </c>
      <c r="B167" s="37" t="s">
        <v>418</v>
      </c>
      <c r="C167" s="15" t="s">
        <v>523</v>
      </c>
      <c r="D167" s="38" t="s">
        <v>753</v>
      </c>
      <c r="E167" s="38" t="s">
        <v>851</v>
      </c>
      <c r="F167" s="38" t="s">
        <v>390</v>
      </c>
      <c r="G167" s="39">
        <v>70</v>
      </c>
      <c r="H167" s="39">
        <v>70</v>
      </c>
      <c r="I167" s="13">
        <f t="shared" si="10"/>
        <v>61600</v>
      </c>
      <c r="J167" s="17">
        <f t="shared" si="11"/>
        <v>3757.6</v>
      </c>
      <c r="K167" s="18">
        <v>0.8</v>
      </c>
      <c r="L167" s="13">
        <f t="shared" si="8"/>
        <v>3006.08</v>
      </c>
      <c r="M167" s="17">
        <f t="shared" si="9"/>
        <v>751.52</v>
      </c>
      <c r="N167" s="37" t="s">
        <v>978</v>
      </c>
      <c r="O167" s="15" t="s">
        <v>254</v>
      </c>
      <c r="P167" s="78"/>
      <c r="Q167" s="79"/>
      <c r="R167" s="7"/>
    </row>
    <row r="168" spans="1:18" s="4" customFormat="1" ht="15.95" customHeight="1" x14ac:dyDescent="0.15">
      <c r="A168" s="12">
        <v>162</v>
      </c>
      <c r="B168" s="37" t="s">
        <v>419</v>
      </c>
      <c r="C168" s="15" t="s">
        <v>523</v>
      </c>
      <c r="D168" s="40" t="s">
        <v>651</v>
      </c>
      <c r="E168" s="38" t="s">
        <v>852</v>
      </c>
      <c r="F168" s="38" t="s">
        <v>390</v>
      </c>
      <c r="G168" s="39">
        <v>65</v>
      </c>
      <c r="H168" s="39">
        <v>65</v>
      </c>
      <c r="I168" s="13">
        <f t="shared" si="10"/>
        <v>57200</v>
      </c>
      <c r="J168" s="17">
        <f t="shared" si="11"/>
        <v>3489.2</v>
      </c>
      <c r="K168" s="18">
        <v>0.8</v>
      </c>
      <c r="L168" s="13">
        <f t="shared" si="8"/>
        <v>2791.36</v>
      </c>
      <c r="M168" s="17">
        <f t="shared" si="9"/>
        <v>697.84</v>
      </c>
      <c r="N168" s="40" t="s">
        <v>978</v>
      </c>
      <c r="O168" s="15" t="s">
        <v>254</v>
      </c>
      <c r="P168" s="78"/>
      <c r="Q168" s="79"/>
      <c r="R168" s="7"/>
    </row>
    <row r="169" spans="1:18" s="4" customFormat="1" ht="15.95" customHeight="1" x14ac:dyDescent="0.15">
      <c r="A169" s="12">
        <v>163</v>
      </c>
      <c r="B169" s="37" t="s">
        <v>420</v>
      </c>
      <c r="C169" s="15" t="s">
        <v>523</v>
      </c>
      <c r="D169" s="40" t="s">
        <v>736</v>
      </c>
      <c r="E169" s="38" t="s">
        <v>853</v>
      </c>
      <c r="F169" s="38" t="s">
        <v>390</v>
      </c>
      <c r="G169" s="39">
        <v>6</v>
      </c>
      <c r="H169" s="39">
        <v>6</v>
      </c>
      <c r="I169" s="13">
        <f t="shared" si="10"/>
        <v>5280</v>
      </c>
      <c r="J169" s="17">
        <f t="shared" si="11"/>
        <v>322.08</v>
      </c>
      <c r="K169" s="18">
        <v>0.8</v>
      </c>
      <c r="L169" s="13">
        <f t="shared" si="8"/>
        <v>257.66399999999999</v>
      </c>
      <c r="M169" s="17">
        <f t="shared" si="9"/>
        <v>64.415999999999997</v>
      </c>
      <c r="N169" s="40" t="s">
        <v>978</v>
      </c>
      <c r="O169" s="15" t="s">
        <v>254</v>
      </c>
      <c r="P169" s="78"/>
      <c r="Q169" s="79"/>
      <c r="R169" s="7"/>
    </row>
    <row r="170" spans="1:18" ht="15.95" customHeight="1" x14ac:dyDescent="0.15">
      <c r="A170" s="12">
        <v>164</v>
      </c>
      <c r="B170" s="37" t="s">
        <v>421</v>
      </c>
      <c r="C170" s="15" t="s">
        <v>523</v>
      </c>
      <c r="D170" s="40" t="s">
        <v>674</v>
      </c>
      <c r="E170" s="38" t="s">
        <v>854</v>
      </c>
      <c r="F170" s="38" t="s">
        <v>390</v>
      </c>
      <c r="G170" s="39">
        <v>10</v>
      </c>
      <c r="H170" s="39">
        <v>10</v>
      </c>
      <c r="I170" s="13">
        <f t="shared" si="10"/>
        <v>8800</v>
      </c>
      <c r="J170" s="17">
        <f t="shared" si="11"/>
        <v>536.79999999999995</v>
      </c>
      <c r="K170" s="18">
        <v>0.8</v>
      </c>
      <c r="L170" s="13">
        <f t="shared" si="8"/>
        <v>429.44</v>
      </c>
      <c r="M170" s="17">
        <f t="shared" si="9"/>
        <v>107.36</v>
      </c>
      <c r="N170" s="40" t="s">
        <v>978</v>
      </c>
      <c r="O170" s="15" t="s">
        <v>254</v>
      </c>
      <c r="P170" s="78"/>
      <c r="Q170" s="79"/>
      <c r="R170" s="7"/>
    </row>
    <row r="171" spans="1:18" ht="15.95" customHeight="1" x14ac:dyDescent="0.15">
      <c r="A171" s="12">
        <v>165</v>
      </c>
      <c r="B171" s="37" t="s">
        <v>422</v>
      </c>
      <c r="C171" s="15" t="s">
        <v>523</v>
      </c>
      <c r="D171" s="40" t="s">
        <v>785</v>
      </c>
      <c r="E171" s="38" t="s">
        <v>855</v>
      </c>
      <c r="F171" s="38" t="s">
        <v>390</v>
      </c>
      <c r="G171" s="39">
        <v>5</v>
      </c>
      <c r="H171" s="39">
        <v>5</v>
      </c>
      <c r="I171" s="13">
        <f t="shared" si="10"/>
        <v>4400</v>
      </c>
      <c r="J171" s="17">
        <f t="shared" si="11"/>
        <v>268.39999999999998</v>
      </c>
      <c r="K171" s="18">
        <v>0.8</v>
      </c>
      <c r="L171" s="13">
        <f t="shared" si="8"/>
        <v>214.72</v>
      </c>
      <c r="M171" s="17">
        <f t="shared" si="9"/>
        <v>53.68</v>
      </c>
      <c r="N171" s="40" t="s">
        <v>981</v>
      </c>
      <c r="O171" s="15" t="s">
        <v>254</v>
      </c>
      <c r="P171" s="78"/>
      <c r="Q171" s="79"/>
      <c r="R171" s="7"/>
    </row>
    <row r="172" spans="1:18" ht="15.95" customHeight="1" x14ac:dyDescent="0.15">
      <c r="A172" s="12">
        <v>166</v>
      </c>
      <c r="B172" s="37" t="s">
        <v>423</v>
      </c>
      <c r="C172" s="15" t="s">
        <v>523</v>
      </c>
      <c r="D172" s="38" t="s">
        <v>684</v>
      </c>
      <c r="E172" s="38" t="s">
        <v>856</v>
      </c>
      <c r="F172" s="38" t="s">
        <v>424</v>
      </c>
      <c r="G172" s="39">
        <v>15</v>
      </c>
      <c r="H172" s="39">
        <v>15</v>
      </c>
      <c r="I172" s="13">
        <f t="shared" si="10"/>
        <v>13200</v>
      </c>
      <c r="J172" s="17">
        <f t="shared" si="11"/>
        <v>805.2</v>
      </c>
      <c r="K172" s="18">
        <v>0.8</v>
      </c>
      <c r="L172" s="13">
        <f t="shared" si="8"/>
        <v>644.16000000000008</v>
      </c>
      <c r="M172" s="17">
        <f t="shared" si="9"/>
        <v>161.04000000000002</v>
      </c>
      <c r="N172" s="37" t="s">
        <v>963</v>
      </c>
      <c r="O172" s="15" t="s">
        <v>254</v>
      </c>
      <c r="P172" s="78"/>
      <c r="Q172" s="79"/>
      <c r="R172" s="7"/>
    </row>
    <row r="173" spans="1:18" ht="15.95" customHeight="1" x14ac:dyDescent="0.15">
      <c r="A173" s="12">
        <v>167</v>
      </c>
      <c r="B173" s="37" t="s">
        <v>425</v>
      </c>
      <c r="C173" s="15" t="s">
        <v>523</v>
      </c>
      <c r="D173" s="38" t="s">
        <v>655</v>
      </c>
      <c r="E173" s="38" t="s">
        <v>857</v>
      </c>
      <c r="F173" s="38" t="s">
        <v>424</v>
      </c>
      <c r="G173" s="39">
        <v>9</v>
      </c>
      <c r="H173" s="39">
        <v>9</v>
      </c>
      <c r="I173" s="13">
        <f t="shared" si="10"/>
        <v>7920</v>
      </c>
      <c r="J173" s="17">
        <f t="shared" si="11"/>
        <v>483.12</v>
      </c>
      <c r="K173" s="18">
        <v>0.8</v>
      </c>
      <c r="L173" s="13">
        <f t="shared" si="8"/>
        <v>386.49600000000004</v>
      </c>
      <c r="M173" s="17">
        <f t="shared" si="9"/>
        <v>96.624000000000009</v>
      </c>
      <c r="N173" s="38" t="s">
        <v>978</v>
      </c>
      <c r="O173" s="15" t="s">
        <v>254</v>
      </c>
      <c r="P173" s="78"/>
      <c r="Q173" s="79"/>
      <c r="R173" s="7"/>
    </row>
    <row r="174" spans="1:18" ht="15.95" customHeight="1" x14ac:dyDescent="0.15">
      <c r="A174" s="12">
        <v>168</v>
      </c>
      <c r="B174" s="37" t="s">
        <v>426</v>
      </c>
      <c r="C174" s="15" t="s">
        <v>523</v>
      </c>
      <c r="D174" s="38" t="s">
        <v>719</v>
      </c>
      <c r="E174" s="38" t="s">
        <v>858</v>
      </c>
      <c r="F174" s="38" t="s">
        <v>424</v>
      </c>
      <c r="G174" s="39">
        <v>10</v>
      </c>
      <c r="H174" s="39">
        <v>10</v>
      </c>
      <c r="I174" s="13">
        <f t="shared" si="10"/>
        <v>8800</v>
      </c>
      <c r="J174" s="17">
        <f t="shared" si="11"/>
        <v>536.79999999999995</v>
      </c>
      <c r="K174" s="18">
        <v>0.8</v>
      </c>
      <c r="L174" s="13">
        <f t="shared" si="8"/>
        <v>429.44</v>
      </c>
      <c r="M174" s="17">
        <f t="shared" si="9"/>
        <v>107.36</v>
      </c>
      <c r="N174" s="37" t="s">
        <v>978</v>
      </c>
      <c r="O174" s="15" t="s">
        <v>254</v>
      </c>
      <c r="P174" s="78"/>
      <c r="Q174" s="79"/>
      <c r="R174" s="7"/>
    </row>
    <row r="175" spans="1:18" ht="15.95" customHeight="1" x14ac:dyDescent="0.15">
      <c r="A175" s="12">
        <v>169</v>
      </c>
      <c r="B175" s="37" t="s">
        <v>427</v>
      </c>
      <c r="C175" s="15" t="s">
        <v>523</v>
      </c>
      <c r="D175" s="38" t="s">
        <v>859</v>
      </c>
      <c r="E175" s="38" t="s">
        <v>860</v>
      </c>
      <c r="F175" s="38" t="s">
        <v>424</v>
      </c>
      <c r="G175" s="39">
        <v>82.34</v>
      </c>
      <c r="H175" s="39">
        <v>82.34</v>
      </c>
      <c r="I175" s="13">
        <f t="shared" si="10"/>
        <v>72459.199999999997</v>
      </c>
      <c r="J175" s="17">
        <f t="shared" si="11"/>
        <v>4420.0111999999999</v>
      </c>
      <c r="K175" s="18">
        <v>0.8</v>
      </c>
      <c r="L175" s="13">
        <f t="shared" si="8"/>
        <v>3536.0089600000001</v>
      </c>
      <c r="M175" s="17">
        <f t="shared" si="9"/>
        <v>884.00224000000003</v>
      </c>
      <c r="N175" s="37" t="s">
        <v>963</v>
      </c>
      <c r="O175" s="15" t="s">
        <v>254</v>
      </c>
      <c r="P175" s="78"/>
      <c r="Q175" s="79"/>
      <c r="R175" s="7"/>
    </row>
    <row r="176" spans="1:18" ht="15.95" customHeight="1" x14ac:dyDescent="0.15">
      <c r="A176" s="12">
        <v>170</v>
      </c>
      <c r="B176" s="37" t="s">
        <v>428</v>
      </c>
      <c r="C176" s="15" t="s">
        <v>523</v>
      </c>
      <c r="D176" s="38" t="s">
        <v>695</v>
      </c>
      <c r="E176" s="38" t="s">
        <v>861</v>
      </c>
      <c r="F176" s="38" t="s">
        <v>424</v>
      </c>
      <c r="G176" s="39">
        <v>5.5</v>
      </c>
      <c r="H176" s="39">
        <v>5.5</v>
      </c>
      <c r="I176" s="13">
        <f t="shared" si="10"/>
        <v>4840</v>
      </c>
      <c r="J176" s="17">
        <f t="shared" si="11"/>
        <v>295.24</v>
      </c>
      <c r="K176" s="18">
        <v>0.8</v>
      </c>
      <c r="L176" s="13">
        <f t="shared" si="8"/>
        <v>236.19200000000001</v>
      </c>
      <c r="M176" s="17">
        <f t="shared" si="9"/>
        <v>59.048000000000002</v>
      </c>
      <c r="N176" s="37" t="s">
        <v>982</v>
      </c>
      <c r="O176" s="15" t="s">
        <v>254</v>
      </c>
      <c r="P176" s="78"/>
      <c r="Q176" s="79"/>
      <c r="R176" s="7"/>
    </row>
    <row r="177" spans="1:18" ht="15.95" customHeight="1" x14ac:dyDescent="0.15">
      <c r="A177" s="12">
        <v>171</v>
      </c>
      <c r="B177" s="37" t="s">
        <v>429</v>
      </c>
      <c r="C177" s="15" t="s">
        <v>523</v>
      </c>
      <c r="D177" s="38" t="s">
        <v>671</v>
      </c>
      <c r="E177" s="38" t="s">
        <v>862</v>
      </c>
      <c r="F177" s="38" t="s">
        <v>424</v>
      </c>
      <c r="G177" s="39">
        <v>10</v>
      </c>
      <c r="H177" s="39">
        <v>10</v>
      </c>
      <c r="I177" s="13">
        <f t="shared" si="10"/>
        <v>8800</v>
      </c>
      <c r="J177" s="17">
        <f t="shared" si="11"/>
        <v>536.79999999999995</v>
      </c>
      <c r="K177" s="18">
        <v>0.8</v>
      </c>
      <c r="L177" s="13">
        <f t="shared" si="8"/>
        <v>429.44</v>
      </c>
      <c r="M177" s="17">
        <f t="shared" si="9"/>
        <v>107.36</v>
      </c>
      <c r="N177" s="37" t="s">
        <v>978</v>
      </c>
      <c r="O177" s="15" t="s">
        <v>254</v>
      </c>
      <c r="P177" s="78"/>
      <c r="Q177" s="79"/>
      <c r="R177" s="7"/>
    </row>
    <row r="178" spans="1:18" ht="15.95" customHeight="1" x14ac:dyDescent="0.15">
      <c r="A178" s="12">
        <v>172</v>
      </c>
      <c r="B178" s="37" t="s">
        <v>430</v>
      </c>
      <c r="C178" s="15" t="s">
        <v>523</v>
      </c>
      <c r="D178" s="38" t="s">
        <v>760</v>
      </c>
      <c r="E178" s="38" t="s">
        <v>863</v>
      </c>
      <c r="F178" s="38" t="s">
        <v>424</v>
      </c>
      <c r="G178" s="39">
        <v>5</v>
      </c>
      <c r="H178" s="39">
        <v>5</v>
      </c>
      <c r="I178" s="13">
        <f t="shared" si="10"/>
        <v>4400</v>
      </c>
      <c r="J178" s="17">
        <f t="shared" si="11"/>
        <v>268.39999999999998</v>
      </c>
      <c r="K178" s="18">
        <v>0.8</v>
      </c>
      <c r="L178" s="13">
        <f t="shared" si="8"/>
        <v>214.72</v>
      </c>
      <c r="M178" s="17">
        <f t="shared" si="9"/>
        <v>53.68</v>
      </c>
      <c r="N178" s="37" t="s">
        <v>970</v>
      </c>
      <c r="O178" s="15" t="s">
        <v>254</v>
      </c>
      <c r="P178" s="78"/>
      <c r="Q178" s="79"/>
      <c r="R178" s="7"/>
    </row>
    <row r="179" spans="1:18" ht="15.95" customHeight="1" x14ac:dyDescent="0.15">
      <c r="A179" s="12">
        <v>173</v>
      </c>
      <c r="B179" s="37" t="s">
        <v>431</v>
      </c>
      <c r="C179" s="15" t="s">
        <v>523</v>
      </c>
      <c r="D179" s="38" t="s">
        <v>674</v>
      </c>
      <c r="E179" s="38" t="s">
        <v>864</v>
      </c>
      <c r="F179" s="38" t="s">
        <v>424</v>
      </c>
      <c r="G179" s="39">
        <v>10</v>
      </c>
      <c r="H179" s="39">
        <v>10</v>
      </c>
      <c r="I179" s="13">
        <f t="shared" si="10"/>
        <v>8800</v>
      </c>
      <c r="J179" s="17">
        <f t="shared" si="11"/>
        <v>536.79999999999995</v>
      </c>
      <c r="K179" s="18">
        <v>0.8</v>
      </c>
      <c r="L179" s="13">
        <f t="shared" si="8"/>
        <v>429.44</v>
      </c>
      <c r="M179" s="17">
        <f t="shared" si="9"/>
        <v>107.36</v>
      </c>
      <c r="N179" s="37" t="s">
        <v>978</v>
      </c>
      <c r="O179" s="15" t="s">
        <v>254</v>
      </c>
      <c r="P179" s="78"/>
      <c r="Q179" s="79"/>
      <c r="R179" s="7"/>
    </row>
    <row r="180" spans="1:18" ht="15.95" customHeight="1" x14ac:dyDescent="0.15">
      <c r="A180" s="12">
        <v>174</v>
      </c>
      <c r="B180" s="37" t="s">
        <v>432</v>
      </c>
      <c r="C180" s="15" t="s">
        <v>523</v>
      </c>
      <c r="D180" s="38" t="s">
        <v>722</v>
      </c>
      <c r="E180" s="38" t="s">
        <v>865</v>
      </c>
      <c r="F180" s="38" t="s">
        <v>424</v>
      </c>
      <c r="G180" s="39">
        <v>5</v>
      </c>
      <c r="H180" s="39">
        <v>5</v>
      </c>
      <c r="I180" s="13">
        <f t="shared" si="10"/>
        <v>4400</v>
      </c>
      <c r="J180" s="17">
        <f t="shared" si="11"/>
        <v>268.39999999999998</v>
      </c>
      <c r="K180" s="18">
        <v>0.8</v>
      </c>
      <c r="L180" s="13">
        <f t="shared" si="8"/>
        <v>214.72</v>
      </c>
      <c r="M180" s="17">
        <f t="shared" si="9"/>
        <v>53.68</v>
      </c>
      <c r="N180" s="37" t="s">
        <v>963</v>
      </c>
      <c r="O180" s="15" t="s">
        <v>254</v>
      </c>
      <c r="P180" s="78"/>
      <c r="Q180" s="79"/>
      <c r="R180" s="7"/>
    </row>
    <row r="181" spans="1:18" ht="15.95" customHeight="1" x14ac:dyDescent="0.15">
      <c r="A181" s="12">
        <v>175</v>
      </c>
      <c r="B181" s="37" t="s">
        <v>433</v>
      </c>
      <c r="C181" s="15" t="s">
        <v>523</v>
      </c>
      <c r="D181" s="38" t="s">
        <v>691</v>
      </c>
      <c r="E181" s="38" t="s">
        <v>866</v>
      </c>
      <c r="F181" s="38" t="s">
        <v>424</v>
      </c>
      <c r="G181" s="39">
        <v>49.8</v>
      </c>
      <c r="H181" s="39">
        <v>49.8</v>
      </c>
      <c r="I181" s="13">
        <f t="shared" si="10"/>
        <v>43824</v>
      </c>
      <c r="J181" s="17">
        <f t="shared" si="11"/>
        <v>2673.2639999999997</v>
      </c>
      <c r="K181" s="18">
        <v>0.8</v>
      </c>
      <c r="L181" s="13">
        <f t="shared" si="8"/>
        <v>2138.6111999999998</v>
      </c>
      <c r="M181" s="17">
        <f t="shared" si="9"/>
        <v>534.65279999999996</v>
      </c>
      <c r="N181" s="37" t="s">
        <v>965</v>
      </c>
      <c r="O181" s="15" t="s">
        <v>254</v>
      </c>
      <c r="P181" s="78"/>
      <c r="Q181" s="79"/>
      <c r="R181" s="7"/>
    </row>
    <row r="182" spans="1:18" ht="15.95" customHeight="1" x14ac:dyDescent="0.15">
      <c r="A182" s="12">
        <v>176</v>
      </c>
      <c r="B182" s="37" t="s">
        <v>434</v>
      </c>
      <c r="C182" s="15" t="s">
        <v>523</v>
      </c>
      <c r="D182" s="38" t="s">
        <v>664</v>
      </c>
      <c r="E182" s="38" t="s">
        <v>867</v>
      </c>
      <c r="F182" s="38" t="s">
        <v>424</v>
      </c>
      <c r="G182" s="39">
        <v>5</v>
      </c>
      <c r="H182" s="39">
        <v>5</v>
      </c>
      <c r="I182" s="13">
        <f t="shared" si="10"/>
        <v>4400</v>
      </c>
      <c r="J182" s="17">
        <f t="shared" si="11"/>
        <v>268.39999999999998</v>
      </c>
      <c r="K182" s="18">
        <v>0.8</v>
      </c>
      <c r="L182" s="13">
        <f t="shared" si="8"/>
        <v>214.72</v>
      </c>
      <c r="M182" s="17">
        <f t="shared" si="9"/>
        <v>53.68</v>
      </c>
      <c r="N182" s="37" t="s">
        <v>978</v>
      </c>
      <c r="O182" s="15" t="s">
        <v>254</v>
      </c>
      <c r="P182" s="78"/>
      <c r="Q182" s="79"/>
      <c r="R182" s="7"/>
    </row>
    <row r="183" spans="1:18" s="4" customFormat="1" ht="15.95" customHeight="1" x14ac:dyDescent="0.15">
      <c r="A183" s="12">
        <v>177</v>
      </c>
      <c r="B183" s="37" t="s">
        <v>435</v>
      </c>
      <c r="C183" s="15" t="s">
        <v>523</v>
      </c>
      <c r="D183" s="38" t="s">
        <v>664</v>
      </c>
      <c r="E183" s="38" t="s">
        <v>868</v>
      </c>
      <c r="F183" s="38" t="s">
        <v>424</v>
      </c>
      <c r="G183" s="39">
        <v>5</v>
      </c>
      <c r="H183" s="39">
        <v>5</v>
      </c>
      <c r="I183" s="13">
        <f t="shared" si="10"/>
        <v>4400</v>
      </c>
      <c r="J183" s="17">
        <f t="shared" si="11"/>
        <v>268.39999999999998</v>
      </c>
      <c r="K183" s="18">
        <v>0.8</v>
      </c>
      <c r="L183" s="13">
        <f t="shared" si="6"/>
        <v>214.72</v>
      </c>
      <c r="M183" s="17">
        <f t="shared" si="7"/>
        <v>53.68</v>
      </c>
      <c r="N183" s="37" t="s">
        <v>978</v>
      </c>
      <c r="O183" s="15" t="s">
        <v>254</v>
      </c>
      <c r="P183" s="78"/>
      <c r="Q183" s="79"/>
      <c r="R183" s="7"/>
    </row>
    <row r="184" spans="1:18" s="4" customFormat="1" ht="15.95" customHeight="1" x14ac:dyDescent="0.15">
      <c r="A184" s="12">
        <v>178</v>
      </c>
      <c r="B184" s="37" t="s">
        <v>436</v>
      </c>
      <c r="C184" s="15" t="s">
        <v>523</v>
      </c>
      <c r="D184" s="38" t="s">
        <v>691</v>
      </c>
      <c r="E184" s="38" t="s">
        <v>869</v>
      </c>
      <c r="F184" s="38" t="s">
        <v>424</v>
      </c>
      <c r="G184" s="39">
        <v>5</v>
      </c>
      <c r="H184" s="39">
        <v>5</v>
      </c>
      <c r="I184" s="13">
        <f t="shared" si="10"/>
        <v>4400</v>
      </c>
      <c r="J184" s="17">
        <f t="shared" si="11"/>
        <v>268.39999999999998</v>
      </c>
      <c r="K184" s="18">
        <v>0.8</v>
      </c>
      <c r="L184" s="13">
        <f t="shared" si="6"/>
        <v>214.72</v>
      </c>
      <c r="M184" s="17">
        <f t="shared" si="7"/>
        <v>53.68</v>
      </c>
      <c r="N184" s="37" t="s">
        <v>970</v>
      </c>
      <c r="O184" s="15" t="s">
        <v>254</v>
      </c>
      <c r="P184" s="78"/>
      <c r="Q184" s="79"/>
      <c r="R184" s="7"/>
    </row>
    <row r="185" spans="1:18" s="4" customFormat="1" ht="15.95" customHeight="1" x14ac:dyDescent="0.15">
      <c r="A185" s="12">
        <v>179</v>
      </c>
      <c r="B185" s="37" t="s">
        <v>437</v>
      </c>
      <c r="C185" s="15" t="s">
        <v>523</v>
      </c>
      <c r="D185" s="38" t="s">
        <v>651</v>
      </c>
      <c r="E185" s="38" t="s">
        <v>870</v>
      </c>
      <c r="F185" s="38" t="s">
        <v>424</v>
      </c>
      <c r="G185" s="39">
        <v>8</v>
      </c>
      <c r="H185" s="39">
        <v>8</v>
      </c>
      <c r="I185" s="13">
        <f t="shared" si="10"/>
        <v>7040</v>
      </c>
      <c r="J185" s="17">
        <f t="shared" si="11"/>
        <v>429.44</v>
      </c>
      <c r="K185" s="18">
        <v>0.8</v>
      </c>
      <c r="L185" s="13">
        <f t="shared" si="6"/>
        <v>343.55200000000002</v>
      </c>
      <c r="M185" s="17">
        <f t="shared" si="7"/>
        <v>85.888000000000005</v>
      </c>
      <c r="N185" s="37" t="s">
        <v>963</v>
      </c>
      <c r="O185" s="15" t="s">
        <v>254</v>
      </c>
      <c r="P185" s="78"/>
      <c r="Q185" s="79"/>
      <c r="R185" s="7"/>
    </row>
    <row r="186" spans="1:18" s="4" customFormat="1" ht="15.95" customHeight="1" x14ac:dyDescent="0.15">
      <c r="A186" s="12">
        <v>180</v>
      </c>
      <c r="B186" s="37" t="s">
        <v>438</v>
      </c>
      <c r="C186" s="15" t="s">
        <v>523</v>
      </c>
      <c r="D186" s="38" t="s">
        <v>651</v>
      </c>
      <c r="E186" s="38" t="s">
        <v>871</v>
      </c>
      <c r="F186" s="38" t="s">
        <v>424</v>
      </c>
      <c r="G186" s="39">
        <v>17</v>
      </c>
      <c r="H186" s="39">
        <v>17</v>
      </c>
      <c r="I186" s="13">
        <f t="shared" si="10"/>
        <v>14960</v>
      </c>
      <c r="J186" s="17">
        <f t="shared" si="11"/>
        <v>912.56</v>
      </c>
      <c r="K186" s="18">
        <v>0.8</v>
      </c>
      <c r="L186" s="13">
        <f t="shared" si="6"/>
        <v>730.048</v>
      </c>
      <c r="M186" s="17">
        <f t="shared" si="7"/>
        <v>182.512</v>
      </c>
      <c r="N186" s="37" t="s">
        <v>978</v>
      </c>
      <c r="O186" s="15" t="s">
        <v>254</v>
      </c>
      <c r="P186" s="78"/>
      <c r="Q186" s="79"/>
      <c r="R186" s="7"/>
    </row>
    <row r="187" spans="1:18" s="4" customFormat="1" ht="15.95" customHeight="1" x14ac:dyDescent="0.15">
      <c r="A187" s="12">
        <v>181</v>
      </c>
      <c r="B187" s="37" t="s">
        <v>439</v>
      </c>
      <c r="C187" s="15" t="s">
        <v>523</v>
      </c>
      <c r="D187" s="38" t="s">
        <v>695</v>
      </c>
      <c r="E187" s="38" t="s">
        <v>872</v>
      </c>
      <c r="F187" s="38" t="s">
        <v>424</v>
      </c>
      <c r="G187" s="39">
        <v>29</v>
      </c>
      <c r="H187" s="39">
        <v>29</v>
      </c>
      <c r="I187" s="13">
        <f t="shared" si="10"/>
        <v>25520</v>
      </c>
      <c r="J187" s="17">
        <f t="shared" si="11"/>
        <v>1556.72</v>
      </c>
      <c r="K187" s="18">
        <v>0.8</v>
      </c>
      <c r="L187" s="13">
        <f t="shared" ref="L187:L230" si="12">J187*0.8</f>
        <v>1245.3760000000002</v>
      </c>
      <c r="M187" s="17">
        <f t="shared" ref="M187:M230" si="13">J187*0.2</f>
        <v>311.34400000000005</v>
      </c>
      <c r="N187" s="37" t="s">
        <v>978</v>
      </c>
      <c r="O187" s="15" t="s">
        <v>254</v>
      </c>
      <c r="P187" s="78"/>
      <c r="Q187" s="79"/>
      <c r="R187" s="7"/>
    </row>
    <row r="188" spans="1:18" s="4" customFormat="1" ht="15.95" customHeight="1" x14ac:dyDescent="0.15">
      <c r="A188" s="12">
        <v>182</v>
      </c>
      <c r="B188" s="37" t="s">
        <v>440</v>
      </c>
      <c r="C188" s="15" t="s">
        <v>523</v>
      </c>
      <c r="D188" s="38" t="s">
        <v>859</v>
      </c>
      <c r="E188" s="38" t="s">
        <v>873</v>
      </c>
      <c r="F188" s="38" t="s">
        <v>424</v>
      </c>
      <c r="G188" s="39">
        <v>5.5</v>
      </c>
      <c r="H188" s="39">
        <v>5.5</v>
      </c>
      <c r="I188" s="13">
        <f t="shared" si="10"/>
        <v>4840</v>
      </c>
      <c r="J188" s="17">
        <f t="shared" si="11"/>
        <v>295.24</v>
      </c>
      <c r="K188" s="18">
        <v>0.8</v>
      </c>
      <c r="L188" s="13">
        <f t="shared" si="12"/>
        <v>236.19200000000001</v>
      </c>
      <c r="M188" s="17">
        <f t="shared" si="13"/>
        <v>59.048000000000002</v>
      </c>
      <c r="N188" s="37" t="s">
        <v>978</v>
      </c>
      <c r="O188" s="15" t="s">
        <v>254</v>
      </c>
      <c r="P188" s="78"/>
      <c r="Q188" s="79"/>
      <c r="R188" s="7"/>
    </row>
    <row r="189" spans="1:18" s="4" customFormat="1" ht="15.95" customHeight="1" x14ac:dyDescent="0.15">
      <c r="A189" s="12">
        <v>183</v>
      </c>
      <c r="B189" s="37" t="s">
        <v>441</v>
      </c>
      <c r="C189" s="15" t="s">
        <v>523</v>
      </c>
      <c r="D189" s="38" t="s">
        <v>655</v>
      </c>
      <c r="E189" s="38" t="s">
        <v>874</v>
      </c>
      <c r="F189" s="38" t="s">
        <v>424</v>
      </c>
      <c r="G189" s="39">
        <v>3</v>
      </c>
      <c r="H189" s="39">
        <v>3</v>
      </c>
      <c r="I189" s="13">
        <f t="shared" si="10"/>
        <v>2640</v>
      </c>
      <c r="J189" s="17">
        <f t="shared" si="11"/>
        <v>161.04</v>
      </c>
      <c r="K189" s="18">
        <v>0.8</v>
      </c>
      <c r="L189" s="13">
        <f t="shared" si="12"/>
        <v>128.83199999999999</v>
      </c>
      <c r="M189" s="17">
        <f t="shared" si="13"/>
        <v>32.207999999999998</v>
      </c>
      <c r="N189" s="37" t="s">
        <v>983</v>
      </c>
      <c r="O189" s="15" t="s">
        <v>254</v>
      </c>
      <c r="P189" s="78"/>
      <c r="Q189" s="79"/>
      <c r="R189" s="7"/>
    </row>
    <row r="190" spans="1:18" s="4" customFormat="1" ht="15.95" customHeight="1" x14ac:dyDescent="0.15">
      <c r="A190" s="12">
        <v>184</v>
      </c>
      <c r="B190" s="37" t="s">
        <v>442</v>
      </c>
      <c r="C190" s="15" t="s">
        <v>523</v>
      </c>
      <c r="D190" s="38" t="s">
        <v>655</v>
      </c>
      <c r="E190" s="38" t="s">
        <v>875</v>
      </c>
      <c r="F190" s="38" t="s">
        <v>424</v>
      </c>
      <c r="G190" s="39">
        <v>5</v>
      </c>
      <c r="H190" s="39">
        <v>5</v>
      </c>
      <c r="I190" s="13">
        <f t="shared" si="10"/>
        <v>4400</v>
      </c>
      <c r="J190" s="17">
        <f t="shared" si="11"/>
        <v>268.39999999999998</v>
      </c>
      <c r="K190" s="18">
        <v>0.8</v>
      </c>
      <c r="L190" s="13">
        <f t="shared" si="12"/>
        <v>214.72</v>
      </c>
      <c r="M190" s="17">
        <f t="shared" si="13"/>
        <v>53.68</v>
      </c>
      <c r="N190" s="37" t="s">
        <v>978</v>
      </c>
      <c r="O190" s="15" t="s">
        <v>254</v>
      </c>
      <c r="P190" s="78"/>
      <c r="Q190" s="79"/>
      <c r="R190" s="7"/>
    </row>
    <row r="191" spans="1:18" s="4" customFormat="1" ht="15.95" customHeight="1" x14ac:dyDescent="0.15">
      <c r="A191" s="12">
        <v>185</v>
      </c>
      <c r="B191" s="37" t="s">
        <v>443</v>
      </c>
      <c r="C191" s="15" t="s">
        <v>523</v>
      </c>
      <c r="D191" s="38" t="s">
        <v>876</v>
      </c>
      <c r="E191" s="38" t="s">
        <v>877</v>
      </c>
      <c r="F191" s="38" t="s">
        <v>424</v>
      </c>
      <c r="G191" s="39">
        <v>10</v>
      </c>
      <c r="H191" s="39">
        <v>10</v>
      </c>
      <c r="I191" s="13">
        <f t="shared" si="10"/>
        <v>8800</v>
      </c>
      <c r="J191" s="17">
        <f t="shared" si="11"/>
        <v>536.79999999999995</v>
      </c>
      <c r="K191" s="18">
        <v>0.8</v>
      </c>
      <c r="L191" s="13">
        <f t="shared" si="12"/>
        <v>429.44</v>
      </c>
      <c r="M191" s="17">
        <f t="shared" si="13"/>
        <v>107.36</v>
      </c>
      <c r="N191" s="37" t="s">
        <v>984</v>
      </c>
      <c r="O191" s="15" t="s">
        <v>254</v>
      </c>
      <c r="P191" s="78"/>
      <c r="Q191" s="79"/>
      <c r="R191" s="7"/>
    </row>
    <row r="192" spans="1:18" s="4" customFormat="1" ht="15.95" customHeight="1" x14ac:dyDescent="0.15">
      <c r="A192" s="12">
        <v>186</v>
      </c>
      <c r="B192" s="37" t="s">
        <v>444</v>
      </c>
      <c r="C192" s="15" t="s">
        <v>523</v>
      </c>
      <c r="D192" s="46" t="s">
        <v>691</v>
      </c>
      <c r="E192" s="38" t="s">
        <v>878</v>
      </c>
      <c r="F192" s="38" t="s">
        <v>424</v>
      </c>
      <c r="G192" s="39">
        <v>7</v>
      </c>
      <c r="H192" s="39">
        <v>7</v>
      </c>
      <c r="I192" s="13">
        <f t="shared" si="10"/>
        <v>6160</v>
      </c>
      <c r="J192" s="17">
        <f t="shared" si="11"/>
        <v>375.76</v>
      </c>
      <c r="K192" s="18">
        <v>0.8</v>
      </c>
      <c r="L192" s="13">
        <f t="shared" si="12"/>
        <v>300.608</v>
      </c>
      <c r="M192" s="17">
        <f t="shared" si="13"/>
        <v>75.152000000000001</v>
      </c>
      <c r="N192" s="45" t="s">
        <v>985</v>
      </c>
      <c r="O192" s="15" t="s">
        <v>254</v>
      </c>
      <c r="P192" s="78"/>
      <c r="Q192" s="79"/>
      <c r="R192" s="7"/>
    </row>
    <row r="193" spans="1:18" s="4" customFormat="1" ht="15.95" customHeight="1" x14ac:dyDescent="0.15">
      <c r="A193" s="12">
        <v>187</v>
      </c>
      <c r="B193" s="37" t="s">
        <v>445</v>
      </c>
      <c r="C193" s="15" t="s">
        <v>523</v>
      </c>
      <c r="D193" s="40" t="s">
        <v>678</v>
      </c>
      <c r="E193" s="38" t="s">
        <v>879</v>
      </c>
      <c r="F193" s="38" t="s">
        <v>424</v>
      </c>
      <c r="G193" s="39">
        <v>5</v>
      </c>
      <c r="H193" s="39">
        <v>5</v>
      </c>
      <c r="I193" s="13">
        <f t="shared" si="10"/>
        <v>4400</v>
      </c>
      <c r="J193" s="17">
        <f t="shared" si="11"/>
        <v>268.39999999999998</v>
      </c>
      <c r="K193" s="18">
        <v>0.8</v>
      </c>
      <c r="L193" s="13">
        <f t="shared" si="12"/>
        <v>214.72</v>
      </c>
      <c r="M193" s="17">
        <f t="shared" si="13"/>
        <v>53.68</v>
      </c>
      <c r="N193" s="40" t="s">
        <v>978</v>
      </c>
      <c r="O193" s="15" t="s">
        <v>254</v>
      </c>
      <c r="P193" s="78"/>
      <c r="Q193" s="79"/>
      <c r="R193" s="7"/>
    </row>
    <row r="194" spans="1:18" s="4" customFormat="1" ht="15.95" customHeight="1" x14ac:dyDescent="0.15">
      <c r="A194" s="12">
        <v>188</v>
      </c>
      <c r="B194" s="37" t="s">
        <v>446</v>
      </c>
      <c r="C194" s="15" t="s">
        <v>523</v>
      </c>
      <c r="D194" s="38" t="s">
        <v>781</v>
      </c>
      <c r="E194" s="38" t="s">
        <v>880</v>
      </c>
      <c r="F194" s="38" t="s">
        <v>424</v>
      </c>
      <c r="G194" s="39">
        <v>98</v>
      </c>
      <c r="H194" s="39">
        <v>98</v>
      </c>
      <c r="I194" s="13">
        <f t="shared" si="10"/>
        <v>86240</v>
      </c>
      <c r="J194" s="17">
        <f t="shared" si="11"/>
        <v>5260.64</v>
      </c>
      <c r="K194" s="18">
        <v>0.8</v>
      </c>
      <c r="L194" s="13">
        <f t="shared" si="12"/>
        <v>4208.5120000000006</v>
      </c>
      <c r="M194" s="17">
        <f t="shared" si="13"/>
        <v>1052.1280000000002</v>
      </c>
      <c r="N194" s="38" t="s">
        <v>986</v>
      </c>
      <c r="O194" s="15" t="s">
        <v>254</v>
      </c>
      <c r="P194" s="78"/>
      <c r="Q194" s="79"/>
      <c r="R194" s="7"/>
    </row>
    <row r="195" spans="1:18" s="4" customFormat="1" ht="15.95" customHeight="1" x14ac:dyDescent="0.15">
      <c r="A195" s="12">
        <v>189</v>
      </c>
      <c r="B195" s="37" t="s">
        <v>447</v>
      </c>
      <c r="C195" s="15" t="s">
        <v>523</v>
      </c>
      <c r="D195" s="38" t="s">
        <v>881</v>
      </c>
      <c r="E195" s="38" t="s">
        <v>882</v>
      </c>
      <c r="F195" s="38" t="s">
        <v>424</v>
      </c>
      <c r="G195" s="39">
        <v>98</v>
      </c>
      <c r="H195" s="39">
        <v>98</v>
      </c>
      <c r="I195" s="13">
        <f t="shared" si="10"/>
        <v>86240</v>
      </c>
      <c r="J195" s="17">
        <f t="shared" si="11"/>
        <v>5260.64</v>
      </c>
      <c r="K195" s="18">
        <v>0.8</v>
      </c>
      <c r="L195" s="13">
        <f t="shared" si="12"/>
        <v>4208.5120000000006</v>
      </c>
      <c r="M195" s="17">
        <f t="shared" si="13"/>
        <v>1052.1280000000002</v>
      </c>
      <c r="N195" s="38" t="s">
        <v>978</v>
      </c>
      <c r="O195" s="15" t="s">
        <v>254</v>
      </c>
      <c r="P195" s="78"/>
      <c r="Q195" s="79"/>
      <c r="R195" s="7"/>
    </row>
    <row r="196" spans="1:18" s="4" customFormat="1" ht="15.95" customHeight="1" x14ac:dyDescent="0.15">
      <c r="A196" s="12">
        <v>190</v>
      </c>
      <c r="B196" s="37" t="s">
        <v>448</v>
      </c>
      <c r="C196" s="15" t="s">
        <v>523</v>
      </c>
      <c r="D196" s="38" t="s">
        <v>883</v>
      </c>
      <c r="E196" s="38" t="s">
        <v>828</v>
      </c>
      <c r="F196" s="38" t="s">
        <v>424</v>
      </c>
      <c r="G196" s="39">
        <v>96</v>
      </c>
      <c r="H196" s="39">
        <v>96</v>
      </c>
      <c r="I196" s="13">
        <f t="shared" si="10"/>
        <v>84480</v>
      </c>
      <c r="J196" s="17">
        <f t="shared" si="11"/>
        <v>5153.28</v>
      </c>
      <c r="K196" s="18">
        <v>0.8</v>
      </c>
      <c r="L196" s="13">
        <f t="shared" si="12"/>
        <v>4122.6239999999998</v>
      </c>
      <c r="M196" s="17">
        <f t="shared" si="13"/>
        <v>1030.6559999999999</v>
      </c>
      <c r="N196" s="38" t="s">
        <v>963</v>
      </c>
      <c r="O196" s="15" t="s">
        <v>254</v>
      </c>
      <c r="P196" s="78"/>
      <c r="Q196" s="79"/>
      <c r="R196" s="7"/>
    </row>
    <row r="197" spans="1:18" s="4" customFormat="1" ht="15.95" customHeight="1" x14ac:dyDescent="0.15">
      <c r="A197" s="12">
        <v>191</v>
      </c>
      <c r="B197" s="37" t="s">
        <v>449</v>
      </c>
      <c r="C197" s="15" t="s">
        <v>523</v>
      </c>
      <c r="D197" s="38" t="s">
        <v>884</v>
      </c>
      <c r="E197" s="38" t="s">
        <v>885</v>
      </c>
      <c r="F197" s="38" t="s">
        <v>424</v>
      </c>
      <c r="G197" s="39">
        <v>98</v>
      </c>
      <c r="H197" s="39">
        <v>98</v>
      </c>
      <c r="I197" s="13">
        <f t="shared" si="10"/>
        <v>86240</v>
      </c>
      <c r="J197" s="17">
        <f t="shared" si="11"/>
        <v>5260.64</v>
      </c>
      <c r="K197" s="18">
        <v>0.8</v>
      </c>
      <c r="L197" s="13">
        <f t="shared" si="12"/>
        <v>4208.5120000000006</v>
      </c>
      <c r="M197" s="17">
        <f t="shared" si="13"/>
        <v>1052.1280000000002</v>
      </c>
      <c r="N197" s="38" t="s">
        <v>978</v>
      </c>
      <c r="O197" s="15" t="s">
        <v>254</v>
      </c>
      <c r="P197" s="78"/>
      <c r="Q197" s="79"/>
      <c r="R197" s="7"/>
    </row>
    <row r="198" spans="1:18" s="4" customFormat="1" ht="15.95" customHeight="1" x14ac:dyDescent="0.15">
      <c r="A198" s="12">
        <v>192</v>
      </c>
      <c r="B198" s="37" t="s">
        <v>450</v>
      </c>
      <c r="C198" s="15" t="s">
        <v>523</v>
      </c>
      <c r="D198" s="38" t="s">
        <v>719</v>
      </c>
      <c r="E198" s="38" t="s">
        <v>886</v>
      </c>
      <c r="F198" s="38" t="s">
        <v>424</v>
      </c>
      <c r="G198" s="39">
        <v>15</v>
      </c>
      <c r="H198" s="39">
        <v>15</v>
      </c>
      <c r="I198" s="13">
        <f t="shared" si="10"/>
        <v>13200</v>
      </c>
      <c r="J198" s="17">
        <f t="shared" si="11"/>
        <v>805.2</v>
      </c>
      <c r="K198" s="18">
        <v>0.8</v>
      </c>
      <c r="L198" s="13">
        <f t="shared" si="12"/>
        <v>644.16000000000008</v>
      </c>
      <c r="M198" s="17">
        <f t="shared" si="13"/>
        <v>161.04000000000002</v>
      </c>
      <c r="N198" s="37" t="s">
        <v>978</v>
      </c>
      <c r="O198" s="15" t="s">
        <v>254</v>
      </c>
      <c r="P198" s="78"/>
      <c r="Q198" s="79"/>
      <c r="R198" s="7"/>
    </row>
    <row r="199" spans="1:18" s="4" customFormat="1" ht="15.95" customHeight="1" x14ac:dyDescent="0.15">
      <c r="A199" s="12">
        <v>193</v>
      </c>
      <c r="B199" s="37" t="s">
        <v>451</v>
      </c>
      <c r="C199" s="15" t="s">
        <v>523</v>
      </c>
      <c r="D199" s="38" t="s">
        <v>887</v>
      </c>
      <c r="E199" s="38" t="s">
        <v>888</v>
      </c>
      <c r="F199" s="38" t="s">
        <v>424</v>
      </c>
      <c r="G199" s="39">
        <v>10</v>
      </c>
      <c r="H199" s="39">
        <v>10</v>
      </c>
      <c r="I199" s="13">
        <f t="shared" si="10"/>
        <v>8800</v>
      </c>
      <c r="J199" s="17">
        <f t="shared" si="11"/>
        <v>536.79999999999995</v>
      </c>
      <c r="K199" s="18">
        <v>0.8</v>
      </c>
      <c r="L199" s="13">
        <f t="shared" si="12"/>
        <v>429.44</v>
      </c>
      <c r="M199" s="17">
        <f t="shared" si="13"/>
        <v>107.36</v>
      </c>
      <c r="N199" s="37" t="s">
        <v>978</v>
      </c>
      <c r="O199" s="15" t="s">
        <v>254</v>
      </c>
      <c r="P199" s="78"/>
      <c r="Q199" s="79"/>
      <c r="R199" s="7"/>
    </row>
    <row r="200" spans="1:18" s="4" customFormat="1" ht="15.95" customHeight="1" x14ac:dyDescent="0.15">
      <c r="A200" s="12">
        <v>194</v>
      </c>
      <c r="B200" s="37" t="s">
        <v>452</v>
      </c>
      <c r="C200" s="15" t="s">
        <v>523</v>
      </c>
      <c r="D200" s="38" t="s">
        <v>651</v>
      </c>
      <c r="E200" s="38" t="s">
        <v>889</v>
      </c>
      <c r="F200" s="38" t="s">
        <v>453</v>
      </c>
      <c r="G200" s="39">
        <v>5</v>
      </c>
      <c r="H200" s="39">
        <v>5</v>
      </c>
      <c r="I200" s="13">
        <f t="shared" ref="I200:I263" si="14">H200*880</f>
        <v>4400</v>
      </c>
      <c r="J200" s="17">
        <f t="shared" ref="J200:J263" si="15">G200*53.68</f>
        <v>268.39999999999998</v>
      </c>
      <c r="K200" s="18">
        <v>0.8</v>
      </c>
      <c r="L200" s="13">
        <f t="shared" si="12"/>
        <v>214.72</v>
      </c>
      <c r="M200" s="17">
        <f t="shared" si="13"/>
        <v>53.68</v>
      </c>
      <c r="N200" s="41" t="s">
        <v>978</v>
      </c>
      <c r="O200" s="15" t="s">
        <v>254</v>
      </c>
      <c r="P200" s="78"/>
      <c r="Q200" s="79"/>
      <c r="R200" s="7"/>
    </row>
    <row r="201" spans="1:18" s="4" customFormat="1" ht="15.95" customHeight="1" x14ac:dyDescent="0.15">
      <c r="A201" s="12">
        <v>195</v>
      </c>
      <c r="B201" s="37" t="s">
        <v>454</v>
      </c>
      <c r="C201" s="15" t="s">
        <v>523</v>
      </c>
      <c r="D201" s="40" t="s">
        <v>653</v>
      </c>
      <c r="E201" s="38" t="s">
        <v>890</v>
      </c>
      <c r="F201" s="38" t="s">
        <v>453</v>
      </c>
      <c r="G201" s="39">
        <v>2</v>
      </c>
      <c r="H201" s="39">
        <v>2</v>
      </c>
      <c r="I201" s="13">
        <f t="shared" si="14"/>
        <v>1760</v>
      </c>
      <c r="J201" s="17">
        <f t="shared" si="15"/>
        <v>107.36</v>
      </c>
      <c r="K201" s="18">
        <v>0.8</v>
      </c>
      <c r="L201" s="13">
        <f t="shared" si="12"/>
        <v>85.888000000000005</v>
      </c>
      <c r="M201" s="17">
        <f t="shared" si="13"/>
        <v>21.472000000000001</v>
      </c>
      <c r="N201" s="40" t="s">
        <v>978</v>
      </c>
      <c r="O201" s="15" t="s">
        <v>254</v>
      </c>
      <c r="P201" s="78"/>
      <c r="Q201" s="79"/>
      <c r="R201" s="7"/>
    </row>
    <row r="202" spans="1:18" s="4" customFormat="1" ht="15.95" customHeight="1" x14ac:dyDescent="0.15">
      <c r="A202" s="12">
        <v>196</v>
      </c>
      <c r="B202" s="37" t="s">
        <v>455</v>
      </c>
      <c r="C202" s="15" t="s">
        <v>523</v>
      </c>
      <c r="D202" s="40" t="s">
        <v>891</v>
      </c>
      <c r="E202" s="38" t="s">
        <v>892</v>
      </c>
      <c r="F202" s="38" t="s">
        <v>453</v>
      </c>
      <c r="G202" s="39">
        <v>8</v>
      </c>
      <c r="H202" s="39">
        <v>8</v>
      </c>
      <c r="I202" s="13">
        <f t="shared" si="14"/>
        <v>7040</v>
      </c>
      <c r="J202" s="17">
        <f t="shared" si="15"/>
        <v>429.44</v>
      </c>
      <c r="K202" s="18">
        <v>0.8</v>
      </c>
      <c r="L202" s="13">
        <f t="shared" si="12"/>
        <v>343.55200000000002</v>
      </c>
      <c r="M202" s="17">
        <f t="shared" si="13"/>
        <v>85.888000000000005</v>
      </c>
      <c r="N202" s="40" t="s">
        <v>978</v>
      </c>
      <c r="O202" s="15" t="s">
        <v>254</v>
      </c>
      <c r="P202" s="78"/>
      <c r="Q202" s="79"/>
      <c r="R202" s="7"/>
    </row>
    <row r="203" spans="1:18" s="4" customFormat="1" ht="15.95" customHeight="1" x14ac:dyDescent="0.15">
      <c r="A203" s="12">
        <v>197</v>
      </c>
      <c r="B203" s="37" t="s">
        <v>456</v>
      </c>
      <c r="C203" s="15" t="s">
        <v>523</v>
      </c>
      <c r="D203" s="43" t="s">
        <v>691</v>
      </c>
      <c r="E203" s="38" t="s">
        <v>893</v>
      </c>
      <c r="F203" s="38" t="s">
        <v>453</v>
      </c>
      <c r="G203" s="39">
        <v>10</v>
      </c>
      <c r="H203" s="39">
        <v>10</v>
      </c>
      <c r="I203" s="13">
        <f t="shared" si="14"/>
        <v>8800</v>
      </c>
      <c r="J203" s="17">
        <f t="shared" si="15"/>
        <v>536.79999999999995</v>
      </c>
      <c r="K203" s="18">
        <v>0.8</v>
      </c>
      <c r="L203" s="13">
        <f t="shared" si="12"/>
        <v>429.44</v>
      </c>
      <c r="M203" s="17">
        <f t="shared" si="13"/>
        <v>107.36</v>
      </c>
      <c r="N203" s="43" t="s">
        <v>978</v>
      </c>
      <c r="O203" s="15" t="s">
        <v>254</v>
      </c>
      <c r="P203" s="78"/>
      <c r="Q203" s="79"/>
      <c r="R203" s="7"/>
    </row>
    <row r="204" spans="1:18" s="4" customFormat="1" ht="15.95" customHeight="1" x14ac:dyDescent="0.15">
      <c r="A204" s="12">
        <v>198</v>
      </c>
      <c r="B204" s="37" t="s">
        <v>457</v>
      </c>
      <c r="C204" s="15" t="s">
        <v>523</v>
      </c>
      <c r="D204" s="40" t="s">
        <v>651</v>
      </c>
      <c r="E204" s="38" t="s">
        <v>894</v>
      </c>
      <c r="F204" s="38" t="s">
        <v>453</v>
      </c>
      <c r="G204" s="39">
        <v>5</v>
      </c>
      <c r="H204" s="39">
        <v>5</v>
      </c>
      <c r="I204" s="13">
        <f t="shared" si="14"/>
        <v>4400</v>
      </c>
      <c r="J204" s="17">
        <f t="shared" si="15"/>
        <v>268.39999999999998</v>
      </c>
      <c r="K204" s="18">
        <v>0.8</v>
      </c>
      <c r="L204" s="13">
        <f t="shared" si="12"/>
        <v>214.72</v>
      </c>
      <c r="M204" s="17">
        <f t="shared" si="13"/>
        <v>53.68</v>
      </c>
      <c r="N204" s="40" t="s">
        <v>978</v>
      </c>
      <c r="O204" s="15" t="s">
        <v>254</v>
      </c>
      <c r="P204" s="78"/>
      <c r="Q204" s="79"/>
      <c r="R204" s="7"/>
    </row>
    <row r="205" spans="1:18" s="4" customFormat="1" ht="15.95" customHeight="1" x14ac:dyDescent="0.15">
      <c r="A205" s="12">
        <v>199</v>
      </c>
      <c r="B205" s="37" t="s">
        <v>458</v>
      </c>
      <c r="C205" s="15" t="s">
        <v>523</v>
      </c>
      <c r="D205" s="40" t="s">
        <v>671</v>
      </c>
      <c r="E205" s="38" t="s">
        <v>895</v>
      </c>
      <c r="F205" s="38" t="s">
        <v>453</v>
      </c>
      <c r="G205" s="39">
        <v>2</v>
      </c>
      <c r="H205" s="39">
        <v>2</v>
      </c>
      <c r="I205" s="13">
        <f t="shared" si="14"/>
        <v>1760</v>
      </c>
      <c r="J205" s="17">
        <f t="shared" si="15"/>
        <v>107.36</v>
      </c>
      <c r="K205" s="18">
        <v>0.8</v>
      </c>
      <c r="L205" s="13">
        <f t="shared" si="12"/>
        <v>85.888000000000005</v>
      </c>
      <c r="M205" s="17">
        <f t="shared" si="13"/>
        <v>21.472000000000001</v>
      </c>
      <c r="N205" s="40" t="s">
        <v>978</v>
      </c>
      <c r="O205" s="15" t="s">
        <v>254</v>
      </c>
      <c r="P205" s="78"/>
      <c r="Q205" s="79"/>
      <c r="R205" s="7"/>
    </row>
    <row r="206" spans="1:18" s="4" customFormat="1" ht="15.95" customHeight="1" x14ac:dyDescent="0.15">
      <c r="A206" s="12">
        <v>200</v>
      </c>
      <c r="B206" s="40" t="s">
        <v>459</v>
      </c>
      <c r="C206" s="15" t="s">
        <v>523</v>
      </c>
      <c r="D206" s="40" t="s">
        <v>896</v>
      </c>
      <c r="E206" s="38" t="s">
        <v>897</v>
      </c>
      <c r="F206" s="38" t="s">
        <v>453</v>
      </c>
      <c r="G206" s="39">
        <v>2</v>
      </c>
      <c r="H206" s="39">
        <v>2</v>
      </c>
      <c r="I206" s="13">
        <f t="shared" si="14"/>
        <v>1760</v>
      </c>
      <c r="J206" s="17">
        <f t="shared" si="15"/>
        <v>107.36</v>
      </c>
      <c r="K206" s="18">
        <v>0.8</v>
      </c>
      <c r="L206" s="13">
        <f t="shared" si="12"/>
        <v>85.888000000000005</v>
      </c>
      <c r="M206" s="17">
        <f t="shared" si="13"/>
        <v>21.472000000000001</v>
      </c>
      <c r="N206" s="40" t="s">
        <v>982</v>
      </c>
      <c r="O206" s="15" t="s">
        <v>254</v>
      </c>
      <c r="P206" s="78"/>
      <c r="Q206" s="79"/>
      <c r="R206" s="7"/>
    </row>
    <row r="207" spans="1:18" s="4" customFormat="1" ht="15.95" customHeight="1" x14ac:dyDescent="0.15">
      <c r="A207" s="12">
        <v>201</v>
      </c>
      <c r="B207" s="40" t="s">
        <v>460</v>
      </c>
      <c r="C207" s="15" t="s">
        <v>523</v>
      </c>
      <c r="D207" s="40" t="s">
        <v>655</v>
      </c>
      <c r="E207" s="38" t="s">
        <v>898</v>
      </c>
      <c r="F207" s="38" t="s">
        <v>453</v>
      </c>
      <c r="G207" s="39">
        <v>4</v>
      </c>
      <c r="H207" s="39">
        <v>4</v>
      </c>
      <c r="I207" s="13">
        <f t="shared" si="14"/>
        <v>3520</v>
      </c>
      <c r="J207" s="17">
        <f t="shared" si="15"/>
        <v>214.72</v>
      </c>
      <c r="K207" s="18">
        <v>0.8</v>
      </c>
      <c r="L207" s="13">
        <f t="shared" si="12"/>
        <v>171.77600000000001</v>
      </c>
      <c r="M207" s="17">
        <f t="shared" si="13"/>
        <v>42.944000000000003</v>
      </c>
      <c r="N207" s="40" t="s">
        <v>965</v>
      </c>
      <c r="O207" s="15" t="s">
        <v>254</v>
      </c>
      <c r="P207" s="78"/>
      <c r="Q207" s="79"/>
      <c r="R207" s="7"/>
    </row>
    <row r="208" spans="1:18" s="4" customFormat="1" ht="15.95" customHeight="1" x14ac:dyDescent="0.15">
      <c r="A208" s="12">
        <v>202</v>
      </c>
      <c r="B208" s="40" t="s">
        <v>461</v>
      </c>
      <c r="C208" s="15" t="s">
        <v>523</v>
      </c>
      <c r="D208" s="40" t="s">
        <v>899</v>
      </c>
      <c r="E208" s="38" t="s">
        <v>900</v>
      </c>
      <c r="F208" s="38" t="s">
        <v>453</v>
      </c>
      <c r="G208" s="39">
        <v>14</v>
      </c>
      <c r="H208" s="39">
        <v>14</v>
      </c>
      <c r="I208" s="13">
        <f t="shared" si="14"/>
        <v>12320</v>
      </c>
      <c r="J208" s="17">
        <f t="shared" si="15"/>
        <v>751.52</v>
      </c>
      <c r="K208" s="18">
        <v>0.8</v>
      </c>
      <c r="L208" s="13">
        <f t="shared" si="12"/>
        <v>601.21600000000001</v>
      </c>
      <c r="M208" s="17">
        <f t="shared" si="13"/>
        <v>150.304</v>
      </c>
      <c r="N208" s="40" t="s">
        <v>978</v>
      </c>
      <c r="O208" s="15" t="s">
        <v>254</v>
      </c>
      <c r="P208" s="78"/>
      <c r="Q208" s="79"/>
      <c r="R208" s="7"/>
    </row>
    <row r="209" spans="1:18" s="4" customFormat="1" ht="15.95" customHeight="1" x14ac:dyDescent="0.15">
      <c r="A209" s="12">
        <v>203</v>
      </c>
      <c r="B209" s="40" t="s">
        <v>462</v>
      </c>
      <c r="C209" s="15" t="s">
        <v>523</v>
      </c>
      <c r="D209" s="40" t="s">
        <v>691</v>
      </c>
      <c r="E209" s="38" t="s">
        <v>901</v>
      </c>
      <c r="F209" s="38" t="s">
        <v>453</v>
      </c>
      <c r="G209" s="39">
        <v>4</v>
      </c>
      <c r="H209" s="39">
        <v>4</v>
      </c>
      <c r="I209" s="13">
        <f t="shared" si="14"/>
        <v>3520</v>
      </c>
      <c r="J209" s="17">
        <f t="shared" si="15"/>
        <v>214.72</v>
      </c>
      <c r="K209" s="18">
        <v>0.8</v>
      </c>
      <c r="L209" s="13">
        <f t="shared" si="12"/>
        <v>171.77600000000001</v>
      </c>
      <c r="M209" s="17">
        <f t="shared" si="13"/>
        <v>42.944000000000003</v>
      </c>
      <c r="N209" s="40" t="s">
        <v>978</v>
      </c>
      <c r="O209" s="15" t="s">
        <v>254</v>
      </c>
      <c r="P209" s="78"/>
      <c r="Q209" s="79"/>
      <c r="R209" s="7"/>
    </row>
    <row r="210" spans="1:18" s="4" customFormat="1" ht="15.95" customHeight="1" x14ac:dyDescent="0.15">
      <c r="A210" s="12">
        <v>204</v>
      </c>
      <c r="B210" s="40" t="s">
        <v>463</v>
      </c>
      <c r="C210" s="15" t="s">
        <v>523</v>
      </c>
      <c r="D210" s="40" t="s">
        <v>655</v>
      </c>
      <c r="E210" s="38" t="s">
        <v>902</v>
      </c>
      <c r="F210" s="38" t="s">
        <v>453</v>
      </c>
      <c r="G210" s="39">
        <v>5</v>
      </c>
      <c r="H210" s="39">
        <v>5</v>
      </c>
      <c r="I210" s="13">
        <f t="shared" si="14"/>
        <v>4400</v>
      </c>
      <c r="J210" s="17">
        <f t="shared" si="15"/>
        <v>268.39999999999998</v>
      </c>
      <c r="K210" s="18">
        <v>0.8</v>
      </c>
      <c r="L210" s="13">
        <f t="shared" si="12"/>
        <v>214.72</v>
      </c>
      <c r="M210" s="17">
        <f t="shared" si="13"/>
        <v>53.68</v>
      </c>
      <c r="N210" s="40" t="s">
        <v>978</v>
      </c>
      <c r="O210" s="15" t="s">
        <v>254</v>
      </c>
      <c r="P210" s="78"/>
      <c r="Q210" s="79"/>
      <c r="R210" s="7"/>
    </row>
    <row r="211" spans="1:18" s="4" customFormat="1" ht="15.95" customHeight="1" x14ac:dyDescent="0.15">
      <c r="A211" s="12">
        <v>205</v>
      </c>
      <c r="B211" s="40" t="s">
        <v>464</v>
      </c>
      <c r="C211" s="15" t="s">
        <v>523</v>
      </c>
      <c r="D211" s="40" t="s">
        <v>684</v>
      </c>
      <c r="E211" s="38" t="s">
        <v>903</v>
      </c>
      <c r="F211" s="38" t="s">
        <v>453</v>
      </c>
      <c r="G211" s="39">
        <v>3</v>
      </c>
      <c r="H211" s="39">
        <v>3</v>
      </c>
      <c r="I211" s="13">
        <f t="shared" si="14"/>
        <v>2640</v>
      </c>
      <c r="J211" s="17">
        <f t="shared" si="15"/>
        <v>161.04</v>
      </c>
      <c r="K211" s="18">
        <v>0.8</v>
      </c>
      <c r="L211" s="13">
        <f t="shared" si="12"/>
        <v>128.83199999999999</v>
      </c>
      <c r="M211" s="17">
        <f t="shared" si="13"/>
        <v>32.207999999999998</v>
      </c>
      <c r="N211" s="40" t="s">
        <v>978</v>
      </c>
      <c r="O211" s="15" t="s">
        <v>254</v>
      </c>
      <c r="P211" s="78"/>
      <c r="Q211" s="79"/>
      <c r="R211" s="7"/>
    </row>
    <row r="212" spans="1:18" s="4" customFormat="1" ht="15.95" customHeight="1" x14ac:dyDescent="0.15">
      <c r="A212" s="12">
        <v>206</v>
      </c>
      <c r="B212" s="40" t="s">
        <v>465</v>
      </c>
      <c r="C212" s="15" t="s">
        <v>523</v>
      </c>
      <c r="D212" s="42" t="s">
        <v>691</v>
      </c>
      <c r="E212" s="38" t="s">
        <v>904</v>
      </c>
      <c r="F212" s="38" t="s">
        <v>453</v>
      </c>
      <c r="G212" s="39">
        <v>3</v>
      </c>
      <c r="H212" s="39">
        <v>3</v>
      </c>
      <c r="I212" s="13">
        <f t="shared" si="14"/>
        <v>2640</v>
      </c>
      <c r="J212" s="17">
        <f t="shared" si="15"/>
        <v>161.04</v>
      </c>
      <c r="K212" s="18">
        <v>0.8</v>
      </c>
      <c r="L212" s="13">
        <f t="shared" si="12"/>
        <v>128.83199999999999</v>
      </c>
      <c r="M212" s="17">
        <f t="shared" si="13"/>
        <v>32.207999999999998</v>
      </c>
      <c r="N212" s="42" t="s">
        <v>978</v>
      </c>
      <c r="O212" s="15" t="s">
        <v>254</v>
      </c>
      <c r="P212" s="78"/>
      <c r="Q212" s="79"/>
      <c r="R212" s="7"/>
    </row>
    <row r="213" spans="1:18" s="4" customFormat="1" ht="15.95" customHeight="1" x14ac:dyDescent="0.15">
      <c r="A213" s="12">
        <v>207</v>
      </c>
      <c r="B213" s="40" t="s">
        <v>466</v>
      </c>
      <c r="C213" s="15" t="s">
        <v>523</v>
      </c>
      <c r="D213" s="40" t="s">
        <v>651</v>
      </c>
      <c r="E213" s="38" t="s">
        <v>905</v>
      </c>
      <c r="F213" s="38" t="s">
        <v>453</v>
      </c>
      <c r="G213" s="39">
        <v>4</v>
      </c>
      <c r="H213" s="39">
        <v>4</v>
      </c>
      <c r="I213" s="13">
        <f t="shared" si="14"/>
        <v>3520</v>
      </c>
      <c r="J213" s="17">
        <f t="shared" si="15"/>
        <v>214.72</v>
      </c>
      <c r="K213" s="18">
        <v>0.8</v>
      </c>
      <c r="L213" s="13">
        <f t="shared" si="12"/>
        <v>171.77600000000001</v>
      </c>
      <c r="M213" s="17">
        <f t="shared" si="13"/>
        <v>42.944000000000003</v>
      </c>
      <c r="N213" s="43" t="s">
        <v>978</v>
      </c>
      <c r="O213" s="15" t="s">
        <v>254</v>
      </c>
      <c r="P213" s="78"/>
      <c r="Q213" s="79"/>
      <c r="R213" s="7"/>
    </row>
    <row r="214" spans="1:18" s="4" customFormat="1" ht="15.95" customHeight="1" x14ac:dyDescent="0.15">
      <c r="A214" s="12">
        <v>208</v>
      </c>
      <c r="B214" s="40" t="s">
        <v>467</v>
      </c>
      <c r="C214" s="15" t="s">
        <v>523</v>
      </c>
      <c r="D214" s="40" t="s">
        <v>671</v>
      </c>
      <c r="E214" s="38" t="s">
        <v>906</v>
      </c>
      <c r="F214" s="38" t="s">
        <v>453</v>
      </c>
      <c r="G214" s="39">
        <v>7</v>
      </c>
      <c r="H214" s="39">
        <v>7</v>
      </c>
      <c r="I214" s="13">
        <f t="shared" si="14"/>
        <v>6160</v>
      </c>
      <c r="J214" s="17">
        <f t="shared" si="15"/>
        <v>375.76</v>
      </c>
      <c r="K214" s="18">
        <v>0.8</v>
      </c>
      <c r="L214" s="13">
        <f t="shared" si="12"/>
        <v>300.608</v>
      </c>
      <c r="M214" s="17">
        <f t="shared" si="13"/>
        <v>75.152000000000001</v>
      </c>
      <c r="N214" s="40" t="s">
        <v>966</v>
      </c>
      <c r="O214" s="15" t="s">
        <v>254</v>
      </c>
      <c r="P214" s="78"/>
      <c r="Q214" s="79"/>
      <c r="R214" s="7"/>
    </row>
    <row r="215" spans="1:18" s="4" customFormat="1" ht="15.95" customHeight="1" x14ac:dyDescent="0.15">
      <c r="A215" s="12">
        <v>209</v>
      </c>
      <c r="B215" s="40" t="s">
        <v>468</v>
      </c>
      <c r="C215" s="15" t="s">
        <v>523</v>
      </c>
      <c r="D215" s="43" t="s">
        <v>907</v>
      </c>
      <c r="E215" s="38" t="s">
        <v>908</v>
      </c>
      <c r="F215" s="38" t="s">
        <v>453</v>
      </c>
      <c r="G215" s="39">
        <v>22</v>
      </c>
      <c r="H215" s="39">
        <v>22</v>
      </c>
      <c r="I215" s="13">
        <f t="shared" si="14"/>
        <v>19360</v>
      </c>
      <c r="J215" s="17">
        <f t="shared" si="15"/>
        <v>1180.96</v>
      </c>
      <c r="K215" s="18">
        <v>0.8</v>
      </c>
      <c r="L215" s="13">
        <f t="shared" si="12"/>
        <v>944.76800000000003</v>
      </c>
      <c r="M215" s="17">
        <f t="shared" si="13"/>
        <v>236.19200000000001</v>
      </c>
      <c r="N215" s="43" t="s">
        <v>978</v>
      </c>
      <c r="O215" s="15" t="s">
        <v>254</v>
      </c>
      <c r="P215" s="78"/>
      <c r="Q215" s="79"/>
      <c r="R215" s="7"/>
    </row>
    <row r="216" spans="1:18" s="4" customFormat="1" ht="15.95" customHeight="1" x14ac:dyDescent="0.15">
      <c r="A216" s="12">
        <v>210</v>
      </c>
      <c r="B216" s="40" t="s">
        <v>469</v>
      </c>
      <c r="C216" s="15" t="s">
        <v>523</v>
      </c>
      <c r="D216" s="47" t="s">
        <v>655</v>
      </c>
      <c r="E216" s="38" t="s">
        <v>909</v>
      </c>
      <c r="F216" s="38" t="s">
        <v>453</v>
      </c>
      <c r="G216" s="39">
        <v>2</v>
      </c>
      <c r="H216" s="39">
        <v>2</v>
      </c>
      <c r="I216" s="13">
        <f t="shared" si="14"/>
        <v>1760</v>
      </c>
      <c r="J216" s="17">
        <f t="shared" si="15"/>
        <v>107.36</v>
      </c>
      <c r="K216" s="18">
        <v>0.8</v>
      </c>
      <c r="L216" s="13">
        <f t="shared" si="12"/>
        <v>85.888000000000005</v>
      </c>
      <c r="M216" s="17">
        <f t="shared" si="13"/>
        <v>21.472000000000001</v>
      </c>
      <c r="N216" s="47" t="s">
        <v>979</v>
      </c>
      <c r="O216" s="15" t="s">
        <v>254</v>
      </c>
      <c r="P216" s="78"/>
      <c r="Q216" s="79"/>
      <c r="R216" s="7"/>
    </row>
    <row r="217" spans="1:18" s="4" customFormat="1" ht="15.95" customHeight="1" x14ac:dyDescent="0.15">
      <c r="A217" s="12">
        <v>211</v>
      </c>
      <c r="B217" s="37" t="s">
        <v>470</v>
      </c>
      <c r="C217" s="15" t="s">
        <v>523</v>
      </c>
      <c r="D217" s="38" t="s">
        <v>671</v>
      </c>
      <c r="E217" s="38" t="s">
        <v>910</v>
      </c>
      <c r="F217" s="38" t="s">
        <v>453</v>
      </c>
      <c r="G217" s="39">
        <v>8.4</v>
      </c>
      <c r="H217" s="39">
        <v>8.4</v>
      </c>
      <c r="I217" s="13">
        <f t="shared" si="14"/>
        <v>7392</v>
      </c>
      <c r="J217" s="17">
        <f t="shared" si="15"/>
        <v>450.91200000000003</v>
      </c>
      <c r="K217" s="18">
        <v>0.8</v>
      </c>
      <c r="L217" s="13">
        <f t="shared" si="12"/>
        <v>360.72960000000006</v>
      </c>
      <c r="M217" s="17">
        <f t="shared" si="13"/>
        <v>90.182400000000015</v>
      </c>
      <c r="N217" s="37" t="s">
        <v>963</v>
      </c>
      <c r="O217" s="15" t="s">
        <v>254</v>
      </c>
      <c r="P217" s="78"/>
      <c r="Q217" s="79"/>
      <c r="R217" s="7"/>
    </row>
    <row r="218" spans="1:18" s="4" customFormat="1" ht="15.95" customHeight="1" x14ac:dyDescent="0.15">
      <c r="A218" s="12">
        <v>212</v>
      </c>
      <c r="B218" s="37" t="s">
        <v>471</v>
      </c>
      <c r="C218" s="15" t="s">
        <v>523</v>
      </c>
      <c r="D218" s="38" t="s">
        <v>691</v>
      </c>
      <c r="E218" s="38" t="s">
        <v>911</v>
      </c>
      <c r="F218" s="38" t="s">
        <v>453</v>
      </c>
      <c r="G218" s="39">
        <v>14</v>
      </c>
      <c r="H218" s="39">
        <v>14</v>
      </c>
      <c r="I218" s="13">
        <f t="shared" si="14"/>
        <v>12320</v>
      </c>
      <c r="J218" s="17">
        <f t="shared" si="15"/>
        <v>751.52</v>
      </c>
      <c r="K218" s="18">
        <v>0.8</v>
      </c>
      <c r="L218" s="13">
        <f t="shared" si="12"/>
        <v>601.21600000000001</v>
      </c>
      <c r="M218" s="17">
        <f t="shared" si="13"/>
        <v>150.304</v>
      </c>
      <c r="N218" s="37" t="s">
        <v>963</v>
      </c>
      <c r="O218" s="15" t="s">
        <v>254</v>
      </c>
      <c r="P218" s="78"/>
      <c r="Q218" s="79"/>
      <c r="R218" s="7"/>
    </row>
    <row r="219" spans="1:18" s="4" customFormat="1" ht="15.95" customHeight="1" x14ac:dyDescent="0.15">
      <c r="A219" s="12">
        <v>213</v>
      </c>
      <c r="B219" s="37" t="s">
        <v>472</v>
      </c>
      <c r="C219" s="15" t="s">
        <v>523</v>
      </c>
      <c r="D219" s="38" t="s">
        <v>691</v>
      </c>
      <c r="E219" s="38" t="s">
        <v>912</v>
      </c>
      <c r="F219" s="38" t="s">
        <v>453</v>
      </c>
      <c r="G219" s="39">
        <v>7</v>
      </c>
      <c r="H219" s="39">
        <v>7</v>
      </c>
      <c r="I219" s="13">
        <f t="shared" si="14"/>
        <v>6160</v>
      </c>
      <c r="J219" s="17">
        <f t="shared" si="15"/>
        <v>375.76</v>
      </c>
      <c r="K219" s="18">
        <v>0.8</v>
      </c>
      <c r="L219" s="13">
        <f t="shared" si="12"/>
        <v>300.608</v>
      </c>
      <c r="M219" s="17">
        <f t="shared" si="13"/>
        <v>75.152000000000001</v>
      </c>
      <c r="N219" s="37" t="s">
        <v>963</v>
      </c>
      <c r="O219" s="15" t="s">
        <v>254</v>
      </c>
      <c r="P219" s="78"/>
      <c r="Q219" s="79"/>
      <c r="R219" s="7"/>
    </row>
    <row r="220" spans="1:18" s="4" customFormat="1" ht="15.95" customHeight="1" x14ac:dyDescent="0.15">
      <c r="A220" s="12">
        <v>214</v>
      </c>
      <c r="B220" s="37" t="s">
        <v>473</v>
      </c>
      <c r="C220" s="15" t="s">
        <v>523</v>
      </c>
      <c r="D220" s="38" t="s">
        <v>876</v>
      </c>
      <c r="E220" s="38" t="s">
        <v>913</v>
      </c>
      <c r="F220" s="38" t="s">
        <v>453</v>
      </c>
      <c r="G220" s="39">
        <v>4.2</v>
      </c>
      <c r="H220" s="39">
        <v>4.2</v>
      </c>
      <c r="I220" s="13">
        <f t="shared" si="14"/>
        <v>3696</v>
      </c>
      <c r="J220" s="17">
        <f t="shared" si="15"/>
        <v>225.45600000000002</v>
      </c>
      <c r="K220" s="18">
        <v>0.8</v>
      </c>
      <c r="L220" s="13">
        <f t="shared" si="12"/>
        <v>180.36480000000003</v>
      </c>
      <c r="M220" s="17">
        <f t="shared" si="13"/>
        <v>45.091200000000008</v>
      </c>
      <c r="N220" s="37" t="s">
        <v>978</v>
      </c>
      <c r="O220" s="15" t="s">
        <v>254</v>
      </c>
      <c r="P220" s="78"/>
      <c r="Q220" s="79"/>
      <c r="R220" s="7"/>
    </row>
    <row r="221" spans="1:18" ht="15.95" customHeight="1" x14ac:dyDescent="0.15">
      <c r="A221" s="12">
        <v>215</v>
      </c>
      <c r="B221" s="37" t="s">
        <v>474</v>
      </c>
      <c r="C221" s="15" t="s">
        <v>523</v>
      </c>
      <c r="D221" s="38" t="s">
        <v>674</v>
      </c>
      <c r="E221" s="38" t="s">
        <v>914</v>
      </c>
      <c r="F221" s="38" t="s">
        <v>453</v>
      </c>
      <c r="G221" s="39">
        <v>5.6</v>
      </c>
      <c r="H221" s="39">
        <v>5.6</v>
      </c>
      <c r="I221" s="13">
        <f t="shared" si="14"/>
        <v>4928</v>
      </c>
      <c r="J221" s="17">
        <f t="shared" si="15"/>
        <v>300.608</v>
      </c>
      <c r="K221" s="18">
        <v>0.8</v>
      </c>
      <c r="L221" s="13">
        <f t="shared" si="12"/>
        <v>240.4864</v>
      </c>
      <c r="M221" s="17">
        <f t="shared" si="13"/>
        <v>60.121600000000001</v>
      </c>
      <c r="N221" s="37" t="s">
        <v>978</v>
      </c>
      <c r="O221" s="15" t="s">
        <v>254</v>
      </c>
      <c r="P221" s="78"/>
      <c r="Q221" s="79"/>
      <c r="R221" s="7"/>
    </row>
    <row r="222" spans="1:18" ht="15.95" customHeight="1" x14ac:dyDescent="0.15">
      <c r="A222" s="12">
        <v>216</v>
      </c>
      <c r="B222" s="37" t="s">
        <v>475</v>
      </c>
      <c r="C222" s="15" t="s">
        <v>523</v>
      </c>
      <c r="D222" s="38" t="s">
        <v>674</v>
      </c>
      <c r="E222" s="38" t="s">
        <v>915</v>
      </c>
      <c r="F222" s="38" t="s">
        <v>453</v>
      </c>
      <c r="G222" s="39">
        <v>9.8000000000000007</v>
      </c>
      <c r="H222" s="39">
        <v>9.8000000000000007</v>
      </c>
      <c r="I222" s="13">
        <f t="shared" si="14"/>
        <v>8624</v>
      </c>
      <c r="J222" s="17">
        <f t="shared" si="15"/>
        <v>526.06400000000008</v>
      </c>
      <c r="K222" s="18">
        <v>0.8</v>
      </c>
      <c r="L222" s="13">
        <f t="shared" si="12"/>
        <v>420.85120000000006</v>
      </c>
      <c r="M222" s="17">
        <f t="shared" si="13"/>
        <v>105.21280000000002</v>
      </c>
      <c r="N222" s="37" t="s">
        <v>963</v>
      </c>
      <c r="O222" s="15" t="s">
        <v>254</v>
      </c>
      <c r="P222" s="78"/>
      <c r="Q222" s="79"/>
      <c r="R222" s="7"/>
    </row>
    <row r="223" spans="1:18" ht="15.95" customHeight="1" x14ac:dyDescent="0.15">
      <c r="A223" s="12">
        <v>217</v>
      </c>
      <c r="B223" s="37" t="s">
        <v>476</v>
      </c>
      <c r="C223" s="15" t="s">
        <v>523</v>
      </c>
      <c r="D223" s="38" t="s">
        <v>674</v>
      </c>
      <c r="E223" s="38" t="s">
        <v>916</v>
      </c>
      <c r="F223" s="38" t="s">
        <v>453</v>
      </c>
      <c r="G223" s="39">
        <v>12.6</v>
      </c>
      <c r="H223" s="39">
        <v>12.6</v>
      </c>
      <c r="I223" s="13">
        <f t="shared" si="14"/>
        <v>11088</v>
      </c>
      <c r="J223" s="17">
        <f t="shared" si="15"/>
        <v>676.36799999999994</v>
      </c>
      <c r="K223" s="18">
        <v>0.8</v>
      </c>
      <c r="L223" s="13">
        <f t="shared" si="12"/>
        <v>541.09439999999995</v>
      </c>
      <c r="M223" s="17">
        <f t="shared" si="13"/>
        <v>135.27359999999999</v>
      </c>
      <c r="N223" s="37" t="s">
        <v>978</v>
      </c>
      <c r="O223" s="15" t="s">
        <v>254</v>
      </c>
      <c r="P223" s="78"/>
      <c r="Q223" s="79"/>
      <c r="R223" s="7"/>
    </row>
    <row r="224" spans="1:18" ht="15.95" customHeight="1" x14ac:dyDescent="0.15">
      <c r="A224" s="12">
        <v>218</v>
      </c>
      <c r="B224" s="37" t="s">
        <v>477</v>
      </c>
      <c r="C224" s="15" t="s">
        <v>523</v>
      </c>
      <c r="D224" s="38" t="s">
        <v>848</v>
      </c>
      <c r="E224" s="38" t="s">
        <v>917</v>
      </c>
      <c r="F224" s="38" t="s">
        <v>453</v>
      </c>
      <c r="G224" s="39">
        <v>5.6</v>
      </c>
      <c r="H224" s="39">
        <v>5.6</v>
      </c>
      <c r="I224" s="13">
        <f t="shared" si="14"/>
        <v>4928</v>
      </c>
      <c r="J224" s="17">
        <f t="shared" si="15"/>
        <v>300.608</v>
      </c>
      <c r="K224" s="18">
        <v>0.8</v>
      </c>
      <c r="L224" s="13">
        <f t="shared" si="12"/>
        <v>240.4864</v>
      </c>
      <c r="M224" s="17">
        <f t="shared" si="13"/>
        <v>60.121600000000001</v>
      </c>
      <c r="N224" s="37" t="s">
        <v>978</v>
      </c>
      <c r="O224" s="15" t="s">
        <v>254</v>
      </c>
      <c r="P224" s="78"/>
      <c r="Q224" s="79"/>
      <c r="R224" s="7"/>
    </row>
    <row r="225" spans="1:18" ht="15.95" customHeight="1" x14ac:dyDescent="0.15">
      <c r="A225" s="12">
        <v>219</v>
      </c>
      <c r="B225" s="37" t="s">
        <v>478</v>
      </c>
      <c r="C225" s="15" t="s">
        <v>523</v>
      </c>
      <c r="D225" s="38" t="s">
        <v>651</v>
      </c>
      <c r="E225" s="38" t="s">
        <v>918</v>
      </c>
      <c r="F225" s="38" t="s">
        <v>453</v>
      </c>
      <c r="G225" s="39">
        <v>6.3</v>
      </c>
      <c r="H225" s="39">
        <v>6.3</v>
      </c>
      <c r="I225" s="13">
        <f t="shared" si="14"/>
        <v>5544</v>
      </c>
      <c r="J225" s="17">
        <f t="shared" si="15"/>
        <v>338.18399999999997</v>
      </c>
      <c r="K225" s="18">
        <v>0.8</v>
      </c>
      <c r="L225" s="13">
        <f t="shared" si="12"/>
        <v>270.54719999999998</v>
      </c>
      <c r="M225" s="17">
        <f t="shared" si="13"/>
        <v>67.636799999999994</v>
      </c>
      <c r="N225" s="37" t="s">
        <v>963</v>
      </c>
      <c r="O225" s="15" t="s">
        <v>254</v>
      </c>
      <c r="P225" s="78"/>
      <c r="Q225" s="79"/>
      <c r="R225" s="7"/>
    </row>
    <row r="226" spans="1:18" ht="15.95" customHeight="1" x14ac:dyDescent="0.15">
      <c r="A226" s="12">
        <v>220</v>
      </c>
      <c r="B226" s="37" t="s">
        <v>479</v>
      </c>
      <c r="C226" s="15" t="s">
        <v>523</v>
      </c>
      <c r="D226" s="38" t="s">
        <v>719</v>
      </c>
      <c r="E226" s="38" t="s">
        <v>919</v>
      </c>
      <c r="F226" s="38" t="s">
        <v>453</v>
      </c>
      <c r="G226" s="39">
        <v>7</v>
      </c>
      <c r="H226" s="39">
        <v>7</v>
      </c>
      <c r="I226" s="13">
        <f t="shared" si="14"/>
        <v>6160</v>
      </c>
      <c r="J226" s="17">
        <f t="shared" si="15"/>
        <v>375.76</v>
      </c>
      <c r="K226" s="18">
        <v>0.8</v>
      </c>
      <c r="L226" s="13">
        <f t="shared" si="12"/>
        <v>300.608</v>
      </c>
      <c r="M226" s="17">
        <f t="shared" si="13"/>
        <v>75.152000000000001</v>
      </c>
      <c r="N226" s="37" t="s">
        <v>963</v>
      </c>
      <c r="O226" s="15" t="s">
        <v>254</v>
      </c>
      <c r="P226" s="78"/>
      <c r="Q226" s="79"/>
      <c r="R226" s="7"/>
    </row>
    <row r="227" spans="1:18" ht="15.95" customHeight="1" x14ac:dyDescent="0.15">
      <c r="A227" s="12">
        <v>221</v>
      </c>
      <c r="B227" s="37" t="s">
        <v>480</v>
      </c>
      <c r="C227" s="15" t="s">
        <v>523</v>
      </c>
      <c r="D227" s="38" t="s">
        <v>664</v>
      </c>
      <c r="E227" s="38" t="s">
        <v>920</v>
      </c>
      <c r="F227" s="38" t="s">
        <v>453</v>
      </c>
      <c r="G227" s="39">
        <v>7</v>
      </c>
      <c r="H227" s="39">
        <v>7</v>
      </c>
      <c r="I227" s="13">
        <f t="shared" si="14"/>
        <v>6160</v>
      </c>
      <c r="J227" s="17">
        <f t="shared" si="15"/>
        <v>375.76</v>
      </c>
      <c r="K227" s="18">
        <v>0.8</v>
      </c>
      <c r="L227" s="13">
        <f t="shared" si="12"/>
        <v>300.608</v>
      </c>
      <c r="M227" s="17">
        <f t="shared" si="13"/>
        <v>75.152000000000001</v>
      </c>
      <c r="N227" s="37" t="s">
        <v>963</v>
      </c>
      <c r="O227" s="15" t="s">
        <v>254</v>
      </c>
      <c r="P227" s="78"/>
      <c r="Q227" s="79"/>
      <c r="R227" s="7"/>
    </row>
    <row r="228" spans="1:18" ht="15.95" customHeight="1" x14ac:dyDescent="0.15">
      <c r="A228" s="12">
        <v>222</v>
      </c>
      <c r="B228" s="37" t="s">
        <v>481</v>
      </c>
      <c r="C228" s="15" t="s">
        <v>523</v>
      </c>
      <c r="D228" s="38" t="s">
        <v>661</v>
      </c>
      <c r="E228" s="38" t="s">
        <v>921</v>
      </c>
      <c r="F228" s="38" t="s">
        <v>453</v>
      </c>
      <c r="G228" s="39">
        <v>4.2</v>
      </c>
      <c r="H228" s="39">
        <v>4.2</v>
      </c>
      <c r="I228" s="13">
        <f t="shared" si="14"/>
        <v>3696</v>
      </c>
      <c r="J228" s="17">
        <f t="shared" si="15"/>
        <v>225.45600000000002</v>
      </c>
      <c r="K228" s="18">
        <v>0.8</v>
      </c>
      <c r="L228" s="13">
        <f t="shared" si="12"/>
        <v>180.36480000000003</v>
      </c>
      <c r="M228" s="17">
        <f t="shared" si="13"/>
        <v>45.091200000000008</v>
      </c>
      <c r="N228" s="37" t="s">
        <v>963</v>
      </c>
      <c r="O228" s="15" t="s">
        <v>254</v>
      </c>
      <c r="P228" s="78"/>
      <c r="Q228" s="79"/>
      <c r="R228" s="7"/>
    </row>
    <row r="229" spans="1:18" ht="15.95" customHeight="1" x14ac:dyDescent="0.15">
      <c r="A229" s="12">
        <v>223</v>
      </c>
      <c r="B229" s="37" t="s">
        <v>482</v>
      </c>
      <c r="C229" s="15" t="s">
        <v>523</v>
      </c>
      <c r="D229" s="38" t="s">
        <v>753</v>
      </c>
      <c r="E229" s="38" t="s">
        <v>922</v>
      </c>
      <c r="F229" s="38" t="s">
        <v>453</v>
      </c>
      <c r="G229" s="39">
        <v>5.6</v>
      </c>
      <c r="H229" s="39">
        <v>5.6</v>
      </c>
      <c r="I229" s="13">
        <f t="shared" si="14"/>
        <v>4928</v>
      </c>
      <c r="J229" s="17">
        <f t="shared" si="15"/>
        <v>300.608</v>
      </c>
      <c r="K229" s="18">
        <v>0.8</v>
      </c>
      <c r="L229" s="13">
        <f t="shared" si="12"/>
        <v>240.4864</v>
      </c>
      <c r="M229" s="17">
        <f t="shared" si="13"/>
        <v>60.121600000000001</v>
      </c>
      <c r="N229" s="37" t="s">
        <v>963</v>
      </c>
      <c r="O229" s="15" t="s">
        <v>254</v>
      </c>
      <c r="P229" s="78"/>
      <c r="Q229" s="79"/>
      <c r="R229" s="7"/>
    </row>
    <row r="230" spans="1:18" ht="15.95" customHeight="1" x14ac:dyDescent="0.15">
      <c r="A230" s="12">
        <v>224</v>
      </c>
      <c r="B230" s="37" t="s">
        <v>483</v>
      </c>
      <c r="C230" s="15" t="s">
        <v>523</v>
      </c>
      <c r="D230" s="38" t="s">
        <v>671</v>
      </c>
      <c r="E230" s="38" t="s">
        <v>923</v>
      </c>
      <c r="F230" s="38" t="s">
        <v>453</v>
      </c>
      <c r="G230" s="39">
        <v>4.9000000000000004</v>
      </c>
      <c r="H230" s="39">
        <v>4.9000000000000004</v>
      </c>
      <c r="I230" s="13">
        <f t="shared" si="14"/>
        <v>4312</v>
      </c>
      <c r="J230" s="17">
        <f t="shared" si="15"/>
        <v>263.03200000000004</v>
      </c>
      <c r="K230" s="18">
        <v>0.8</v>
      </c>
      <c r="L230" s="13">
        <f t="shared" si="12"/>
        <v>210.42560000000003</v>
      </c>
      <c r="M230" s="17">
        <f t="shared" si="13"/>
        <v>52.606400000000008</v>
      </c>
      <c r="N230" s="37" t="s">
        <v>963</v>
      </c>
      <c r="O230" s="15" t="s">
        <v>254</v>
      </c>
      <c r="P230" s="78"/>
      <c r="Q230" s="79"/>
      <c r="R230" s="7"/>
    </row>
    <row r="231" spans="1:18" ht="15.95" customHeight="1" x14ac:dyDescent="0.15">
      <c r="A231" s="12">
        <v>225</v>
      </c>
      <c r="B231" s="37" t="s">
        <v>484</v>
      </c>
      <c r="C231" s="15" t="s">
        <v>523</v>
      </c>
      <c r="D231" s="38" t="s">
        <v>664</v>
      </c>
      <c r="E231" s="38" t="s">
        <v>924</v>
      </c>
      <c r="F231" s="38" t="s">
        <v>453</v>
      </c>
      <c r="G231" s="39">
        <v>4.2</v>
      </c>
      <c r="H231" s="39">
        <v>4.2</v>
      </c>
      <c r="I231" s="13">
        <f t="shared" si="14"/>
        <v>3696</v>
      </c>
      <c r="J231" s="17">
        <f t="shared" si="15"/>
        <v>225.45600000000002</v>
      </c>
      <c r="K231" s="18">
        <v>0.8</v>
      </c>
      <c r="L231" s="13">
        <f t="shared" ref="L231:L268" si="16">J231*0.8</f>
        <v>180.36480000000003</v>
      </c>
      <c r="M231" s="17">
        <f t="shared" ref="M231:M268" si="17">J231*0.2</f>
        <v>45.091200000000008</v>
      </c>
      <c r="N231" s="37" t="s">
        <v>978</v>
      </c>
      <c r="O231" s="15" t="s">
        <v>254</v>
      </c>
      <c r="P231" s="78"/>
      <c r="Q231" s="79"/>
      <c r="R231" s="7"/>
    </row>
    <row r="232" spans="1:18" ht="15.95" customHeight="1" x14ac:dyDescent="0.15">
      <c r="A232" s="12">
        <v>226</v>
      </c>
      <c r="B232" s="37" t="s">
        <v>485</v>
      </c>
      <c r="C232" s="15" t="s">
        <v>523</v>
      </c>
      <c r="D232" s="38" t="s">
        <v>664</v>
      </c>
      <c r="E232" s="38" t="s">
        <v>925</v>
      </c>
      <c r="F232" s="38" t="s">
        <v>453</v>
      </c>
      <c r="G232" s="39">
        <v>7</v>
      </c>
      <c r="H232" s="39">
        <v>7</v>
      </c>
      <c r="I232" s="13">
        <f t="shared" si="14"/>
        <v>6160</v>
      </c>
      <c r="J232" s="17">
        <f t="shared" si="15"/>
        <v>375.76</v>
      </c>
      <c r="K232" s="18">
        <v>0.8</v>
      </c>
      <c r="L232" s="13">
        <f t="shared" si="16"/>
        <v>300.608</v>
      </c>
      <c r="M232" s="17">
        <f t="shared" si="17"/>
        <v>75.152000000000001</v>
      </c>
      <c r="N232" s="37" t="s">
        <v>963</v>
      </c>
      <c r="O232" s="15" t="s">
        <v>254</v>
      </c>
      <c r="P232" s="78"/>
      <c r="Q232" s="79"/>
      <c r="R232" s="7"/>
    </row>
    <row r="233" spans="1:18" ht="15.95" customHeight="1" x14ac:dyDescent="0.15">
      <c r="A233" s="12">
        <v>227</v>
      </c>
      <c r="B233" s="37" t="s">
        <v>486</v>
      </c>
      <c r="C233" s="15" t="s">
        <v>523</v>
      </c>
      <c r="D233" s="38" t="s">
        <v>655</v>
      </c>
      <c r="E233" s="38" t="s">
        <v>926</v>
      </c>
      <c r="F233" s="38" t="s">
        <v>453</v>
      </c>
      <c r="G233" s="39">
        <v>4.2</v>
      </c>
      <c r="H233" s="39">
        <v>4.2</v>
      </c>
      <c r="I233" s="13">
        <f t="shared" si="14"/>
        <v>3696</v>
      </c>
      <c r="J233" s="17">
        <f t="shared" si="15"/>
        <v>225.45600000000002</v>
      </c>
      <c r="K233" s="18">
        <v>0.8</v>
      </c>
      <c r="L233" s="13">
        <f t="shared" si="16"/>
        <v>180.36480000000003</v>
      </c>
      <c r="M233" s="17">
        <f t="shared" si="17"/>
        <v>45.091200000000008</v>
      </c>
      <c r="N233" s="37" t="s">
        <v>963</v>
      </c>
      <c r="O233" s="15" t="s">
        <v>254</v>
      </c>
      <c r="P233" s="78"/>
      <c r="Q233" s="79"/>
      <c r="R233" s="7"/>
    </row>
    <row r="234" spans="1:18" ht="15.95" customHeight="1" x14ac:dyDescent="0.15">
      <c r="A234" s="12">
        <v>228</v>
      </c>
      <c r="B234" s="37" t="s">
        <v>487</v>
      </c>
      <c r="C234" s="15" t="s">
        <v>523</v>
      </c>
      <c r="D234" s="38" t="s">
        <v>653</v>
      </c>
      <c r="E234" s="38" t="s">
        <v>927</v>
      </c>
      <c r="F234" s="38" t="s">
        <v>453</v>
      </c>
      <c r="G234" s="39">
        <v>6.3</v>
      </c>
      <c r="H234" s="39">
        <v>6.3</v>
      </c>
      <c r="I234" s="13">
        <f t="shared" si="14"/>
        <v>5544</v>
      </c>
      <c r="J234" s="17">
        <f t="shared" si="15"/>
        <v>338.18399999999997</v>
      </c>
      <c r="K234" s="18">
        <v>0.8</v>
      </c>
      <c r="L234" s="13">
        <f t="shared" si="16"/>
        <v>270.54719999999998</v>
      </c>
      <c r="M234" s="17">
        <f t="shared" si="17"/>
        <v>67.636799999999994</v>
      </c>
      <c r="N234" s="37" t="s">
        <v>963</v>
      </c>
      <c r="O234" s="15" t="s">
        <v>254</v>
      </c>
      <c r="P234" s="78"/>
      <c r="Q234" s="79"/>
      <c r="R234" s="7"/>
    </row>
    <row r="235" spans="1:18" ht="15.95" customHeight="1" x14ac:dyDescent="0.15">
      <c r="A235" s="12">
        <v>229</v>
      </c>
      <c r="B235" s="37" t="s">
        <v>488</v>
      </c>
      <c r="C235" s="15" t="s">
        <v>523</v>
      </c>
      <c r="D235" s="38" t="s">
        <v>671</v>
      </c>
      <c r="E235" s="38" t="s">
        <v>928</v>
      </c>
      <c r="F235" s="38" t="s">
        <v>453</v>
      </c>
      <c r="G235" s="39">
        <v>5.6</v>
      </c>
      <c r="H235" s="39">
        <v>5.6</v>
      </c>
      <c r="I235" s="13">
        <f t="shared" si="14"/>
        <v>4928</v>
      </c>
      <c r="J235" s="17">
        <f t="shared" si="15"/>
        <v>300.608</v>
      </c>
      <c r="K235" s="18">
        <v>0.8</v>
      </c>
      <c r="L235" s="13">
        <f t="shared" si="16"/>
        <v>240.4864</v>
      </c>
      <c r="M235" s="17">
        <f t="shared" si="17"/>
        <v>60.121600000000001</v>
      </c>
      <c r="N235" s="37" t="s">
        <v>963</v>
      </c>
      <c r="O235" s="15" t="s">
        <v>254</v>
      </c>
      <c r="P235" s="78"/>
      <c r="Q235" s="79"/>
      <c r="R235" s="7"/>
    </row>
    <row r="236" spans="1:18" ht="15.95" customHeight="1" x14ac:dyDescent="0.15">
      <c r="A236" s="12">
        <v>230</v>
      </c>
      <c r="B236" s="37" t="s">
        <v>489</v>
      </c>
      <c r="C236" s="15" t="s">
        <v>523</v>
      </c>
      <c r="D236" s="38" t="s">
        <v>661</v>
      </c>
      <c r="E236" s="38" t="s">
        <v>929</v>
      </c>
      <c r="F236" s="38" t="s">
        <v>453</v>
      </c>
      <c r="G236" s="39">
        <v>5.6</v>
      </c>
      <c r="H236" s="39">
        <v>5.6</v>
      </c>
      <c r="I236" s="13">
        <f t="shared" si="14"/>
        <v>4928</v>
      </c>
      <c r="J236" s="17">
        <f t="shared" si="15"/>
        <v>300.608</v>
      </c>
      <c r="K236" s="18">
        <v>0.8</v>
      </c>
      <c r="L236" s="13">
        <f t="shared" si="16"/>
        <v>240.4864</v>
      </c>
      <c r="M236" s="17">
        <f t="shared" si="17"/>
        <v>60.121600000000001</v>
      </c>
      <c r="N236" s="37" t="s">
        <v>978</v>
      </c>
      <c r="O236" s="15" t="s">
        <v>254</v>
      </c>
      <c r="P236" s="78"/>
      <c r="Q236" s="79"/>
      <c r="R236" s="7"/>
    </row>
    <row r="237" spans="1:18" ht="15.95" customHeight="1" x14ac:dyDescent="0.15">
      <c r="A237" s="12">
        <v>231</v>
      </c>
      <c r="B237" s="37" t="s">
        <v>490</v>
      </c>
      <c r="C237" s="15" t="s">
        <v>523</v>
      </c>
      <c r="D237" s="38" t="s">
        <v>695</v>
      </c>
      <c r="E237" s="38" t="s">
        <v>930</v>
      </c>
      <c r="F237" s="38" t="s">
        <v>453</v>
      </c>
      <c r="G237" s="39">
        <v>5.6</v>
      </c>
      <c r="H237" s="39">
        <v>5.6</v>
      </c>
      <c r="I237" s="13">
        <f t="shared" si="14"/>
        <v>4928</v>
      </c>
      <c r="J237" s="17">
        <f t="shared" si="15"/>
        <v>300.608</v>
      </c>
      <c r="K237" s="18">
        <v>0.8</v>
      </c>
      <c r="L237" s="13">
        <f t="shared" si="16"/>
        <v>240.4864</v>
      </c>
      <c r="M237" s="17">
        <f t="shared" si="17"/>
        <v>60.121600000000001</v>
      </c>
      <c r="N237" s="37" t="s">
        <v>978</v>
      </c>
      <c r="O237" s="15" t="s">
        <v>254</v>
      </c>
      <c r="P237" s="78"/>
      <c r="Q237" s="79"/>
      <c r="R237" s="7"/>
    </row>
    <row r="238" spans="1:18" ht="15.95" customHeight="1" x14ac:dyDescent="0.15">
      <c r="A238" s="12">
        <v>232</v>
      </c>
      <c r="B238" s="37" t="s">
        <v>491</v>
      </c>
      <c r="C238" s="15" t="s">
        <v>523</v>
      </c>
      <c r="D238" s="38" t="s">
        <v>695</v>
      </c>
      <c r="E238" s="38" t="s">
        <v>931</v>
      </c>
      <c r="F238" s="38" t="s">
        <v>453</v>
      </c>
      <c r="G238" s="39">
        <v>15.4</v>
      </c>
      <c r="H238" s="39">
        <v>15.4</v>
      </c>
      <c r="I238" s="13">
        <f t="shared" si="14"/>
        <v>13552</v>
      </c>
      <c r="J238" s="17">
        <f t="shared" si="15"/>
        <v>826.67200000000003</v>
      </c>
      <c r="K238" s="18">
        <v>0.8</v>
      </c>
      <c r="L238" s="13">
        <f t="shared" si="16"/>
        <v>661.33760000000007</v>
      </c>
      <c r="M238" s="17">
        <f t="shared" si="17"/>
        <v>165.33440000000002</v>
      </c>
      <c r="N238" s="37" t="s">
        <v>978</v>
      </c>
      <c r="O238" s="15" t="s">
        <v>254</v>
      </c>
      <c r="P238" s="78"/>
      <c r="Q238" s="79"/>
      <c r="R238" s="7"/>
    </row>
    <row r="239" spans="1:18" ht="15.95" customHeight="1" x14ac:dyDescent="0.15">
      <c r="A239" s="12">
        <v>233</v>
      </c>
      <c r="B239" s="37" t="s">
        <v>492</v>
      </c>
      <c r="C239" s="15" t="s">
        <v>523</v>
      </c>
      <c r="D239" s="38" t="s">
        <v>719</v>
      </c>
      <c r="E239" s="38" t="s">
        <v>932</v>
      </c>
      <c r="F239" s="38" t="s">
        <v>453</v>
      </c>
      <c r="G239" s="39">
        <v>4.9000000000000004</v>
      </c>
      <c r="H239" s="39">
        <v>4.9000000000000004</v>
      </c>
      <c r="I239" s="13">
        <f t="shared" si="14"/>
        <v>4312</v>
      </c>
      <c r="J239" s="17">
        <f t="shared" si="15"/>
        <v>263.03200000000004</v>
      </c>
      <c r="K239" s="18">
        <v>0.8</v>
      </c>
      <c r="L239" s="13">
        <f t="shared" si="16"/>
        <v>210.42560000000003</v>
      </c>
      <c r="M239" s="17">
        <f t="shared" si="17"/>
        <v>52.606400000000008</v>
      </c>
      <c r="N239" s="37" t="s">
        <v>963</v>
      </c>
      <c r="O239" s="15" t="s">
        <v>254</v>
      </c>
      <c r="P239" s="78"/>
      <c r="Q239" s="79"/>
      <c r="R239" s="7"/>
    </row>
    <row r="240" spans="1:18" ht="15.95" customHeight="1" x14ac:dyDescent="0.15">
      <c r="A240" s="12">
        <v>234</v>
      </c>
      <c r="B240" s="37" t="s">
        <v>493</v>
      </c>
      <c r="C240" s="15" t="s">
        <v>523</v>
      </c>
      <c r="D240" s="38" t="s">
        <v>651</v>
      </c>
      <c r="E240" s="38" t="s">
        <v>933</v>
      </c>
      <c r="F240" s="38" t="s">
        <v>453</v>
      </c>
      <c r="G240" s="39">
        <v>10</v>
      </c>
      <c r="H240" s="39">
        <v>10</v>
      </c>
      <c r="I240" s="13">
        <f t="shared" si="14"/>
        <v>8800</v>
      </c>
      <c r="J240" s="17">
        <f t="shared" si="15"/>
        <v>536.79999999999995</v>
      </c>
      <c r="K240" s="18">
        <v>0.8</v>
      </c>
      <c r="L240" s="13">
        <f t="shared" si="16"/>
        <v>429.44</v>
      </c>
      <c r="M240" s="17">
        <f t="shared" si="17"/>
        <v>107.36</v>
      </c>
      <c r="N240" s="37" t="s">
        <v>963</v>
      </c>
      <c r="O240" s="15" t="s">
        <v>254</v>
      </c>
      <c r="P240" s="78"/>
      <c r="Q240" s="79"/>
      <c r="R240" s="7"/>
    </row>
    <row r="241" spans="1:18" ht="15.95" customHeight="1" x14ac:dyDescent="0.15">
      <c r="A241" s="12">
        <v>235</v>
      </c>
      <c r="B241" s="37" t="s">
        <v>494</v>
      </c>
      <c r="C241" s="15" t="s">
        <v>523</v>
      </c>
      <c r="D241" s="38" t="s">
        <v>651</v>
      </c>
      <c r="E241" s="38" t="s">
        <v>934</v>
      </c>
      <c r="F241" s="38" t="s">
        <v>495</v>
      </c>
      <c r="G241" s="39">
        <v>2.8</v>
      </c>
      <c r="H241" s="39">
        <v>2.8</v>
      </c>
      <c r="I241" s="13">
        <f t="shared" si="14"/>
        <v>2464</v>
      </c>
      <c r="J241" s="17">
        <f t="shared" si="15"/>
        <v>150.304</v>
      </c>
      <c r="K241" s="18">
        <v>0.8</v>
      </c>
      <c r="L241" s="13">
        <f t="shared" si="16"/>
        <v>120.2432</v>
      </c>
      <c r="M241" s="17">
        <f t="shared" si="17"/>
        <v>30.0608</v>
      </c>
      <c r="N241" s="37" t="s">
        <v>978</v>
      </c>
      <c r="O241" s="15" t="s">
        <v>254</v>
      </c>
      <c r="P241" s="78"/>
      <c r="Q241" s="79"/>
      <c r="R241" s="7"/>
    </row>
    <row r="242" spans="1:18" ht="15.95" customHeight="1" x14ac:dyDescent="0.15">
      <c r="A242" s="12">
        <v>236</v>
      </c>
      <c r="B242" s="37" t="s">
        <v>496</v>
      </c>
      <c r="C242" s="15" t="s">
        <v>523</v>
      </c>
      <c r="D242" s="38" t="s">
        <v>671</v>
      </c>
      <c r="E242" s="38" t="s">
        <v>935</v>
      </c>
      <c r="F242" s="38" t="s">
        <v>495</v>
      </c>
      <c r="G242" s="39">
        <v>4.2</v>
      </c>
      <c r="H242" s="39">
        <v>4.2</v>
      </c>
      <c r="I242" s="13">
        <f t="shared" si="14"/>
        <v>3696</v>
      </c>
      <c r="J242" s="17">
        <f t="shared" si="15"/>
        <v>225.45600000000002</v>
      </c>
      <c r="K242" s="18">
        <v>0.8</v>
      </c>
      <c r="L242" s="13">
        <f t="shared" si="16"/>
        <v>180.36480000000003</v>
      </c>
      <c r="M242" s="17">
        <f t="shared" si="17"/>
        <v>45.091200000000008</v>
      </c>
      <c r="N242" s="37" t="s">
        <v>978</v>
      </c>
      <c r="O242" s="15" t="s">
        <v>254</v>
      </c>
      <c r="P242" s="78"/>
      <c r="Q242" s="79"/>
      <c r="R242" s="7"/>
    </row>
    <row r="243" spans="1:18" ht="15.95" customHeight="1" x14ac:dyDescent="0.15">
      <c r="A243" s="12">
        <v>237</v>
      </c>
      <c r="B243" s="37" t="s">
        <v>497</v>
      </c>
      <c r="C243" s="15" t="s">
        <v>523</v>
      </c>
      <c r="D243" s="38" t="s">
        <v>655</v>
      </c>
      <c r="E243" s="38" t="s">
        <v>936</v>
      </c>
      <c r="F243" s="38" t="s">
        <v>495</v>
      </c>
      <c r="G243" s="39">
        <v>7</v>
      </c>
      <c r="H243" s="39">
        <v>7</v>
      </c>
      <c r="I243" s="13">
        <f t="shared" si="14"/>
        <v>6160</v>
      </c>
      <c r="J243" s="17">
        <f t="shared" si="15"/>
        <v>375.76</v>
      </c>
      <c r="K243" s="18">
        <v>0.8</v>
      </c>
      <c r="L243" s="13">
        <f t="shared" si="16"/>
        <v>300.608</v>
      </c>
      <c r="M243" s="17">
        <f t="shared" si="17"/>
        <v>75.152000000000001</v>
      </c>
      <c r="N243" s="37" t="s">
        <v>963</v>
      </c>
      <c r="O243" s="15" t="s">
        <v>254</v>
      </c>
      <c r="P243" s="78"/>
      <c r="Q243" s="79"/>
      <c r="R243" s="7"/>
    </row>
    <row r="244" spans="1:18" ht="15.95" customHeight="1" x14ac:dyDescent="0.15">
      <c r="A244" s="12">
        <v>238</v>
      </c>
      <c r="B244" s="37" t="s">
        <v>498</v>
      </c>
      <c r="C244" s="15" t="s">
        <v>523</v>
      </c>
      <c r="D244" s="38" t="s">
        <v>818</v>
      </c>
      <c r="E244" s="38" t="s">
        <v>937</v>
      </c>
      <c r="F244" s="38" t="s">
        <v>495</v>
      </c>
      <c r="G244" s="39">
        <v>25.2</v>
      </c>
      <c r="H244" s="39">
        <v>25.2</v>
      </c>
      <c r="I244" s="13">
        <f t="shared" si="14"/>
        <v>22176</v>
      </c>
      <c r="J244" s="17">
        <f t="shared" si="15"/>
        <v>1352.7359999999999</v>
      </c>
      <c r="K244" s="18">
        <v>0.8</v>
      </c>
      <c r="L244" s="13">
        <f t="shared" si="16"/>
        <v>1082.1887999999999</v>
      </c>
      <c r="M244" s="17">
        <f t="shared" si="17"/>
        <v>270.54719999999998</v>
      </c>
      <c r="N244" s="37" t="s">
        <v>963</v>
      </c>
      <c r="O244" s="15" t="s">
        <v>254</v>
      </c>
      <c r="P244" s="78"/>
      <c r="Q244" s="79"/>
      <c r="R244" s="7"/>
    </row>
    <row r="245" spans="1:18" ht="15.95" customHeight="1" x14ac:dyDescent="0.15">
      <c r="A245" s="12">
        <v>239</v>
      </c>
      <c r="B245" s="37" t="s">
        <v>499</v>
      </c>
      <c r="C245" s="15" t="s">
        <v>523</v>
      </c>
      <c r="D245" s="38" t="s">
        <v>661</v>
      </c>
      <c r="E245" s="38" t="s">
        <v>938</v>
      </c>
      <c r="F245" s="38" t="s">
        <v>495</v>
      </c>
      <c r="G245" s="39">
        <v>5.6</v>
      </c>
      <c r="H245" s="39">
        <v>5.6</v>
      </c>
      <c r="I245" s="13">
        <f t="shared" si="14"/>
        <v>4928</v>
      </c>
      <c r="J245" s="17">
        <f t="shared" si="15"/>
        <v>300.608</v>
      </c>
      <c r="K245" s="18">
        <v>0.8</v>
      </c>
      <c r="L245" s="13">
        <f t="shared" si="16"/>
        <v>240.4864</v>
      </c>
      <c r="M245" s="17">
        <f t="shared" si="17"/>
        <v>60.121600000000001</v>
      </c>
      <c r="N245" s="37" t="s">
        <v>963</v>
      </c>
      <c r="O245" s="15" t="s">
        <v>254</v>
      </c>
      <c r="P245" s="78"/>
      <c r="Q245" s="79"/>
      <c r="R245" s="7"/>
    </row>
    <row r="246" spans="1:18" ht="15.95" customHeight="1" x14ac:dyDescent="0.15">
      <c r="A246" s="12">
        <v>240</v>
      </c>
      <c r="B246" s="37" t="s">
        <v>500</v>
      </c>
      <c r="C246" s="15" t="s">
        <v>523</v>
      </c>
      <c r="D246" s="38" t="s">
        <v>719</v>
      </c>
      <c r="E246" s="38" t="s">
        <v>939</v>
      </c>
      <c r="F246" s="38" t="s">
        <v>495</v>
      </c>
      <c r="G246" s="39">
        <v>7</v>
      </c>
      <c r="H246" s="39">
        <v>7</v>
      </c>
      <c r="I246" s="13">
        <f t="shared" si="14"/>
        <v>6160</v>
      </c>
      <c r="J246" s="17">
        <f t="shared" si="15"/>
        <v>375.76</v>
      </c>
      <c r="K246" s="18">
        <v>0.8</v>
      </c>
      <c r="L246" s="13">
        <f t="shared" si="16"/>
        <v>300.608</v>
      </c>
      <c r="M246" s="17">
        <f t="shared" si="17"/>
        <v>75.152000000000001</v>
      </c>
      <c r="N246" s="37" t="s">
        <v>963</v>
      </c>
      <c r="O246" s="15" t="s">
        <v>254</v>
      </c>
      <c r="P246" s="78"/>
      <c r="Q246" s="79"/>
      <c r="R246" s="7"/>
    </row>
    <row r="247" spans="1:18" ht="15.95" customHeight="1" x14ac:dyDescent="0.15">
      <c r="A247" s="12">
        <v>241</v>
      </c>
      <c r="B247" s="37" t="s">
        <v>501</v>
      </c>
      <c r="C247" s="15" t="s">
        <v>523</v>
      </c>
      <c r="D247" s="38" t="s">
        <v>678</v>
      </c>
      <c r="E247" s="38" t="s">
        <v>940</v>
      </c>
      <c r="F247" s="38" t="s">
        <v>495</v>
      </c>
      <c r="G247" s="39">
        <v>5.6</v>
      </c>
      <c r="H247" s="39">
        <v>5.6</v>
      </c>
      <c r="I247" s="13">
        <f t="shared" si="14"/>
        <v>4928</v>
      </c>
      <c r="J247" s="17">
        <f t="shared" si="15"/>
        <v>300.608</v>
      </c>
      <c r="K247" s="18">
        <v>0.8</v>
      </c>
      <c r="L247" s="13">
        <f t="shared" si="16"/>
        <v>240.4864</v>
      </c>
      <c r="M247" s="17">
        <f t="shared" si="17"/>
        <v>60.121600000000001</v>
      </c>
      <c r="N247" s="37" t="s">
        <v>963</v>
      </c>
      <c r="O247" s="15" t="s">
        <v>254</v>
      </c>
      <c r="P247" s="78"/>
      <c r="Q247" s="79"/>
      <c r="R247" s="7"/>
    </row>
    <row r="248" spans="1:18" ht="15.95" customHeight="1" x14ac:dyDescent="0.15">
      <c r="A248" s="12">
        <v>242</v>
      </c>
      <c r="B248" s="37" t="s">
        <v>502</v>
      </c>
      <c r="C248" s="15" t="s">
        <v>523</v>
      </c>
      <c r="D248" s="38" t="s">
        <v>695</v>
      </c>
      <c r="E248" s="38" t="s">
        <v>941</v>
      </c>
      <c r="F248" s="38" t="s">
        <v>495</v>
      </c>
      <c r="G248" s="39">
        <v>52.2</v>
      </c>
      <c r="H248" s="39">
        <v>52.2</v>
      </c>
      <c r="I248" s="13">
        <f t="shared" si="14"/>
        <v>45936</v>
      </c>
      <c r="J248" s="17">
        <f t="shared" si="15"/>
        <v>2802.096</v>
      </c>
      <c r="K248" s="18">
        <v>0.8</v>
      </c>
      <c r="L248" s="13">
        <f t="shared" si="16"/>
        <v>2241.6768000000002</v>
      </c>
      <c r="M248" s="17">
        <f t="shared" si="17"/>
        <v>560.41920000000005</v>
      </c>
      <c r="N248" s="37" t="s">
        <v>963</v>
      </c>
      <c r="O248" s="15" t="s">
        <v>254</v>
      </c>
      <c r="P248" s="78"/>
      <c r="Q248" s="79"/>
      <c r="R248" s="7"/>
    </row>
    <row r="249" spans="1:18" ht="15.95" customHeight="1" x14ac:dyDescent="0.15">
      <c r="A249" s="12">
        <v>243</v>
      </c>
      <c r="B249" s="37" t="s">
        <v>503</v>
      </c>
      <c r="C249" s="15" t="s">
        <v>523</v>
      </c>
      <c r="D249" s="38" t="s">
        <v>691</v>
      </c>
      <c r="E249" s="38" t="s">
        <v>942</v>
      </c>
      <c r="F249" s="38" t="s">
        <v>495</v>
      </c>
      <c r="G249" s="39">
        <v>8.4</v>
      </c>
      <c r="H249" s="39">
        <v>8.4</v>
      </c>
      <c r="I249" s="13">
        <f t="shared" si="14"/>
        <v>7392</v>
      </c>
      <c r="J249" s="17">
        <f t="shared" si="15"/>
        <v>450.91200000000003</v>
      </c>
      <c r="K249" s="18">
        <v>0.8</v>
      </c>
      <c r="L249" s="13">
        <f t="shared" si="16"/>
        <v>360.72960000000006</v>
      </c>
      <c r="M249" s="17">
        <f t="shared" si="17"/>
        <v>90.182400000000015</v>
      </c>
      <c r="N249" s="37" t="s">
        <v>978</v>
      </c>
      <c r="O249" s="15" t="s">
        <v>254</v>
      </c>
      <c r="P249" s="78"/>
      <c r="Q249" s="79"/>
      <c r="R249" s="7"/>
    </row>
    <row r="250" spans="1:18" ht="15.95" customHeight="1" x14ac:dyDescent="0.15">
      <c r="A250" s="12">
        <v>244</v>
      </c>
      <c r="B250" s="37" t="s">
        <v>504</v>
      </c>
      <c r="C250" s="15" t="s">
        <v>523</v>
      </c>
      <c r="D250" s="38" t="s">
        <v>719</v>
      </c>
      <c r="E250" s="38" t="s">
        <v>943</v>
      </c>
      <c r="F250" s="38" t="s">
        <v>495</v>
      </c>
      <c r="G250" s="39">
        <v>5.6</v>
      </c>
      <c r="H250" s="39">
        <v>5.6</v>
      </c>
      <c r="I250" s="13">
        <f t="shared" si="14"/>
        <v>4928</v>
      </c>
      <c r="J250" s="17">
        <f t="shared" si="15"/>
        <v>300.608</v>
      </c>
      <c r="K250" s="18">
        <v>0.8</v>
      </c>
      <c r="L250" s="13">
        <f t="shared" si="16"/>
        <v>240.4864</v>
      </c>
      <c r="M250" s="17">
        <f t="shared" si="17"/>
        <v>60.121600000000001</v>
      </c>
      <c r="N250" s="37" t="s">
        <v>978</v>
      </c>
      <c r="O250" s="15" t="s">
        <v>254</v>
      </c>
      <c r="P250" s="78"/>
      <c r="Q250" s="79"/>
      <c r="R250" s="7"/>
    </row>
    <row r="251" spans="1:18" ht="15.95" customHeight="1" x14ac:dyDescent="0.15">
      <c r="A251" s="12">
        <v>245</v>
      </c>
      <c r="B251" s="37" t="s">
        <v>505</v>
      </c>
      <c r="C251" s="15" t="s">
        <v>523</v>
      </c>
      <c r="D251" s="38" t="s">
        <v>661</v>
      </c>
      <c r="E251" s="38" t="s">
        <v>944</v>
      </c>
      <c r="F251" s="38" t="s">
        <v>495</v>
      </c>
      <c r="G251" s="39">
        <v>7</v>
      </c>
      <c r="H251" s="39">
        <v>7</v>
      </c>
      <c r="I251" s="13">
        <f t="shared" si="14"/>
        <v>6160</v>
      </c>
      <c r="J251" s="17">
        <f t="shared" si="15"/>
        <v>375.76</v>
      </c>
      <c r="K251" s="18">
        <v>0.8</v>
      </c>
      <c r="L251" s="13">
        <f t="shared" si="16"/>
        <v>300.608</v>
      </c>
      <c r="M251" s="17">
        <f t="shared" si="17"/>
        <v>75.152000000000001</v>
      </c>
      <c r="N251" s="37" t="s">
        <v>963</v>
      </c>
      <c r="O251" s="15" t="s">
        <v>254</v>
      </c>
      <c r="P251" s="78"/>
      <c r="Q251" s="79"/>
      <c r="R251" s="7"/>
    </row>
    <row r="252" spans="1:18" ht="15.95" customHeight="1" x14ac:dyDescent="0.15">
      <c r="A252" s="12">
        <v>246</v>
      </c>
      <c r="B252" s="37" t="s">
        <v>506</v>
      </c>
      <c r="C252" s="15" t="s">
        <v>523</v>
      </c>
      <c r="D252" s="38" t="s">
        <v>945</v>
      </c>
      <c r="E252" s="38" t="s">
        <v>946</v>
      </c>
      <c r="F252" s="38" t="s">
        <v>495</v>
      </c>
      <c r="G252" s="39">
        <v>10</v>
      </c>
      <c r="H252" s="39">
        <v>10</v>
      </c>
      <c r="I252" s="13">
        <f t="shared" si="14"/>
        <v>8800</v>
      </c>
      <c r="J252" s="17">
        <f t="shared" si="15"/>
        <v>536.79999999999995</v>
      </c>
      <c r="K252" s="18">
        <v>0.8</v>
      </c>
      <c r="L252" s="13">
        <f t="shared" si="16"/>
        <v>429.44</v>
      </c>
      <c r="M252" s="17">
        <f t="shared" si="17"/>
        <v>107.36</v>
      </c>
      <c r="N252" s="37" t="s">
        <v>963</v>
      </c>
      <c r="O252" s="15" t="s">
        <v>254</v>
      </c>
      <c r="P252" s="78"/>
      <c r="Q252" s="79"/>
      <c r="R252" s="7"/>
    </row>
    <row r="253" spans="1:18" ht="15.95" customHeight="1" x14ac:dyDescent="0.15">
      <c r="A253" s="12">
        <v>247</v>
      </c>
      <c r="B253" s="37" t="s">
        <v>507</v>
      </c>
      <c r="C253" s="15" t="s">
        <v>523</v>
      </c>
      <c r="D253" s="38" t="s">
        <v>781</v>
      </c>
      <c r="E253" s="38" t="s">
        <v>947</v>
      </c>
      <c r="F253" s="38" t="s">
        <v>495</v>
      </c>
      <c r="G253" s="39">
        <v>6</v>
      </c>
      <c r="H253" s="39">
        <v>6</v>
      </c>
      <c r="I253" s="13">
        <f t="shared" si="14"/>
        <v>5280</v>
      </c>
      <c r="J253" s="17">
        <f t="shared" si="15"/>
        <v>322.08</v>
      </c>
      <c r="K253" s="18">
        <v>0.8</v>
      </c>
      <c r="L253" s="13">
        <f t="shared" si="16"/>
        <v>257.66399999999999</v>
      </c>
      <c r="M253" s="17">
        <f t="shared" si="17"/>
        <v>64.415999999999997</v>
      </c>
      <c r="N253" s="37" t="s">
        <v>963</v>
      </c>
      <c r="O253" s="15" t="s">
        <v>254</v>
      </c>
      <c r="P253" s="78"/>
      <c r="Q253" s="79"/>
      <c r="R253" s="7"/>
    </row>
    <row r="254" spans="1:18" ht="15.95" customHeight="1" x14ac:dyDescent="0.15">
      <c r="A254" s="12">
        <v>248</v>
      </c>
      <c r="B254" s="37" t="s">
        <v>508</v>
      </c>
      <c r="C254" s="15" t="s">
        <v>523</v>
      </c>
      <c r="D254" s="38" t="s">
        <v>664</v>
      </c>
      <c r="E254" s="38" t="s">
        <v>948</v>
      </c>
      <c r="F254" s="38" t="s">
        <v>495</v>
      </c>
      <c r="G254" s="39">
        <v>14</v>
      </c>
      <c r="H254" s="39">
        <v>14</v>
      </c>
      <c r="I254" s="13">
        <f t="shared" si="14"/>
        <v>12320</v>
      </c>
      <c r="J254" s="17">
        <f t="shared" si="15"/>
        <v>751.52</v>
      </c>
      <c r="K254" s="18">
        <v>0.8</v>
      </c>
      <c r="L254" s="13">
        <f t="shared" si="16"/>
        <v>601.21600000000001</v>
      </c>
      <c r="M254" s="17">
        <f t="shared" si="17"/>
        <v>150.304</v>
      </c>
      <c r="N254" s="37" t="s">
        <v>963</v>
      </c>
      <c r="O254" s="15" t="s">
        <v>254</v>
      </c>
      <c r="P254" s="78"/>
      <c r="Q254" s="79"/>
      <c r="R254" s="7"/>
    </row>
    <row r="255" spans="1:18" ht="15.95" customHeight="1" x14ac:dyDescent="0.15">
      <c r="A255" s="12">
        <v>249</v>
      </c>
      <c r="B255" s="37" t="s">
        <v>509</v>
      </c>
      <c r="C255" s="15" t="s">
        <v>523</v>
      </c>
      <c r="D255" s="38" t="s">
        <v>848</v>
      </c>
      <c r="E255" s="38" t="s">
        <v>949</v>
      </c>
      <c r="F255" s="38" t="s">
        <v>495</v>
      </c>
      <c r="G255" s="39">
        <v>8.4</v>
      </c>
      <c r="H255" s="39">
        <v>8.4</v>
      </c>
      <c r="I255" s="13">
        <f t="shared" si="14"/>
        <v>7392</v>
      </c>
      <c r="J255" s="17">
        <f t="shared" si="15"/>
        <v>450.91200000000003</v>
      </c>
      <c r="K255" s="18">
        <v>0.8</v>
      </c>
      <c r="L255" s="13">
        <f t="shared" si="16"/>
        <v>360.72960000000006</v>
      </c>
      <c r="M255" s="17">
        <f t="shared" si="17"/>
        <v>90.182400000000015</v>
      </c>
      <c r="N255" s="37" t="s">
        <v>978</v>
      </c>
      <c r="O255" s="15" t="s">
        <v>254</v>
      </c>
      <c r="P255" s="78"/>
      <c r="Q255" s="79"/>
      <c r="R255" s="7"/>
    </row>
    <row r="256" spans="1:18" ht="15.95" customHeight="1" x14ac:dyDescent="0.15">
      <c r="A256" s="12">
        <v>250</v>
      </c>
      <c r="B256" s="37" t="s">
        <v>510</v>
      </c>
      <c r="C256" s="15" t="s">
        <v>523</v>
      </c>
      <c r="D256" s="38" t="s">
        <v>950</v>
      </c>
      <c r="E256" s="38" t="s">
        <v>951</v>
      </c>
      <c r="F256" s="38" t="s">
        <v>495</v>
      </c>
      <c r="G256" s="39">
        <v>5.6</v>
      </c>
      <c r="H256" s="39">
        <v>5.6</v>
      </c>
      <c r="I256" s="13">
        <f t="shared" si="14"/>
        <v>4928</v>
      </c>
      <c r="J256" s="17">
        <f t="shared" si="15"/>
        <v>300.608</v>
      </c>
      <c r="K256" s="18">
        <v>0.8</v>
      </c>
      <c r="L256" s="13">
        <f t="shared" si="16"/>
        <v>240.4864</v>
      </c>
      <c r="M256" s="17">
        <f t="shared" si="17"/>
        <v>60.121600000000001</v>
      </c>
      <c r="N256" s="37" t="s">
        <v>963</v>
      </c>
      <c r="O256" s="15" t="s">
        <v>254</v>
      </c>
      <c r="P256" s="78"/>
      <c r="Q256" s="79"/>
      <c r="R256" s="7"/>
    </row>
    <row r="257" spans="1:18" ht="15.95" customHeight="1" x14ac:dyDescent="0.15">
      <c r="A257" s="12">
        <v>251</v>
      </c>
      <c r="B257" s="37" t="s">
        <v>511</v>
      </c>
      <c r="C257" s="15" t="s">
        <v>523</v>
      </c>
      <c r="D257" s="40" t="s">
        <v>859</v>
      </c>
      <c r="E257" s="38" t="s">
        <v>952</v>
      </c>
      <c r="F257" s="38" t="s">
        <v>495</v>
      </c>
      <c r="G257" s="39">
        <v>5.6</v>
      </c>
      <c r="H257" s="39">
        <v>5.6</v>
      </c>
      <c r="I257" s="13">
        <f t="shared" si="14"/>
        <v>4928</v>
      </c>
      <c r="J257" s="17">
        <f t="shared" si="15"/>
        <v>300.608</v>
      </c>
      <c r="K257" s="18">
        <v>0.8</v>
      </c>
      <c r="L257" s="13">
        <f t="shared" si="16"/>
        <v>240.4864</v>
      </c>
      <c r="M257" s="17">
        <f t="shared" si="17"/>
        <v>60.121600000000001</v>
      </c>
      <c r="N257" s="40" t="s">
        <v>978</v>
      </c>
      <c r="O257" s="15" t="s">
        <v>254</v>
      </c>
      <c r="P257" s="78"/>
      <c r="Q257" s="79"/>
      <c r="R257" s="7"/>
    </row>
    <row r="258" spans="1:18" ht="15.95" customHeight="1" x14ac:dyDescent="0.15">
      <c r="A258" s="12">
        <v>252</v>
      </c>
      <c r="B258" s="37" t="s">
        <v>512</v>
      </c>
      <c r="C258" s="15" t="s">
        <v>523</v>
      </c>
      <c r="D258" s="40" t="s">
        <v>653</v>
      </c>
      <c r="E258" s="38" t="s">
        <v>953</v>
      </c>
      <c r="F258" s="38" t="s">
        <v>495</v>
      </c>
      <c r="G258" s="39">
        <v>5.6</v>
      </c>
      <c r="H258" s="39">
        <v>5.6</v>
      </c>
      <c r="I258" s="13">
        <f t="shared" si="14"/>
        <v>4928</v>
      </c>
      <c r="J258" s="17">
        <f t="shared" si="15"/>
        <v>300.608</v>
      </c>
      <c r="K258" s="18">
        <v>0.8</v>
      </c>
      <c r="L258" s="13">
        <f t="shared" si="16"/>
        <v>240.4864</v>
      </c>
      <c r="M258" s="17">
        <f t="shared" si="17"/>
        <v>60.121600000000001</v>
      </c>
      <c r="N258" s="40" t="s">
        <v>978</v>
      </c>
      <c r="O258" s="15" t="s">
        <v>254</v>
      </c>
      <c r="P258" s="78"/>
      <c r="Q258" s="79"/>
      <c r="R258" s="7"/>
    </row>
    <row r="259" spans="1:18" ht="15.95" customHeight="1" x14ac:dyDescent="0.15">
      <c r="A259" s="12">
        <v>253</v>
      </c>
      <c r="B259" s="37" t="s">
        <v>513</v>
      </c>
      <c r="C259" s="15" t="s">
        <v>523</v>
      </c>
      <c r="D259" s="43" t="s">
        <v>664</v>
      </c>
      <c r="E259" s="38" t="s">
        <v>954</v>
      </c>
      <c r="F259" s="38" t="s">
        <v>495</v>
      </c>
      <c r="G259" s="39">
        <v>20</v>
      </c>
      <c r="H259" s="39">
        <v>20</v>
      </c>
      <c r="I259" s="13">
        <f t="shared" si="14"/>
        <v>17600</v>
      </c>
      <c r="J259" s="17">
        <f t="shared" si="15"/>
        <v>1073.5999999999999</v>
      </c>
      <c r="K259" s="18">
        <v>0.8</v>
      </c>
      <c r="L259" s="13">
        <f t="shared" si="16"/>
        <v>858.88</v>
      </c>
      <c r="M259" s="17">
        <f t="shared" si="17"/>
        <v>214.72</v>
      </c>
      <c r="N259" s="43" t="s">
        <v>963</v>
      </c>
      <c r="O259" s="15" t="s">
        <v>254</v>
      </c>
      <c r="P259" s="78"/>
      <c r="Q259" s="79"/>
      <c r="R259" s="7"/>
    </row>
    <row r="260" spans="1:18" ht="15.95" customHeight="1" x14ac:dyDescent="0.15">
      <c r="A260" s="12">
        <v>254</v>
      </c>
      <c r="B260" s="37" t="s">
        <v>514</v>
      </c>
      <c r="C260" s="15" t="s">
        <v>523</v>
      </c>
      <c r="D260" s="40" t="s">
        <v>664</v>
      </c>
      <c r="E260" s="38" t="s">
        <v>955</v>
      </c>
      <c r="F260" s="38" t="s">
        <v>495</v>
      </c>
      <c r="G260" s="39">
        <v>5.6</v>
      </c>
      <c r="H260" s="39">
        <v>5.6</v>
      </c>
      <c r="I260" s="13">
        <f t="shared" si="14"/>
        <v>4928</v>
      </c>
      <c r="J260" s="17">
        <f t="shared" si="15"/>
        <v>300.608</v>
      </c>
      <c r="K260" s="18">
        <v>0.8</v>
      </c>
      <c r="L260" s="13">
        <f t="shared" si="16"/>
        <v>240.4864</v>
      </c>
      <c r="M260" s="17">
        <f t="shared" si="17"/>
        <v>60.121600000000001</v>
      </c>
      <c r="N260" s="40" t="s">
        <v>963</v>
      </c>
      <c r="O260" s="15" t="s">
        <v>254</v>
      </c>
      <c r="P260" s="78"/>
      <c r="Q260" s="79"/>
      <c r="R260" s="7"/>
    </row>
    <row r="261" spans="1:18" ht="15.95" customHeight="1" x14ac:dyDescent="0.15">
      <c r="A261" s="12">
        <v>255</v>
      </c>
      <c r="B261" s="37" t="s">
        <v>515</v>
      </c>
      <c r="C261" s="15" t="s">
        <v>523</v>
      </c>
      <c r="D261" s="40" t="s">
        <v>674</v>
      </c>
      <c r="E261" s="38" t="s">
        <v>956</v>
      </c>
      <c r="F261" s="38" t="s">
        <v>495</v>
      </c>
      <c r="G261" s="39">
        <v>5.6</v>
      </c>
      <c r="H261" s="39">
        <v>5.6</v>
      </c>
      <c r="I261" s="13">
        <f t="shared" si="14"/>
        <v>4928</v>
      </c>
      <c r="J261" s="17">
        <f t="shared" si="15"/>
        <v>300.608</v>
      </c>
      <c r="K261" s="18">
        <v>0.8</v>
      </c>
      <c r="L261" s="13">
        <f t="shared" si="16"/>
        <v>240.4864</v>
      </c>
      <c r="M261" s="17">
        <f t="shared" si="17"/>
        <v>60.121600000000001</v>
      </c>
      <c r="N261" s="40" t="s">
        <v>963</v>
      </c>
      <c r="O261" s="15" t="s">
        <v>254</v>
      </c>
      <c r="P261" s="78"/>
      <c r="Q261" s="79"/>
      <c r="R261" s="7"/>
    </row>
    <row r="262" spans="1:18" ht="15.95" customHeight="1" x14ac:dyDescent="0.15">
      <c r="A262" s="12">
        <v>256</v>
      </c>
      <c r="B262" s="37" t="s">
        <v>516</v>
      </c>
      <c r="C262" s="15" t="s">
        <v>523</v>
      </c>
      <c r="D262" s="40" t="s">
        <v>671</v>
      </c>
      <c r="E262" s="38" t="s">
        <v>957</v>
      </c>
      <c r="F262" s="38" t="s">
        <v>495</v>
      </c>
      <c r="G262" s="39">
        <v>4.2</v>
      </c>
      <c r="H262" s="39">
        <v>4.2</v>
      </c>
      <c r="I262" s="13">
        <f t="shared" si="14"/>
        <v>3696</v>
      </c>
      <c r="J262" s="17">
        <f t="shared" si="15"/>
        <v>225.45600000000002</v>
      </c>
      <c r="K262" s="18">
        <v>0.8</v>
      </c>
      <c r="L262" s="13">
        <f t="shared" si="16"/>
        <v>180.36480000000003</v>
      </c>
      <c r="M262" s="17">
        <f t="shared" si="17"/>
        <v>45.091200000000008</v>
      </c>
      <c r="N262" s="40" t="s">
        <v>963</v>
      </c>
      <c r="O262" s="15" t="s">
        <v>254</v>
      </c>
      <c r="P262" s="78"/>
      <c r="Q262" s="79"/>
      <c r="R262" s="7"/>
    </row>
    <row r="263" spans="1:18" ht="15.95" customHeight="1" x14ac:dyDescent="0.15">
      <c r="A263" s="12">
        <v>257</v>
      </c>
      <c r="B263" s="37" t="s">
        <v>517</v>
      </c>
      <c r="C263" s="15" t="s">
        <v>523</v>
      </c>
      <c r="D263" s="40" t="s">
        <v>678</v>
      </c>
      <c r="E263" s="38" t="s">
        <v>958</v>
      </c>
      <c r="F263" s="38" t="s">
        <v>495</v>
      </c>
      <c r="G263" s="39">
        <v>11.2</v>
      </c>
      <c r="H263" s="39">
        <v>11.2</v>
      </c>
      <c r="I263" s="13">
        <f t="shared" si="14"/>
        <v>9856</v>
      </c>
      <c r="J263" s="17">
        <f t="shared" si="15"/>
        <v>601.21600000000001</v>
      </c>
      <c r="K263" s="18">
        <v>0.8</v>
      </c>
      <c r="L263" s="13">
        <f t="shared" si="16"/>
        <v>480.97280000000001</v>
      </c>
      <c r="M263" s="17">
        <f t="shared" si="17"/>
        <v>120.2432</v>
      </c>
      <c r="N263" s="40" t="s">
        <v>978</v>
      </c>
      <c r="O263" s="15" t="s">
        <v>254</v>
      </c>
      <c r="P263" s="78"/>
      <c r="Q263" s="79"/>
      <c r="R263" s="7"/>
    </row>
    <row r="264" spans="1:18" ht="15.95" customHeight="1" x14ac:dyDescent="0.15">
      <c r="A264" s="12">
        <v>258</v>
      </c>
      <c r="B264" s="37" t="s">
        <v>518</v>
      </c>
      <c r="C264" s="15" t="s">
        <v>523</v>
      </c>
      <c r="D264" s="43" t="s">
        <v>695</v>
      </c>
      <c r="E264" s="38" t="s">
        <v>959</v>
      </c>
      <c r="F264" s="38" t="s">
        <v>495</v>
      </c>
      <c r="G264" s="39">
        <v>8.4</v>
      </c>
      <c r="H264" s="39">
        <v>8.4</v>
      </c>
      <c r="I264" s="13">
        <f t="shared" ref="I264:I268" si="18">H264*880</f>
        <v>7392</v>
      </c>
      <c r="J264" s="17">
        <f t="shared" ref="J264:J268" si="19">G264*53.68</f>
        <v>450.91200000000003</v>
      </c>
      <c r="K264" s="18">
        <v>0.8</v>
      </c>
      <c r="L264" s="13">
        <f t="shared" si="16"/>
        <v>360.72960000000006</v>
      </c>
      <c r="M264" s="17">
        <f t="shared" si="17"/>
        <v>90.182400000000015</v>
      </c>
      <c r="N264" s="43" t="s">
        <v>970</v>
      </c>
      <c r="O264" s="15" t="s">
        <v>254</v>
      </c>
      <c r="P264" s="78"/>
      <c r="Q264" s="79"/>
      <c r="R264" s="7"/>
    </row>
    <row r="265" spans="1:18" ht="15.95" customHeight="1" x14ac:dyDescent="0.15">
      <c r="A265" s="12">
        <v>259</v>
      </c>
      <c r="B265" s="37" t="s">
        <v>519</v>
      </c>
      <c r="C265" s="15" t="s">
        <v>523</v>
      </c>
      <c r="D265" s="40" t="s">
        <v>859</v>
      </c>
      <c r="E265" s="38" t="s">
        <v>960</v>
      </c>
      <c r="F265" s="38" t="s">
        <v>495</v>
      </c>
      <c r="G265" s="39">
        <v>4.2</v>
      </c>
      <c r="H265" s="39">
        <v>4.2</v>
      </c>
      <c r="I265" s="13">
        <f t="shared" si="18"/>
        <v>3696</v>
      </c>
      <c r="J265" s="17">
        <f t="shared" si="19"/>
        <v>225.45600000000002</v>
      </c>
      <c r="K265" s="18">
        <v>0.8</v>
      </c>
      <c r="L265" s="13">
        <f t="shared" si="16"/>
        <v>180.36480000000003</v>
      </c>
      <c r="M265" s="17">
        <f t="shared" si="17"/>
        <v>45.091200000000008</v>
      </c>
      <c r="N265" s="40" t="s">
        <v>978</v>
      </c>
      <c r="O265" s="15" t="s">
        <v>254</v>
      </c>
      <c r="P265" s="78"/>
      <c r="Q265" s="79"/>
      <c r="R265" s="7"/>
    </row>
    <row r="266" spans="1:18" ht="15.95" customHeight="1" x14ac:dyDescent="0.15">
      <c r="A266" s="12">
        <v>260</v>
      </c>
      <c r="B266" s="37" t="s">
        <v>520</v>
      </c>
      <c r="C266" s="15" t="s">
        <v>523</v>
      </c>
      <c r="D266" s="38" t="s">
        <v>674</v>
      </c>
      <c r="E266" s="38" t="s">
        <v>961</v>
      </c>
      <c r="F266" s="38" t="s">
        <v>495</v>
      </c>
      <c r="G266" s="39">
        <v>4.2</v>
      </c>
      <c r="H266" s="39">
        <v>4.2</v>
      </c>
      <c r="I266" s="13">
        <f t="shared" si="18"/>
        <v>3696</v>
      </c>
      <c r="J266" s="17">
        <f t="shared" si="19"/>
        <v>225.45600000000002</v>
      </c>
      <c r="K266" s="18">
        <v>0.8</v>
      </c>
      <c r="L266" s="13">
        <f t="shared" si="16"/>
        <v>180.36480000000003</v>
      </c>
      <c r="M266" s="17">
        <f t="shared" si="17"/>
        <v>45.091200000000008</v>
      </c>
      <c r="N266" s="37" t="s">
        <v>978</v>
      </c>
      <c r="O266" s="15" t="s">
        <v>254</v>
      </c>
      <c r="P266" s="78"/>
      <c r="Q266" s="79"/>
      <c r="R266" s="7"/>
    </row>
    <row r="267" spans="1:18" ht="15.95" customHeight="1" x14ac:dyDescent="0.15">
      <c r="A267" s="12">
        <v>261</v>
      </c>
      <c r="B267" s="37" t="s">
        <v>521</v>
      </c>
      <c r="C267" s="15" t="s">
        <v>523</v>
      </c>
      <c r="D267" s="43" t="s">
        <v>695</v>
      </c>
      <c r="E267" s="38" t="s">
        <v>962</v>
      </c>
      <c r="F267" s="38" t="s">
        <v>495</v>
      </c>
      <c r="G267" s="39">
        <v>14</v>
      </c>
      <c r="H267" s="39">
        <v>14</v>
      </c>
      <c r="I267" s="13">
        <f t="shared" si="18"/>
        <v>12320</v>
      </c>
      <c r="J267" s="17">
        <f t="shared" si="19"/>
        <v>751.52</v>
      </c>
      <c r="K267" s="18">
        <v>0.8</v>
      </c>
      <c r="L267" s="13">
        <f t="shared" si="16"/>
        <v>601.21600000000001</v>
      </c>
      <c r="M267" s="17">
        <f t="shared" si="17"/>
        <v>150.304</v>
      </c>
      <c r="N267" s="43" t="s">
        <v>963</v>
      </c>
      <c r="O267" s="15" t="s">
        <v>254</v>
      </c>
      <c r="P267" s="78"/>
      <c r="Q267" s="79"/>
      <c r="R267" s="7"/>
    </row>
    <row r="268" spans="1:18" ht="15" customHeight="1" x14ac:dyDescent="0.15">
      <c r="A268" s="12"/>
      <c r="B268" s="15" t="s">
        <v>525</v>
      </c>
      <c r="C268" s="16"/>
      <c r="D268" s="15"/>
      <c r="E268" s="15"/>
      <c r="F268" s="15"/>
      <c r="G268" s="33">
        <f>SUM(G7:G267)</f>
        <v>3003.739999999998</v>
      </c>
      <c r="H268" s="33">
        <f>SUM(H7:H267)</f>
        <v>3003.739999999998</v>
      </c>
      <c r="I268" s="13">
        <f t="shared" si="18"/>
        <v>2643291.1999999983</v>
      </c>
      <c r="J268" s="17">
        <f t="shared" si="19"/>
        <v>161240.7631999999</v>
      </c>
      <c r="K268" s="18"/>
      <c r="L268" s="13">
        <f t="shared" si="16"/>
        <v>128992.61055999993</v>
      </c>
      <c r="M268" s="17">
        <f t="shared" si="17"/>
        <v>32248.152639999982</v>
      </c>
      <c r="N268" s="15"/>
      <c r="O268" s="15"/>
      <c r="P268" s="15"/>
      <c r="Q268" s="15"/>
    </row>
    <row r="269" spans="1:18" s="20" customFormat="1" ht="33" customHeight="1" x14ac:dyDescent="0.15">
      <c r="A269" s="80" t="s">
        <v>196</v>
      </c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</row>
  </sheetData>
  <mergeCells count="6">
    <mergeCell ref="A269:Q26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06"/>
  <sheetViews>
    <sheetView tabSelected="1" zoomScaleNormal="100" workbookViewId="0">
      <selection activeCell="H10" sqref="H10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9.75" style="5" bestFit="1" customWidth="1"/>
    <col min="6" max="6" width="10.5" style="5" bestFit="1" customWidth="1"/>
    <col min="7" max="8" width="8.5" style="5" bestFit="1" customWidth="1"/>
    <col min="9" max="9" width="11.5" style="31" bestFit="1" customWidth="1"/>
    <col min="10" max="10" width="9" style="31" bestFit="1" customWidth="1"/>
    <col min="11" max="11" width="11.375" style="32" bestFit="1" customWidth="1"/>
    <col min="12" max="13" width="16.75" style="31" bestFit="1" customWidth="1"/>
    <col min="14" max="14" width="17.75" style="5" bestFit="1" customWidth="1"/>
    <col min="15" max="15" width="37.12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102" t="s">
        <v>193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</row>
    <row r="2" spans="1:45" ht="15.95" customHeight="1" x14ac:dyDescent="0.1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ht="18" customHeight="1" x14ac:dyDescent="0.25">
      <c r="A3" s="112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s="21" customFormat="1" ht="21" customHeight="1" x14ac:dyDescent="0.15">
      <c r="A4" s="113" t="s">
        <v>195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</row>
    <row r="5" spans="1:45" ht="18" customHeight="1" x14ac:dyDescent="0.15">
      <c r="A5" s="90" t="s">
        <v>1027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</row>
    <row r="6" spans="1:45" ht="21" customHeight="1" x14ac:dyDescent="0.15">
      <c r="A6" s="95" t="s">
        <v>619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</row>
    <row r="7" spans="1:45" ht="15" customHeight="1" x14ac:dyDescent="0.15">
      <c r="A7" s="96" t="s">
        <v>2</v>
      </c>
      <c r="B7" s="104" t="s">
        <v>3</v>
      </c>
      <c r="C7" s="96" t="s">
        <v>187</v>
      </c>
      <c r="D7" s="96" t="s">
        <v>5</v>
      </c>
      <c r="E7" s="108" t="s">
        <v>188</v>
      </c>
      <c r="F7" s="108" t="s">
        <v>189</v>
      </c>
      <c r="G7" s="96" t="s">
        <v>19</v>
      </c>
      <c r="H7" s="104" t="s">
        <v>20</v>
      </c>
      <c r="I7" s="106" t="s">
        <v>190</v>
      </c>
      <c r="J7" s="22" t="s">
        <v>21</v>
      </c>
      <c r="K7" s="98" t="s">
        <v>191</v>
      </c>
      <c r="L7" s="100" t="s">
        <v>192</v>
      </c>
      <c r="M7" s="106" t="s">
        <v>22</v>
      </c>
      <c r="N7" s="108" t="s">
        <v>15</v>
      </c>
      <c r="O7" s="109" t="s">
        <v>16</v>
      </c>
      <c r="P7" s="96" t="s">
        <v>23</v>
      </c>
      <c r="Q7" s="96" t="s">
        <v>18</v>
      </c>
    </row>
    <row r="8" spans="1:45" ht="15" customHeight="1" x14ac:dyDescent="0.15">
      <c r="A8" s="97"/>
      <c r="B8" s="105"/>
      <c r="C8" s="97"/>
      <c r="D8" s="97"/>
      <c r="E8" s="108"/>
      <c r="F8" s="108"/>
      <c r="G8" s="97"/>
      <c r="H8" s="105"/>
      <c r="I8" s="107"/>
      <c r="J8" s="23" t="s">
        <v>24</v>
      </c>
      <c r="K8" s="99"/>
      <c r="L8" s="101"/>
      <c r="M8" s="107"/>
      <c r="N8" s="108"/>
      <c r="O8" s="110"/>
      <c r="P8" s="97"/>
      <c r="Q8" s="97"/>
    </row>
    <row r="9" spans="1:45" ht="15.95" customHeight="1" x14ac:dyDescent="0.15">
      <c r="A9" s="12" t="s">
        <v>25</v>
      </c>
      <c r="B9" s="62" t="s">
        <v>255</v>
      </c>
      <c r="C9" s="77" t="s">
        <v>523</v>
      </c>
      <c r="D9" s="66" t="s">
        <v>651</v>
      </c>
      <c r="E9" s="38" t="s">
        <v>652</v>
      </c>
      <c r="F9" s="38" t="s">
        <v>522</v>
      </c>
      <c r="G9" s="39">
        <v>9</v>
      </c>
      <c r="H9" s="39">
        <v>9</v>
      </c>
      <c r="I9" s="24">
        <f>G9*1290</f>
        <v>11610</v>
      </c>
      <c r="J9" s="25">
        <f>G9*52.89</f>
        <v>476.01</v>
      </c>
      <c r="K9" s="18">
        <v>0.8</v>
      </c>
      <c r="L9" s="25">
        <f>J9*0.8</f>
        <v>380.80799999999999</v>
      </c>
      <c r="M9" s="25">
        <f>J9*0.2</f>
        <v>95.201999999999998</v>
      </c>
      <c r="N9" s="37" t="s">
        <v>963</v>
      </c>
      <c r="O9" s="15" t="s">
        <v>254</v>
      </c>
      <c r="P9" s="78"/>
      <c r="Q9" s="79"/>
      <c r="R9" s="7"/>
    </row>
    <row r="10" spans="1:45" ht="15.95" customHeight="1" x14ac:dyDescent="0.15">
      <c r="A10" s="12" t="s">
        <v>26</v>
      </c>
      <c r="B10" s="62" t="s">
        <v>257</v>
      </c>
      <c r="C10" s="77" t="s">
        <v>523</v>
      </c>
      <c r="D10" s="66" t="s">
        <v>653</v>
      </c>
      <c r="E10" s="38" t="s">
        <v>987</v>
      </c>
      <c r="F10" s="38" t="s">
        <v>256</v>
      </c>
      <c r="G10" s="39">
        <v>9</v>
      </c>
      <c r="H10" s="39">
        <v>9</v>
      </c>
      <c r="I10" s="24">
        <f t="shared" ref="I10:I73" si="0">G10*1290</f>
        <v>11610</v>
      </c>
      <c r="J10" s="25">
        <f t="shared" ref="J10:J73" si="1">G10*52.89</f>
        <v>476.01</v>
      </c>
      <c r="K10" s="18">
        <v>0.8</v>
      </c>
      <c r="L10" s="25">
        <f t="shared" ref="L10:L11" si="2">J10*0.8</f>
        <v>380.80799999999999</v>
      </c>
      <c r="M10" s="25">
        <f t="shared" ref="M10:M73" si="3">J10*0.2</f>
        <v>95.201999999999998</v>
      </c>
      <c r="N10" s="37" t="s">
        <v>963</v>
      </c>
      <c r="O10" s="15" t="s">
        <v>254</v>
      </c>
      <c r="P10" s="78"/>
      <c r="Q10" s="79"/>
      <c r="R10" s="7"/>
    </row>
    <row r="11" spans="1:45" ht="15.95" customHeight="1" x14ac:dyDescent="0.15">
      <c r="A11" s="12" t="s">
        <v>27</v>
      </c>
      <c r="B11" s="62" t="s">
        <v>284</v>
      </c>
      <c r="C11" s="77" t="s">
        <v>523</v>
      </c>
      <c r="D11" s="66" t="s">
        <v>678</v>
      </c>
      <c r="E11" s="38" t="s">
        <v>656</v>
      </c>
      <c r="F11" s="38" t="s">
        <v>256</v>
      </c>
      <c r="G11" s="39">
        <v>16</v>
      </c>
      <c r="H11" s="39">
        <v>16</v>
      </c>
      <c r="I11" s="24">
        <f t="shared" si="0"/>
        <v>20640</v>
      </c>
      <c r="J11" s="25">
        <f t="shared" si="1"/>
        <v>846.24</v>
      </c>
      <c r="K11" s="18">
        <v>0.8</v>
      </c>
      <c r="L11" s="25">
        <f t="shared" si="2"/>
        <v>676.99200000000008</v>
      </c>
      <c r="M11" s="25">
        <f t="shared" si="3"/>
        <v>169.24800000000002</v>
      </c>
      <c r="N11" s="37" t="s">
        <v>963</v>
      </c>
      <c r="O11" s="15" t="s">
        <v>254</v>
      </c>
      <c r="P11" s="78"/>
      <c r="Q11" s="79"/>
      <c r="R11" s="7"/>
    </row>
    <row r="12" spans="1:45" ht="15.95" customHeight="1" x14ac:dyDescent="0.15">
      <c r="A12" s="12" t="s">
        <v>28</v>
      </c>
      <c r="B12" s="62" t="s">
        <v>258</v>
      </c>
      <c r="C12" s="77" t="s">
        <v>523</v>
      </c>
      <c r="D12" s="66" t="s">
        <v>655</v>
      </c>
      <c r="E12" s="38" t="s">
        <v>658</v>
      </c>
      <c r="F12" s="38" t="s">
        <v>256</v>
      </c>
      <c r="G12" s="39">
        <v>12</v>
      </c>
      <c r="H12" s="39">
        <v>12</v>
      </c>
      <c r="I12" s="24">
        <f t="shared" si="0"/>
        <v>15480</v>
      </c>
      <c r="J12" s="25">
        <f t="shared" si="1"/>
        <v>634.68000000000006</v>
      </c>
      <c r="K12" s="18">
        <v>0.8</v>
      </c>
      <c r="L12" s="25">
        <f>J12*0.8</f>
        <v>507.74400000000009</v>
      </c>
      <c r="M12" s="25">
        <f t="shared" si="3"/>
        <v>126.93600000000002</v>
      </c>
      <c r="N12" s="37" t="s">
        <v>963</v>
      </c>
      <c r="O12" s="15" t="s">
        <v>254</v>
      </c>
      <c r="P12" s="78"/>
      <c r="Q12" s="79"/>
      <c r="R12" s="7"/>
    </row>
    <row r="13" spans="1:45" ht="15.95" customHeight="1" x14ac:dyDescent="0.15">
      <c r="A13" s="12" t="s">
        <v>29</v>
      </c>
      <c r="B13" s="62" t="s">
        <v>262</v>
      </c>
      <c r="C13" s="77" t="s">
        <v>523</v>
      </c>
      <c r="D13" s="66" t="s">
        <v>661</v>
      </c>
      <c r="E13" s="38" t="s">
        <v>987</v>
      </c>
      <c r="F13" s="38" t="s">
        <v>256</v>
      </c>
      <c r="G13" s="39">
        <v>11</v>
      </c>
      <c r="H13" s="39">
        <v>11</v>
      </c>
      <c r="I13" s="24">
        <f t="shared" si="0"/>
        <v>14190</v>
      </c>
      <c r="J13" s="25">
        <f t="shared" si="1"/>
        <v>581.79</v>
      </c>
      <c r="K13" s="18">
        <v>0.8</v>
      </c>
      <c r="L13" s="25">
        <f t="shared" ref="L13:L76" si="4">J13*0.8</f>
        <v>465.43200000000002</v>
      </c>
      <c r="M13" s="25">
        <f t="shared" si="3"/>
        <v>116.358</v>
      </c>
      <c r="N13" s="37" t="s">
        <v>963</v>
      </c>
      <c r="O13" s="15" t="s">
        <v>254</v>
      </c>
      <c r="P13" s="78"/>
      <c r="Q13" s="79"/>
      <c r="R13" s="7"/>
    </row>
    <row r="14" spans="1:45" ht="15.95" customHeight="1" x14ac:dyDescent="0.15">
      <c r="A14" s="12" t="s">
        <v>30</v>
      </c>
      <c r="B14" s="62" t="s">
        <v>260</v>
      </c>
      <c r="C14" s="77" t="s">
        <v>523</v>
      </c>
      <c r="D14" s="66" t="s">
        <v>655</v>
      </c>
      <c r="E14" s="38" t="s">
        <v>660</v>
      </c>
      <c r="F14" s="38" t="s">
        <v>256</v>
      </c>
      <c r="G14" s="39">
        <v>6</v>
      </c>
      <c r="H14" s="39">
        <v>6</v>
      </c>
      <c r="I14" s="24">
        <f t="shared" si="0"/>
        <v>7740</v>
      </c>
      <c r="J14" s="25">
        <f t="shared" si="1"/>
        <v>317.34000000000003</v>
      </c>
      <c r="K14" s="18">
        <v>0.8</v>
      </c>
      <c r="L14" s="25">
        <f t="shared" si="4"/>
        <v>253.87200000000004</v>
      </c>
      <c r="M14" s="25">
        <f t="shared" si="3"/>
        <v>63.468000000000011</v>
      </c>
      <c r="N14" s="37" t="s">
        <v>964</v>
      </c>
      <c r="O14" s="15" t="s">
        <v>254</v>
      </c>
      <c r="P14" s="78"/>
      <c r="Q14" s="79"/>
      <c r="R14" s="7"/>
    </row>
    <row r="15" spans="1:45" ht="15.95" customHeight="1" x14ac:dyDescent="0.15">
      <c r="A15" s="12" t="s">
        <v>31</v>
      </c>
      <c r="B15" s="62" t="s">
        <v>261</v>
      </c>
      <c r="C15" s="77" t="s">
        <v>523</v>
      </c>
      <c r="D15" s="66" t="s">
        <v>653</v>
      </c>
      <c r="E15" s="38" t="s">
        <v>662</v>
      </c>
      <c r="F15" s="38" t="s">
        <v>256</v>
      </c>
      <c r="G15" s="39">
        <v>16</v>
      </c>
      <c r="H15" s="39">
        <v>16</v>
      </c>
      <c r="I15" s="24">
        <f t="shared" si="0"/>
        <v>20640</v>
      </c>
      <c r="J15" s="25">
        <f t="shared" si="1"/>
        <v>846.24</v>
      </c>
      <c r="K15" s="18">
        <v>0.8</v>
      </c>
      <c r="L15" s="25">
        <f t="shared" si="4"/>
        <v>676.99200000000008</v>
      </c>
      <c r="M15" s="25">
        <f t="shared" si="3"/>
        <v>169.24800000000002</v>
      </c>
      <c r="N15" s="37" t="s">
        <v>963</v>
      </c>
      <c r="O15" s="15" t="s">
        <v>254</v>
      </c>
      <c r="P15" s="78"/>
      <c r="Q15" s="79"/>
      <c r="R15" s="7"/>
    </row>
    <row r="16" spans="1:45" ht="15.95" customHeight="1" x14ac:dyDescent="0.15">
      <c r="A16" s="12" t="s">
        <v>32</v>
      </c>
      <c r="B16" s="62" t="s">
        <v>264</v>
      </c>
      <c r="C16" s="77" t="s">
        <v>523</v>
      </c>
      <c r="D16" s="66" t="s">
        <v>664</v>
      </c>
      <c r="E16" s="38" t="s">
        <v>663</v>
      </c>
      <c r="F16" s="38" t="s">
        <v>256</v>
      </c>
      <c r="G16" s="39">
        <v>9</v>
      </c>
      <c r="H16" s="39">
        <v>9</v>
      </c>
      <c r="I16" s="24">
        <f t="shared" si="0"/>
        <v>11610</v>
      </c>
      <c r="J16" s="25">
        <f t="shared" si="1"/>
        <v>476.01</v>
      </c>
      <c r="K16" s="18">
        <v>0.8</v>
      </c>
      <c r="L16" s="25">
        <f t="shared" si="4"/>
        <v>380.80799999999999</v>
      </c>
      <c r="M16" s="25">
        <f t="shared" si="3"/>
        <v>95.201999999999998</v>
      </c>
      <c r="N16" s="37" t="s">
        <v>963</v>
      </c>
      <c r="O16" s="15" t="s">
        <v>254</v>
      </c>
      <c r="P16" s="78"/>
      <c r="Q16" s="79"/>
      <c r="R16" s="7"/>
    </row>
    <row r="17" spans="1:18" ht="15.95" customHeight="1" x14ac:dyDescent="0.15">
      <c r="A17" s="12" t="s">
        <v>33</v>
      </c>
      <c r="B17" s="62" t="s">
        <v>265</v>
      </c>
      <c r="C17" s="77" t="s">
        <v>523</v>
      </c>
      <c r="D17" s="66" t="s">
        <v>655</v>
      </c>
      <c r="E17" s="38" t="s">
        <v>665</v>
      </c>
      <c r="F17" s="38" t="s">
        <v>256</v>
      </c>
      <c r="G17" s="39">
        <v>10</v>
      </c>
      <c r="H17" s="39">
        <v>10</v>
      </c>
      <c r="I17" s="24">
        <f t="shared" si="0"/>
        <v>12900</v>
      </c>
      <c r="J17" s="25">
        <f t="shared" si="1"/>
        <v>528.9</v>
      </c>
      <c r="K17" s="18">
        <v>0.8</v>
      </c>
      <c r="L17" s="25">
        <f t="shared" si="4"/>
        <v>423.12</v>
      </c>
      <c r="M17" s="25">
        <f t="shared" si="3"/>
        <v>105.78</v>
      </c>
      <c r="N17" s="37" t="s">
        <v>963</v>
      </c>
      <c r="O17" s="15" t="s">
        <v>254</v>
      </c>
      <c r="P17" s="78"/>
      <c r="Q17" s="79"/>
      <c r="R17" s="7"/>
    </row>
    <row r="18" spans="1:18" ht="15.95" customHeight="1" x14ac:dyDescent="0.15">
      <c r="A18" s="12" t="s">
        <v>34</v>
      </c>
      <c r="B18" s="62" t="s">
        <v>266</v>
      </c>
      <c r="C18" s="77" t="s">
        <v>523</v>
      </c>
      <c r="D18" s="66" t="s">
        <v>667</v>
      </c>
      <c r="E18" s="38" t="s">
        <v>666</v>
      </c>
      <c r="F18" s="38" t="s">
        <v>256</v>
      </c>
      <c r="G18" s="39">
        <v>6</v>
      </c>
      <c r="H18" s="39">
        <v>6</v>
      </c>
      <c r="I18" s="24">
        <f t="shared" si="0"/>
        <v>7740</v>
      </c>
      <c r="J18" s="25">
        <f t="shared" si="1"/>
        <v>317.34000000000003</v>
      </c>
      <c r="K18" s="18">
        <v>0.8</v>
      </c>
      <c r="L18" s="25">
        <f t="shared" si="4"/>
        <v>253.87200000000004</v>
      </c>
      <c r="M18" s="25">
        <f t="shared" si="3"/>
        <v>63.468000000000011</v>
      </c>
      <c r="N18" s="37" t="s">
        <v>963</v>
      </c>
      <c r="O18" s="15" t="s">
        <v>254</v>
      </c>
      <c r="P18" s="78"/>
      <c r="Q18" s="79"/>
      <c r="R18" s="7"/>
    </row>
    <row r="19" spans="1:18" ht="15.95" customHeight="1" x14ac:dyDescent="0.15">
      <c r="A19" s="12" t="s">
        <v>35</v>
      </c>
      <c r="B19" s="62" t="s">
        <v>267</v>
      </c>
      <c r="C19" s="77" t="s">
        <v>523</v>
      </c>
      <c r="D19" s="66" t="s">
        <v>661</v>
      </c>
      <c r="E19" s="38" t="s">
        <v>668</v>
      </c>
      <c r="F19" s="38" t="s">
        <v>256</v>
      </c>
      <c r="G19" s="39">
        <v>7</v>
      </c>
      <c r="H19" s="39">
        <v>7</v>
      </c>
      <c r="I19" s="24">
        <f t="shared" si="0"/>
        <v>9030</v>
      </c>
      <c r="J19" s="25">
        <f t="shared" si="1"/>
        <v>370.23</v>
      </c>
      <c r="K19" s="18">
        <v>0.8</v>
      </c>
      <c r="L19" s="25">
        <f t="shared" si="4"/>
        <v>296.18400000000003</v>
      </c>
      <c r="M19" s="25">
        <f t="shared" si="3"/>
        <v>74.046000000000006</v>
      </c>
      <c r="N19" s="37" t="s">
        <v>966</v>
      </c>
      <c r="O19" s="15" t="s">
        <v>254</v>
      </c>
      <c r="P19" s="78"/>
      <c r="Q19" s="79"/>
      <c r="R19" s="7"/>
    </row>
    <row r="20" spans="1:18" ht="15.95" customHeight="1" x14ac:dyDescent="0.15">
      <c r="A20" s="12" t="s">
        <v>36</v>
      </c>
      <c r="B20" s="62" t="s">
        <v>269</v>
      </c>
      <c r="C20" s="77" t="s">
        <v>523</v>
      </c>
      <c r="D20" s="66" t="s">
        <v>671</v>
      </c>
      <c r="E20" s="38" t="s">
        <v>669</v>
      </c>
      <c r="F20" s="38" t="s">
        <v>256</v>
      </c>
      <c r="G20" s="39">
        <v>14</v>
      </c>
      <c r="H20" s="39">
        <v>14</v>
      </c>
      <c r="I20" s="24">
        <f t="shared" si="0"/>
        <v>18060</v>
      </c>
      <c r="J20" s="25">
        <f t="shared" si="1"/>
        <v>740.46</v>
      </c>
      <c r="K20" s="18">
        <v>0.8</v>
      </c>
      <c r="L20" s="25">
        <f t="shared" si="4"/>
        <v>592.36800000000005</v>
      </c>
      <c r="M20" s="25">
        <f t="shared" si="3"/>
        <v>148.09200000000001</v>
      </c>
      <c r="N20" s="37" t="s">
        <v>963</v>
      </c>
      <c r="O20" s="15" t="s">
        <v>254</v>
      </c>
      <c r="P20" s="78"/>
      <c r="Q20" s="79"/>
      <c r="R20" s="7"/>
    </row>
    <row r="21" spans="1:18" ht="15.95" customHeight="1" x14ac:dyDescent="0.15">
      <c r="A21" s="12" t="s">
        <v>37</v>
      </c>
      <c r="B21" s="62" t="s">
        <v>270</v>
      </c>
      <c r="C21" s="77" t="s">
        <v>523</v>
      </c>
      <c r="D21" s="66" t="s">
        <v>661</v>
      </c>
      <c r="E21" s="38" t="s">
        <v>670</v>
      </c>
      <c r="F21" s="38" t="s">
        <v>256</v>
      </c>
      <c r="G21" s="39">
        <v>38</v>
      </c>
      <c r="H21" s="39">
        <v>38</v>
      </c>
      <c r="I21" s="24">
        <f t="shared" si="0"/>
        <v>49020</v>
      </c>
      <c r="J21" s="25">
        <f t="shared" si="1"/>
        <v>2009.82</v>
      </c>
      <c r="K21" s="18">
        <v>0.8</v>
      </c>
      <c r="L21" s="25">
        <f t="shared" si="4"/>
        <v>1607.856</v>
      </c>
      <c r="M21" s="25">
        <f t="shared" si="3"/>
        <v>401.964</v>
      </c>
      <c r="N21" s="37" t="s">
        <v>963</v>
      </c>
      <c r="O21" s="15" t="s">
        <v>254</v>
      </c>
      <c r="P21" s="78"/>
      <c r="Q21" s="79"/>
      <c r="R21" s="7"/>
    </row>
    <row r="22" spans="1:18" ht="15.95" customHeight="1" x14ac:dyDescent="0.15">
      <c r="A22" s="12" t="s">
        <v>38</v>
      </c>
      <c r="B22" s="62" t="s">
        <v>271</v>
      </c>
      <c r="C22" s="77" t="s">
        <v>523</v>
      </c>
      <c r="D22" s="66" t="s">
        <v>674</v>
      </c>
      <c r="E22" s="38" t="s">
        <v>672</v>
      </c>
      <c r="F22" s="38" t="s">
        <v>256</v>
      </c>
      <c r="G22" s="39">
        <v>7</v>
      </c>
      <c r="H22" s="39">
        <v>7</v>
      </c>
      <c r="I22" s="24">
        <f t="shared" si="0"/>
        <v>9030</v>
      </c>
      <c r="J22" s="25">
        <f t="shared" si="1"/>
        <v>370.23</v>
      </c>
      <c r="K22" s="18">
        <v>0.8</v>
      </c>
      <c r="L22" s="25">
        <f t="shared" si="4"/>
        <v>296.18400000000003</v>
      </c>
      <c r="M22" s="25">
        <f t="shared" si="3"/>
        <v>74.046000000000006</v>
      </c>
      <c r="N22" s="37" t="s">
        <v>964</v>
      </c>
      <c r="O22" s="15" t="s">
        <v>254</v>
      </c>
      <c r="P22" s="78"/>
      <c r="Q22" s="79"/>
      <c r="R22" s="7"/>
    </row>
    <row r="23" spans="1:18" ht="15.95" customHeight="1" x14ac:dyDescent="0.15">
      <c r="A23" s="12" t="s">
        <v>39</v>
      </c>
      <c r="B23" s="62" t="s">
        <v>272</v>
      </c>
      <c r="C23" s="77" t="s">
        <v>523</v>
      </c>
      <c r="D23" s="66" t="s">
        <v>676</v>
      </c>
      <c r="E23" s="38" t="s">
        <v>673</v>
      </c>
      <c r="F23" s="38" t="s">
        <v>256</v>
      </c>
      <c r="G23" s="39">
        <v>6</v>
      </c>
      <c r="H23" s="39">
        <v>6</v>
      </c>
      <c r="I23" s="24">
        <f t="shared" si="0"/>
        <v>7740</v>
      </c>
      <c r="J23" s="25">
        <f t="shared" si="1"/>
        <v>317.34000000000003</v>
      </c>
      <c r="K23" s="18">
        <v>0.8</v>
      </c>
      <c r="L23" s="25">
        <f t="shared" si="4"/>
        <v>253.87200000000004</v>
      </c>
      <c r="M23" s="25">
        <f t="shared" si="3"/>
        <v>63.468000000000011</v>
      </c>
      <c r="N23" s="37" t="s">
        <v>963</v>
      </c>
      <c r="O23" s="15" t="s">
        <v>254</v>
      </c>
      <c r="P23" s="78"/>
      <c r="Q23" s="79"/>
      <c r="R23" s="7"/>
    </row>
    <row r="24" spans="1:18" ht="15.95" customHeight="1" x14ac:dyDescent="0.15">
      <c r="A24" s="12" t="s">
        <v>40</v>
      </c>
      <c r="B24" s="62" t="s">
        <v>273</v>
      </c>
      <c r="C24" s="77" t="s">
        <v>523</v>
      </c>
      <c r="D24" s="66" t="s">
        <v>678</v>
      </c>
      <c r="E24" s="38" t="s">
        <v>675</v>
      </c>
      <c r="F24" s="38" t="s">
        <v>256</v>
      </c>
      <c r="G24" s="39">
        <v>6</v>
      </c>
      <c r="H24" s="39">
        <v>6</v>
      </c>
      <c r="I24" s="24">
        <f t="shared" si="0"/>
        <v>7740</v>
      </c>
      <c r="J24" s="25">
        <f t="shared" si="1"/>
        <v>317.34000000000003</v>
      </c>
      <c r="K24" s="18">
        <v>0.8</v>
      </c>
      <c r="L24" s="25">
        <f t="shared" si="4"/>
        <v>253.87200000000004</v>
      </c>
      <c r="M24" s="25">
        <f t="shared" si="3"/>
        <v>63.468000000000011</v>
      </c>
      <c r="N24" s="37" t="s">
        <v>963</v>
      </c>
      <c r="O24" s="15" t="s">
        <v>254</v>
      </c>
      <c r="P24" s="78"/>
      <c r="Q24" s="79"/>
      <c r="R24" s="7"/>
    </row>
    <row r="25" spans="1:18" ht="15.95" customHeight="1" x14ac:dyDescent="0.15">
      <c r="A25" s="12" t="s">
        <v>41</v>
      </c>
      <c r="B25" s="62" t="s">
        <v>274</v>
      </c>
      <c r="C25" s="77" t="s">
        <v>523</v>
      </c>
      <c r="D25" s="66" t="s">
        <v>661</v>
      </c>
      <c r="E25" s="38" t="s">
        <v>677</v>
      </c>
      <c r="F25" s="38" t="s">
        <v>256</v>
      </c>
      <c r="G25" s="39">
        <v>42</v>
      </c>
      <c r="H25" s="39">
        <v>42</v>
      </c>
      <c r="I25" s="24">
        <f t="shared" si="0"/>
        <v>54180</v>
      </c>
      <c r="J25" s="25">
        <f t="shared" si="1"/>
        <v>2221.38</v>
      </c>
      <c r="K25" s="18">
        <v>0.8</v>
      </c>
      <c r="L25" s="25">
        <f t="shared" si="4"/>
        <v>1777.1040000000003</v>
      </c>
      <c r="M25" s="25">
        <f t="shared" si="3"/>
        <v>444.27600000000007</v>
      </c>
      <c r="N25" s="37" t="s">
        <v>963</v>
      </c>
      <c r="O25" s="15" t="s">
        <v>254</v>
      </c>
      <c r="P25" s="78"/>
      <c r="Q25" s="79"/>
      <c r="R25" s="7"/>
    </row>
    <row r="26" spans="1:18" ht="15.95" customHeight="1" x14ac:dyDescent="0.15">
      <c r="A26" s="12" t="s">
        <v>42</v>
      </c>
      <c r="B26" s="62" t="s">
        <v>275</v>
      </c>
      <c r="C26" s="77" t="s">
        <v>523</v>
      </c>
      <c r="D26" s="66" t="s">
        <v>661</v>
      </c>
      <c r="E26" s="38" t="s">
        <v>679</v>
      </c>
      <c r="F26" s="38" t="s">
        <v>256</v>
      </c>
      <c r="G26" s="39">
        <v>15</v>
      </c>
      <c r="H26" s="39">
        <v>15</v>
      </c>
      <c r="I26" s="24">
        <f t="shared" si="0"/>
        <v>19350</v>
      </c>
      <c r="J26" s="25">
        <f t="shared" si="1"/>
        <v>793.35</v>
      </c>
      <c r="K26" s="18">
        <v>0.8</v>
      </c>
      <c r="L26" s="25">
        <f t="shared" si="4"/>
        <v>634.68000000000006</v>
      </c>
      <c r="M26" s="25">
        <f t="shared" si="3"/>
        <v>158.67000000000002</v>
      </c>
      <c r="N26" s="37" t="s">
        <v>963</v>
      </c>
      <c r="O26" s="15" t="s">
        <v>254</v>
      </c>
      <c r="P26" s="78"/>
      <c r="Q26" s="79"/>
      <c r="R26" s="7"/>
    </row>
    <row r="27" spans="1:18" ht="15.95" customHeight="1" x14ac:dyDescent="0.15">
      <c r="A27" s="12" t="s">
        <v>43</v>
      </c>
      <c r="B27" s="62" t="s">
        <v>276</v>
      </c>
      <c r="C27" s="77" t="s">
        <v>523</v>
      </c>
      <c r="D27" s="66" t="s">
        <v>678</v>
      </c>
      <c r="E27" s="38" t="s">
        <v>680</v>
      </c>
      <c r="F27" s="38" t="s">
        <v>256</v>
      </c>
      <c r="G27" s="39">
        <v>20</v>
      </c>
      <c r="H27" s="39">
        <v>20</v>
      </c>
      <c r="I27" s="24">
        <f t="shared" si="0"/>
        <v>25800</v>
      </c>
      <c r="J27" s="25">
        <f t="shared" si="1"/>
        <v>1057.8</v>
      </c>
      <c r="K27" s="18">
        <v>0.8</v>
      </c>
      <c r="L27" s="25">
        <f t="shared" si="4"/>
        <v>846.24</v>
      </c>
      <c r="M27" s="25">
        <f t="shared" si="3"/>
        <v>211.56</v>
      </c>
      <c r="N27" s="37" t="s">
        <v>968</v>
      </c>
      <c r="O27" s="15" t="s">
        <v>254</v>
      </c>
      <c r="P27" s="78"/>
      <c r="Q27" s="79"/>
      <c r="R27" s="7"/>
    </row>
    <row r="28" spans="1:18" ht="15.95" customHeight="1" x14ac:dyDescent="0.15">
      <c r="A28" s="12" t="s">
        <v>44</v>
      </c>
      <c r="B28" s="62" t="s">
        <v>277</v>
      </c>
      <c r="C28" s="77" t="s">
        <v>523</v>
      </c>
      <c r="D28" s="66" t="s">
        <v>651</v>
      </c>
      <c r="E28" s="38" t="s">
        <v>681</v>
      </c>
      <c r="F28" s="38" t="s">
        <v>256</v>
      </c>
      <c r="G28" s="39">
        <v>9</v>
      </c>
      <c r="H28" s="39">
        <v>9</v>
      </c>
      <c r="I28" s="24">
        <f t="shared" si="0"/>
        <v>11610</v>
      </c>
      <c r="J28" s="25">
        <f t="shared" si="1"/>
        <v>476.01</v>
      </c>
      <c r="K28" s="18">
        <v>0.8</v>
      </c>
      <c r="L28" s="25">
        <f t="shared" si="4"/>
        <v>380.80799999999999</v>
      </c>
      <c r="M28" s="25">
        <f t="shared" si="3"/>
        <v>95.201999999999998</v>
      </c>
      <c r="N28" s="37" t="s">
        <v>963</v>
      </c>
      <c r="O28" s="15" t="s">
        <v>254</v>
      </c>
      <c r="P28" s="78"/>
      <c r="Q28" s="79"/>
      <c r="R28" s="7"/>
    </row>
    <row r="29" spans="1:18" ht="15.95" customHeight="1" x14ac:dyDescent="0.15">
      <c r="A29" s="12" t="s">
        <v>45</v>
      </c>
      <c r="B29" s="62" t="s">
        <v>278</v>
      </c>
      <c r="C29" s="77" t="s">
        <v>523</v>
      </c>
      <c r="D29" s="66" t="s">
        <v>684</v>
      </c>
      <c r="E29" s="38" t="s">
        <v>682</v>
      </c>
      <c r="F29" s="38" t="s">
        <v>256</v>
      </c>
      <c r="G29" s="39">
        <v>50</v>
      </c>
      <c r="H29" s="39">
        <v>50</v>
      </c>
      <c r="I29" s="24">
        <f t="shared" si="0"/>
        <v>64500</v>
      </c>
      <c r="J29" s="25">
        <f t="shared" si="1"/>
        <v>2644.5</v>
      </c>
      <c r="K29" s="18">
        <v>0.8</v>
      </c>
      <c r="L29" s="25">
        <f t="shared" si="4"/>
        <v>2115.6</v>
      </c>
      <c r="M29" s="25">
        <f t="shared" si="3"/>
        <v>528.9</v>
      </c>
      <c r="N29" s="37" t="s">
        <v>964</v>
      </c>
      <c r="O29" s="15" t="s">
        <v>254</v>
      </c>
      <c r="P29" s="78"/>
      <c r="Q29" s="79"/>
      <c r="R29" s="7"/>
    </row>
    <row r="30" spans="1:18" ht="15.95" customHeight="1" x14ac:dyDescent="0.15">
      <c r="A30" s="12" t="s">
        <v>46</v>
      </c>
      <c r="B30" s="62" t="s">
        <v>279</v>
      </c>
      <c r="C30" s="77" t="s">
        <v>523</v>
      </c>
      <c r="D30" s="66" t="s">
        <v>653</v>
      </c>
      <c r="E30" s="38" t="s">
        <v>987</v>
      </c>
      <c r="F30" s="38" t="s">
        <v>256</v>
      </c>
      <c r="G30" s="39">
        <v>7</v>
      </c>
      <c r="H30" s="39">
        <v>7</v>
      </c>
      <c r="I30" s="24">
        <f t="shared" si="0"/>
        <v>9030</v>
      </c>
      <c r="J30" s="25">
        <f t="shared" si="1"/>
        <v>370.23</v>
      </c>
      <c r="K30" s="18">
        <v>0.8</v>
      </c>
      <c r="L30" s="25">
        <f t="shared" si="4"/>
        <v>296.18400000000003</v>
      </c>
      <c r="M30" s="25">
        <f t="shared" si="3"/>
        <v>74.046000000000006</v>
      </c>
      <c r="N30" s="37" t="s">
        <v>963</v>
      </c>
      <c r="O30" s="15" t="s">
        <v>254</v>
      </c>
      <c r="P30" s="78"/>
      <c r="Q30" s="79"/>
      <c r="R30" s="7"/>
    </row>
    <row r="31" spans="1:18" ht="15.95" customHeight="1" x14ac:dyDescent="0.15">
      <c r="A31" s="12" t="s">
        <v>47</v>
      </c>
      <c r="B31" s="62" t="s">
        <v>572</v>
      </c>
      <c r="C31" s="77" t="s">
        <v>523</v>
      </c>
      <c r="D31" s="66" t="s">
        <v>988</v>
      </c>
      <c r="E31" s="38" t="s">
        <v>987</v>
      </c>
      <c r="F31" s="38" t="s">
        <v>256</v>
      </c>
      <c r="G31" s="39">
        <v>13</v>
      </c>
      <c r="H31" s="39">
        <v>13</v>
      </c>
      <c r="I31" s="24">
        <f t="shared" si="0"/>
        <v>16770</v>
      </c>
      <c r="J31" s="25">
        <f t="shared" si="1"/>
        <v>687.57</v>
      </c>
      <c r="K31" s="18">
        <v>0.8</v>
      </c>
      <c r="L31" s="25">
        <f t="shared" si="4"/>
        <v>550.05600000000004</v>
      </c>
      <c r="M31" s="25">
        <f t="shared" si="3"/>
        <v>137.51400000000001</v>
      </c>
      <c r="N31" s="37" t="s">
        <v>963</v>
      </c>
      <c r="O31" s="15" t="s">
        <v>254</v>
      </c>
      <c r="P31" s="78"/>
      <c r="Q31" s="79"/>
      <c r="R31" s="7"/>
    </row>
    <row r="32" spans="1:18" ht="15.95" customHeight="1" x14ac:dyDescent="0.15">
      <c r="A32" s="12" t="s">
        <v>48</v>
      </c>
      <c r="B32" s="62" t="s">
        <v>285</v>
      </c>
      <c r="C32" s="77" t="s">
        <v>523</v>
      </c>
      <c r="D32" s="66" t="s">
        <v>695</v>
      </c>
      <c r="E32" s="38" t="s">
        <v>686</v>
      </c>
      <c r="F32" s="38" t="s">
        <v>256</v>
      </c>
      <c r="G32" s="39">
        <v>9</v>
      </c>
      <c r="H32" s="39">
        <v>9</v>
      </c>
      <c r="I32" s="24">
        <f t="shared" si="0"/>
        <v>11610</v>
      </c>
      <c r="J32" s="25">
        <f t="shared" si="1"/>
        <v>476.01</v>
      </c>
      <c r="K32" s="18">
        <v>0.8</v>
      </c>
      <c r="L32" s="25">
        <f t="shared" si="4"/>
        <v>380.80799999999999</v>
      </c>
      <c r="M32" s="25">
        <f t="shared" si="3"/>
        <v>95.201999999999998</v>
      </c>
      <c r="N32" s="37" t="s">
        <v>964</v>
      </c>
      <c r="O32" s="15" t="s">
        <v>254</v>
      </c>
      <c r="P32" s="78"/>
      <c r="Q32" s="79"/>
      <c r="R32" s="7"/>
    </row>
    <row r="33" spans="1:18" ht="15.95" customHeight="1" x14ac:dyDescent="0.15">
      <c r="A33" s="12" t="s">
        <v>49</v>
      </c>
      <c r="B33" s="62" t="s">
        <v>280</v>
      </c>
      <c r="C33" s="77" t="s">
        <v>523</v>
      </c>
      <c r="D33" s="66" t="s">
        <v>687</v>
      </c>
      <c r="E33" s="38" t="s">
        <v>987</v>
      </c>
      <c r="F33" s="38" t="s">
        <v>256</v>
      </c>
      <c r="G33" s="39">
        <v>5.4</v>
      </c>
      <c r="H33" s="39">
        <v>5.4</v>
      </c>
      <c r="I33" s="24">
        <f t="shared" si="0"/>
        <v>6966.0000000000009</v>
      </c>
      <c r="J33" s="25">
        <f t="shared" si="1"/>
        <v>285.60599999999999</v>
      </c>
      <c r="K33" s="18">
        <v>0.8</v>
      </c>
      <c r="L33" s="25">
        <f t="shared" si="4"/>
        <v>228.48480000000001</v>
      </c>
      <c r="M33" s="25">
        <f t="shared" si="3"/>
        <v>57.121200000000002</v>
      </c>
      <c r="N33" s="41" t="s">
        <v>964</v>
      </c>
      <c r="O33" s="15" t="s">
        <v>254</v>
      </c>
      <c r="P33" s="78"/>
      <c r="Q33" s="79"/>
      <c r="R33" s="7"/>
    </row>
    <row r="34" spans="1:18" ht="15.95" customHeight="1" x14ac:dyDescent="0.15">
      <c r="A34" s="12" t="s">
        <v>50</v>
      </c>
      <c r="B34" s="62" t="s">
        <v>281</v>
      </c>
      <c r="C34" s="77" t="s">
        <v>523</v>
      </c>
      <c r="D34" s="66" t="s">
        <v>689</v>
      </c>
      <c r="E34" s="38" t="s">
        <v>690</v>
      </c>
      <c r="F34" s="38" t="s">
        <v>256</v>
      </c>
      <c r="G34" s="39">
        <v>10</v>
      </c>
      <c r="H34" s="39">
        <v>10</v>
      </c>
      <c r="I34" s="24">
        <f t="shared" si="0"/>
        <v>12900</v>
      </c>
      <c r="J34" s="25">
        <f t="shared" si="1"/>
        <v>528.9</v>
      </c>
      <c r="K34" s="18">
        <v>0.8</v>
      </c>
      <c r="L34" s="25">
        <f t="shared" si="4"/>
        <v>423.12</v>
      </c>
      <c r="M34" s="25">
        <f t="shared" si="3"/>
        <v>105.78</v>
      </c>
      <c r="N34" s="37" t="s">
        <v>963</v>
      </c>
      <c r="O34" s="15" t="s">
        <v>254</v>
      </c>
      <c r="P34" s="78"/>
      <c r="Q34" s="79"/>
      <c r="R34" s="7"/>
    </row>
    <row r="35" spans="1:18" ht="15.95" customHeight="1" x14ac:dyDescent="0.15">
      <c r="A35" s="12" t="s">
        <v>51</v>
      </c>
      <c r="B35" s="62" t="s">
        <v>263</v>
      </c>
      <c r="C35" s="77" t="s">
        <v>523</v>
      </c>
      <c r="D35" s="66" t="s">
        <v>651</v>
      </c>
      <c r="E35" s="38" t="s">
        <v>692</v>
      </c>
      <c r="F35" s="38" t="s">
        <v>256</v>
      </c>
      <c r="G35" s="39">
        <v>4</v>
      </c>
      <c r="H35" s="39">
        <v>4</v>
      </c>
      <c r="I35" s="24">
        <f t="shared" si="0"/>
        <v>5160</v>
      </c>
      <c r="J35" s="25">
        <f t="shared" si="1"/>
        <v>211.56</v>
      </c>
      <c r="K35" s="18">
        <v>0.8</v>
      </c>
      <c r="L35" s="25">
        <f t="shared" si="4"/>
        <v>169.24800000000002</v>
      </c>
      <c r="M35" s="25">
        <f t="shared" si="3"/>
        <v>42.312000000000005</v>
      </c>
      <c r="N35" s="38" t="s">
        <v>965</v>
      </c>
      <c r="O35" s="15" t="s">
        <v>254</v>
      </c>
      <c r="P35" s="78"/>
      <c r="Q35" s="79"/>
      <c r="R35" s="7"/>
    </row>
    <row r="36" spans="1:18" ht="15.95" customHeight="1" x14ac:dyDescent="0.15">
      <c r="A36" s="12" t="s">
        <v>52</v>
      </c>
      <c r="B36" s="62" t="s">
        <v>573</v>
      </c>
      <c r="C36" s="77" t="s">
        <v>523</v>
      </c>
      <c r="D36" s="66" t="s">
        <v>695</v>
      </c>
      <c r="E36" s="38" t="s">
        <v>693</v>
      </c>
      <c r="F36" s="38" t="s">
        <v>256</v>
      </c>
      <c r="G36" s="39">
        <v>53</v>
      </c>
      <c r="H36" s="39">
        <v>53</v>
      </c>
      <c r="I36" s="24">
        <f t="shared" si="0"/>
        <v>68370</v>
      </c>
      <c r="J36" s="25">
        <f t="shared" si="1"/>
        <v>2803.17</v>
      </c>
      <c r="K36" s="18">
        <v>0.8</v>
      </c>
      <c r="L36" s="25">
        <f t="shared" si="4"/>
        <v>2242.5360000000001</v>
      </c>
      <c r="M36" s="25">
        <f t="shared" si="3"/>
        <v>560.63400000000001</v>
      </c>
      <c r="N36" s="37" t="s">
        <v>963</v>
      </c>
      <c r="O36" s="15" t="s">
        <v>254</v>
      </c>
      <c r="P36" s="78"/>
      <c r="Q36" s="79"/>
      <c r="R36" s="7"/>
    </row>
    <row r="37" spans="1:18" ht="15.95" customHeight="1" x14ac:dyDescent="0.15">
      <c r="A37" s="12" t="s">
        <v>53</v>
      </c>
      <c r="B37" s="62" t="s">
        <v>259</v>
      </c>
      <c r="C37" s="77" t="s">
        <v>523</v>
      </c>
      <c r="D37" s="66" t="s">
        <v>657</v>
      </c>
      <c r="E37" s="38" t="s">
        <v>696</v>
      </c>
      <c r="F37" s="38" t="s">
        <v>256</v>
      </c>
      <c r="G37" s="39">
        <v>10</v>
      </c>
      <c r="H37" s="39">
        <v>10</v>
      </c>
      <c r="I37" s="24">
        <f t="shared" si="0"/>
        <v>12900</v>
      </c>
      <c r="J37" s="25">
        <f t="shared" si="1"/>
        <v>528.9</v>
      </c>
      <c r="K37" s="18">
        <v>0.8</v>
      </c>
      <c r="L37" s="25">
        <f t="shared" si="4"/>
        <v>423.12</v>
      </c>
      <c r="M37" s="25">
        <f t="shared" si="3"/>
        <v>105.78</v>
      </c>
      <c r="N37" s="37" t="s">
        <v>964</v>
      </c>
      <c r="O37" s="15" t="s">
        <v>254</v>
      </c>
      <c r="P37" s="78"/>
      <c r="Q37" s="79"/>
      <c r="R37" s="7"/>
    </row>
    <row r="38" spans="1:18" ht="15.95" customHeight="1" x14ac:dyDescent="0.15">
      <c r="A38" s="12" t="s">
        <v>54</v>
      </c>
      <c r="B38" s="62" t="s">
        <v>268</v>
      </c>
      <c r="C38" s="77" t="s">
        <v>523</v>
      </c>
      <c r="D38" s="66" t="s">
        <v>664</v>
      </c>
      <c r="E38" s="38" t="s">
        <v>697</v>
      </c>
      <c r="F38" s="38" t="s">
        <v>256</v>
      </c>
      <c r="G38" s="39">
        <v>12</v>
      </c>
      <c r="H38" s="39">
        <v>12</v>
      </c>
      <c r="I38" s="24">
        <f t="shared" si="0"/>
        <v>15480</v>
      </c>
      <c r="J38" s="25">
        <f t="shared" si="1"/>
        <v>634.68000000000006</v>
      </c>
      <c r="K38" s="18">
        <v>0.8</v>
      </c>
      <c r="L38" s="25">
        <f t="shared" si="4"/>
        <v>507.74400000000009</v>
      </c>
      <c r="M38" s="25">
        <f t="shared" si="3"/>
        <v>126.93600000000002</v>
      </c>
      <c r="N38" s="37" t="s">
        <v>967</v>
      </c>
      <c r="O38" s="15" t="s">
        <v>254</v>
      </c>
      <c r="P38" s="78"/>
      <c r="Q38" s="79"/>
      <c r="R38" s="7"/>
    </row>
    <row r="39" spans="1:18" ht="15.95" customHeight="1" x14ac:dyDescent="0.15">
      <c r="A39" s="12" t="s">
        <v>55</v>
      </c>
      <c r="B39" s="62" t="s">
        <v>290</v>
      </c>
      <c r="C39" s="77" t="s">
        <v>523</v>
      </c>
      <c r="D39" s="66" t="s">
        <v>678</v>
      </c>
      <c r="E39" s="38" t="s">
        <v>698</v>
      </c>
      <c r="F39" s="38" t="s">
        <v>256</v>
      </c>
      <c r="G39" s="39">
        <v>30</v>
      </c>
      <c r="H39" s="39">
        <v>30</v>
      </c>
      <c r="I39" s="24">
        <f t="shared" si="0"/>
        <v>38700</v>
      </c>
      <c r="J39" s="25">
        <f t="shared" si="1"/>
        <v>1586.7</v>
      </c>
      <c r="K39" s="18">
        <v>0.8</v>
      </c>
      <c r="L39" s="25">
        <f t="shared" si="4"/>
        <v>1269.3600000000001</v>
      </c>
      <c r="M39" s="25">
        <f t="shared" si="3"/>
        <v>317.34000000000003</v>
      </c>
      <c r="N39" s="37" t="s">
        <v>963</v>
      </c>
      <c r="O39" s="15" t="s">
        <v>254</v>
      </c>
      <c r="P39" s="78"/>
      <c r="Q39" s="79"/>
      <c r="R39" s="7"/>
    </row>
    <row r="40" spans="1:18" ht="15.95" customHeight="1" x14ac:dyDescent="0.15">
      <c r="A40" s="12" t="s">
        <v>56</v>
      </c>
      <c r="B40" s="62" t="s">
        <v>574</v>
      </c>
      <c r="C40" s="77" t="s">
        <v>523</v>
      </c>
      <c r="D40" s="66" t="s">
        <v>719</v>
      </c>
      <c r="E40" s="38" t="s">
        <v>699</v>
      </c>
      <c r="F40" s="38" t="s">
        <v>286</v>
      </c>
      <c r="G40" s="39">
        <v>14</v>
      </c>
      <c r="H40" s="39">
        <v>14</v>
      </c>
      <c r="I40" s="24">
        <f t="shared" si="0"/>
        <v>18060</v>
      </c>
      <c r="J40" s="25">
        <f t="shared" si="1"/>
        <v>740.46</v>
      </c>
      <c r="K40" s="18">
        <v>0.8</v>
      </c>
      <c r="L40" s="25">
        <f t="shared" si="4"/>
        <v>592.36800000000005</v>
      </c>
      <c r="M40" s="25">
        <f t="shared" si="3"/>
        <v>148.09200000000001</v>
      </c>
      <c r="N40" s="37" t="s">
        <v>963</v>
      </c>
      <c r="O40" s="15" t="s">
        <v>254</v>
      </c>
      <c r="P40" s="78"/>
      <c r="Q40" s="79"/>
      <c r="R40" s="7"/>
    </row>
    <row r="41" spans="1:18" ht="15.95" customHeight="1" x14ac:dyDescent="0.15">
      <c r="A41" s="12" t="s">
        <v>57</v>
      </c>
      <c r="B41" s="62" t="s">
        <v>575</v>
      </c>
      <c r="C41" s="77" t="s">
        <v>523</v>
      </c>
      <c r="D41" s="66" t="s">
        <v>691</v>
      </c>
      <c r="E41" s="38" t="s">
        <v>700</v>
      </c>
      <c r="F41" s="38" t="s">
        <v>286</v>
      </c>
      <c r="G41" s="39">
        <v>15</v>
      </c>
      <c r="H41" s="39">
        <v>15</v>
      </c>
      <c r="I41" s="24">
        <f t="shared" si="0"/>
        <v>19350</v>
      </c>
      <c r="J41" s="25">
        <f t="shared" si="1"/>
        <v>793.35</v>
      </c>
      <c r="K41" s="18">
        <v>0.8</v>
      </c>
      <c r="L41" s="25">
        <f t="shared" si="4"/>
        <v>634.68000000000006</v>
      </c>
      <c r="M41" s="25">
        <f t="shared" si="3"/>
        <v>158.67000000000002</v>
      </c>
      <c r="N41" s="37" t="s">
        <v>963</v>
      </c>
      <c r="O41" s="15" t="s">
        <v>254</v>
      </c>
      <c r="P41" s="78"/>
      <c r="Q41" s="79"/>
      <c r="R41" s="7"/>
    </row>
    <row r="42" spans="1:18" ht="15.95" customHeight="1" x14ac:dyDescent="0.15">
      <c r="A42" s="12" t="s">
        <v>58</v>
      </c>
      <c r="B42" s="62" t="s">
        <v>282</v>
      </c>
      <c r="C42" s="77" t="s">
        <v>523</v>
      </c>
      <c r="D42" s="48" t="s">
        <v>691</v>
      </c>
      <c r="E42" s="38" t="s">
        <v>701</v>
      </c>
      <c r="F42" s="38" t="s">
        <v>286</v>
      </c>
      <c r="G42" s="39">
        <v>10</v>
      </c>
      <c r="H42" s="39">
        <v>10</v>
      </c>
      <c r="I42" s="24">
        <f t="shared" si="0"/>
        <v>12900</v>
      </c>
      <c r="J42" s="25">
        <f t="shared" si="1"/>
        <v>528.9</v>
      </c>
      <c r="K42" s="18">
        <v>0.8</v>
      </c>
      <c r="L42" s="25">
        <f t="shared" si="4"/>
        <v>423.12</v>
      </c>
      <c r="M42" s="25">
        <f t="shared" si="3"/>
        <v>105.78</v>
      </c>
      <c r="N42" s="48" t="s">
        <v>963</v>
      </c>
      <c r="O42" s="15" t="s">
        <v>254</v>
      </c>
      <c r="P42" s="78"/>
      <c r="Q42" s="79"/>
      <c r="R42" s="7"/>
    </row>
    <row r="43" spans="1:18" ht="15.95" customHeight="1" x14ac:dyDescent="0.15">
      <c r="A43" s="12" t="s">
        <v>59</v>
      </c>
      <c r="B43" s="62" t="s">
        <v>576</v>
      </c>
      <c r="C43" s="77" t="s">
        <v>523</v>
      </c>
      <c r="D43" s="67" t="s">
        <v>691</v>
      </c>
      <c r="E43" s="38" t="s">
        <v>989</v>
      </c>
      <c r="F43" s="38" t="s">
        <v>286</v>
      </c>
      <c r="G43" s="39">
        <v>95</v>
      </c>
      <c r="H43" s="39">
        <v>95</v>
      </c>
      <c r="I43" s="24">
        <f t="shared" si="0"/>
        <v>122550</v>
      </c>
      <c r="J43" s="25">
        <f t="shared" si="1"/>
        <v>5024.55</v>
      </c>
      <c r="K43" s="18">
        <v>0.8</v>
      </c>
      <c r="L43" s="25">
        <f t="shared" si="4"/>
        <v>4019.6400000000003</v>
      </c>
      <c r="M43" s="25">
        <f t="shared" si="3"/>
        <v>1004.9100000000001</v>
      </c>
      <c r="N43" s="49" t="s">
        <v>965</v>
      </c>
      <c r="O43" s="15" t="s">
        <v>254</v>
      </c>
      <c r="P43" s="78"/>
      <c r="Q43" s="79"/>
      <c r="R43" s="7"/>
    </row>
    <row r="44" spans="1:18" ht="15.95" customHeight="1" x14ac:dyDescent="0.15">
      <c r="A44" s="12" t="s">
        <v>60</v>
      </c>
      <c r="B44" s="62" t="s">
        <v>577</v>
      </c>
      <c r="C44" s="77" t="s">
        <v>523</v>
      </c>
      <c r="D44" s="67" t="s">
        <v>691</v>
      </c>
      <c r="E44" s="38" t="s">
        <v>654</v>
      </c>
      <c r="F44" s="38" t="s">
        <v>286</v>
      </c>
      <c r="G44" s="39">
        <v>12.5</v>
      </c>
      <c r="H44" s="39">
        <v>12.5</v>
      </c>
      <c r="I44" s="24">
        <f t="shared" si="0"/>
        <v>16125</v>
      </c>
      <c r="J44" s="25">
        <f t="shared" si="1"/>
        <v>661.125</v>
      </c>
      <c r="K44" s="18">
        <v>0.8</v>
      </c>
      <c r="L44" s="25">
        <f t="shared" si="4"/>
        <v>528.9</v>
      </c>
      <c r="M44" s="25">
        <f t="shared" si="3"/>
        <v>132.22499999999999</v>
      </c>
      <c r="N44" s="50" t="s">
        <v>964</v>
      </c>
      <c r="O44" s="15" t="s">
        <v>254</v>
      </c>
      <c r="P44" s="78"/>
      <c r="Q44" s="79"/>
      <c r="R44" s="7"/>
    </row>
    <row r="45" spans="1:18" ht="15.95" customHeight="1" x14ac:dyDescent="0.15">
      <c r="A45" s="12" t="s">
        <v>61</v>
      </c>
      <c r="B45" s="50" t="s">
        <v>578</v>
      </c>
      <c r="C45" s="77" t="s">
        <v>523</v>
      </c>
      <c r="D45" s="67" t="s">
        <v>655</v>
      </c>
      <c r="E45" s="38" t="s">
        <v>990</v>
      </c>
      <c r="F45" s="38" t="s">
        <v>286</v>
      </c>
      <c r="G45" s="39">
        <v>6</v>
      </c>
      <c r="H45" s="39">
        <v>6</v>
      </c>
      <c r="I45" s="24">
        <f t="shared" si="0"/>
        <v>7740</v>
      </c>
      <c r="J45" s="25">
        <f t="shared" si="1"/>
        <v>317.34000000000003</v>
      </c>
      <c r="K45" s="18">
        <v>0.8</v>
      </c>
      <c r="L45" s="25">
        <f t="shared" si="4"/>
        <v>253.87200000000004</v>
      </c>
      <c r="M45" s="25">
        <f t="shared" si="3"/>
        <v>63.468000000000011</v>
      </c>
      <c r="N45" s="50" t="s">
        <v>964</v>
      </c>
      <c r="O45" s="15" t="s">
        <v>254</v>
      </c>
      <c r="P45" s="78"/>
      <c r="Q45" s="79"/>
      <c r="R45" s="7"/>
    </row>
    <row r="46" spans="1:18" ht="15.95" customHeight="1" x14ac:dyDescent="0.15">
      <c r="A46" s="12" t="s">
        <v>62</v>
      </c>
      <c r="B46" s="63" t="s">
        <v>579</v>
      </c>
      <c r="C46" s="77" t="s">
        <v>523</v>
      </c>
      <c r="D46" s="67" t="s">
        <v>859</v>
      </c>
      <c r="E46" s="38" t="s">
        <v>991</v>
      </c>
      <c r="F46" s="38" t="s">
        <v>286</v>
      </c>
      <c r="G46" s="39">
        <v>9</v>
      </c>
      <c r="H46" s="39">
        <v>9</v>
      </c>
      <c r="I46" s="24">
        <f t="shared" si="0"/>
        <v>11610</v>
      </c>
      <c r="J46" s="25">
        <f t="shared" si="1"/>
        <v>476.01</v>
      </c>
      <c r="K46" s="18">
        <v>0.8</v>
      </c>
      <c r="L46" s="25">
        <f t="shared" si="4"/>
        <v>380.80799999999999</v>
      </c>
      <c r="M46" s="25">
        <f t="shared" si="3"/>
        <v>95.201999999999998</v>
      </c>
      <c r="N46" s="50" t="s">
        <v>963</v>
      </c>
      <c r="O46" s="15" t="s">
        <v>254</v>
      </c>
      <c r="P46" s="78"/>
      <c r="Q46" s="79"/>
      <c r="R46" s="7"/>
    </row>
    <row r="47" spans="1:18" ht="15.95" customHeight="1" x14ac:dyDescent="0.15">
      <c r="A47" s="12" t="s">
        <v>63</v>
      </c>
      <c r="B47" s="63" t="s">
        <v>283</v>
      </c>
      <c r="C47" s="77" t="s">
        <v>523</v>
      </c>
      <c r="D47" s="68" t="s">
        <v>664</v>
      </c>
      <c r="E47" s="38" t="s">
        <v>659</v>
      </c>
      <c r="F47" s="38" t="s">
        <v>286</v>
      </c>
      <c r="G47" s="39">
        <v>8</v>
      </c>
      <c r="H47" s="39">
        <v>8</v>
      </c>
      <c r="I47" s="24">
        <f t="shared" si="0"/>
        <v>10320</v>
      </c>
      <c r="J47" s="25">
        <f t="shared" si="1"/>
        <v>423.12</v>
      </c>
      <c r="K47" s="18">
        <v>0.8</v>
      </c>
      <c r="L47" s="25">
        <f t="shared" si="4"/>
        <v>338.49600000000004</v>
      </c>
      <c r="M47" s="25">
        <f t="shared" si="3"/>
        <v>84.624000000000009</v>
      </c>
      <c r="N47" s="40" t="s">
        <v>964</v>
      </c>
      <c r="O47" s="15" t="s">
        <v>254</v>
      </c>
      <c r="P47" s="78"/>
      <c r="Q47" s="79"/>
      <c r="R47" s="7"/>
    </row>
    <row r="48" spans="1:18" ht="15.95" customHeight="1" x14ac:dyDescent="0.15">
      <c r="A48" s="12" t="s">
        <v>64</v>
      </c>
      <c r="B48" s="63" t="s">
        <v>287</v>
      </c>
      <c r="C48" s="77" t="s">
        <v>523</v>
      </c>
      <c r="D48" s="67" t="s">
        <v>653</v>
      </c>
      <c r="E48" s="38" t="s">
        <v>992</v>
      </c>
      <c r="F48" s="38" t="s">
        <v>286</v>
      </c>
      <c r="G48" s="39">
        <v>2</v>
      </c>
      <c r="H48" s="39">
        <v>2</v>
      </c>
      <c r="I48" s="24">
        <f t="shared" si="0"/>
        <v>2580</v>
      </c>
      <c r="J48" s="25">
        <f t="shared" si="1"/>
        <v>105.78</v>
      </c>
      <c r="K48" s="18">
        <v>0.8</v>
      </c>
      <c r="L48" s="25">
        <f t="shared" si="4"/>
        <v>84.624000000000009</v>
      </c>
      <c r="M48" s="25">
        <f t="shared" si="3"/>
        <v>21.156000000000002</v>
      </c>
      <c r="N48" s="50" t="s">
        <v>963</v>
      </c>
      <c r="O48" s="15" t="s">
        <v>254</v>
      </c>
      <c r="P48" s="78"/>
      <c r="Q48" s="79"/>
      <c r="R48" s="7"/>
    </row>
    <row r="49" spans="1:18" ht="15.95" customHeight="1" x14ac:dyDescent="0.15">
      <c r="A49" s="12" t="s">
        <v>65</v>
      </c>
      <c r="B49" s="63" t="s">
        <v>288</v>
      </c>
      <c r="C49" s="77" t="s">
        <v>523</v>
      </c>
      <c r="D49" s="67" t="s">
        <v>691</v>
      </c>
      <c r="E49" s="38" t="s">
        <v>880</v>
      </c>
      <c r="F49" s="38" t="s">
        <v>286</v>
      </c>
      <c r="G49" s="39">
        <v>17</v>
      </c>
      <c r="H49" s="39">
        <v>17</v>
      </c>
      <c r="I49" s="24">
        <f t="shared" si="0"/>
        <v>21930</v>
      </c>
      <c r="J49" s="25">
        <f t="shared" si="1"/>
        <v>899.13</v>
      </c>
      <c r="K49" s="18">
        <v>0.8</v>
      </c>
      <c r="L49" s="25">
        <f t="shared" si="4"/>
        <v>719.30400000000009</v>
      </c>
      <c r="M49" s="25">
        <f t="shared" si="3"/>
        <v>179.82600000000002</v>
      </c>
      <c r="N49" s="50" t="s">
        <v>963</v>
      </c>
      <c r="O49" s="15" t="s">
        <v>254</v>
      </c>
      <c r="P49" s="78"/>
      <c r="Q49" s="79"/>
      <c r="R49" s="7"/>
    </row>
    <row r="50" spans="1:18" ht="15.95" customHeight="1" x14ac:dyDescent="0.15">
      <c r="A50" s="12" t="s">
        <v>66</v>
      </c>
      <c r="B50" s="63" t="s">
        <v>289</v>
      </c>
      <c r="C50" s="77" t="s">
        <v>523</v>
      </c>
      <c r="D50" s="67" t="s">
        <v>691</v>
      </c>
      <c r="E50" s="38" t="s">
        <v>993</v>
      </c>
      <c r="F50" s="38" t="s">
        <v>286</v>
      </c>
      <c r="G50" s="39">
        <v>6</v>
      </c>
      <c r="H50" s="39">
        <v>6</v>
      </c>
      <c r="I50" s="24">
        <f t="shared" si="0"/>
        <v>7740</v>
      </c>
      <c r="J50" s="25">
        <f t="shared" si="1"/>
        <v>317.34000000000003</v>
      </c>
      <c r="K50" s="18">
        <v>0.8</v>
      </c>
      <c r="L50" s="25">
        <f t="shared" si="4"/>
        <v>253.87200000000004</v>
      </c>
      <c r="M50" s="25">
        <f t="shared" si="3"/>
        <v>63.468000000000011</v>
      </c>
      <c r="N50" s="50" t="s">
        <v>963</v>
      </c>
      <c r="O50" s="15" t="s">
        <v>254</v>
      </c>
      <c r="P50" s="78"/>
      <c r="Q50" s="79"/>
      <c r="R50" s="7"/>
    </row>
    <row r="51" spans="1:18" ht="15.95" customHeight="1" x14ac:dyDescent="0.15">
      <c r="A51" s="12" t="s">
        <v>67</v>
      </c>
      <c r="B51" s="63" t="s">
        <v>291</v>
      </c>
      <c r="C51" s="77" t="s">
        <v>523</v>
      </c>
      <c r="D51" s="67" t="s">
        <v>661</v>
      </c>
      <c r="E51" s="38" t="s">
        <v>994</v>
      </c>
      <c r="F51" s="38" t="s">
        <v>286</v>
      </c>
      <c r="G51" s="39">
        <v>9</v>
      </c>
      <c r="H51" s="39">
        <v>9</v>
      </c>
      <c r="I51" s="24">
        <f t="shared" si="0"/>
        <v>11610</v>
      </c>
      <c r="J51" s="25">
        <f t="shared" si="1"/>
        <v>476.01</v>
      </c>
      <c r="K51" s="18">
        <v>0.8</v>
      </c>
      <c r="L51" s="25">
        <f t="shared" si="4"/>
        <v>380.80799999999999</v>
      </c>
      <c r="M51" s="25">
        <f t="shared" si="3"/>
        <v>95.201999999999998</v>
      </c>
      <c r="N51" s="50" t="s">
        <v>963</v>
      </c>
      <c r="O51" s="15" t="s">
        <v>254</v>
      </c>
      <c r="P51" s="78"/>
      <c r="Q51" s="79"/>
      <c r="R51" s="7"/>
    </row>
    <row r="52" spans="1:18" ht="15.95" customHeight="1" x14ac:dyDescent="0.15">
      <c r="A52" s="12" t="s">
        <v>68</v>
      </c>
      <c r="B52" s="63" t="s">
        <v>292</v>
      </c>
      <c r="C52" s="77" t="s">
        <v>523</v>
      </c>
      <c r="D52" s="67" t="s">
        <v>678</v>
      </c>
      <c r="E52" s="38" t="s">
        <v>995</v>
      </c>
      <c r="F52" s="38" t="s">
        <v>286</v>
      </c>
      <c r="G52" s="39">
        <v>9</v>
      </c>
      <c r="H52" s="39">
        <v>9</v>
      </c>
      <c r="I52" s="24">
        <f t="shared" si="0"/>
        <v>11610</v>
      </c>
      <c r="J52" s="25">
        <f t="shared" si="1"/>
        <v>476.01</v>
      </c>
      <c r="K52" s="18">
        <v>0.8</v>
      </c>
      <c r="L52" s="25">
        <f t="shared" si="4"/>
        <v>380.80799999999999</v>
      </c>
      <c r="M52" s="25">
        <f t="shared" si="3"/>
        <v>95.201999999999998</v>
      </c>
      <c r="N52" s="50" t="s">
        <v>963</v>
      </c>
      <c r="O52" s="15" t="s">
        <v>254</v>
      </c>
      <c r="P52" s="78"/>
      <c r="Q52" s="79"/>
      <c r="R52" s="7"/>
    </row>
    <row r="53" spans="1:18" ht="15.95" customHeight="1" x14ac:dyDescent="0.15">
      <c r="A53" s="12" t="s">
        <v>69</v>
      </c>
      <c r="B53" s="63" t="s">
        <v>293</v>
      </c>
      <c r="C53" s="77" t="s">
        <v>523</v>
      </c>
      <c r="D53" s="69" t="s">
        <v>703</v>
      </c>
      <c r="E53" s="38" t="s">
        <v>996</v>
      </c>
      <c r="F53" s="38" t="s">
        <v>286</v>
      </c>
      <c r="G53" s="39">
        <v>48</v>
      </c>
      <c r="H53" s="39">
        <v>48</v>
      </c>
      <c r="I53" s="24">
        <f t="shared" si="0"/>
        <v>61920</v>
      </c>
      <c r="J53" s="25">
        <f t="shared" si="1"/>
        <v>2538.7200000000003</v>
      </c>
      <c r="K53" s="18">
        <v>0.8</v>
      </c>
      <c r="L53" s="25">
        <f t="shared" si="4"/>
        <v>2030.9760000000003</v>
      </c>
      <c r="M53" s="25">
        <f t="shared" si="3"/>
        <v>507.74400000000009</v>
      </c>
      <c r="N53" s="51" t="s">
        <v>963</v>
      </c>
      <c r="O53" s="15" t="s">
        <v>254</v>
      </c>
      <c r="P53" s="78"/>
      <c r="Q53" s="79"/>
      <c r="R53" s="7"/>
    </row>
    <row r="54" spans="1:18" ht="15.95" customHeight="1" x14ac:dyDescent="0.15">
      <c r="A54" s="12" t="s">
        <v>70</v>
      </c>
      <c r="B54" s="62" t="s">
        <v>294</v>
      </c>
      <c r="C54" s="77" t="s">
        <v>523</v>
      </c>
      <c r="D54" s="66" t="s">
        <v>695</v>
      </c>
      <c r="E54" s="38" t="s">
        <v>997</v>
      </c>
      <c r="F54" s="38" t="s">
        <v>286</v>
      </c>
      <c r="G54" s="39">
        <v>15</v>
      </c>
      <c r="H54" s="39">
        <v>15</v>
      </c>
      <c r="I54" s="24">
        <f t="shared" si="0"/>
        <v>19350</v>
      </c>
      <c r="J54" s="25">
        <f t="shared" si="1"/>
        <v>793.35</v>
      </c>
      <c r="K54" s="18">
        <v>0.8</v>
      </c>
      <c r="L54" s="25">
        <f t="shared" si="4"/>
        <v>634.68000000000006</v>
      </c>
      <c r="M54" s="25">
        <f t="shared" si="3"/>
        <v>158.67000000000002</v>
      </c>
      <c r="N54" s="37" t="s">
        <v>963</v>
      </c>
      <c r="O54" s="15" t="s">
        <v>254</v>
      </c>
      <c r="P54" s="78"/>
      <c r="Q54" s="79"/>
      <c r="R54" s="7"/>
    </row>
    <row r="55" spans="1:18" ht="15.95" customHeight="1" x14ac:dyDescent="0.15">
      <c r="A55" s="12" t="s">
        <v>71</v>
      </c>
      <c r="B55" s="62" t="s">
        <v>295</v>
      </c>
      <c r="C55" s="77" t="s">
        <v>523</v>
      </c>
      <c r="D55" s="66" t="s">
        <v>706</v>
      </c>
      <c r="E55" s="38" t="s">
        <v>998</v>
      </c>
      <c r="F55" s="38" t="s">
        <v>286</v>
      </c>
      <c r="G55" s="39">
        <v>20</v>
      </c>
      <c r="H55" s="39">
        <v>20</v>
      </c>
      <c r="I55" s="24">
        <f t="shared" si="0"/>
        <v>25800</v>
      </c>
      <c r="J55" s="25">
        <f t="shared" si="1"/>
        <v>1057.8</v>
      </c>
      <c r="K55" s="18">
        <v>0.8</v>
      </c>
      <c r="L55" s="25">
        <f t="shared" si="4"/>
        <v>846.24</v>
      </c>
      <c r="M55" s="25">
        <f t="shared" si="3"/>
        <v>211.56</v>
      </c>
      <c r="N55" s="37" t="s">
        <v>963</v>
      </c>
      <c r="O55" s="15" t="s">
        <v>254</v>
      </c>
      <c r="P55" s="78"/>
      <c r="Q55" s="79"/>
      <c r="R55" s="7"/>
    </row>
    <row r="56" spans="1:18" ht="15.95" customHeight="1" x14ac:dyDescent="0.15">
      <c r="A56" s="12" t="s">
        <v>72</v>
      </c>
      <c r="B56" s="62" t="s">
        <v>265</v>
      </c>
      <c r="C56" s="77" t="s">
        <v>523</v>
      </c>
      <c r="D56" s="66" t="s">
        <v>651</v>
      </c>
      <c r="E56" s="38" t="s">
        <v>999</v>
      </c>
      <c r="F56" s="38" t="s">
        <v>286</v>
      </c>
      <c r="G56" s="39">
        <v>10</v>
      </c>
      <c r="H56" s="39">
        <v>10</v>
      </c>
      <c r="I56" s="24">
        <f t="shared" si="0"/>
        <v>12900</v>
      </c>
      <c r="J56" s="25">
        <f t="shared" si="1"/>
        <v>528.9</v>
      </c>
      <c r="K56" s="18">
        <v>0.8</v>
      </c>
      <c r="L56" s="25">
        <f t="shared" si="4"/>
        <v>423.12</v>
      </c>
      <c r="M56" s="25">
        <f t="shared" si="3"/>
        <v>105.78</v>
      </c>
      <c r="N56" s="37" t="s">
        <v>963</v>
      </c>
      <c r="O56" s="15" t="s">
        <v>254</v>
      </c>
      <c r="P56" s="78"/>
      <c r="Q56" s="79"/>
      <c r="R56" s="7"/>
    </row>
    <row r="57" spans="1:18" ht="15.95" customHeight="1" x14ac:dyDescent="0.15">
      <c r="A57" s="12" t="s">
        <v>73</v>
      </c>
      <c r="B57" s="62" t="s">
        <v>296</v>
      </c>
      <c r="C57" s="77" t="s">
        <v>523</v>
      </c>
      <c r="D57" s="66" t="s">
        <v>655</v>
      </c>
      <c r="E57" s="38" t="s">
        <v>1000</v>
      </c>
      <c r="F57" s="38" t="s">
        <v>286</v>
      </c>
      <c r="G57" s="39">
        <v>8</v>
      </c>
      <c r="H57" s="39">
        <v>8</v>
      </c>
      <c r="I57" s="24">
        <f t="shared" si="0"/>
        <v>10320</v>
      </c>
      <c r="J57" s="25">
        <f t="shared" si="1"/>
        <v>423.12</v>
      </c>
      <c r="K57" s="18">
        <v>0.8</v>
      </c>
      <c r="L57" s="25">
        <f t="shared" si="4"/>
        <v>338.49600000000004</v>
      </c>
      <c r="M57" s="25">
        <f t="shared" si="3"/>
        <v>84.624000000000009</v>
      </c>
      <c r="N57" s="37" t="s">
        <v>963</v>
      </c>
      <c r="O57" s="15" t="s">
        <v>254</v>
      </c>
      <c r="P57" s="78"/>
      <c r="Q57" s="79"/>
      <c r="R57" s="7"/>
    </row>
    <row r="58" spans="1:18" ht="15.95" customHeight="1" x14ac:dyDescent="0.15">
      <c r="A58" s="12" t="s">
        <v>74</v>
      </c>
      <c r="B58" s="62" t="s">
        <v>297</v>
      </c>
      <c r="C58" s="77" t="s">
        <v>523</v>
      </c>
      <c r="D58" s="66" t="s">
        <v>691</v>
      </c>
      <c r="E58" s="38" t="s">
        <v>1001</v>
      </c>
      <c r="F58" s="38" t="s">
        <v>286</v>
      </c>
      <c r="G58" s="39">
        <v>10</v>
      </c>
      <c r="H58" s="39">
        <v>10</v>
      </c>
      <c r="I58" s="24">
        <f t="shared" si="0"/>
        <v>12900</v>
      </c>
      <c r="J58" s="25">
        <f t="shared" si="1"/>
        <v>528.9</v>
      </c>
      <c r="K58" s="18">
        <v>0.8</v>
      </c>
      <c r="L58" s="25">
        <f t="shared" si="4"/>
        <v>423.12</v>
      </c>
      <c r="M58" s="25">
        <f t="shared" si="3"/>
        <v>105.78</v>
      </c>
      <c r="N58" s="37" t="s">
        <v>963</v>
      </c>
      <c r="O58" s="15" t="s">
        <v>254</v>
      </c>
      <c r="P58" s="78"/>
      <c r="Q58" s="79"/>
      <c r="R58" s="7"/>
    </row>
    <row r="59" spans="1:18" ht="15.95" customHeight="1" x14ac:dyDescent="0.15">
      <c r="A59" s="12" t="s">
        <v>75</v>
      </c>
      <c r="B59" s="62" t="s">
        <v>298</v>
      </c>
      <c r="C59" s="77" t="s">
        <v>523</v>
      </c>
      <c r="D59" s="66" t="s">
        <v>674</v>
      </c>
      <c r="E59" s="38" t="s">
        <v>1002</v>
      </c>
      <c r="F59" s="38" t="s">
        <v>286</v>
      </c>
      <c r="G59" s="39">
        <v>10</v>
      </c>
      <c r="H59" s="39">
        <v>10</v>
      </c>
      <c r="I59" s="24">
        <f t="shared" si="0"/>
        <v>12900</v>
      </c>
      <c r="J59" s="25">
        <f t="shared" si="1"/>
        <v>528.9</v>
      </c>
      <c r="K59" s="18">
        <v>0.8</v>
      </c>
      <c r="L59" s="25">
        <f t="shared" si="4"/>
        <v>423.12</v>
      </c>
      <c r="M59" s="25">
        <f t="shared" si="3"/>
        <v>105.78</v>
      </c>
      <c r="N59" s="37" t="s">
        <v>964</v>
      </c>
      <c r="O59" s="15" t="s">
        <v>254</v>
      </c>
      <c r="P59" s="78"/>
      <c r="Q59" s="79"/>
      <c r="R59" s="7"/>
    </row>
    <row r="60" spans="1:18" ht="15.95" customHeight="1" x14ac:dyDescent="0.15">
      <c r="A60" s="12" t="s">
        <v>76</v>
      </c>
      <c r="B60" s="62" t="s">
        <v>299</v>
      </c>
      <c r="C60" s="77" t="s">
        <v>523</v>
      </c>
      <c r="D60" s="66" t="s">
        <v>661</v>
      </c>
      <c r="E60" s="38" t="s">
        <v>1003</v>
      </c>
      <c r="F60" s="38" t="s">
        <v>286</v>
      </c>
      <c r="G60" s="39">
        <v>10</v>
      </c>
      <c r="H60" s="39">
        <v>10</v>
      </c>
      <c r="I60" s="24">
        <f t="shared" si="0"/>
        <v>12900</v>
      </c>
      <c r="J60" s="25">
        <f t="shared" si="1"/>
        <v>528.9</v>
      </c>
      <c r="K60" s="18">
        <v>0.8</v>
      </c>
      <c r="L60" s="25">
        <f t="shared" si="4"/>
        <v>423.12</v>
      </c>
      <c r="M60" s="25">
        <f t="shared" si="3"/>
        <v>105.78</v>
      </c>
      <c r="N60" s="37" t="s">
        <v>963</v>
      </c>
      <c r="O60" s="15" t="s">
        <v>254</v>
      </c>
      <c r="P60" s="78"/>
      <c r="Q60" s="79"/>
      <c r="R60" s="7"/>
    </row>
    <row r="61" spans="1:18" ht="15.95" customHeight="1" x14ac:dyDescent="0.15">
      <c r="A61" s="12" t="s">
        <v>77</v>
      </c>
      <c r="B61" s="62" t="s">
        <v>300</v>
      </c>
      <c r="C61" s="77" t="s">
        <v>523</v>
      </c>
      <c r="D61" s="66" t="s">
        <v>678</v>
      </c>
      <c r="E61" s="38" t="s">
        <v>1004</v>
      </c>
      <c r="F61" s="38" t="s">
        <v>286</v>
      </c>
      <c r="G61" s="39">
        <v>15</v>
      </c>
      <c r="H61" s="39">
        <v>15</v>
      </c>
      <c r="I61" s="24">
        <f t="shared" si="0"/>
        <v>19350</v>
      </c>
      <c r="J61" s="25">
        <f t="shared" si="1"/>
        <v>793.35</v>
      </c>
      <c r="K61" s="18">
        <v>0.8</v>
      </c>
      <c r="L61" s="25">
        <f t="shared" si="4"/>
        <v>634.68000000000006</v>
      </c>
      <c r="M61" s="25">
        <f t="shared" si="3"/>
        <v>158.67000000000002</v>
      </c>
      <c r="N61" s="37" t="s">
        <v>963</v>
      </c>
      <c r="O61" s="15" t="s">
        <v>254</v>
      </c>
      <c r="P61" s="78"/>
      <c r="Q61" s="79"/>
      <c r="R61" s="7"/>
    </row>
    <row r="62" spans="1:18" ht="15.95" customHeight="1" x14ac:dyDescent="0.15">
      <c r="A62" s="12" t="s">
        <v>78</v>
      </c>
      <c r="B62" s="62" t="s">
        <v>301</v>
      </c>
      <c r="C62" s="77" t="s">
        <v>523</v>
      </c>
      <c r="D62" s="66" t="s">
        <v>695</v>
      </c>
      <c r="E62" s="38" t="s">
        <v>1005</v>
      </c>
      <c r="F62" s="38" t="s">
        <v>286</v>
      </c>
      <c r="G62" s="39">
        <v>5</v>
      </c>
      <c r="H62" s="39">
        <v>5</v>
      </c>
      <c r="I62" s="24">
        <f t="shared" si="0"/>
        <v>6450</v>
      </c>
      <c r="J62" s="25">
        <f t="shared" si="1"/>
        <v>264.45</v>
      </c>
      <c r="K62" s="18">
        <v>0.8</v>
      </c>
      <c r="L62" s="25">
        <f t="shared" si="4"/>
        <v>211.56</v>
      </c>
      <c r="M62" s="25">
        <f t="shared" si="3"/>
        <v>52.89</v>
      </c>
      <c r="N62" s="37" t="s">
        <v>963</v>
      </c>
      <c r="O62" s="15" t="s">
        <v>254</v>
      </c>
      <c r="P62" s="78"/>
      <c r="Q62" s="79"/>
      <c r="R62" s="7"/>
    </row>
    <row r="63" spans="1:18" ht="15.95" customHeight="1" x14ac:dyDescent="0.15">
      <c r="A63" s="12" t="s">
        <v>79</v>
      </c>
      <c r="B63" s="62" t="s">
        <v>302</v>
      </c>
      <c r="C63" s="77" t="s">
        <v>523</v>
      </c>
      <c r="D63" s="66" t="s">
        <v>674</v>
      </c>
      <c r="E63" s="38" t="s">
        <v>1006</v>
      </c>
      <c r="F63" s="38" t="s">
        <v>286</v>
      </c>
      <c r="G63" s="39">
        <v>10</v>
      </c>
      <c r="H63" s="39">
        <v>10</v>
      </c>
      <c r="I63" s="24">
        <f t="shared" si="0"/>
        <v>12900</v>
      </c>
      <c r="J63" s="25">
        <f t="shared" si="1"/>
        <v>528.9</v>
      </c>
      <c r="K63" s="18">
        <v>0.8</v>
      </c>
      <c r="L63" s="25">
        <f t="shared" si="4"/>
        <v>423.12</v>
      </c>
      <c r="M63" s="25">
        <f t="shared" si="3"/>
        <v>105.78</v>
      </c>
      <c r="N63" s="37" t="s">
        <v>969</v>
      </c>
      <c r="O63" s="15" t="s">
        <v>254</v>
      </c>
      <c r="P63" s="78"/>
      <c r="Q63" s="79"/>
      <c r="R63" s="7"/>
    </row>
    <row r="64" spans="1:18" ht="15.95" customHeight="1" x14ac:dyDescent="0.15">
      <c r="A64" s="12" t="s">
        <v>80</v>
      </c>
      <c r="B64" s="62" t="s">
        <v>303</v>
      </c>
      <c r="C64" s="77" t="s">
        <v>523</v>
      </c>
      <c r="D64" s="66" t="s">
        <v>664</v>
      </c>
      <c r="E64" s="38" t="s">
        <v>683</v>
      </c>
      <c r="F64" s="38" t="s">
        <v>286</v>
      </c>
      <c r="G64" s="39">
        <v>65</v>
      </c>
      <c r="H64" s="39">
        <v>65</v>
      </c>
      <c r="I64" s="24">
        <f t="shared" si="0"/>
        <v>83850</v>
      </c>
      <c r="J64" s="25">
        <f t="shared" si="1"/>
        <v>3437.85</v>
      </c>
      <c r="K64" s="18">
        <v>0.8</v>
      </c>
      <c r="L64" s="25">
        <f t="shared" si="4"/>
        <v>2750.28</v>
      </c>
      <c r="M64" s="25">
        <f t="shared" si="3"/>
        <v>687.57</v>
      </c>
      <c r="N64" s="37" t="s">
        <v>964</v>
      </c>
      <c r="O64" s="15" t="s">
        <v>254</v>
      </c>
      <c r="P64" s="78"/>
      <c r="Q64" s="79"/>
      <c r="R64" s="7"/>
    </row>
    <row r="65" spans="1:18" ht="15.95" customHeight="1" x14ac:dyDescent="0.15">
      <c r="A65" s="12" t="s">
        <v>81</v>
      </c>
      <c r="B65" s="62" t="s">
        <v>304</v>
      </c>
      <c r="C65" s="77" t="s">
        <v>523</v>
      </c>
      <c r="D65" s="66" t="s">
        <v>671</v>
      </c>
      <c r="E65" s="38" t="s">
        <v>685</v>
      </c>
      <c r="F65" s="38" t="s">
        <v>286</v>
      </c>
      <c r="G65" s="39">
        <v>5</v>
      </c>
      <c r="H65" s="39">
        <v>5</v>
      </c>
      <c r="I65" s="24">
        <f t="shared" si="0"/>
        <v>6450</v>
      </c>
      <c r="J65" s="25">
        <f t="shared" si="1"/>
        <v>264.45</v>
      </c>
      <c r="K65" s="18">
        <v>0.8</v>
      </c>
      <c r="L65" s="25">
        <f t="shared" si="4"/>
        <v>211.56</v>
      </c>
      <c r="M65" s="25">
        <f t="shared" si="3"/>
        <v>52.89</v>
      </c>
      <c r="N65" s="38" t="s">
        <v>964</v>
      </c>
      <c r="O65" s="15" t="s">
        <v>254</v>
      </c>
      <c r="P65" s="78"/>
      <c r="Q65" s="79"/>
      <c r="R65" s="7"/>
    </row>
    <row r="66" spans="1:18" ht="15.95" customHeight="1" x14ac:dyDescent="0.15">
      <c r="A66" s="12" t="s">
        <v>82</v>
      </c>
      <c r="B66" s="62" t="s">
        <v>305</v>
      </c>
      <c r="C66" s="77" t="s">
        <v>523</v>
      </c>
      <c r="D66" s="66" t="s">
        <v>678</v>
      </c>
      <c r="E66" s="38" t="s">
        <v>1007</v>
      </c>
      <c r="F66" s="38" t="s">
        <v>286</v>
      </c>
      <c r="G66" s="39">
        <v>10</v>
      </c>
      <c r="H66" s="39">
        <v>10</v>
      </c>
      <c r="I66" s="24">
        <f t="shared" si="0"/>
        <v>12900</v>
      </c>
      <c r="J66" s="25">
        <f t="shared" si="1"/>
        <v>528.9</v>
      </c>
      <c r="K66" s="18">
        <v>0.8</v>
      </c>
      <c r="L66" s="25">
        <f t="shared" si="4"/>
        <v>423.12</v>
      </c>
      <c r="M66" s="25">
        <f t="shared" si="3"/>
        <v>105.78</v>
      </c>
      <c r="N66" s="37" t="s">
        <v>963</v>
      </c>
      <c r="O66" s="15" t="s">
        <v>254</v>
      </c>
      <c r="P66" s="78"/>
      <c r="Q66" s="79"/>
      <c r="R66" s="7"/>
    </row>
    <row r="67" spans="1:18" ht="15.95" customHeight="1" x14ac:dyDescent="0.15">
      <c r="A67" s="12" t="s">
        <v>83</v>
      </c>
      <c r="B67" s="62" t="s">
        <v>306</v>
      </c>
      <c r="C67" s="77" t="s">
        <v>523</v>
      </c>
      <c r="D67" s="66" t="s">
        <v>719</v>
      </c>
      <c r="E67" s="38" t="s">
        <v>688</v>
      </c>
      <c r="F67" s="38" t="s">
        <v>286</v>
      </c>
      <c r="G67" s="39">
        <v>15</v>
      </c>
      <c r="H67" s="39">
        <v>15</v>
      </c>
      <c r="I67" s="24">
        <f t="shared" si="0"/>
        <v>19350</v>
      </c>
      <c r="J67" s="25">
        <f t="shared" si="1"/>
        <v>793.35</v>
      </c>
      <c r="K67" s="18">
        <v>0.8</v>
      </c>
      <c r="L67" s="25">
        <f t="shared" si="4"/>
        <v>634.68000000000006</v>
      </c>
      <c r="M67" s="25">
        <f t="shared" si="3"/>
        <v>158.67000000000002</v>
      </c>
      <c r="N67" s="37" t="s">
        <v>963</v>
      </c>
      <c r="O67" s="15" t="s">
        <v>254</v>
      </c>
      <c r="P67" s="78"/>
      <c r="Q67" s="79"/>
      <c r="R67" s="7"/>
    </row>
    <row r="68" spans="1:18" ht="15.95" customHeight="1" x14ac:dyDescent="0.15">
      <c r="A68" s="12" t="s">
        <v>84</v>
      </c>
      <c r="B68" s="62" t="s">
        <v>307</v>
      </c>
      <c r="C68" s="77" t="s">
        <v>523</v>
      </c>
      <c r="D68" s="66" t="s">
        <v>695</v>
      </c>
      <c r="E68" s="38" t="s">
        <v>1008</v>
      </c>
      <c r="F68" s="38" t="s">
        <v>286</v>
      </c>
      <c r="G68" s="39">
        <v>15</v>
      </c>
      <c r="H68" s="39">
        <v>15</v>
      </c>
      <c r="I68" s="24">
        <f t="shared" si="0"/>
        <v>19350</v>
      </c>
      <c r="J68" s="25">
        <f t="shared" si="1"/>
        <v>793.35</v>
      </c>
      <c r="K68" s="18">
        <v>0.8</v>
      </c>
      <c r="L68" s="25">
        <f t="shared" si="4"/>
        <v>634.68000000000006</v>
      </c>
      <c r="M68" s="25">
        <f t="shared" si="3"/>
        <v>158.67000000000002</v>
      </c>
      <c r="N68" s="37" t="s">
        <v>970</v>
      </c>
      <c r="O68" s="15" t="s">
        <v>254</v>
      </c>
      <c r="P68" s="78"/>
      <c r="Q68" s="79"/>
      <c r="R68" s="7"/>
    </row>
    <row r="69" spans="1:18" ht="15.95" customHeight="1" x14ac:dyDescent="0.15">
      <c r="A69" s="12" t="s">
        <v>85</v>
      </c>
      <c r="B69" s="62" t="s">
        <v>308</v>
      </c>
      <c r="C69" s="77" t="s">
        <v>523</v>
      </c>
      <c r="D69" s="66" t="s">
        <v>722</v>
      </c>
      <c r="E69" s="38" t="s">
        <v>1009</v>
      </c>
      <c r="F69" s="38" t="s">
        <v>286</v>
      </c>
      <c r="G69" s="39">
        <v>5</v>
      </c>
      <c r="H69" s="39">
        <v>5</v>
      </c>
      <c r="I69" s="24">
        <f t="shared" si="0"/>
        <v>6450</v>
      </c>
      <c r="J69" s="25">
        <f t="shared" si="1"/>
        <v>264.45</v>
      </c>
      <c r="K69" s="18">
        <v>0.8</v>
      </c>
      <c r="L69" s="25">
        <f t="shared" si="4"/>
        <v>211.56</v>
      </c>
      <c r="M69" s="25">
        <f t="shared" si="3"/>
        <v>52.89</v>
      </c>
      <c r="N69" s="37" t="s">
        <v>964</v>
      </c>
      <c r="O69" s="15" t="s">
        <v>254</v>
      </c>
      <c r="P69" s="78"/>
      <c r="Q69" s="79"/>
      <c r="R69" s="7"/>
    </row>
    <row r="70" spans="1:18" ht="15.95" customHeight="1" x14ac:dyDescent="0.15">
      <c r="A70" s="12" t="s">
        <v>86</v>
      </c>
      <c r="B70" s="62" t="s">
        <v>310</v>
      </c>
      <c r="C70" s="77" t="s">
        <v>523</v>
      </c>
      <c r="D70" s="66" t="s">
        <v>691</v>
      </c>
      <c r="E70" s="38" t="s">
        <v>1010</v>
      </c>
      <c r="F70" s="38" t="s">
        <v>286</v>
      </c>
      <c r="G70" s="39">
        <v>5</v>
      </c>
      <c r="H70" s="39">
        <v>5</v>
      </c>
      <c r="I70" s="24">
        <f t="shared" si="0"/>
        <v>6450</v>
      </c>
      <c r="J70" s="25">
        <f t="shared" si="1"/>
        <v>264.45</v>
      </c>
      <c r="K70" s="18">
        <v>0.8</v>
      </c>
      <c r="L70" s="25">
        <f t="shared" si="4"/>
        <v>211.56</v>
      </c>
      <c r="M70" s="25">
        <f t="shared" si="3"/>
        <v>52.89</v>
      </c>
      <c r="N70" s="37" t="s">
        <v>963</v>
      </c>
      <c r="O70" s="15" t="s">
        <v>254</v>
      </c>
      <c r="P70" s="78"/>
      <c r="Q70" s="79"/>
      <c r="R70" s="7"/>
    </row>
    <row r="71" spans="1:18" ht="15.95" customHeight="1" x14ac:dyDescent="0.15">
      <c r="A71" s="12" t="s">
        <v>87</v>
      </c>
      <c r="B71" s="62" t="s">
        <v>312</v>
      </c>
      <c r="C71" s="77" t="s">
        <v>523</v>
      </c>
      <c r="D71" s="66" t="s">
        <v>684</v>
      </c>
      <c r="E71" s="38" t="s">
        <v>694</v>
      </c>
      <c r="F71" s="38" t="s">
        <v>286</v>
      </c>
      <c r="G71" s="39">
        <v>5</v>
      </c>
      <c r="H71" s="39">
        <v>5</v>
      </c>
      <c r="I71" s="24">
        <f t="shared" si="0"/>
        <v>6450</v>
      </c>
      <c r="J71" s="25">
        <f t="shared" si="1"/>
        <v>264.45</v>
      </c>
      <c r="K71" s="18">
        <v>0.8</v>
      </c>
      <c r="L71" s="25">
        <f t="shared" si="4"/>
        <v>211.56</v>
      </c>
      <c r="M71" s="25">
        <f t="shared" si="3"/>
        <v>52.89</v>
      </c>
      <c r="N71" s="37" t="s">
        <v>963</v>
      </c>
      <c r="O71" s="15" t="s">
        <v>254</v>
      </c>
      <c r="P71" s="78"/>
      <c r="Q71" s="79"/>
      <c r="R71" s="7"/>
    </row>
    <row r="72" spans="1:18" ht="15.95" customHeight="1" x14ac:dyDescent="0.15">
      <c r="A72" s="12" t="s">
        <v>88</v>
      </c>
      <c r="B72" s="62" t="s">
        <v>313</v>
      </c>
      <c r="C72" s="77" t="s">
        <v>523</v>
      </c>
      <c r="D72" s="66" t="s">
        <v>674</v>
      </c>
      <c r="E72" s="38" t="s">
        <v>1011</v>
      </c>
      <c r="F72" s="38" t="s">
        <v>286</v>
      </c>
      <c r="G72" s="39">
        <v>10</v>
      </c>
      <c r="H72" s="39">
        <v>10</v>
      </c>
      <c r="I72" s="24">
        <f t="shared" si="0"/>
        <v>12900</v>
      </c>
      <c r="J72" s="25">
        <f t="shared" si="1"/>
        <v>528.9</v>
      </c>
      <c r="K72" s="18">
        <v>0.8</v>
      </c>
      <c r="L72" s="25">
        <f t="shared" si="4"/>
        <v>423.12</v>
      </c>
      <c r="M72" s="25">
        <f t="shared" si="3"/>
        <v>105.78</v>
      </c>
      <c r="N72" s="37" t="s">
        <v>963</v>
      </c>
      <c r="O72" s="15" t="s">
        <v>254</v>
      </c>
      <c r="P72" s="78"/>
      <c r="Q72" s="79"/>
      <c r="R72" s="7"/>
    </row>
    <row r="73" spans="1:18" ht="15.95" customHeight="1" x14ac:dyDescent="0.15">
      <c r="A73" s="12" t="s">
        <v>89</v>
      </c>
      <c r="B73" s="62" t="s">
        <v>315</v>
      </c>
      <c r="C73" s="77" t="s">
        <v>523</v>
      </c>
      <c r="D73" s="67" t="s">
        <v>671</v>
      </c>
      <c r="E73" s="38" t="s">
        <v>697</v>
      </c>
      <c r="F73" s="38" t="s">
        <v>286</v>
      </c>
      <c r="G73" s="39">
        <v>6</v>
      </c>
      <c r="H73" s="39">
        <v>6</v>
      </c>
      <c r="I73" s="24">
        <f t="shared" si="0"/>
        <v>7740</v>
      </c>
      <c r="J73" s="25">
        <f t="shared" si="1"/>
        <v>317.34000000000003</v>
      </c>
      <c r="K73" s="18">
        <v>0.8</v>
      </c>
      <c r="L73" s="25">
        <f t="shared" si="4"/>
        <v>253.87200000000004</v>
      </c>
      <c r="M73" s="25">
        <f t="shared" si="3"/>
        <v>63.468000000000011</v>
      </c>
      <c r="N73" s="49" t="s">
        <v>971</v>
      </c>
      <c r="O73" s="15" t="s">
        <v>254</v>
      </c>
      <c r="P73" s="78"/>
      <c r="Q73" s="79"/>
      <c r="R73" s="7"/>
    </row>
    <row r="74" spans="1:18" ht="15.95" customHeight="1" x14ac:dyDescent="0.15">
      <c r="A74" s="12" t="s">
        <v>90</v>
      </c>
      <c r="B74" s="50" t="s">
        <v>316</v>
      </c>
      <c r="C74" s="77" t="s">
        <v>523</v>
      </c>
      <c r="D74" s="67" t="s">
        <v>695</v>
      </c>
      <c r="E74" s="38" t="s">
        <v>1012</v>
      </c>
      <c r="F74" s="38" t="s">
        <v>286</v>
      </c>
      <c r="G74" s="39">
        <v>5</v>
      </c>
      <c r="H74" s="39">
        <v>5</v>
      </c>
      <c r="I74" s="24">
        <f t="shared" ref="I74:I137" si="5">G74*1290</f>
        <v>6450</v>
      </c>
      <c r="J74" s="25">
        <f t="shared" ref="J74:J137" si="6">G74*52.89</f>
        <v>264.45</v>
      </c>
      <c r="K74" s="18">
        <v>0.8</v>
      </c>
      <c r="L74" s="25">
        <f t="shared" si="4"/>
        <v>211.56</v>
      </c>
      <c r="M74" s="25">
        <f t="shared" ref="M74:M137" si="7">J74*0.2</f>
        <v>52.89</v>
      </c>
      <c r="N74" s="49" t="s">
        <v>963</v>
      </c>
      <c r="O74" s="15" t="s">
        <v>254</v>
      </c>
      <c r="P74" s="78"/>
      <c r="Q74" s="79"/>
      <c r="R74" s="7"/>
    </row>
    <row r="75" spans="1:18" ht="15.95" customHeight="1" x14ac:dyDescent="0.15">
      <c r="A75" s="12" t="s">
        <v>91</v>
      </c>
      <c r="B75" s="62" t="s">
        <v>317</v>
      </c>
      <c r="C75" s="77" t="s">
        <v>523</v>
      </c>
      <c r="D75" s="70" t="s">
        <v>687</v>
      </c>
      <c r="E75" s="38" t="s">
        <v>1013</v>
      </c>
      <c r="F75" s="38" t="s">
        <v>286</v>
      </c>
      <c r="G75" s="39">
        <v>5</v>
      </c>
      <c r="H75" s="39">
        <v>5</v>
      </c>
      <c r="I75" s="24">
        <f t="shared" si="5"/>
        <v>6450</v>
      </c>
      <c r="J75" s="25">
        <f t="shared" si="6"/>
        <v>264.45</v>
      </c>
      <c r="K75" s="18">
        <v>0.8</v>
      </c>
      <c r="L75" s="25">
        <f t="shared" si="4"/>
        <v>211.56</v>
      </c>
      <c r="M75" s="25">
        <f t="shared" si="7"/>
        <v>52.89</v>
      </c>
      <c r="N75" s="44" t="s">
        <v>963</v>
      </c>
      <c r="O75" s="15" t="s">
        <v>254</v>
      </c>
      <c r="P75" s="78"/>
      <c r="Q75" s="79"/>
      <c r="R75" s="7"/>
    </row>
    <row r="76" spans="1:18" ht="15.95" customHeight="1" x14ac:dyDescent="0.15">
      <c r="A76" s="12" t="s">
        <v>92</v>
      </c>
      <c r="B76" s="62" t="s">
        <v>318</v>
      </c>
      <c r="C76" s="77" t="s">
        <v>523</v>
      </c>
      <c r="D76" s="68" t="s">
        <v>732</v>
      </c>
      <c r="E76" s="38" t="s">
        <v>1014</v>
      </c>
      <c r="F76" s="38" t="s">
        <v>286</v>
      </c>
      <c r="G76" s="39">
        <v>10</v>
      </c>
      <c r="H76" s="39">
        <v>10</v>
      </c>
      <c r="I76" s="24">
        <f t="shared" si="5"/>
        <v>12900</v>
      </c>
      <c r="J76" s="25">
        <f t="shared" si="6"/>
        <v>528.9</v>
      </c>
      <c r="K76" s="18">
        <v>0.8</v>
      </c>
      <c r="L76" s="25">
        <f t="shared" si="4"/>
        <v>423.12</v>
      </c>
      <c r="M76" s="25">
        <f t="shared" si="7"/>
        <v>105.78</v>
      </c>
      <c r="N76" s="41" t="s">
        <v>963</v>
      </c>
      <c r="O76" s="15" t="s">
        <v>254</v>
      </c>
      <c r="P76" s="78"/>
      <c r="Q76" s="79"/>
      <c r="R76" s="7"/>
    </row>
    <row r="77" spans="1:18" ht="15.95" customHeight="1" x14ac:dyDescent="0.15">
      <c r="A77" s="12" t="s">
        <v>93</v>
      </c>
      <c r="B77" s="63" t="s">
        <v>319</v>
      </c>
      <c r="C77" s="77" t="s">
        <v>523</v>
      </c>
      <c r="D77" s="67" t="s">
        <v>674</v>
      </c>
      <c r="E77" s="38" t="s">
        <v>1015</v>
      </c>
      <c r="F77" s="38" t="s">
        <v>286</v>
      </c>
      <c r="G77" s="39">
        <v>5</v>
      </c>
      <c r="H77" s="39">
        <v>5</v>
      </c>
      <c r="I77" s="24">
        <f t="shared" si="5"/>
        <v>6450</v>
      </c>
      <c r="J77" s="25">
        <f t="shared" si="6"/>
        <v>264.45</v>
      </c>
      <c r="K77" s="18">
        <v>0.8</v>
      </c>
      <c r="L77" s="25">
        <f t="shared" ref="L77:L140" si="8">J77*0.8</f>
        <v>211.56</v>
      </c>
      <c r="M77" s="25">
        <f t="shared" si="7"/>
        <v>52.89</v>
      </c>
      <c r="N77" s="50" t="s">
        <v>964</v>
      </c>
      <c r="O77" s="15" t="s">
        <v>254</v>
      </c>
      <c r="P77" s="78"/>
      <c r="Q77" s="79"/>
      <c r="R77" s="7"/>
    </row>
    <row r="78" spans="1:18" ht="15.95" customHeight="1" x14ac:dyDescent="0.15">
      <c r="A78" s="12" t="s">
        <v>94</v>
      </c>
      <c r="B78" s="63" t="s">
        <v>320</v>
      </c>
      <c r="C78" s="77" t="s">
        <v>523</v>
      </c>
      <c r="D78" s="67" t="s">
        <v>661</v>
      </c>
      <c r="E78" s="38" t="s">
        <v>702</v>
      </c>
      <c r="F78" s="38" t="s">
        <v>286</v>
      </c>
      <c r="G78" s="39">
        <v>55</v>
      </c>
      <c r="H78" s="39">
        <v>55</v>
      </c>
      <c r="I78" s="24">
        <f t="shared" si="5"/>
        <v>70950</v>
      </c>
      <c r="J78" s="25">
        <f t="shared" si="6"/>
        <v>2908.95</v>
      </c>
      <c r="K78" s="18">
        <v>0.8</v>
      </c>
      <c r="L78" s="25">
        <f t="shared" si="8"/>
        <v>2327.16</v>
      </c>
      <c r="M78" s="25">
        <f t="shared" si="7"/>
        <v>581.79</v>
      </c>
      <c r="N78" s="50" t="s">
        <v>963</v>
      </c>
      <c r="O78" s="15" t="s">
        <v>254</v>
      </c>
      <c r="P78" s="78"/>
      <c r="Q78" s="79"/>
      <c r="R78" s="7"/>
    </row>
    <row r="79" spans="1:18" ht="15.95" customHeight="1" x14ac:dyDescent="0.15">
      <c r="A79" s="12" t="s">
        <v>95</v>
      </c>
      <c r="B79" s="63" t="s">
        <v>321</v>
      </c>
      <c r="C79" s="77" t="s">
        <v>523</v>
      </c>
      <c r="D79" s="67" t="s">
        <v>736</v>
      </c>
      <c r="E79" s="38" t="s">
        <v>704</v>
      </c>
      <c r="F79" s="38" t="s">
        <v>286</v>
      </c>
      <c r="G79" s="39">
        <v>10</v>
      </c>
      <c r="H79" s="39">
        <v>10</v>
      </c>
      <c r="I79" s="24">
        <f t="shared" si="5"/>
        <v>12900</v>
      </c>
      <c r="J79" s="25">
        <f t="shared" si="6"/>
        <v>528.9</v>
      </c>
      <c r="K79" s="18">
        <v>0.8</v>
      </c>
      <c r="L79" s="25">
        <f t="shared" si="8"/>
        <v>423.12</v>
      </c>
      <c r="M79" s="25">
        <f t="shared" si="7"/>
        <v>105.78</v>
      </c>
      <c r="N79" s="50" t="s">
        <v>963</v>
      </c>
      <c r="O79" s="15" t="s">
        <v>254</v>
      </c>
      <c r="P79" s="78"/>
      <c r="Q79" s="79"/>
      <c r="R79" s="7"/>
    </row>
    <row r="80" spans="1:18" ht="15.95" customHeight="1" x14ac:dyDescent="0.15">
      <c r="A80" s="12" t="s">
        <v>96</v>
      </c>
      <c r="B80" s="63" t="s">
        <v>322</v>
      </c>
      <c r="C80" s="77" t="s">
        <v>523</v>
      </c>
      <c r="D80" s="67" t="s">
        <v>678</v>
      </c>
      <c r="E80" s="38" t="s">
        <v>705</v>
      </c>
      <c r="F80" s="38" t="s">
        <v>311</v>
      </c>
      <c r="G80" s="39">
        <v>10</v>
      </c>
      <c r="H80" s="39">
        <v>10</v>
      </c>
      <c r="I80" s="24">
        <f t="shared" si="5"/>
        <v>12900</v>
      </c>
      <c r="J80" s="25">
        <f t="shared" si="6"/>
        <v>528.9</v>
      </c>
      <c r="K80" s="18">
        <v>0.8</v>
      </c>
      <c r="L80" s="25">
        <f t="shared" si="8"/>
        <v>423.12</v>
      </c>
      <c r="M80" s="25">
        <f t="shared" si="7"/>
        <v>105.78</v>
      </c>
      <c r="N80" s="50" t="s">
        <v>964</v>
      </c>
      <c r="O80" s="15" t="s">
        <v>254</v>
      </c>
      <c r="P80" s="78"/>
      <c r="Q80" s="79"/>
      <c r="R80" s="7"/>
    </row>
    <row r="81" spans="1:18" ht="15.95" customHeight="1" x14ac:dyDescent="0.15">
      <c r="A81" s="12" t="s">
        <v>97</v>
      </c>
      <c r="B81" s="63" t="s">
        <v>323</v>
      </c>
      <c r="C81" s="77" t="s">
        <v>523</v>
      </c>
      <c r="D81" s="67" t="s">
        <v>739</v>
      </c>
      <c r="E81" s="38" t="s">
        <v>707</v>
      </c>
      <c r="F81" s="38" t="s">
        <v>311</v>
      </c>
      <c r="G81" s="39">
        <v>25</v>
      </c>
      <c r="H81" s="39">
        <v>25</v>
      </c>
      <c r="I81" s="24">
        <f t="shared" si="5"/>
        <v>32250</v>
      </c>
      <c r="J81" s="25">
        <f t="shared" si="6"/>
        <v>1322.25</v>
      </c>
      <c r="K81" s="18">
        <v>0.8</v>
      </c>
      <c r="L81" s="25">
        <f t="shared" si="8"/>
        <v>1057.8</v>
      </c>
      <c r="M81" s="25">
        <f t="shared" si="7"/>
        <v>264.45</v>
      </c>
      <c r="N81" s="52" t="s">
        <v>963</v>
      </c>
      <c r="O81" s="15" t="s">
        <v>254</v>
      </c>
      <c r="P81" s="78"/>
      <c r="Q81" s="79"/>
      <c r="R81" s="7"/>
    </row>
    <row r="82" spans="1:18" ht="15.95" customHeight="1" x14ac:dyDescent="0.15">
      <c r="A82" s="12" t="s">
        <v>98</v>
      </c>
      <c r="B82" s="63" t="s">
        <v>309</v>
      </c>
      <c r="C82" s="77" t="s">
        <v>523</v>
      </c>
      <c r="D82" s="67" t="s">
        <v>671</v>
      </c>
      <c r="E82" s="38" t="s">
        <v>708</v>
      </c>
      <c r="F82" s="38" t="s">
        <v>311</v>
      </c>
      <c r="G82" s="39">
        <v>4</v>
      </c>
      <c r="H82" s="39">
        <v>4</v>
      </c>
      <c r="I82" s="24">
        <f t="shared" si="5"/>
        <v>5160</v>
      </c>
      <c r="J82" s="25">
        <f t="shared" si="6"/>
        <v>211.56</v>
      </c>
      <c r="K82" s="18">
        <v>0.8</v>
      </c>
      <c r="L82" s="25">
        <f t="shared" si="8"/>
        <v>169.24800000000002</v>
      </c>
      <c r="M82" s="25">
        <f t="shared" si="7"/>
        <v>42.312000000000005</v>
      </c>
      <c r="N82" s="50" t="s">
        <v>965</v>
      </c>
      <c r="O82" s="15" t="s">
        <v>254</v>
      </c>
      <c r="P82" s="78"/>
      <c r="Q82" s="79"/>
      <c r="R82" s="7"/>
    </row>
    <row r="83" spans="1:18" ht="15.95" customHeight="1" x14ac:dyDescent="0.15">
      <c r="A83" s="12" t="s">
        <v>99</v>
      </c>
      <c r="B83" s="63" t="s">
        <v>324</v>
      </c>
      <c r="C83" s="77" t="s">
        <v>523</v>
      </c>
      <c r="D83" s="67" t="s">
        <v>655</v>
      </c>
      <c r="E83" s="38" t="s">
        <v>709</v>
      </c>
      <c r="F83" s="38" t="s">
        <v>311</v>
      </c>
      <c r="G83" s="39">
        <v>10</v>
      </c>
      <c r="H83" s="39">
        <v>10</v>
      </c>
      <c r="I83" s="24">
        <f t="shared" si="5"/>
        <v>12900</v>
      </c>
      <c r="J83" s="25">
        <f t="shared" si="6"/>
        <v>528.9</v>
      </c>
      <c r="K83" s="18">
        <v>0.8</v>
      </c>
      <c r="L83" s="25">
        <f t="shared" si="8"/>
        <v>423.12</v>
      </c>
      <c r="M83" s="25">
        <f t="shared" si="7"/>
        <v>105.78</v>
      </c>
      <c r="N83" s="50" t="s">
        <v>963</v>
      </c>
      <c r="O83" s="15" t="s">
        <v>254</v>
      </c>
      <c r="P83" s="78"/>
      <c r="Q83" s="79"/>
      <c r="R83" s="7"/>
    </row>
    <row r="84" spans="1:18" ht="15.95" customHeight="1" x14ac:dyDescent="0.15">
      <c r="A84" s="12" t="s">
        <v>100</v>
      </c>
      <c r="B84" s="63" t="s">
        <v>325</v>
      </c>
      <c r="C84" s="77" t="s">
        <v>523</v>
      </c>
      <c r="D84" s="67" t="s">
        <v>742</v>
      </c>
      <c r="E84" s="38" t="s">
        <v>710</v>
      </c>
      <c r="F84" s="38" t="s">
        <v>311</v>
      </c>
      <c r="G84" s="39">
        <v>10</v>
      </c>
      <c r="H84" s="39">
        <v>10</v>
      </c>
      <c r="I84" s="24">
        <f t="shared" si="5"/>
        <v>12900</v>
      </c>
      <c r="J84" s="25">
        <f t="shared" si="6"/>
        <v>528.9</v>
      </c>
      <c r="K84" s="18">
        <v>0.8</v>
      </c>
      <c r="L84" s="25">
        <f t="shared" si="8"/>
        <v>423.12</v>
      </c>
      <c r="M84" s="25">
        <f t="shared" si="7"/>
        <v>105.78</v>
      </c>
      <c r="N84" s="50" t="s">
        <v>964</v>
      </c>
      <c r="O84" s="15" t="s">
        <v>254</v>
      </c>
      <c r="P84" s="78"/>
      <c r="Q84" s="79"/>
      <c r="R84" s="7"/>
    </row>
    <row r="85" spans="1:18" ht="15.95" customHeight="1" thickBot="1" x14ac:dyDescent="0.2">
      <c r="A85" s="12" t="s">
        <v>101</v>
      </c>
      <c r="B85" s="64" t="s">
        <v>326</v>
      </c>
      <c r="C85" s="77" t="s">
        <v>523</v>
      </c>
      <c r="D85" s="53" t="s">
        <v>678</v>
      </c>
      <c r="E85" s="38" t="s">
        <v>711</v>
      </c>
      <c r="F85" s="38" t="s">
        <v>311</v>
      </c>
      <c r="G85" s="39">
        <v>10</v>
      </c>
      <c r="H85" s="39">
        <v>10</v>
      </c>
      <c r="I85" s="24">
        <f t="shared" si="5"/>
        <v>12900</v>
      </c>
      <c r="J85" s="25">
        <f t="shared" si="6"/>
        <v>528.9</v>
      </c>
      <c r="K85" s="18">
        <v>0.8</v>
      </c>
      <c r="L85" s="25">
        <f t="shared" si="8"/>
        <v>423.12</v>
      </c>
      <c r="M85" s="25">
        <f t="shared" si="7"/>
        <v>105.78</v>
      </c>
      <c r="N85" s="54" t="s">
        <v>972</v>
      </c>
      <c r="O85" s="15" t="s">
        <v>254</v>
      </c>
      <c r="P85" s="78"/>
      <c r="Q85" s="79"/>
      <c r="R85" s="7"/>
    </row>
    <row r="86" spans="1:18" ht="15.95" customHeight="1" x14ac:dyDescent="0.15">
      <c r="A86" s="12" t="s">
        <v>102</v>
      </c>
      <c r="B86" s="63" t="s">
        <v>327</v>
      </c>
      <c r="C86" s="77" t="s">
        <v>523</v>
      </c>
      <c r="D86" s="67" t="s">
        <v>678</v>
      </c>
      <c r="E86" s="38" t="s">
        <v>712</v>
      </c>
      <c r="F86" s="38" t="s">
        <v>311</v>
      </c>
      <c r="G86" s="39">
        <v>20</v>
      </c>
      <c r="H86" s="39">
        <v>20</v>
      </c>
      <c r="I86" s="24">
        <f t="shared" si="5"/>
        <v>25800</v>
      </c>
      <c r="J86" s="25">
        <f t="shared" si="6"/>
        <v>1057.8</v>
      </c>
      <c r="K86" s="18">
        <v>0.8</v>
      </c>
      <c r="L86" s="25">
        <f t="shared" si="8"/>
        <v>846.24</v>
      </c>
      <c r="M86" s="25">
        <f t="shared" si="7"/>
        <v>211.56</v>
      </c>
      <c r="N86" s="50" t="s">
        <v>963</v>
      </c>
      <c r="O86" s="15" t="s">
        <v>254</v>
      </c>
      <c r="P86" s="78"/>
      <c r="Q86" s="79"/>
      <c r="R86" s="7"/>
    </row>
    <row r="87" spans="1:18" ht="15.95" customHeight="1" x14ac:dyDescent="0.15">
      <c r="A87" s="12" t="s">
        <v>103</v>
      </c>
      <c r="B87" s="63" t="s">
        <v>328</v>
      </c>
      <c r="C87" s="77" t="s">
        <v>523</v>
      </c>
      <c r="D87" s="67" t="s">
        <v>746</v>
      </c>
      <c r="E87" s="38" t="s">
        <v>713</v>
      </c>
      <c r="F87" s="38" t="s">
        <v>311</v>
      </c>
      <c r="G87" s="39">
        <v>25</v>
      </c>
      <c r="H87" s="39">
        <v>25</v>
      </c>
      <c r="I87" s="24">
        <f t="shared" si="5"/>
        <v>32250</v>
      </c>
      <c r="J87" s="25">
        <f t="shared" si="6"/>
        <v>1322.25</v>
      </c>
      <c r="K87" s="18">
        <v>0.8</v>
      </c>
      <c r="L87" s="25">
        <f t="shared" si="8"/>
        <v>1057.8</v>
      </c>
      <c r="M87" s="25">
        <f t="shared" si="7"/>
        <v>264.45</v>
      </c>
      <c r="N87" s="50" t="s">
        <v>964</v>
      </c>
      <c r="O87" s="15" t="s">
        <v>254</v>
      </c>
      <c r="P87" s="78"/>
      <c r="Q87" s="79"/>
      <c r="R87" s="7"/>
    </row>
    <row r="88" spans="1:18" ht="15.95" customHeight="1" x14ac:dyDescent="0.15">
      <c r="A88" s="12" t="s">
        <v>104</v>
      </c>
      <c r="B88" s="63" t="s">
        <v>329</v>
      </c>
      <c r="C88" s="77" t="s">
        <v>523</v>
      </c>
      <c r="D88" s="67" t="s">
        <v>719</v>
      </c>
      <c r="E88" s="38" t="s">
        <v>714</v>
      </c>
      <c r="F88" s="38" t="s">
        <v>311</v>
      </c>
      <c r="G88" s="39">
        <v>10</v>
      </c>
      <c r="H88" s="39">
        <v>10</v>
      </c>
      <c r="I88" s="24">
        <f t="shared" si="5"/>
        <v>12900</v>
      </c>
      <c r="J88" s="25">
        <f t="shared" si="6"/>
        <v>528.9</v>
      </c>
      <c r="K88" s="18">
        <v>0.8</v>
      </c>
      <c r="L88" s="25">
        <f t="shared" si="8"/>
        <v>423.12</v>
      </c>
      <c r="M88" s="25">
        <f t="shared" si="7"/>
        <v>105.78</v>
      </c>
      <c r="N88" s="50" t="s">
        <v>971</v>
      </c>
      <c r="O88" s="15" t="s">
        <v>254</v>
      </c>
      <c r="P88" s="78"/>
      <c r="Q88" s="79"/>
      <c r="R88" s="7"/>
    </row>
    <row r="89" spans="1:18" ht="15.95" customHeight="1" x14ac:dyDescent="0.15">
      <c r="A89" s="12" t="s">
        <v>105</v>
      </c>
      <c r="B89" s="63" t="s">
        <v>330</v>
      </c>
      <c r="C89" s="77" t="s">
        <v>523</v>
      </c>
      <c r="D89" s="67" t="s">
        <v>695</v>
      </c>
      <c r="E89" s="38" t="s">
        <v>715</v>
      </c>
      <c r="F89" s="38" t="s">
        <v>311</v>
      </c>
      <c r="G89" s="39">
        <v>60</v>
      </c>
      <c r="H89" s="39">
        <v>60</v>
      </c>
      <c r="I89" s="24">
        <f t="shared" si="5"/>
        <v>77400</v>
      </c>
      <c r="J89" s="25">
        <f t="shared" si="6"/>
        <v>3173.4</v>
      </c>
      <c r="K89" s="18">
        <v>0.8</v>
      </c>
      <c r="L89" s="25">
        <f t="shared" si="8"/>
        <v>2538.7200000000003</v>
      </c>
      <c r="M89" s="25">
        <f t="shared" si="7"/>
        <v>634.68000000000006</v>
      </c>
      <c r="N89" s="50" t="s">
        <v>963</v>
      </c>
      <c r="O89" s="15" t="s">
        <v>254</v>
      </c>
      <c r="P89" s="78"/>
      <c r="Q89" s="79"/>
      <c r="R89" s="7"/>
    </row>
    <row r="90" spans="1:18" ht="15.95" customHeight="1" x14ac:dyDescent="0.15">
      <c r="A90" s="12" t="s">
        <v>106</v>
      </c>
      <c r="B90" s="62" t="s">
        <v>331</v>
      </c>
      <c r="C90" s="77" t="s">
        <v>523</v>
      </c>
      <c r="D90" s="66" t="s">
        <v>655</v>
      </c>
      <c r="E90" s="38" t="s">
        <v>716</v>
      </c>
      <c r="F90" s="38" t="s">
        <v>311</v>
      </c>
      <c r="G90" s="39">
        <v>6</v>
      </c>
      <c r="H90" s="39">
        <v>6</v>
      </c>
      <c r="I90" s="24">
        <f t="shared" si="5"/>
        <v>7740</v>
      </c>
      <c r="J90" s="25">
        <f t="shared" si="6"/>
        <v>317.34000000000003</v>
      </c>
      <c r="K90" s="18">
        <v>0.8</v>
      </c>
      <c r="L90" s="25">
        <f t="shared" si="8"/>
        <v>253.87200000000004</v>
      </c>
      <c r="M90" s="25">
        <f t="shared" si="7"/>
        <v>63.468000000000011</v>
      </c>
      <c r="N90" s="37" t="s">
        <v>964</v>
      </c>
      <c r="O90" s="15" t="s">
        <v>254</v>
      </c>
      <c r="P90" s="78"/>
      <c r="Q90" s="79"/>
      <c r="R90" s="7"/>
    </row>
    <row r="91" spans="1:18" ht="15.95" customHeight="1" x14ac:dyDescent="0.15">
      <c r="A91" s="12" t="s">
        <v>107</v>
      </c>
      <c r="B91" s="62" t="s">
        <v>332</v>
      </c>
      <c r="C91" s="77" t="s">
        <v>523</v>
      </c>
      <c r="D91" s="66" t="s">
        <v>661</v>
      </c>
      <c r="E91" s="38" t="s">
        <v>717</v>
      </c>
      <c r="F91" s="38" t="s">
        <v>311</v>
      </c>
      <c r="G91" s="39">
        <v>5</v>
      </c>
      <c r="H91" s="39">
        <v>5</v>
      </c>
      <c r="I91" s="24">
        <f t="shared" si="5"/>
        <v>6450</v>
      </c>
      <c r="J91" s="25">
        <f t="shared" si="6"/>
        <v>264.45</v>
      </c>
      <c r="K91" s="18">
        <v>0.8</v>
      </c>
      <c r="L91" s="25">
        <f t="shared" si="8"/>
        <v>211.56</v>
      </c>
      <c r="M91" s="25">
        <f t="shared" si="7"/>
        <v>52.89</v>
      </c>
      <c r="N91" s="37" t="s">
        <v>963</v>
      </c>
      <c r="O91" s="15" t="s">
        <v>254</v>
      </c>
      <c r="P91" s="78"/>
      <c r="Q91" s="79"/>
      <c r="R91" s="7"/>
    </row>
    <row r="92" spans="1:18" ht="15.95" customHeight="1" x14ac:dyDescent="0.15">
      <c r="A92" s="12" t="s">
        <v>108</v>
      </c>
      <c r="B92" s="62" t="s">
        <v>333</v>
      </c>
      <c r="C92" s="77" t="s">
        <v>523</v>
      </c>
      <c r="D92" s="66" t="s">
        <v>661</v>
      </c>
      <c r="E92" s="38" t="s">
        <v>718</v>
      </c>
      <c r="F92" s="38" t="s">
        <v>311</v>
      </c>
      <c r="G92" s="39">
        <v>15</v>
      </c>
      <c r="H92" s="39">
        <v>15</v>
      </c>
      <c r="I92" s="24">
        <f t="shared" si="5"/>
        <v>19350</v>
      </c>
      <c r="J92" s="25">
        <f t="shared" si="6"/>
        <v>793.35</v>
      </c>
      <c r="K92" s="18">
        <v>0.8</v>
      </c>
      <c r="L92" s="25">
        <f t="shared" si="8"/>
        <v>634.68000000000006</v>
      </c>
      <c r="M92" s="25">
        <f t="shared" si="7"/>
        <v>158.67000000000002</v>
      </c>
      <c r="N92" s="37" t="s">
        <v>963</v>
      </c>
      <c r="O92" s="15" t="s">
        <v>254</v>
      </c>
      <c r="P92" s="78"/>
      <c r="Q92" s="79"/>
      <c r="R92" s="7"/>
    </row>
    <row r="93" spans="1:18" ht="15.95" customHeight="1" x14ac:dyDescent="0.15">
      <c r="A93" s="12" t="s">
        <v>109</v>
      </c>
      <c r="B93" s="62" t="s">
        <v>334</v>
      </c>
      <c r="C93" s="77" t="s">
        <v>523</v>
      </c>
      <c r="D93" s="66" t="s">
        <v>753</v>
      </c>
      <c r="E93" s="38" t="s">
        <v>720</v>
      </c>
      <c r="F93" s="38" t="s">
        <v>311</v>
      </c>
      <c r="G93" s="39">
        <v>5</v>
      </c>
      <c r="H93" s="39">
        <v>5</v>
      </c>
      <c r="I93" s="24">
        <f t="shared" si="5"/>
        <v>6450</v>
      </c>
      <c r="J93" s="25">
        <f t="shared" si="6"/>
        <v>264.45</v>
      </c>
      <c r="K93" s="18">
        <v>0.8</v>
      </c>
      <c r="L93" s="25">
        <f t="shared" si="8"/>
        <v>211.56</v>
      </c>
      <c r="M93" s="25">
        <f t="shared" si="7"/>
        <v>52.89</v>
      </c>
      <c r="N93" s="37" t="s">
        <v>964</v>
      </c>
      <c r="O93" s="15" t="s">
        <v>254</v>
      </c>
      <c r="P93" s="78"/>
      <c r="Q93" s="79"/>
      <c r="R93" s="7"/>
    </row>
    <row r="94" spans="1:18" ht="15.95" customHeight="1" x14ac:dyDescent="0.15">
      <c r="A94" s="12" t="s">
        <v>110</v>
      </c>
      <c r="B94" s="62" t="s">
        <v>336</v>
      </c>
      <c r="C94" s="77" t="s">
        <v>523</v>
      </c>
      <c r="D94" s="66" t="s">
        <v>671</v>
      </c>
      <c r="E94" s="38" t="s">
        <v>721</v>
      </c>
      <c r="F94" s="38" t="s">
        <v>311</v>
      </c>
      <c r="G94" s="39">
        <v>8</v>
      </c>
      <c r="H94" s="39">
        <v>8</v>
      </c>
      <c r="I94" s="24">
        <f t="shared" si="5"/>
        <v>10320</v>
      </c>
      <c r="J94" s="25">
        <f t="shared" si="6"/>
        <v>423.12</v>
      </c>
      <c r="K94" s="18">
        <v>0.8</v>
      </c>
      <c r="L94" s="25">
        <f t="shared" si="8"/>
        <v>338.49600000000004</v>
      </c>
      <c r="M94" s="25">
        <f t="shared" si="7"/>
        <v>84.624000000000009</v>
      </c>
      <c r="N94" s="37" t="s">
        <v>963</v>
      </c>
      <c r="O94" s="15" t="s">
        <v>254</v>
      </c>
      <c r="P94" s="78"/>
      <c r="Q94" s="79"/>
      <c r="R94" s="7"/>
    </row>
    <row r="95" spans="1:18" ht="15.95" customHeight="1" x14ac:dyDescent="0.15">
      <c r="A95" s="12" t="s">
        <v>111</v>
      </c>
      <c r="B95" s="62" t="s">
        <v>337</v>
      </c>
      <c r="C95" s="77" t="s">
        <v>523</v>
      </c>
      <c r="D95" s="66" t="s">
        <v>756</v>
      </c>
      <c r="E95" s="38" t="s">
        <v>723</v>
      </c>
      <c r="F95" s="38" t="s">
        <v>311</v>
      </c>
      <c r="G95" s="39">
        <v>10</v>
      </c>
      <c r="H95" s="39">
        <v>10</v>
      </c>
      <c r="I95" s="24">
        <f t="shared" si="5"/>
        <v>12900</v>
      </c>
      <c r="J95" s="25">
        <f t="shared" si="6"/>
        <v>528.9</v>
      </c>
      <c r="K95" s="18">
        <v>0.8</v>
      </c>
      <c r="L95" s="25">
        <f t="shared" si="8"/>
        <v>423.12</v>
      </c>
      <c r="M95" s="25">
        <f t="shared" si="7"/>
        <v>105.78</v>
      </c>
      <c r="N95" s="37" t="s">
        <v>963</v>
      </c>
      <c r="O95" s="15" t="s">
        <v>254</v>
      </c>
      <c r="P95" s="78"/>
      <c r="Q95" s="79"/>
      <c r="R95" s="7"/>
    </row>
    <row r="96" spans="1:18" ht="15.95" customHeight="1" x14ac:dyDescent="0.15">
      <c r="A96" s="12" t="s">
        <v>112</v>
      </c>
      <c r="B96" s="62" t="s">
        <v>339</v>
      </c>
      <c r="C96" s="77" t="s">
        <v>523</v>
      </c>
      <c r="D96" s="66" t="s">
        <v>651</v>
      </c>
      <c r="E96" s="38" t="s">
        <v>724</v>
      </c>
      <c r="F96" s="38" t="s">
        <v>311</v>
      </c>
      <c r="G96" s="39">
        <v>25</v>
      </c>
      <c r="H96" s="39">
        <v>25</v>
      </c>
      <c r="I96" s="24">
        <f t="shared" si="5"/>
        <v>32250</v>
      </c>
      <c r="J96" s="25">
        <f t="shared" si="6"/>
        <v>1322.25</v>
      </c>
      <c r="K96" s="18">
        <v>0.8</v>
      </c>
      <c r="L96" s="25">
        <f t="shared" si="8"/>
        <v>1057.8</v>
      </c>
      <c r="M96" s="25">
        <f t="shared" si="7"/>
        <v>264.45</v>
      </c>
      <c r="N96" s="37" t="s">
        <v>964</v>
      </c>
      <c r="O96" s="15" t="s">
        <v>254</v>
      </c>
      <c r="P96" s="78"/>
      <c r="Q96" s="79"/>
      <c r="R96" s="7"/>
    </row>
    <row r="97" spans="1:18" ht="15.95" customHeight="1" x14ac:dyDescent="0.15">
      <c r="A97" s="12" t="s">
        <v>113</v>
      </c>
      <c r="B97" s="62" t="s">
        <v>342</v>
      </c>
      <c r="C97" s="77" t="s">
        <v>523</v>
      </c>
      <c r="D97" s="66" t="s">
        <v>695</v>
      </c>
      <c r="E97" s="38" t="s">
        <v>725</v>
      </c>
      <c r="F97" s="38" t="s">
        <v>311</v>
      </c>
      <c r="G97" s="39">
        <v>2</v>
      </c>
      <c r="H97" s="39">
        <v>2</v>
      </c>
      <c r="I97" s="24">
        <f t="shared" si="5"/>
        <v>2580</v>
      </c>
      <c r="J97" s="25">
        <f t="shared" si="6"/>
        <v>105.78</v>
      </c>
      <c r="K97" s="18">
        <v>0.8</v>
      </c>
      <c r="L97" s="25">
        <f t="shared" si="8"/>
        <v>84.624000000000009</v>
      </c>
      <c r="M97" s="25">
        <f t="shared" si="7"/>
        <v>21.156000000000002</v>
      </c>
      <c r="N97" s="37" t="s">
        <v>966</v>
      </c>
      <c r="O97" s="15" t="s">
        <v>254</v>
      </c>
      <c r="P97" s="78"/>
      <c r="Q97" s="79"/>
      <c r="R97" s="7"/>
    </row>
    <row r="98" spans="1:18" ht="15.95" customHeight="1" x14ac:dyDescent="0.15">
      <c r="A98" s="12" t="s">
        <v>114</v>
      </c>
      <c r="B98" s="62" t="s">
        <v>343</v>
      </c>
      <c r="C98" s="77" t="s">
        <v>523</v>
      </c>
      <c r="D98" s="66" t="s">
        <v>653</v>
      </c>
      <c r="E98" s="38" t="s">
        <v>726</v>
      </c>
      <c r="F98" s="38" t="s">
        <v>311</v>
      </c>
      <c r="G98" s="39">
        <v>7</v>
      </c>
      <c r="H98" s="39">
        <v>7</v>
      </c>
      <c r="I98" s="24">
        <f t="shared" si="5"/>
        <v>9030</v>
      </c>
      <c r="J98" s="25">
        <f t="shared" si="6"/>
        <v>370.23</v>
      </c>
      <c r="K98" s="18">
        <v>0.8</v>
      </c>
      <c r="L98" s="25">
        <f t="shared" si="8"/>
        <v>296.18400000000003</v>
      </c>
      <c r="M98" s="25">
        <f t="shared" si="7"/>
        <v>74.046000000000006</v>
      </c>
      <c r="N98" s="37" t="s">
        <v>973</v>
      </c>
      <c r="O98" s="15" t="s">
        <v>254</v>
      </c>
      <c r="P98" s="78"/>
      <c r="Q98" s="79"/>
      <c r="R98" s="7"/>
    </row>
    <row r="99" spans="1:18" ht="15.95" customHeight="1" x14ac:dyDescent="0.15">
      <c r="A99" s="12" t="s">
        <v>115</v>
      </c>
      <c r="B99" s="62" t="s">
        <v>344</v>
      </c>
      <c r="C99" s="77" t="s">
        <v>523</v>
      </c>
      <c r="D99" s="66" t="s">
        <v>691</v>
      </c>
      <c r="E99" s="38" t="s">
        <v>727</v>
      </c>
      <c r="F99" s="38" t="s">
        <v>311</v>
      </c>
      <c r="G99" s="39">
        <v>10</v>
      </c>
      <c r="H99" s="39">
        <v>10</v>
      </c>
      <c r="I99" s="24">
        <f t="shared" si="5"/>
        <v>12900</v>
      </c>
      <c r="J99" s="25">
        <f t="shared" si="6"/>
        <v>528.9</v>
      </c>
      <c r="K99" s="18">
        <v>0.8</v>
      </c>
      <c r="L99" s="25">
        <f t="shared" si="8"/>
        <v>423.12</v>
      </c>
      <c r="M99" s="25">
        <f t="shared" si="7"/>
        <v>105.78</v>
      </c>
      <c r="N99" s="37" t="s">
        <v>964</v>
      </c>
      <c r="O99" s="15" t="s">
        <v>254</v>
      </c>
      <c r="P99" s="78"/>
      <c r="Q99" s="79"/>
      <c r="R99" s="7"/>
    </row>
    <row r="100" spans="1:18" ht="15.95" customHeight="1" x14ac:dyDescent="0.15">
      <c r="A100" s="12" t="s">
        <v>116</v>
      </c>
      <c r="B100" s="62" t="s">
        <v>580</v>
      </c>
      <c r="C100" s="77" t="s">
        <v>523</v>
      </c>
      <c r="D100" s="66" t="s">
        <v>691</v>
      </c>
      <c r="E100" s="38" t="s">
        <v>728</v>
      </c>
      <c r="F100" s="38" t="s">
        <v>311</v>
      </c>
      <c r="G100" s="39">
        <v>5</v>
      </c>
      <c r="H100" s="39">
        <v>5</v>
      </c>
      <c r="I100" s="24">
        <f t="shared" si="5"/>
        <v>6450</v>
      </c>
      <c r="J100" s="25">
        <f t="shared" si="6"/>
        <v>264.45</v>
      </c>
      <c r="K100" s="18">
        <v>0.8</v>
      </c>
      <c r="L100" s="25">
        <f t="shared" si="8"/>
        <v>211.56</v>
      </c>
      <c r="M100" s="25">
        <f t="shared" si="7"/>
        <v>52.89</v>
      </c>
      <c r="N100" s="37" t="s">
        <v>963</v>
      </c>
      <c r="O100" s="15" t="s">
        <v>254</v>
      </c>
      <c r="P100" s="78"/>
      <c r="Q100" s="79"/>
      <c r="R100" s="7"/>
    </row>
    <row r="101" spans="1:18" ht="15.95" customHeight="1" x14ac:dyDescent="0.15">
      <c r="A101" s="12" t="s">
        <v>117</v>
      </c>
      <c r="B101" s="62" t="s">
        <v>364</v>
      </c>
      <c r="C101" s="77" t="s">
        <v>523</v>
      </c>
      <c r="D101" s="66" t="s">
        <v>667</v>
      </c>
      <c r="E101" s="38" t="s">
        <v>729</v>
      </c>
      <c r="F101" s="38" t="s">
        <v>311</v>
      </c>
      <c r="G101" s="39">
        <v>6</v>
      </c>
      <c r="H101" s="39">
        <v>6</v>
      </c>
      <c r="I101" s="24">
        <f t="shared" si="5"/>
        <v>7740</v>
      </c>
      <c r="J101" s="25">
        <f t="shared" si="6"/>
        <v>317.34000000000003</v>
      </c>
      <c r="K101" s="18">
        <v>0.8</v>
      </c>
      <c r="L101" s="25">
        <f t="shared" si="8"/>
        <v>253.87200000000004</v>
      </c>
      <c r="M101" s="25">
        <f t="shared" si="7"/>
        <v>63.468000000000011</v>
      </c>
      <c r="N101" s="37" t="s">
        <v>963</v>
      </c>
      <c r="O101" s="15" t="s">
        <v>254</v>
      </c>
      <c r="P101" s="78"/>
      <c r="Q101" s="79"/>
      <c r="R101" s="7"/>
    </row>
    <row r="102" spans="1:18" ht="15.95" customHeight="1" x14ac:dyDescent="0.15">
      <c r="A102" s="12" t="s">
        <v>118</v>
      </c>
      <c r="B102" s="62" t="s">
        <v>345</v>
      </c>
      <c r="C102" s="77" t="s">
        <v>523</v>
      </c>
      <c r="D102" s="66" t="s">
        <v>671</v>
      </c>
      <c r="E102" s="38" t="s">
        <v>730</v>
      </c>
      <c r="F102" s="38" t="s">
        <v>311</v>
      </c>
      <c r="G102" s="39">
        <v>7</v>
      </c>
      <c r="H102" s="39">
        <v>7</v>
      </c>
      <c r="I102" s="24">
        <f t="shared" si="5"/>
        <v>9030</v>
      </c>
      <c r="J102" s="25">
        <f t="shared" si="6"/>
        <v>370.23</v>
      </c>
      <c r="K102" s="18">
        <v>0.8</v>
      </c>
      <c r="L102" s="25">
        <f t="shared" si="8"/>
        <v>296.18400000000003</v>
      </c>
      <c r="M102" s="25">
        <f t="shared" si="7"/>
        <v>74.046000000000006</v>
      </c>
      <c r="N102" s="37" t="s">
        <v>964</v>
      </c>
      <c r="O102" s="15" t="s">
        <v>254</v>
      </c>
      <c r="P102" s="78"/>
      <c r="Q102" s="79"/>
      <c r="R102" s="7"/>
    </row>
    <row r="103" spans="1:18" ht="15.95" customHeight="1" x14ac:dyDescent="0.15">
      <c r="A103" s="12" t="s">
        <v>119</v>
      </c>
      <c r="B103" s="62" t="s">
        <v>346</v>
      </c>
      <c r="C103" s="77" t="s">
        <v>523</v>
      </c>
      <c r="D103" s="66" t="s">
        <v>695</v>
      </c>
      <c r="E103" s="38" t="s">
        <v>731</v>
      </c>
      <c r="F103" s="38" t="s">
        <v>311</v>
      </c>
      <c r="G103" s="39">
        <v>20</v>
      </c>
      <c r="H103" s="39">
        <v>20</v>
      </c>
      <c r="I103" s="24">
        <f t="shared" si="5"/>
        <v>25800</v>
      </c>
      <c r="J103" s="25">
        <f t="shared" si="6"/>
        <v>1057.8</v>
      </c>
      <c r="K103" s="18">
        <v>0.8</v>
      </c>
      <c r="L103" s="25">
        <f t="shared" si="8"/>
        <v>846.24</v>
      </c>
      <c r="M103" s="25">
        <f t="shared" si="7"/>
        <v>211.56</v>
      </c>
      <c r="N103" s="37" t="s">
        <v>963</v>
      </c>
      <c r="O103" s="15" t="s">
        <v>254</v>
      </c>
      <c r="P103" s="78"/>
      <c r="Q103" s="79"/>
      <c r="R103" s="7"/>
    </row>
    <row r="104" spans="1:18" ht="15.95" customHeight="1" x14ac:dyDescent="0.15">
      <c r="A104" s="12" t="s">
        <v>120</v>
      </c>
      <c r="B104" s="62" t="s">
        <v>340</v>
      </c>
      <c r="C104" s="77" t="s">
        <v>523</v>
      </c>
      <c r="D104" s="66" t="s">
        <v>760</v>
      </c>
      <c r="E104" s="38" t="s">
        <v>733</v>
      </c>
      <c r="F104" s="38" t="s">
        <v>311</v>
      </c>
      <c r="G104" s="39">
        <v>25</v>
      </c>
      <c r="H104" s="39">
        <v>25</v>
      </c>
      <c r="I104" s="24">
        <f t="shared" si="5"/>
        <v>32250</v>
      </c>
      <c r="J104" s="25">
        <f t="shared" si="6"/>
        <v>1322.25</v>
      </c>
      <c r="K104" s="18">
        <v>0.8</v>
      </c>
      <c r="L104" s="25">
        <f t="shared" si="8"/>
        <v>1057.8</v>
      </c>
      <c r="M104" s="25">
        <f t="shared" si="7"/>
        <v>264.45</v>
      </c>
      <c r="N104" s="37" t="s">
        <v>963</v>
      </c>
      <c r="O104" s="15" t="s">
        <v>254</v>
      </c>
      <c r="P104" s="78"/>
      <c r="Q104" s="79"/>
      <c r="R104" s="7"/>
    </row>
    <row r="105" spans="1:18" ht="15.95" customHeight="1" x14ac:dyDescent="0.15">
      <c r="A105" s="12" t="s">
        <v>121</v>
      </c>
      <c r="B105" s="62" t="s">
        <v>347</v>
      </c>
      <c r="C105" s="77" t="s">
        <v>523</v>
      </c>
      <c r="D105" s="66" t="s">
        <v>695</v>
      </c>
      <c r="E105" s="38" t="s">
        <v>734</v>
      </c>
      <c r="F105" s="38" t="s">
        <v>311</v>
      </c>
      <c r="G105" s="39">
        <v>8</v>
      </c>
      <c r="H105" s="39">
        <v>8</v>
      </c>
      <c r="I105" s="24">
        <f t="shared" si="5"/>
        <v>10320</v>
      </c>
      <c r="J105" s="25">
        <f t="shared" si="6"/>
        <v>423.12</v>
      </c>
      <c r="K105" s="18">
        <v>0.8</v>
      </c>
      <c r="L105" s="25">
        <f t="shared" si="8"/>
        <v>338.49600000000004</v>
      </c>
      <c r="M105" s="25">
        <f t="shared" si="7"/>
        <v>84.624000000000009</v>
      </c>
      <c r="N105" s="37" t="s">
        <v>963</v>
      </c>
      <c r="O105" s="15" t="s">
        <v>254</v>
      </c>
      <c r="P105" s="78"/>
      <c r="Q105" s="79"/>
      <c r="R105" s="7"/>
    </row>
    <row r="106" spans="1:18" ht="15.95" customHeight="1" x14ac:dyDescent="0.15">
      <c r="A106" s="12" t="s">
        <v>122</v>
      </c>
      <c r="B106" s="62" t="s">
        <v>348</v>
      </c>
      <c r="C106" s="77" t="s">
        <v>523</v>
      </c>
      <c r="D106" s="66" t="s">
        <v>651</v>
      </c>
      <c r="E106" s="38" t="s">
        <v>735</v>
      </c>
      <c r="F106" s="38" t="s">
        <v>311</v>
      </c>
      <c r="G106" s="39">
        <v>5</v>
      </c>
      <c r="H106" s="39">
        <v>5</v>
      </c>
      <c r="I106" s="24">
        <f t="shared" si="5"/>
        <v>6450</v>
      </c>
      <c r="J106" s="25">
        <f t="shared" si="6"/>
        <v>264.45</v>
      </c>
      <c r="K106" s="18">
        <v>0.8</v>
      </c>
      <c r="L106" s="25">
        <f t="shared" si="8"/>
        <v>211.56</v>
      </c>
      <c r="M106" s="25">
        <f t="shared" si="7"/>
        <v>52.89</v>
      </c>
      <c r="N106" s="37" t="s">
        <v>963</v>
      </c>
      <c r="O106" s="15" t="s">
        <v>254</v>
      </c>
      <c r="P106" s="78"/>
      <c r="Q106" s="79"/>
      <c r="R106" s="7"/>
    </row>
    <row r="107" spans="1:18" ht="15.95" customHeight="1" x14ac:dyDescent="0.15">
      <c r="A107" s="12" t="s">
        <v>123</v>
      </c>
      <c r="B107" s="62" t="s">
        <v>349</v>
      </c>
      <c r="C107" s="77" t="s">
        <v>523</v>
      </c>
      <c r="D107" s="66" t="s">
        <v>770</v>
      </c>
      <c r="E107" s="38" t="s">
        <v>737</v>
      </c>
      <c r="F107" s="38" t="s">
        <v>311</v>
      </c>
      <c r="G107" s="39">
        <v>6</v>
      </c>
      <c r="H107" s="39">
        <v>6</v>
      </c>
      <c r="I107" s="24">
        <f t="shared" si="5"/>
        <v>7740</v>
      </c>
      <c r="J107" s="25">
        <f t="shared" si="6"/>
        <v>317.34000000000003</v>
      </c>
      <c r="K107" s="18">
        <v>0.8</v>
      </c>
      <c r="L107" s="25">
        <f t="shared" si="8"/>
        <v>253.87200000000004</v>
      </c>
      <c r="M107" s="25">
        <f t="shared" si="7"/>
        <v>63.468000000000011</v>
      </c>
      <c r="N107" s="37" t="s">
        <v>963</v>
      </c>
      <c r="O107" s="15" t="s">
        <v>254</v>
      </c>
      <c r="P107" s="78"/>
      <c r="Q107" s="79"/>
      <c r="R107" s="7"/>
    </row>
    <row r="108" spans="1:18" ht="15.95" customHeight="1" x14ac:dyDescent="0.15">
      <c r="A108" s="12" t="s">
        <v>124</v>
      </c>
      <c r="B108" s="62" t="s">
        <v>350</v>
      </c>
      <c r="C108" s="77" t="s">
        <v>523</v>
      </c>
      <c r="D108" s="66" t="s">
        <v>691</v>
      </c>
      <c r="E108" s="38" t="s">
        <v>738</v>
      </c>
      <c r="F108" s="38" t="s">
        <v>311</v>
      </c>
      <c r="G108" s="39">
        <v>5</v>
      </c>
      <c r="H108" s="39">
        <v>5</v>
      </c>
      <c r="I108" s="24">
        <f t="shared" si="5"/>
        <v>6450</v>
      </c>
      <c r="J108" s="25">
        <f t="shared" si="6"/>
        <v>264.45</v>
      </c>
      <c r="K108" s="18">
        <v>0.8</v>
      </c>
      <c r="L108" s="25">
        <f t="shared" si="8"/>
        <v>211.56</v>
      </c>
      <c r="M108" s="25">
        <f t="shared" si="7"/>
        <v>52.89</v>
      </c>
      <c r="N108" s="37" t="s">
        <v>963</v>
      </c>
      <c r="O108" s="15" t="s">
        <v>254</v>
      </c>
      <c r="P108" s="78"/>
      <c r="Q108" s="79"/>
      <c r="R108" s="7"/>
    </row>
    <row r="109" spans="1:18" ht="15.95" customHeight="1" x14ac:dyDescent="0.15">
      <c r="A109" s="12" t="s">
        <v>125</v>
      </c>
      <c r="B109" s="62" t="s">
        <v>351</v>
      </c>
      <c r="C109" s="77" t="s">
        <v>523</v>
      </c>
      <c r="D109" s="66" t="s">
        <v>664</v>
      </c>
      <c r="E109" s="38" t="s">
        <v>740</v>
      </c>
      <c r="F109" s="38" t="s">
        <v>311</v>
      </c>
      <c r="G109" s="39">
        <v>30</v>
      </c>
      <c r="H109" s="39">
        <v>30</v>
      </c>
      <c r="I109" s="24">
        <f t="shared" si="5"/>
        <v>38700</v>
      </c>
      <c r="J109" s="25">
        <f t="shared" si="6"/>
        <v>1586.7</v>
      </c>
      <c r="K109" s="18">
        <v>0.8</v>
      </c>
      <c r="L109" s="25">
        <f t="shared" si="8"/>
        <v>1269.3600000000001</v>
      </c>
      <c r="M109" s="25">
        <f t="shared" si="7"/>
        <v>317.34000000000003</v>
      </c>
      <c r="N109" s="37" t="s">
        <v>963</v>
      </c>
      <c r="O109" s="15" t="s">
        <v>254</v>
      </c>
      <c r="P109" s="78"/>
      <c r="Q109" s="79"/>
      <c r="R109" s="7"/>
    </row>
    <row r="110" spans="1:18" ht="15.95" customHeight="1" x14ac:dyDescent="0.15">
      <c r="A110" s="12" t="s">
        <v>126</v>
      </c>
      <c r="B110" s="62" t="s">
        <v>352</v>
      </c>
      <c r="C110" s="77" t="s">
        <v>523</v>
      </c>
      <c r="D110" s="66" t="s">
        <v>722</v>
      </c>
      <c r="E110" s="38" t="s">
        <v>741</v>
      </c>
      <c r="F110" s="38" t="s">
        <v>335</v>
      </c>
      <c r="G110" s="39">
        <v>6</v>
      </c>
      <c r="H110" s="39">
        <v>6</v>
      </c>
      <c r="I110" s="24">
        <f t="shared" si="5"/>
        <v>7740</v>
      </c>
      <c r="J110" s="25">
        <f t="shared" si="6"/>
        <v>317.34000000000003</v>
      </c>
      <c r="K110" s="18">
        <v>0.8</v>
      </c>
      <c r="L110" s="25">
        <f t="shared" si="8"/>
        <v>253.87200000000004</v>
      </c>
      <c r="M110" s="25">
        <f t="shared" si="7"/>
        <v>63.468000000000011</v>
      </c>
      <c r="N110" s="38" t="s">
        <v>963</v>
      </c>
      <c r="O110" s="15" t="s">
        <v>254</v>
      </c>
      <c r="P110" s="78"/>
      <c r="Q110" s="79"/>
      <c r="R110" s="7"/>
    </row>
    <row r="111" spans="1:18" ht="15.95" customHeight="1" x14ac:dyDescent="0.15">
      <c r="A111" s="12" t="s">
        <v>127</v>
      </c>
      <c r="B111" s="62" t="s">
        <v>353</v>
      </c>
      <c r="C111" s="77" t="s">
        <v>523</v>
      </c>
      <c r="D111" s="66" t="s">
        <v>651</v>
      </c>
      <c r="E111" s="38" t="s">
        <v>743</v>
      </c>
      <c r="F111" s="38" t="s">
        <v>335</v>
      </c>
      <c r="G111" s="39">
        <v>30</v>
      </c>
      <c r="H111" s="39">
        <v>30</v>
      </c>
      <c r="I111" s="24">
        <f t="shared" si="5"/>
        <v>38700</v>
      </c>
      <c r="J111" s="25">
        <f t="shared" si="6"/>
        <v>1586.7</v>
      </c>
      <c r="K111" s="18">
        <v>0.8</v>
      </c>
      <c r="L111" s="25">
        <f t="shared" si="8"/>
        <v>1269.3600000000001</v>
      </c>
      <c r="M111" s="25">
        <f t="shared" si="7"/>
        <v>317.34000000000003</v>
      </c>
      <c r="N111" s="37" t="s">
        <v>963</v>
      </c>
      <c r="O111" s="15" t="s">
        <v>254</v>
      </c>
      <c r="P111" s="78"/>
      <c r="Q111" s="79"/>
      <c r="R111" s="7"/>
    </row>
    <row r="112" spans="1:18" ht="15.95" customHeight="1" x14ac:dyDescent="0.15">
      <c r="A112" s="12" t="s">
        <v>128</v>
      </c>
      <c r="B112" s="62" t="s">
        <v>354</v>
      </c>
      <c r="C112" s="77" t="s">
        <v>523</v>
      </c>
      <c r="D112" s="66" t="s">
        <v>653</v>
      </c>
      <c r="E112" s="38" t="s">
        <v>744</v>
      </c>
      <c r="F112" s="38" t="s">
        <v>335</v>
      </c>
      <c r="G112" s="39">
        <v>5</v>
      </c>
      <c r="H112" s="39">
        <v>5</v>
      </c>
      <c r="I112" s="24">
        <f t="shared" si="5"/>
        <v>6450</v>
      </c>
      <c r="J112" s="25">
        <f t="shared" si="6"/>
        <v>264.45</v>
      </c>
      <c r="K112" s="18">
        <v>0.8</v>
      </c>
      <c r="L112" s="25">
        <f t="shared" si="8"/>
        <v>211.56</v>
      </c>
      <c r="M112" s="25">
        <f t="shared" si="7"/>
        <v>52.89</v>
      </c>
      <c r="N112" s="37" t="s">
        <v>970</v>
      </c>
      <c r="O112" s="15" t="s">
        <v>254</v>
      </c>
      <c r="P112" s="78"/>
      <c r="Q112" s="79"/>
      <c r="R112" s="7"/>
    </row>
    <row r="113" spans="1:18" ht="15.95" customHeight="1" x14ac:dyDescent="0.15">
      <c r="A113" s="12" t="s">
        <v>129</v>
      </c>
      <c r="B113" s="62" t="s">
        <v>338</v>
      </c>
      <c r="C113" s="77" t="s">
        <v>523</v>
      </c>
      <c r="D113" s="66" t="s">
        <v>664</v>
      </c>
      <c r="E113" s="38" t="s">
        <v>745</v>
      </c>
      <c r="F113" s="38" t="s">
        <v>335</v>
      </c>
      <c r="G113" s="39">
        <v>6</v>
      </c>
      <c r="H113" s="39">
        <v>6</v>
      </c>
      <c r="I113" s="24">
        <f t="shared" si="5"/>
        <v>7740</v>
      </c>
      <c r="J113" s="25">
        <f t="shared" si="6"/>
        <v>317.34000000000003</v>
      </c>
      <c r="K113" s="18">
        <v>0.8</v>
      </c>
      <c r="L113" s="25">
        <f t="shared" si="8"/>
        <v>253.87200000000004</v>
      </c>
      <c r="M113" s="25">
        <f t="shared" si="7"/>
        <v>63.468000000000011</v>
      </c>
      <c r="N113" s="37" t="s">
        <v>963</v>
      </c>
      <c r="O113" s="15" t="s">
        <v>254</v>
      </c>
      <c r="P113" s="78"/>
      <c r="Q113" s="79"/>
      <c r="R113" s="7"/>
    </row>
    <row r="114" spans="1:18" ht="15.95" customHeight="1" x14ac:dyDescent="0.15">
      <c r="A114" s="12" t="s">
        <v>130</v>
      </c>
      <c r="B114" s="62" t="s">
        <v>355</v>
      </c>
      <c r="C114" s="77" t="s">
        <v>523</v>
      </c>
      <c r="D114" s="67" t="s">
        <v>671</v>
      </c>
      <c r="E114" s="38" t="s">
        <v>747</v>
      </c>
      <c r="F114" s="38" t="s">
        <v>335</v>
      </c>
      <c r="G114" s="39">
        <v>7</v>
      </c>
      <c r="H114" s="39">
        <v>7</v>
      </c>
      <c r="I114" s="24">
        <f t="shared" si="5"/>
        <v>9030</v>
      </c>
      <c r="J114" s="25">
        <f t="shared" si="6"/>
        <v>370.23</v>
      </c>
      <c r="K114" s="18">
        <v>0.8</v>
      </c>
      <c r="L114" s="25">
        <f t="shared" si="8"/>
        <v>296.18400000000003</v>
      </c>
      <c r="M114" s="25">
        <f t="shared" si="7"/>
        <v>74.046000000000006</v>
      </c>
      <c r="N114" s="49" t="s">
        <v>963</v>
      </c>
      <c r="O114" s="15" t="s">
        <v>254</v>
      </c>
      <c r="P114" s="78"/>
      <c r="Q114" s="79"/>
      <c r="R114" s="7"/>
    </row>
    <row r="115" spans="1:18" ht="15.95" customHeight="1" x14ac:dyDescent="0.15">
      <c r="A115" s="12" t="s">
        <v>131</v>
      </c>
      <c r="B115" s="62" t="s">
        <v>357</v>
      </c>
      <c r="C115" s="77" t="s">
        <v>523</v>
      </c>
      <c r="D115" s="67" t="s">
        <v>661</v>
      </c>
      <c r="E115" s="38" t="s">
        <v>748</v>
      </c>
      <c r="F115" s="38" t="s">
        <v>335</v>
      </c>
      <c r="G115" s="39">
        <v>11</v>
      </c>
      <c r="H115" s="39">
        <v>11</v>
      </c>
      <c r="I115" s="24">
        <f t="shared" si="5"/>
        <v>14190</v>
      </c>
      <c r="J115" s="25">
        <f t="shared" si="6"/>
        <v>581.79</v>
      </c>
      <c r="K115" s="18">
        <v>0.8</v>
      </c>
      <c r="L115" s="25">
        <f t="shared" si="8"/>
        <v>465.43200000000002</v>
      </c>
      <c r="M115" s="25">
        <f t="shared" si="7"/>
        <v>116.358</v>
      </c>
      <c r="N115" s="49" t="s">
        <v>963</v>
      </c>
      <c r="O115" s="15" t="s">
        <v>254</v>
      </c>
      <c r="P115" s="78"/>
      <c r="Q115" s="79"/>
      <c r="R115" s="7"/>
    </row>
    <row r="116" spans="1:18" ht="15.95" customHeight="1" x14ac:dyDescent="0.15">
      <c r="A116" s="12" t="s">
        <v>132</v>
      </c>
      <c r="B116" s="62" t="s">
        <v>358</v>
      </c>
      <c r="C116" s="77" t="s">
        <v>523</v>
      </c>
      <c r="D116" s="67" t="s">
        <v>653</v>
      </c>
      <c r="E116" s="38" t="s">
        <v>749</v>
      </c>
      <c r="F116" s="38" t="s">
        <v>335</v>
      </c>
      <c r="G116" s="39">
        <v>5</v>
      </c>
      <c r="H116" s="39">
        <v>5</v>
      </c>
      <c r="I116" s="24">
        <f t="shared" si="5"/>
        <v>6450</v>
      </c>
      <c r="J116" s="25">
        <f t="shared" si="6"/>
        <v>264.45</v>
      </c>
      <c r="K116" s="18">
        <v>0.8</v>
      </c>
      <c r="L116" s="25">
        <f t="shared" si="8"/>
        <v>211.56</v>
      </c>
      <c r="M116" s="25">
        <f t="shared" si="7"/>
        <v>52.89</v>
      </c>
      <c r="N116" s="49" t="s">
        <v>971</v>
      </c>
      <c r="O116" s="15" t="s">
        <v>254</v>
      </c>
      <c r="P116" s="78"/>
      <c r="Q116" s="79"/>
      <c r="R116" s="7"/>
    </row>
    <row r="117" spans="1:18" ht="15.95" customHeight="1" x14ac:dyDescent="0.15">
      <c r="A117" s="12" t="s">
        <v>133</v>
      </c>
      <c r="B117" s="62" t="s">
        <v>363</v>
      </c>
      <c r="C117" s="77" t="s">
        <v>523</v>
      </c>
      <c r="D117" s="69" t="s">
        <v>653</v>
      </c>
      <c r="E117" s="38" t="s">
        <v>750</v>
      </c>
      <c r="F117" s="38" t="s">
        <v>335</v>
      </c>
      <c r="G117" s="39">
        <v>10</v>
      </c>
      <c r="H117" s="39">
        <v>10</v>
      </c>
      <c r="I117" s="24">
        <f t="shared" si="5"/>
        <v>12900</v>
      </c>
      <c r="J117" s="25">
        <f t="shared" si="6"/>
        <v>528.9</v>
      </c>
      <c r="K117" s="18">
        <v>0.8</v>
      </c>
      <c r="L117" s="25">
        <f t="shared" si="8"/>
        <v>423.12</v>
      </c>
      <c r="M117" s="25">
        <f t="shared" si="7"/>
        <v>105.78</v>
      </c>
      <c r="N117" s="43" t="s">
        <v>963</v>
      </c>
      <c r="O117" s="15" t="s">
        <v>254</v>
      </c>
      <c r="P117" s="78"/>
      <c r="Q117" s="79"/>
      <c r="R117" s="7"/>
    </row>
    <row r="118" spans="1:18" ht="15.95" customHeight="1" x14ac:dyDescent="0.15">
      <c r="A118" s="12" t="s">
        <v>134</v>
      </c>
      <c r="B118" s="62" t="s">
        <v>365</v>
      </c>
      <c r="C118" s="77" t="s">
        <v>523</v>
      </c>
      <c r="D118" s="67" t="s">
        <v>789</v>
      </c>
      <c r="E118" s="38" t="s">
        <v>751</v>
      </c>
      <c r="F118" s="38" t="s">
        <v>335</v>
      </c>
      <c r="G118" s="39">
        <v>5</v>
      </c>
      <c r="H118" s="39">
        <v>5</v>
      </c>
      <c r="I118" s="24">
        <f t="shared" si="5"/>
        <v>6450</v>
      </c>
      <c r="J118" s="25">
        <f t="shared" si="6"/>
        <v>264.45</v>
      </c>
      <c r="K118" s="18">
        <v>0.8</v>
      </c>
      <c r="L118" s="25">
        <f t="shared" si="8"/>
        <v>211.56</v>
      </c>
      <c r="M118" s="25">
        <f t="shared" si="7"/>
        <v>52.89</v>
      </c>
      <c r="N118" s="50" t="s">
        <v>963</v>
      </c>
      <c r="O118" s="15" t="s">
        <v>254</v>
      </c>
      <c r="P118" s="78"/>
      <c r="Q118" s="79"/>
      <c r="R118" s="7"/>
    </row>
    <row r="119" spans="1:18" ht="15.95" customHeight="1" x14ac:dyDescent="0.15">
      <c r="A119" s="12" t="s">
        <v>135</v>
      </c>
      <c r="B119" s="62" t="s">
        <v>366</v>
      </c>
      <c r="C119" s="77" t="s">
        <v>523</v>
      </c>
      <c r="D119" s="67" t="s">
        <v>664</v>
      </c>
      <c r="E119" s="38" t="s">
        <v>752</v>
      </c>
      <c r="F119" s="38" t="s">
        <v>335</v>
      </c>
      <c r="G119" s="39">
        <v>6</v>
      </c>
      <c r="H119" s="39">
        <v>6</v>
      </c>
      <c r="I119" s="24">
        <f t="shared" si="5"/>
        <v>7740</v>
      </c>
      <c r="J119" s="25">
        <f t="shared" si="6"/>
        <v>317.34000000000003</v>
      </c>
      <c r="K119" s="18">
        <v>0.8</v>
      </c>
      <c r="L119" s="25">
        <f t="shared" si="8"/>
        <v>253.87200000000004</v>
      </c>
      <c r="M119" s="25">
        <f t="shared" si="7"/>
        <v>63.468000000000011</v>
      </c>
      <c r="N119" s="50" t="s">
        <v>963</v>
      </c>
      <c r="O119" s="15" t="s">
        <v>254</v>
      </c>
      <c r="P119" s="78"/>
      <c r="Q119" s="79"/>
      <c r="R119" s="7"/>
    </row>
    <row r="120" spans="1:18" ht="15.95" customHeight="1" x14ac:dyDescent="0.15">
      <c r="A120" s="12" t="s">
        <v>136</v>
      </c>
      <c r="B120" s="62" t="s">
        <v>367</v>
      </c>
      <c r="C120" s="77" t="s">
        <v>523</v>
      </c>
      <c r="D120" s="69" t="s">
        <v>792</v>
      </c>
      <c r="E120" s="38" t="s">
        <v>754</v>
      </c>
      <c r="F120" s="38" t="s">
        <v>335</v>
      </c>
      <c r="G120" s="39">
        <v>89</v>
      </c>
      <c r="H120" s="39">
        <v>89</v>
      </c>
      <c r="I120" s="24">
        <f t="shared" si="5"/>
        <v>114810</v>
      </c>
      <c r="J120" s="25">
        <f t="shared" si="6"/>
        <v>4707.21</v>
      </c>
      <c r="K120" s="18">
        <v>0.8</v>
      </c>
      <c r="L120" s="25">
        <f t="shared" si="8"/>
        <v>3765.768</v>
      </c>
      <c r="M120" s="25">
        <f t="shared" si="7"/>
        <v>941.44200000000001</v>
      </c>
      <c r="N120" s="51" t="s">
        <v>963</v>
      </c>
      <c r="O120" s="15" t="s">
        <v>254</v>
      </c>
      <c r="P120" s="78"/>
      <c r="Q120" s="79"/>
      <c r="R120" s="7"/>
    </row>
    <row r="121" spans="1:18" ht="15.95" customHeight="1" x14ac:dyDescent="0.15">
      <c r="A121" s="12" t="s">
        <v>137</v>
      </c>
      <c r="B121" s="50" t="s">
        <v>368</v>
      </c>
      <c r="C121" s="77" t="s">
        <v>523</v>
      </c>
      <c r="D121" s="67" t="s">
        <v>664</v>
      </c>
      <c r="E121" s="38" t="s">
        <v>755</v>
      </c>
      <c r="F121" s="38" t="s">
        <v>335</v>
      </c>
      <c r="G121" s="39">
        <v>8</v>
      </c>
      <c r="H121" s="39">
        <v>8</v>
      </c>
      <c r="I121" s="24">
        <f t="shared" si="5"/>
        <v>10320</v>
      </c>
      <c r="J121" s="25">
        <f t="shared" si="6"/>
        <v>423.12</v>
      </c>
      <c r="K121" s="18">
        <v>0.8</v>
      </c>
      <c r="L121" s="25">
        <f t="shared" si="8"/>
        <v>338.49600000000004</v>
      </c>
      <c r="M121" s="25">
        <f t="shared" si="7"/>
        <v>84.624000000000009</v>
      </c>
      <c r="N121" s="50" t="s">
        <v>963</v>
      </c>
      <c r="O121" s="15" t="s">
        <v>254</v>
      </c>
      <c r="P121" s="78"/>
      <c r="Q121" s="79"/>
      <c r="R121" s="7"/>
    </row>
    <row r="122" spans="1:18" ht="15.95" customHeight="1" x14ac:dyDescent="0.15">
      <c r="A122" s="12" t="s">
        <v>138</v>
      </c>
      <c r="B122" s="62" t="s">
        <v>293</v>
      </c>
      <c r="C122" s="77" t="s">
        <v>523</v>
      </c>
      <c r="D122" s="66" t="s">
        <v>795</v>
      </c>
      <c r="E122" s="38" t="s">
        <v>757</v>
      </c>
      <c r="F122" s="38" t="s">
        <v>335</v>
      </c>
      <c r="G122" s="39">
        <v>43</v>
      </c>
      <c r="H122" s="39">
        <v>43</v>
      </c>
      <c r="I122" s="24">
        <f t="shared" si="5"/>
        <v>55470</v>
      </c>
      <c r="J122" s="25">
        <f t="shared" si="6"/>
        <v>2274.27</v>
      </c>
      <c r="K122" s="18">
        <v>0.8</v>
      </c>
      <c r="L122" s="25">
        <f t="shared" si="8"/>
        <v>1819.4160000000002</v>
      </c>
      <c r="M122" s="25">
        <f t="shared" si="7"/>
        <v>454.85400000000004</v>
      </c>
      <c r="N122" s="37" t="s">
        <v>963</v>
      </c>
      <c r="O122" s="15" t="s">
        <v>254</v>
      </c>
      <c r="P122" s="78"/>
      <c r="Q122" s="79"/>
      <c r="R122" s="7"/>
    </row>
    <row r="123" spans="1:18" ht="15.95" customHeight="1" x14ac:dyDescent="0.15">
      <c r="A123" s="12" t="s">
        <v>139</v>
      </c>
      <c r="B123" s="62" t="s">
        <v>375</v>
      </c>
      <c r="C123" s="77" t="s">
        <v>523</v>
      </c>
      <c r="D123" s="66" t="s">
        <v>719</v>
      </c>
      <c r="E123" s="38" t="s">
        <v>758</v>
      </c>
      <c r="F123" s="38" t="s">
        <v>335</v>
      </c>
      <c r="G123" s="39">
        <v>24</v>
      </c>
      <c r="H123" s="39">
        <v>24</v>
      </c>
      <c r="I123" s="24">
        <f t="shared" si="5"/>
        <v>30960</v>
      </c>
      <c r="J123" s="25">
        <f t="shared" si="6"/>
        <v>1269.3600000000001</v>
      </c>
      <c r="K123" s="18">
        <v>0.8</v>
      </c>
      <c r="L123" s="25">
        <f t="shared" si="8"/>
        <v>1015.4880000000002</v>
      </c>
      <c r="M123" s="25">
        <f t="shared" si="7"/>
        <v>253.87200000000004</v>
      </c>
      <c r="N123" s="37" t="s">
        <v>963</v>
      </c>
      <c r="O123" s="15" t="s">
        <v>254</v>
      </c>
      <c r="P123" s="78"/>
      <c r="Q123" s="79"/>
      <c r="R123" s="7"/>
    </row>
    <row r="124" spans="1:18" ht="15.95" customHeight="1" x14ac:dyDescent="0.15">
      <c r="A124" s="12" t="s">
        <v>140</v>
      </c>
      <c r="B124" s="62" t="s">
        <v>377</v>
      </c>
      <c r="C124" s="77" t="s">
        <v>523</v>
      </c>
      <c r="D124" s="66" t="s">
        <v>674</v>
      </c>
      <c r="E124" s="38" t="s">
        <v>759</v>
      </c>
      <c r="F124" s="38" t="s">
        <v>335</v>
      </c>
      <c r="G124" s="39">
        <v>10</v>
      </c>
      <c r="H124" s="39">
        <v>10</v>
      </c>
      <c r="I124" s="24">
        <f t="shared" si="5"/>
        <v>12900</v>
      </c>
      <c r="J124" s="25">
        <f t="shared" si="6"/>
        <v>528.9</v>
      </c>
      <c r="K124" s="18">
        <v>0.8</v>
      </c>
      <c r="L124" s="25">
        <f t="shared" si="8"/>
        <v>423.12</v>
      </c>
      <c r="M124" s="25">
        <f t="shared" si="7"/>
        <v>105.78</v>
      </c>
      <c r="N124" s="37" t="s">
        <v>973</v>
      </c>
      <c r="O124" s="15" t="s">
        <v>254</v>
      </c>
      <c r="P124" s="78"/>
      <c r="Q124" s="79"/>
      <c r="R124" s="7"/>
    </row>
    <row r="125" spans="1:18" ht="15.95" customHeight="1" x14ac:dyDescent="0.15">
      <c r="A125" s="12" t="s">
        <v>141</v>
      </c>
      <c r="B125" s="62" t="s">
        <v>581</v>
      </c>
      <c r="C125" s="77" t="s">
        <v>523</v>
      </c>
      <c r="D125" s="66" t="s">
        <v>664</v>
      </c>
      <c r="E125" s="38" t="s">
        <v>761</v>
      </c>
      <c r="F125" s="38" t="s">
        <v>335</v>
      </c>
      <c r="G125" s="39">
        <v>7</v>
      </c>
      <c r="H125" s="39">
        <v>7</v>
      </c>
      <c r="I125" s="24">
        <f t="shared" si="5"/>
        <v>9030</v>
      </c>
      <c r="J125" s="25">
        <f t="shared" si="6"/>
        <v>370.23</v>
      </c>
      <c r="K125" s="18">
        <v>0.8</v>
      </c>
      <c r="L125" s="25">
        <f t="shared" si="8"/>
        <v>296.18400000000003</v>
      </c>
      <c r="M125" s="25">
        <f t="shared" si="7"/>
        <v>74.046000000000006</v>
      </c>
      <c r="N125" s="37" t="s">
        <v>963</v>
      </c>
      <c r="O125" s="15" t="s">
        <v>254</v>
      </c>
      <c r="P125" s="78"/>
      <c r="Q125" s="79"/>
      <c r="R125" s="7"/>
    </row>
    <row r="126" spans="1:18" ht="15.95" customHeight="1" x14ac:dyDescent="0.15">
      <c r="A126" s="12" t="s">
        <v>142</v>
      </c>
      <c r="B126" s="62" t="s">
        <v>582</v>
      </c>
      <c r="C126" s="77" t="s">
        <v>523</v>
      </c>
      <c r="D126" s="66" t="s">
        <v>664</v>
      </c>
      <c r="E126" s="38" t="s">
        <v>762</v>
      </c>
      <c r="F126" s="38" t="s">
        <v>335</v>
      </c>
      <c r="G126" s="39">
        <v>5</v>
      </c>
      <c r="H126" s="39">
        <v>5</v>
      </c>
      <c r="I126" s="24">
        <f t="shared" si="5"/>
        <v>6450</v>
      </c>
      <c r="J126" s="25">
        <f t="shared" si="6"/>
        <v>264.45</v>
      </c>
      <c r="K126" s="18">
        <v>0.8</v>
      </c>
      <c r="L126" s="25">
        <f t="shared" si="8"/>
        <v>211.56</v>
      </c>
      <c r="M126" s="25">
        <f t="shared" si="7"/>
        <v>52.89</v>
      </c>
      <c r="N126" s="37" t="s">
        <v>963</v>
      </c>
      <c r="O126" s="15" t="s">
        <v>254</v>
      </c>
      <c r="P126" s="78"/>
      <c r="Q126" s="79"/>
      <c r="R126" s="7"/>
    </row>
    <row r="127" spans="1:18" ht="15.95" customHeight="1" x14ac:dyDescent="0.15">
      <c r="A127" s="12" t="s">
        <v>143</v>
      </c>
      <c r="B127" s="62" t="s">
        <v>378</v>
      </c>
      <c r="C127" s="77" t="s">
        <v>523</v>
      </c>
      <c r="D127" s="66" t="s">
        <v>664</v>
      </c>
      <c r="E127" s="38" t="s">
        <v>763</v>
      </c>
      <c r="F127" s="38" t="s">
        <v>335</v>
      </c>
      <c r="G127" s="39">
        <v>8</v>
      </c>
      <c r="H127" s="39">
        <v>8</v>
      </c>
      <c r="I127" s="24">
        <f t="shared" si="5"/>
        <v>10320</v>
      </c>
      <c r="J127" s="25">
        <f t="shared" si="6"/>
        <v>423.12</v>
      </c>
      <c r="K127" s="18">
        <v>0.8</v>
      </c>
      <c r="L127" s="25">
        <f t="shared" si="8"/>
        <v>338.49600000000004</v>
      </c>
      <c r="M127" s="25">
        <f t="shared" si="7"/>
        <v>84.624000000000009</v>
      </c>
      <c r="N127" s="37" t="s">
        <v>963</v>
      </c>
      <c r="O127" s="15" t="s">
        <v>254</v>
      </c>
      <c r="P127" s="78"/>
      <c r="Q127" s="79"/>
      <c r="R127" s="7"/>
    </row>
    <row r="128" spans="1:18" ht="15.95" customHeight="1" x14ac:dyDescent="0.15">
      <c r="A128" s="12" t="s">
        <v>144</v>
      </c>
      <c r="B128" s="62" t="s">
        <v>373</v>
      </c>
      <c r="C128" s="77" t="s">
        <v>523</v>
      </c>
      <c r="D128" s="66" t="s">
        <v>678</v>
      </c>
      <c r="E128" s="38" t="s">
        <v>764</v>
      </c>
      <c r="F128" s="38" t="s">
        <v>335</v>
      </c>
      <c r="G128" s="39">
        <v>10</v>
      </c>
      <c r="H128" s="39">
        <v>10</v>
      </c>
      <c r="I128" s="24">
        <f t="shared" si="5"/>
        <v>12900</v>
      </c>
      <c r="J128" s="25">
        <f t="shared" si="6"/>
        <v>528.9</v>
      </c>
      <c r="K128" s="18">
        <v>0.8</v>
      </c>
      <c r="L128" s="25">
        <f t="shared" si="8"/>
        <v>423.12</v>
      </c>
      <c r="M128" s="25">
        <f t="shared" si="7"/>
        <v>105.78</v>
      </c>
      <c r="N128" s="37" t="s">
        <v>963</v>
      </c>
      <c r="O128" s="15" t="s">
        <v>254</v>
      </c>
      <c r="P128" s="78"/>
      <c r="Q128" s="79"/>
      <c r="R128" s="7"/>
    </row>
    <row r="129" spans="1:18" ht="15.95" customHeight="1" x14ac:dyDescent="0.15">
      <c r="A129" s="12" t="s">
        <v>145</v>
      </c>
      <c r="B129" s="62" t="s">
        <v>583</v>
      </c>
      <c r="C129" s="77" t="s">
        <v>523</v>
      </c>
      <c r="D129" s="66" t="s">
        <v>719</v>
      </c>
      <c r="E129" s="38" t="s">
        <v>765</v>
      </c>
      <c r="F129" s="38" t="s">
        <v>335</v>
      </c>
      <c r="G129" s="39">
        <v>13</v>
      </c>
      <c r="H129" s="39">
        <v>13</v>
      </c>
      <c r="I129" s="24">
        <f t="shared" si="5"/>
        <v>16770</v>
      </c>
      <c r="J129" s="25">
        <f t="shared" si="6"/>
        <v>687.57</v>
      </c>
      <c r="K129" s="18">
        <v>0.8</v>
      </c>
      <c r="L129" s="25">
        <f t="shared" si="8"/>
        <v>550.05600000000004</v>
      </c>
      <c r="M129" s="25">
        <f t="shared" si="7"/>
        <v>137.51400000000001</v>
      </c>
      <c r="N129" s="37" t="s">
        <v>963</v>
      </c>
      <c r="O129" s="15" t="s">
        <v>254</v>
      </c>
      <c r="P129" s="78"/>
      <c r="Q129" s="79"/>
      <c r="R129" s="7"/>
    </row>
    <row r="130" spans="1:18" ht="15.95" customHeight="1" x14ac:dyDescent="0.15">
      <c r="A130" s="12" t="s">
        <v>146</v>
      </c>
      <c r="B130" s="62" t="s">
        <v>371</v>
      </c>
      <c r="C130" s="77" t="s">
        <v>523</v>
      </c>
      <c r="D130" s="66" t="s">
        <v>691</v>
      </c>
      <c r="E130" s="38" t="s">
        <v>766</v>
      </c>
      <c r="F130" s="38" t="s">
        <v>335</v>
      </c>
      <c r="G130" s="39">
        <v>7</v>
      </c>
      <c r="H130" s="39">
        <v>7</v>
      </c>
      <c r="I130" s="24">
        <f t="shared" si="5"/>
        <v>9030</v>
      </c>
      <c r="J130" s="25">
        <f t="shared" si="6"/>
        <v>370.23</v>
      </c>
      <c r="K130" s="18">
        <v>0.8</v>
      </c>
      <c r="L130" s="25">
        <f t="shared" si="8"/>
        <v>296.18400000000003</v>
      </c>
      <c r="M130" s="25">
        <f t="shared" si="7"/>
        <v>74.046000000000006</v>
      </c>
      <c r="N130" s="37" t="s">
        <v>963</v>
      </c>
      <c r="O130" s="15" t="s">
        <v>254</v>
      </c>
      <c r="P130" s="78"/>
      <c r="Q130" s="79"/>
      <c r="R130" s="7"/>
    </row>
    <row r="131" spans="1:18" ht="15.95" customHeight="1" x14ac:dyDescent="0.15">
      <c r="A131" s="12" t="s">
        <v>147</v>
      </c>
      <c r="B131" s="62" t="s">
        <v>370</v>
      </c>
      <c r="C131" s="77" t="s">
        <v>523</v>
      </c>
      <c r="D131" s="66" t="s">
        <v>674</v>
      </c>
      <c r="E131" s="38" t="s">
        <v>767</v>
      </c>
      <c r="F131" s="38" t="s">
        <v>335</v>
      </c>
      <c r="G131" s="39">
        <v>15</v>
      </c>
      <c r="H131" s="39">
        <v>15</v>
      </c>
      <c r="I131" s="24">
        <f t="shared" si="5"/>
        <v>19350</v>
      </c>
      <c r="J131" s="25">
        <f t="shared" si="6"/>
        <v>793.35</v>
      </c>
      <c r="K131" s="18">
        <v>0.8</v>
      </c>
      <c r="L131" s="25">
        <f t="shared" si="8"/>
        <v>634.68000000000006</v>
      </c>
      <c r="M131" s="25">
        <f t="shared" si="7"/>
        <v>158.67000000000002</v>
      </c>
      <c r="N131" s="37" t="s">
        <v>963</v>
      </c>
      <c r="O131" s="15" t="s">
        <v>254</v>
      </c>
      <c r="P131" s="78"/>
      <c r="Q131" s="79"/>
      <c r="R131" s="7"/>
    </row>
    <row r="132" spans="1:18" ht="15.95" customHeight="1" x14ac:dyDescent="0.15">
      <c r="A132" s="12" t="s">
        <v>148</v>
      </c>
      <c r="B132" s="62" t="s">
        <v>374</v>
      </c>
      <c r="C132" s="77" t="s">
        <v>523</v>
      </c>
      <c r="D132" s="66" t="s">
        <v>684</v>
      </c>
      <c r="E132" s="38" t="s">
        <v>768</v>
      </c>
      <c r="F132" s="38" t="s">
        <v>335</v>
      </c>
      <c r="G132" s="39">
        <v>10</v>
      </c>
      <c r="H132" s="39">
        <v>10</v>
      </c>
      <c r="I132" s="24">
        <f t="shared" si="5"/>
        <v>12900</v>
      </c>
      <c r="J132" s="25">
        <f t="shared" si="6"/>
        <v>528.9</v>
      </c>
      <c r="K132" s="18">
        <v>0.8</v>
      </c>
      <c r="L132" s="25">
        <f t="shared" si="8"/>
        <v>423.12</v>
      </c>
      <c r="M132" s="25">
        <f t="shared" si="7"/>
        <v>105.78</v>
      </c>
      <c r="N132" s="37" t="s">
        <v>963</v>
      </c>
      <c r="O132" s="15" t="s">
        <v>254</v>
      </c>
      <c r="P132" s="78"/>
      <c r="Q132" s="79"/>
      <c r="R132" s="7"/>
    </row>
    <row r="133" spans="1:18" ht="15.95" customHeight="1" x14ac:dyDescent="0.15">
      <c r="A133" s="12" t="s">
        <v>149</v>
      </c>
      <c r="B133" s="62" t="s">
        <v>584</v>
      </c>
      <c r="C133" s="77" t="s">
        <v>523</v>
      </c>
      <c r="D133" s="66" t="s">
        <v>691</v>
      </c>
      <c r="E133" s="38" t="s">
        <v>769</v>
      </c>
      <c r="F133" s="38" t="s">
        <v>335</v>
      </c>
      <c r="G133" s="39">
        <v>7</v>
      </c>
      <c r="H133" s="39">
        <v>7</v>
      </c>
      <c r="I133" s="24">
        <f t="shared" si="5"/>
        <v>9030</v>
      </c>
      <c r="J133" s="25">
        <f t="shared" si="6"/>
        <v>370.23</v>
      </c>
      <c r="K133" s="18">
        <v>0.8</v>
      </c>
      <c r="L133" s="25">
        <f t="shared" si="8"/>
        <v>296.18400000000003</v>
      </c>
      <c r="M133" s="25">
        <f t="shared" si="7"/>
        <v>74.046000000000006</v>
      </c>
      <c r="N133" s="37" t="s">
        <v>965</v>
      </c>
      <c r="O133" s="15" t="s">
        <v>254</v>
      </c>
      <c r="P133" s="78"/>
      <c r="Q133" s="79"/>
      <c r="R133" s="7"/>
    </row>
    <row r="134" spans="1:18" ht="15.95" customHeight="1" x14ac:dyDescent="0.15">
      <c r="A134" s="12" t="s">
        <v>150</v>
      </c>
      <c r="B134" s="62" t="s">
        <v>376</v>
      </c>
      <c r="C134" s="77" t="s">
        <v>523</v>
      </c>
      <c r="D134" s="66" t="s">
        <v>695</v>
      </c>
      <c r="E134" s="38" t="s">
        <v>771</v>
      </c>
      <c r="F134" s="38" t="s">
        <v>335</v>
      </c>
      <c r="G134" s="39">
        <v>15</v>
      </c>
      <c r="H134" s="39">
        <v>15</v>
      </c>
      <c r="I134" s="24">
        <f t="shared" si="5"/>
        <v>19350</v>
      </c>
      <c r="J134" s="25">
        <f t="shared" si="6"/>
        <v>793.35</v>
      </c>
      <c r="K134" s="18">
        <v>0.8</v>
      </c>
      <c r="L134" s="25">
        <f t="shared" si="8"/>
        <v>634.68000000000006</v>
      </c>
      <c r="M134" s="25">
        <f t="shared" si="7"/>
        <v>158.67000000000002</v>
      </c>
      <c r="N134" s="37" t="s">
        <v>963</v>
      </c>
      <c r="O134" s="15" t="s">
        <v>254</v>
      </c>
      <c r="P134" s="78"/>
      <c r="Q134" s="79"/>
      <c r="R134" s="7"/>
    </row>
    <row r="135" spans="1:18" ht="15.95" customHeight="1" x14ac:dyDescent="0.15">
      <c r="A135" s="12" t="s">
        <v>151</v>
      </c>
      <c r="B135" s="62" t="s">
        <v>379</v>
      </c>
      <c r="C135" s="77" t="s">
        <v>523</v>
      </c>
      <c r="D135" s="66" t="s">
        <v>651</v>
      </c>
      <c r="E135" s="38" t="s">
        <v>772</v>
      </c>
      <c r="F135" s="38" t="s">
        <v>335</v>
      </c>
      <c r="G135" s="39">
        <v>5</v>
      </c>
      <c r="H135" s="39">
        <v>5</v>
      </c>
      <c r="I135" s="24">
        <f t="shared" si="5"/>
        <v>6450</v>
      </c>
      <c r="J135" s="25">
        <f t="shared" si="6"/>
        <v>264.45</v>
      </c>
      <c r="K135" s="18">
        <v>0.8</v>
      </c>
      <c r="L135" s="25">
        <f t="shared" si="8"/>
        <v>211.56</v>
      </c>
      <c r="M135" s="25">
        <f t="shared" si="7"/>
        <v>52.89</v>
      </c>
      <c r="N135" s="38" t="s">
        <v>976</v>
      </c>
      <c r="O135" s="15" t="s">
        <v>254</v>
      </c>
      <c r="P135" s="78"/>
      <c r="Q135" s="79"/>
      <c r="R135" s="7"/>
    </row>
    <row r="136" spans="1:18" ht="15.95" customHeight="1" x14ac:dyDescent="0.15">
      <c r="A136" s="12" t="s">
        <v>152</v>
      </c>
      <c r="B136" s="62" t="s">
        <v>369</v>
      </c>
      <c r="C136" s="77" t="s">
        <v>523</v>
      </c>
      <c r="D136" s="66" t="s">
        <v>719</v>
      </c>
      <c r="E136" s="38" t="s">
        <v>773</v>
      </c>
      <c r="F136" s="38" t="s">
        <v>335</v>
      </c>
      <c r="G136" s="39">
        <v>3</v>
      </c>
      <c r="H136" s="39">
        <v>3</v>
      </c>
      <c r="I136" s="24">
        <f t="shared" si="5"/>
        <v>3870</v>
      </c>
      <c r="J136" s="25">
        <f t="shared" si="6"/>
        <v>158.67000000000002</v>
      </c>
      <c r="K136" s="18">
        <v>0.8</v>
      </c>
      <c r="L136" s="25">
        <f t="shared" si="8"/>
        <v>126.93600000000002</v>
      </c>
      <c r="M136" s="25">
        <f t="shared" si="7"/>
        <v>31.734000000000005</v>
      </c>
      <c r="N136" s="37" t="s">
        <v>963</v>
      </c>
      <c r="O136" s="15" t="s">
        <v>254</v>
      </c>
      <c r="P136" s="78"/>
      <c r="Q136" s="79"/>
      <c r="R136" s="7"/>
    </row>
    <row r="137" spans="1:18" ht="15.95" customHeight="1" x14ac:dyDescent="0.15">
      <c r="A137" s="12" t="s">
        <v>153</v>
      </c>
      <c r="B137" s="62" t="s">
        <v>380</v>
      </c>
      <c r="C137" s="77" t="s">
        <v>523</v>
      </c>
      <c r="D137" s="67" t="s">
        <v>653</v>
      </c>
      <c r="E137" s="38" t="s">
        <v>774</v>
      </c>
      <c r="F137" s="38" t="s">
        <v>335</v>
      </c>
      <c r="G137" s="39">
        <v>5</v>
      </c>
      <c r="H137" s="39">
        <v>5</v>
      </c>
      <c r="I137" s="24">
        <f t="shared" si="5"/>
        <v>6450</v>
      </c>
      <c r="J137" s="25">
        <f t="shared" si="6"/>
        <v>264.45</v>
      </c>
      <c r="K137" s="18">
        <v>0.8</v>
      </c>
      <c r="L137" s="25">
        <f t="shared" si="8"/>
        <v>211.56</v>
      </c>
      <c r="M137" s="25">
        <f t="shared" si="7"/>
        <v>52.89</v>
      </c>
      <c r="N137" s="49" t="s">
        <v>977</v>
      </c>
      <c r="O137" s="15" t="s">
        <v>254</v>
      </c>
      <c r="P137" s="78"/>
      <c r="Q137" s="79"/>
      <c r="R137" s="7"/>
    </row>
    <row r="138" spans="1:18" ht="15.95" customHeight="1" x14ac:dyDescent="0.15">
      <c r="A138" s="12" t="s">
        <v>154</v>
      </c>
      <c r="B138" s="62" t="s">
        <v>585</v>
      </c>
      <c r="C138" s="77" t="s">
        <v>523</v>
      </c>
      <c r="D138" s="67" t="s">
        <v>691</v>
      </c>
      <c r="E138" s="38" t="s">
        <v>775</v>
      </c>
      <c r="F138" s="38" t="s">
        <v>335</v>
      </c>
      <c r="G138" s="39">
        <v>7</v>
      </c>
      <c r="H138" s="39">
        <v>7</v>
      </c>
      <c r="I138" s="24">
        <f t="shared" ref="I138:I201" si="9">G138*1290</f>
        <v>9030</v>
      </c>
      <c r="J138" s="25">
        <f t="shared" ref="J138:J201" si="10">G138*52.89</f>
        <v>370.23</v>
      </c>
      <c r="K138" s="18">
        <v>0.8</v>
      </c>
      <c r="L138" s="25">
        <f t="shared" si="8"/>
        <v>296.18400000000003</v>
      </c>
      <c r="M138" s="25">
        <f t="shared" ref="M138:M201" si="11">J138*0.2</f>
        <v>74.046000000000006</v>
      </c>
      <c r="N138" s="50" t="s">
        <v>963</v>
      </c>
      <c r="O138" s="15" t="s">
        <v>254</v>
      </c>
      <c r="P138" s="78"/>
      <c r="Q138" s="79"/>
      <c r="R138" s="7"/>
    </row>
    <row r="139" spans="1:18" ht="15.95" customHeight="1" x14ac:dyDescent="0.15">
      <c r="A139" s="12" t="s">
        <v>155</v>
      </c>
      <c r="B139" s="62" t="s">
        <v>381</v>
      </c>
      <c r="C139" s="77" t="s">
        <v>523</v>
      </c>
      <c r="D139" s="67" t="s">
        <v>653</v>
      </c>
      <c r="E139" s="38" t="s">
        <v>776</v>
      </c>
      <c r="F139" s="38" t="s">
        <v>335</v>
      </c>
      <c r="G139" s="39">
        <v>10</v>
      </c>
      <c r="H139" s="39">
        <v>10</v>
      </c>
      <c r="I139" s="24">
        <f t="shared" si="9"/>
        <v>12900</v>
      </c>
      <c r="J139" s="25">
        <f t="shared" si="10"/>
        <v>528.9</v>
      </c>
      <c r="K139" s="18">
        <v>0.8</v>
      </c>
      <c r="L139" s="25">
        <f t="shared" si="8"/>
        <v>423.12</v>
      </c>
      <c r="M139" s="25">
        <f t="shared" si="11"/>
        <v>105.78</v>
      </c>
      <c r="N139" s="50" t="s">
        <v>963</v>
      </c>
      <c r="O139" s="15" t="s">
        <v>254</v>
      </c>
      <c r="P139" s="78"/>
      <c r="Q139" s="79"/>
      <c r="R139" s="7"/>
    </row>
    <row r="140" spans="1:18" ht="15.95" customHeight="1" x14ac:dyDescent="0.15">
      <c r="A140" s="12" t="s">
        <v>156</v>
      </c>
      <c r="B140" s="62" t="s">
        <v>382</v>
      </c>
      <c r="C140" s="77" t="s">
        <v>523</v>
      </c>
      <c r="D140" s="69" t="s">
        <v>706</v>
      </c>
      <c r="E140" s="38" t="s">
        <v>777</v>
      </c>
      <c r="F140" s="38" t="s">
        <v>335</v>
      </c>
      <c r="G140" s="39">
        <v>10</v>
      </c>
      <c r="H140" s="39">
        <v>10</v>
      </c>
      <c r="I140" s="24">
        <f t="shared" si="9"/>
        <v>12900</v>
      </c>
      <c r="J140" s="25">
        <f t="shared" si="10"/>
        <v>528.9</v>
      </c>
      <c r="K140" s="18">
        <v>0.8</v>
      </c>
      <c r="L140" s="25">
        <f t="shared" si="8"/>
        <v>423.12</v>
      </c>
      <c r="M140" s="25">
        <f t="shared" si="11"/>
        <v>105.78</v>
      </c>
      <c r="N140" s="43" t="s">
        <v>963</v>
      </c>
      <c r="O140" s="15" t="s">
        <v>254</v>
      </c>
      <c r="P140" s="78"/>
      <c r="Q140" s="79"/>
      <c r="R140" s="7"/>
    </row>
    <row r="141" spans="1:18" ht="15.95" customHeight="1" x14ac:dyDescent="0.15">
      <c r="A141" s="12" t="s">
        <v>157</v>
      </c>
      <c r="B141" s="62" t="s">
        <v>383</v>
      </c>
      <c r="C141" s="77" t="s">
        <v>523</v>
      </c>
      <c r="D141" s="67" t="s">
        <v>655</v>
      </c>
      <c r="E141" s="38" t="s">
        <v>778</v>
      </c>
      <c r="F141" s="38" t="s">
        <v>335</v>
      </c>
      <c r="G141" s="39">
        <v>8</v>
      </c>
      <c r="H141" s="39">
        <v>8</v>
      </c>
      <c r="I141" s="24">
        <f t="shared" si="9"/>
        <v>10320</v>
      </c>
      <c r="J141" s="25">
        <f t="shared" si="10"/>
        <v>423.12</v>
      </c>
      <c r="K141" s="18">
        <v>0.8</v>
      </c>
      <c r="L141" s="25">
        <f t="shared" ref="L141:L204" si="12">J141*0.8</f>
        <v>338.49600000000004</v>
      </c>
      <c r="M141" s="25">
        <f t="shared" si="11"/>
        <v>84.624000000000009</v>
      </c>
      <c r="N141" s="50" t="s">
        <v>963</v>
      </c>
      <c r="O141" s="15" t="s">
        <v>254</v>
      </c>
      <c r="P141" s="78"/>
      <c r="Q141" s="79"/>
      <c r="R141" s="7"/>
    </row>
    <row r="142" spans="1:18" ht="15.95" customHeight="1" x14ac:dyDescent="0.15">
      <c r="A142" s="12" t="s">
        <v>158</v>
      </c>
      <c r="B142" s="63" t="s">
        <v>372</v>
      </c>
      <c r="C142" s="77" t="s">
        <v>523</v>
      </c>
      <c r="D142" s="66" t="s">
        <v>800</v>
      </c>
      <c r="E142" s="38" t="s">
        <v>779</v>
      </c>
      <c r="F142" s="38" t="s">
        <v>335</v>
      </c>
      <c r="G142" s="39">
        <v>10</v>
      </c>
      <c r="H142" s="39">
        <v>10</v>
      </c>
      <c r="I142" s="24">
        <f t="shared" si="9"/>
        <v>12900</v>
      </c>
      <c r="J142" s="25">
        <f t="shared" si="10"/>
        <v>528.9</v>
      </c>
      <c r="K142" s="18">
        <v>0.8</v>
      </c>
      <c r="L142" s="25">
        <f t="shared" si="12"/>
        <v>423.12</v>
      </c>
      <c r="M142" s="25">
        <f t="shared" si="11"/>
        <v>105.78</v>
      </c>
      <c r="N142" s="37" t="s">
        <v>964</v>
      </c>
      <c r="O142" s="15" t="s">
        <v>254</v>
      </c>
      <c r="P142" s="78"/>
      <c r="Q142" s="79"/>
      <c r="R142" s="7"/>
    </row>
    <row r="143" spans="1:18" ht="15.95" customHeight="1" x14ac:dyDescent="0.15">
      <c r="A143" s="12" t="s">
        <v>159</v>
      </c>
      <c r="B143" s="63" t="s">
        <v>385</v>
      </c>
      <c r="C143" s="77" t="s">
        <v>523</v>
      </c>
      <c r="D143" s="67" t="s">
        <v>674</v>
      </c>
      <c r="E143" s="38" t="s">
        <v>780</v>
      </c>
      <c r="F143" s="38" t="s">
        <v>362</v>
      </c>
      <c r="G143" s="39">
        <v>15</v>
      </c>
      <c r="H143" s="39">
        <v>15</v>
      </c>
      <c r="I143" s="24">
        <f t="shared" si="9"/>
        <v>19350</v>
      </c>
      <c r="J143" s="25">
        <f t="shared" si="10"/>
        <v>793.35</v>
      </c>
      <c r="K143" s="18">
        <v>0.8</v>
      </c>
      <c r="L143" s="25">
        <f t="shared" si="12"/>
        <v>634.68000000000006</v>
      </c>
      <c r="M143" s="25">
        <f t="shared" si="11"/>
        <v>158.67000000000002</v>
      </c>
      <c r="N143" s="50" t="s">
        <v>963</v>
      </c>
      <c r="O143" s="15" t="s">
        <v>254</v>
      </c>
      <c r="P143" s="78"/>
      <c r="Q143" s="79"/>
      <c r="R143" s="7"/>
    </row>
    <row r="144" spans="1:18" ht="15.95" customHeight="1" x14ac:dyDescent="0.15">
      <c r="A144" s="12" t="s">
        <v>160</v>
      </c>
      <c r="B144" s="63" t="s">
        <v>586</v>
      </c>
      <c r="C144" s="77" t="s">
        <v>523</v>
      </c>
      <c r="D144" s="67" t="s">
        <v>781</v>
      </c>
      <c r="E144" s="38" t="s">
        <v>782</v>
      </c>
      <c r="F144" s="38" t="s">
        <v>362</v>
      </c>
      <c r="G144" s="39">
        <v>8</v>
      </c>
      <c r="H144" s="39">
        <v>8</v>
      </c>
      <c r="I144" s="24">
        <f t="shared" si="9"/>
        <v>10320</v>
      </c>
      <c r="J144" s="25">
        <f t="shared" si="10"/>
        <v>423.12</v>
      </c>
      <c r="K144" s="18">
        <v>0.8</v>
      </c>
      <c r="L144" s="25">
        <f t="shared" si="12"/>
        <v>338.49600000000004</v>
      </c>
      <c r="M144" s="25">
        <f t="shared" si="11"/>
        <v>84.624000000000009</v>
      </c>
      <c r="N144" s="50" t="s">
        <v>963</v>
      </c>
      <c r="O144" s="15" t="s">
        <v>254</v>
      </c>
      <c r="P144" s="78"/>
      <c r="Q144" s="79"/>
      <c r="R144" s="7"/>
    </row>
    <row r="145" spans="1:18" ht="15.95" customHeight="1" x14ac:dyDescent="0.15">
      <c r="A145" s="12" t="s">
        <v>161</v>
      </c>
      <c r="B145" s="63" t="s">
        <v>587</v>
      </c>
      <c r="C145" s="77" t="s">
        <v>523</v>
      </c>
      <c r="D145" s="67" t="s">
        <v>691</v>
      </c>
      <c r="E145" s="38" t="s">
        <v>784</v>
      </c>
      <c r="F145" s="38" t="s">
        <v>362</v>
      </c>
      <c r="G145" s="39">
        <v>7</v>
      </c>
      <c r="H145" s="39">
        <v>7</v>
      </c>
      <c r="I145" s="24">
        <f t="shared" si="9"/>
        <v>9030</v>
      </c>
      <c r="J145" s="25">
        <f t="shared" si="10"/>
        <v>370.23</v>
      </c>
      <c r="K145" s="18">
        <v>0.8</v>
      </c>
      <c r="L145" s="25">
        <f t="shared" si="12"/>
        <v>296.18400000000003</v>
      </c>
      <c r="M145" s="25">
        <f t="shared" si="11"/>
        <v>74.046000000000006</v>
      </c>
      <c r="N145" s="50" t="s">
        <v>963</v>
      </c>
      <c r="O145" s="15" t="s">
        <v>254</v>
      </c>
      <c r="P145" s="78"/>
      <c r="Q145" s="79"/>
      <c r="R145" s="7"/>
    </row>
    <row r="146" spans="1:18" ht="15.95" customHeight="1" x14ac:dyDescent="0.15">
      <c r="A146" s="12" t="s">
        <v>162</v>
      </c>
      <c r="B146" s="63" t="s">
        <v>386</v>
      </c>
      <c r="C146" s="77" t="s">
        <v>523</v>
      </c>
      <c r="D146" s="67" t="s">
        <v>691</v>
      </c>
      <c r="E146" s="38" t="s">
        <v>786</v>
      </c>
      <c r="F146" s="38" t="s">
        <v>362</v>
      </c>
      <c r="G146" s="39">
        <v>10</v>
      </c>
      <c r="H146" s="39">
        <v>10</v>
      </c>
      <c r="I146" s="24">
        <f t="shared" si="9"/>
        <v>12900</v>
      </c>
      <c r="J146" s="25">
        <f t="shared" si="10"/>
        <v>528.9</v>
      </c>
      <c r="K146" s="18">
        <v>0.8</v>
      </c>
      <c r="L146" s="25">
        <f t="shared" si="12"/>
        <v>423.12</v>
      </c>
      <c r="M146" s="25">
        <f t="shared" si="11"/>
        <v>105.78</v>
      </c>
      <c r="N146" s="50" t="s">
        <v>963</v>
      </c>
      <c r="O146" s="15" t="s">
        <v>254</v>
      </c>
      <c r="P146" s="78"/>
      <c r="Q146" s="79"/>
      <c r="R146" s="7"/>
    </row>
    <row r="147" spans="1:18" ht="15.95" customHeight="1" x14ac:dyDescent="0.15">
      <c r="A147" s="12" t="s">
        <v>163</v>
      </c>
      <c r="B147" s="63" t="s">
        <v>387</v>
      </c>
      <c r="C147" s="77" t="s">
        <v>523</v>
      </c>
      <c r="D147" s="67" t="s">
        <v>661</v>
      </c>
      <c r="E147" s="38" t="s">
        <v>787</v>
      </c>
      <c r="F147" s="38" t="s">
        <v>362</v>
      </c>
      <c r="G147" s="39">
        <v>10</v>
      </c>
      <c r="H147" s="39">
        <v>10</v>
      </c>
      <c r="I147" s="24">
        <f t="shared" si="9"/>
        <v>12900</v>
      </c>
      <c r="J147" s="25">
        <f t="shared" si="10"/>
        <v>528.9</v>
      </c>
      <c r="K147" s="18">
        <v>0.8</v>
      </c>
      <c r="L147" s="25">
        <f t="shared" si="12"/>
        <v>423.12</v>
      </c>
      <c r="M147" s="25">
        <f t="shared" si="11"/>
        <v>105.78</v>
      </c>
      <c r="N147" s="50" t="s">
        <v>963</v>
      </c>
      <c r="O147" s="15" t="s">
        <v>254</v>
      </c>
      <c r="P147" s="78"/>
      <c r="Q147" s="79"/>
      <c r="R147" s="7"/>
    </row>
    <row r="148" spans="1:18" ht="15.95" customHeight="1" x14ac:dyDescent="0.15">
      <c r="A148" s="12" t="s">
        <v>164</v>
      </c>
      <c r="B148" s="62" t="s">
        <v>588</v>
      </c>
      <c r="C148" s="77" t="s">
        <v>523</v>
      </c>
      <c r="D148" s="66" t="s">
        <v>653</v>
      </c>
      <c r="E148" s="38" t="s">
        <v>788</v>
      </c>
      <c r="F148" s="38" t="s">
        <v>362</v>
      </c>
      <c r="G148" s="39">
        <v>10</v>
      </c>
      <c r="H148" s="39">
        <v>10</v>
      </c>
      <c r="I148" s="24">
        <f t="shared" si="9"/>
        <v>12900</v>
      </c>
      <c r="J148" s="25">
        <f t="shared" si="10"/>
        <v>528.9</v>
      </c>
      <c r="K148" s="18">
        <v>0.8</v>
      </c>
      <c r="L148" s="25">
        <f t="shared" si="12"/>
        <v>423.12</v>
      </c>
      <c r="M148" s="25">
        <f t="shared" si="11"/>
        <v>105.78</v>
      </c>
      <c r="N148" s="37" t="s">
        <v>963</v>
      </c>
      <c r="O148" s="15" t="s">
        <v>254</v>
      </c>
      <c r="P148" s="78"/>
      <c r="Q148" s="79"/>
      <c r="R148" s="7"/>
    </row>
    <row r="149" spans="1:18" ht="15.95" customHeight="1" x14ac:dyDescent="0.15">
      <c r="A149" s="12" t="s">
        <v>165</v>
      </c>
      <c r="B149" s="62" t="s">
        <v>389</v>
      </c>
      <c r="C149" s="77" t="s">
        <v>523</v>
      </c>
      <c r="D149" s="66" t="s">
        <v>818</v>
      </c>
      <c r="E149" s="38" t="s">
        <v>790</v>
      </c>
      <c r="F149" s="38" t="s">
        <v>362</v>
      </c>
      <c r="G149" s="39">
        <v>10</v>
      </c>
      <c r="H149" s="39">
        <v>10</v>
      </c>
      <c r="I149" s="24">
        <f t="shared" si="9"/>
        <v>12900</v>
      </c>
      <c r="J149" s="25">
        <f t="shared" si="10"/>
        <v>528.9</v>
      </c>
      <c r="K149" s="18">
        <v>0.8</v>
      </c>
      <c r="L149" s="25">
        <f t="shared" si="12"/>
        <v>423.12</v>
      </c>
      <c r="M149" s="25">
        <f t="shared" si="11"/>
        <v>105.78</v>
      </c>
      <c r="N149" s="37" t="s">
        <v>963</v>
      </c>
      <c r="O149" s="15" t="s">
        <v>254</v>
      </c>
      <c r="P149" s="78"/>
      <c r="Q149" s="79"/>
      <c r="R149" s="7"/>
    </row>
    <row r="150" spans="1:18" ht="15.95" customHeight="1" x14ac:dyDescent="0.15">
      <c r="A150" s="12" t="s">
        <v>166</v>
      </c>
      <c r="B150" s="62" t="s">
        <v>391</v>
      </c>
      <c r="C150" s="77" t="s">
        <v>523</v>
      </c>
      <c r="D150" s="66" t="s">
        <v>671</v>
      </c>
      <c r="E150" s="38" t="s">
        <v>791</v>
      </c>
      <c r="F150" s="38" t="s">
        <v>362</v>
      </c>
      <c r="G150" s="39">
        <v>10.5</v>
      </c>
      <c r="H150" s="39">
        <v>10.5</v>
      </c>
      <c r="I150" s="24">
        <f t="shared" si="9"/>
        <v>13545</v>
      </c>
      <c r="J150" s="25">
        <f t="shared" si="10"/>
        <v>555.34500000000003</v>
      </c>
      <c r="K150" s="18">
        <v>0.8</v>
      </c>
      <c r="L150" s="25">
        <f t="shared" si="12"/>
        <v>444.27600000000007</v>
      </c>
      <c r="M150" s="25">
        <f t="shared" si="11"/>
        <v>111.06900000000002</v>
      </c>
      <c r="N150" s="37" t="s">
        <v>963</v>
      </c>
      <c r="O150" s="15" t="s">
        <v>254</v>
      </c>
      <c r="P150" s="78"/>
      <c r="Q150" s="79"/>
      <c r="R150" s="7"/>
    </row>
    <row r="151" spans="1:18" ht="15.95" customHeight="1" x14ac:dyDescent="0.15">
      <c r="A151" s="12" t="s">
        <v>167</v>
      </c>
      <c r="B151" s="62" t="s">
        <v>394</v>
      </c>
      <c r="C151" s="77" t="s">
        <v>523</v>
      </c>
      <c r="D151" s="66" t="s">
        <v>695</v>
      </c>
      <c r="E151" s="38" t="s">
        <v>793</v>
      </c>
      <c r="F151" s="38" t="s">
        <v>362</v>
      </c>
      <c r="G151" s="39">
        <v>13</v>
      </c>
      <c r="H151" s="39">
        <v>13</v>
      </c>
      <c r="I151" s="24">
        <f t="shared" si="9"/>
        <v>16770</v>
      </c>
      <c r="J151" s="25">
        <f t="shared" si="10"/>
        <v>687.57</v>
      </c>
      <c r="K151" s="18">
        <v>0.8</v>
      </c>
      <c r="L151" s="25">
        <f t="shared" si="12"/>
        <v>550.05600000000004</v>
      </c>
      <c r="M151" s="25">
        <f t="shared" si="11"/>
        <v>137.51400000000001</v>
      </c>
      <c r="N151" s="37" t="s">
        <v>963</v>
      </c>
      <c r="O151" s="15" t="s">
        <v>254</v>
      </c>
      <c r="P151" s="78"/>
      <c r="Q151" s="79"/>
      <c r="R151" s="7"/>
    </row>
    <row r="152" spans="1:18" ht="15.95" customHeight="1" x14ac:dyDescent="0.15">
      <c r="A152" s="12" t="s">
        <v>168</v>
      </c>
      <c r="B152" s="62" t="s">
        <v>324</v>
      </c>
      <c r="C152" s="77" t="s">
        <v>523</v>
      </c>
      <c r="D152" s="66" t="s">
        <v>651</v>
      </c>
      <c r="E152" s="38" t="s">
        <v>794</v>
      </c>
      <c r="F152" s="38" t="s">
        <v>362</v>
      </c>
      <c r="G152" s="39">
        <v>31</v>
      </c>
      <c r="H152" s="39">
        <v>31</v>
      </c>
      <c r="I152" s="24">
        <f t="shared" si="9"/>
        <v>39990</v>
      </c>
      <c r="J152" s="25">
        <f t="shared" si="10"/>
        <v>1639.59</v>
      </c>
      <c r="K152" s="18">
        <v>0.8</v>
      </c>
      <c r="L152" s="25">
        <f t="shared" si="12"/>
        <v>1311.672</v>
      </c>
      <c r="M152" s="25">
        <f t="shared" si="11"/>
        <v>327.91800000000001</v>
      </c>
      <c r="N152" s="37" t="s">
        <v>963</v>
      </c>
      <c r="O152" s="15" t="s">
        <v>254</v>
      </c>
      <c r="P152" s="78"/>
      <c r="Q152" s="79"/>
      <c r="R152" s="7"/>
    </row>
    <row r="153" spans="1:18" ht="15.95" customHeight="1" x14ac:dyDescent="0.15">
      <c r="A153" s="12" t="s">
        <v>169</v>
      </c>
      <c r="B153" s="62" t="s">
        <v>589</v>
      </c>
      <c r="C153" s="77" t="s">
        <v>523</v>
      </c>
      <c r="D153" s="66" t="s">
        <v>661</v>
      </c>
      <c r="E153" s="38" t="s">
        <v>796</v>
      </c>
      <c r="F153" s="38" t="s">
        <v>362</v>
      </c>
      <c r="G153" s="39">
        <v>8.5</v>
      </c>
      <c r="H153" s="39">
        <v>8.5</v>
      </c>
      <c r="I153" s="24">
        <f t="shared" si="9"/>
        <v>10965</v>
      </c>
      <c r="J153" s="25">
        <f t="shared" si="10"/>
        <v>449.565</v>
      </c>
      <c r="K153" s="18">
        <v>0.8</v>
      </c>
      <c r="L153" s="25">
        <f t="shared" si="12"/>
        <v>359.65200000000004</v>
      </c>
      <c r="M153" s="25">
        <f t="shared" si="11"/>
        <v>89.913000000000011</v>
      </c>
      <c r="N153" s="37" t="s">
        <v>963</v>
      </c>
      <c r="O153" s="15" t="s">
        <v>254</v>
      </c>
      <c r="P153" s="78"/>
      <c r="Q153" s="79"/>
      <c r="R153" s="7"/>
    </row>
    <row r="154" spans="1:18" ht="15.95" customHeight="1" x14ac:dyDescent="0.15">
      <c r="A154" s="12" t="s">
        <v>170</v>
      </c>
      <c r="B154" s="62" t="s">
        <v>368</v>
      </c>
      <c r="C154" s="77" t="s">
        <v>523</v>
      </c>
      <c r="D154" s="66" t="s">
        <v>655</v>
      </c>
      <c r="E154" s="38" t="s">
        <v>797</v>
      </c>
      <c r="F154" s="38" t="s">
        <v>362</v>
      </c>
      <c r="G154" s="39">
        <v>12.5</v>
      </c>
      <c r="H154" s="39">
        <v>12.5</v>
      </c>
      <c r="I154" s="24">
        <f t="shared" si="9"/>
        <v>16125</v>
      </c>
      <c r="J154" s="25">
        <f t="shared" si="10"/>
        <v>661.125</v>
      </c>
      <c r="K154" s="18">
        <v>0.8</v>
      </c>
      <c r="L154" s="25">
        <f t="shared" si="12"/>
        <v>528.9</v>
      </c>
      <c r="M154" s="25">
        <f t="shared" si="11"/>
        <v>132.22499999999999</v>
      </c>
      <c r="N154" s="37" t="s">
        <v>963</v>
      </c>
      <c r="O154" s="15" t="s">
        <v>254</v>
      </c>
      <c r="P154" s="78"/>
      <c r="Q154" s="79"/>
      <c r="R154" s="7"/>
    </row>
    <row r="155" spans="1:18" ht="15.95" customHeight="1" x14ac:dyDescent="0.15">
      <c r="A155" s="12" t="s">
        <v>171</v>
      </c>
      <c r="B155" s="62" t="s">
        <v>395</v>
      </c>
      <c r="C155" s="77" t="s">
        <v>523</v>
      </c>
      <c r="D155" s="66" t="s">
        <v>651</v>
      </c>
      <c r="E155" s="38" t="s">
        <v>798</v>
      </c>
      <c r="F155" s="38" t="s">
        <v>362</v>
      </c>
      <c r="G155" s="39">
        <v>30</v>
      </c>
      <c r="H155" s="39">
        <v>30</v>
      </c>
      <c r="I155" s="24">
        <f t="shared" si="9"/>
        <v>38700</v>
      </c>
      <c r="J155" s="25">
        <f t="shared" si="10"/>
        <v>1586.7</v>
      </c>
      <c r="K155" s="18">
        <v>0.8</v>
      </c>
      <c r="L155" s="25">
        <f t="shared" si="12"/>
        <v>1269.3600000000001</v>
      </c>
      <c r="M155" s="25">
        <f t="shared" si="11"/>
        <v>317.34000000000003</v>
      </c>
      <c r="N155" s="37" t="s">
        <v>963</v>
      </c>
      <c r="O155" s="15" t="s">
        <v>254</v>
      </c>
      <c r="P155" s="78"/>
      <c r="Q155" s="79"/>
      <c r="R155" s="7"/>
    </row>
    <row r="156" spans="1:18" ht="15.95" customHeight="1" x14ac:dyDescent="0.15">
      <c r="A156" s="12" t="s">
        <v>172</v>
      </c>
      <c r="B156" s="62" t="s">
        <v>396</v>
      </c>
      <c r="C156" s="77" t="s">
        <v>523</v>
      </c>
      <c r="D156" s="66" t="s">
        <v>653</v>
      </c>
      <c r="E156" s="38" t="s">
        <v>799</v>
      </c>
      <c r="F156" s="38" t="s">
        <v>362</v>
      </c>
      <c r="G156" s="39">
        <v>25</v>
      </c>
      <c r="H156" s="39">
        <v>25</v>
      </c>
      <c r="I156" s="24">
        <f t="shared" si="9"/>
        <v>32250</v>
      </c>
      <c r="J156" s="25">
        <f t="shared" si="10"/>
        <v>1322.25</v>
      </c>
      <c r="K156" s="18">
        <v>0.8</v>
      </c>
      <c r="L156" s="25">
        <f t="shared" si="12"/>
        <v>1057.8</v>
      </c>
      <c r="M156" s="25">
        <f t="shared" si="11"/>
        <v>264.45</v>
      </c>
      <c r="N156" s="37" t="s">
        <v>963</v>
      </c>
      <c r="O156" s="15" t="s">
        <v>254</v>
      </c>
      <c r="P156" s="78"/>
      <c r="Q156" s="79"/>
      <c r="R156" s="7"/>
    </row>
    <row r="157" spans="1:18" ht="15.95" customHeight="1" x14ac:dyDescent="0.15">
      <c r="A157" s="12" t="s">
        <v>173</v>
      </c>
      <c r="B157" s="62" t="s">
        <v>392</v>
      </c>
      <c r="C157" s="77" t="s">
        <v>523</v>
      </c>
      <c r="D157" s="66" t="s">
        <v>653</v>
      </c>
      <c r="E157" s="38" t="s">
        <v>801</v>
      </c>
      <c r="F157" s="38" t="s">
        <v>362</v>
      </c>
      <c r="G157" s="39">
        <v>12.5</v>
      </c>
      <c r="H157" s="39">
        <v>12.5</v>
      </c>
      <c r="I157" s="24">
        <f t="shared" si="9"/>
        <v>16125</v>
      </c>
      <c r="J157" s="25">
        <f t="shared" si="10"/>
        <v>661.125</v>
      </c>
      <c r="K157" s="18">
        <v>0.8</v>
      </c>
      <c r="L157" s="25">
        <f t="shared" si="12"/>
        <v>528.9</v>
      </c>
      <c r="M157" s="25">
        <f t="shared" si="11"/>
        <v>132.22499999999999</v>
      </c>
      <c r="N157" s="37" t="s">
        <v>963</v>
      </c>
      <c r="O157" s="15" t="s">
        <v>254</v>
      </c>
      <c r="P157" s="78"/>
      <c r="Q157" s="79"/>
      <c r="R157" s="7"/>
    </row>
    <row r="158" spans="1:18" ht="15.95" customHeight="1" x14ac:dyDescent="0.15">
      <c r="A158" s="12" t="s">
        <v>174</v>
      </c>
      <c r="B158" s="62" t="s">
        <v>393</v>
      </c>
      <c r="C158" s="77" t="s">
        <v>523</v>
      </c>
      <c r="D158" s="66" t="s">
        <v>695</v>
      </c>
      <c r="E158" s="38" t="s">
        <v>802</v>
      </c>
      <c r="F158" s="38" t="s">
        <v>362</v>
      </c>
      <c r="G158" s="39">
        <v>4</v>
      </c>
      <c r="H158" s="39">
        <v>4</v>
      </c>
      <c r="I158" s="24">
        <f t="shared" si="9"/>
        <v>5160</v>
      </c>
      <c r="J158" s="25">
        <f t="shared" si="10"/>
        <v>211.56</v>
      </c>
      <c r="K158" s="18">
        <v>0.8</v>
      </c>
      <c r="L158" s="25">
        <f t="shared" si="12"/>
        <v>169.24800000000002</v>
      </c>
      <c r="M158" s="25">
        <f t="shared" si="11"/>
        <v>42.312000000000005</v>
      </c>
      <c r="N158" s="37" t="s">
        <v>964</v>
      </c>
      <c r="O158" s="15" t="s">
        <v>254</v>
      </c>
      <c r="P158" s="78"/>
      <c r="Q158" s="79"/>
      <c r="R158" s="7"/>
    </row>
    <row r="159" spans="1:18" ht="15.95" customHeight="1" x14ac:dyDescent="0.15">
      <c r="A159" s="12" t="s">
        <v>175</v>
      </c>
      <c r="B159" s="62" t="s">
        <v>590</v>
      </c>
      <c r="C159" s="77" t="s">
        <v>523</v>
      </c>
      <c r="D159" s="66" t="s">
        <v>695</v>
      </c>
      <c r="E159" s="38" t="s">
        <v>803</v>
      </c>
      <c r="F159" s="38" t="s">
        <v>362</v>
      </c>
      <c r="G159" s="39">
        <v>16</v>
      </c>
      <c r="H159" s="39">
        <v>16</v>
      </c>
      <c r="I159" s="24">
        <f t="shared" si="9"/>
        <v>20640</v>
      </c>
      <c r="J159" s="25">
        <f t="shared" si="10"/>
        <v>846.24</v>
      </c>
      <c r="K159" s="18">
        <v>0.8</v>
      </c>
      <c r="L159" s="25">
        <f t="shared" si="12"/>
        <v>676.99200000000008</v>
      </c>
      <c r="M159" s="25">
        <f t="shared" si="11"/>
        <v>169.24800000000002</v>
      </c>
      <c r="N159" s="37" t="s">
        <v>963</v>
      </c>
      <c r="O159" s="15" t="s">
        <v>254</v>
      </c>
      <c r="P159" s="78"/>
      <c r="Q159" s="79"/>
      <c r="R159" s="7"/>
    </row>
    <row r="160" spans="1:18" ht="15.95" customHeight="1" x14ac:dyDescent="0.15">
      <c r="A160" s="12" t="s">
        <v>176</v>
      </c>
      <c r="B160" s="62" t="s">
        <v>397</v>
      </c>
      <c r="C160" s="77" t="s">
        <v>523</v>
      </c>
      <c r="D160" s="71" t="s">
        <v>651</v>
      </c>
      <c r="E160" s="38" t="s">
        <v>804</v>
      </c>
      <c r="F160" s="38" t="s">
        <v>362</v>
      </c>
      <c r="G160" s="39">
        <v>7</v>
      </c>
      <c r="H160" s="39">
        <v>7</v>
      </c>
      <c r="I160" s="24">
        <f t="shared" si="9"/>
        <v>9030</v>
      </c>
      <c r="J160" s="25">
        <f t="shared" si="10"/>
        <v>370.23</v>
      </c>
      <c r="K160" s="18">
        <v>0.8</v>
      </c>
      <c r="L160" s="25">
        <f t="shared" si="12"/>
        <v>296.18400000000003</v>
      </c>
      <c r="M160" s="25">
        <f t="shared" si="11"/>
        <v>74.046000000000006</v>
      </c>
      <c r="N160" s="55" t="s">
        <v>973</v>
      </c>
      <c r="O160" s="15" t="s">
        <v>254</v>
      </c>
      <c r="P160" s="78"/>
      <c r="Q160" s="79"/>
      <c r="R160" s="7"/>
    </row>
    <row r="161" spans="1:18" ht="15.95" customHeight="1" x14ac:dyDescent="0.15">
      <c r="A161" s="12" t="s">
        <v>177</v>
      </c>
      <c r="B161" s="62" t="s">
        <v>591</v>
      </c>
      <c r="C161" s="77" t="s">
        <v>523</v>
      </c>
      <c r="D161" s="67" t="s">
        <v>664</v>
      </c>
      <c r="E161" s="38" t="s">
        <v>805</v>
      </c>
      <c r="F161" s="38" t="s">
        <v>362</v>
      </c>
      <c r="G161" s="39">
        <v>80</v>
      </c>
      <c r="H161" s="39">
        <v>80</v>
      </c>
      <c r="I161" s="24">
        <f t="shared" si="9"/>
        <v>103200</v>
      </c>
      <c r="J161" s="25">
        <f t="shared" si="10"/>
        <v>4231.2</v>
      </c>
      <c r="K161" s="18">
        <v>0.8</v>
      </c>
      <c r="L161" s="25">
        <f t="shared" si="12"/>
        <v>3384.96</v>
      </c>
      <c r="M161" s="25">
        <f t="shared" si="11"/>
        <v>846.24</v>
      </c>
      <c r="N161" s="49" t="s">
        <v>963</v>
      </c>
      <c r="O161" s="15" t="s">
        <v>254</v>
      </c>
      <c r="P161" s="78"/>
      <c r="Q161" s="79"/>
      <c r="R161" s="7"/>
    </row>
    <row r="162" spans="1:18" ht="15.95" customHeight="1" x14ac:dyDescent="0.15">
      <c r="A162" s="12" t="s">
        <v>178</v>
      </c>
      <c r="B162" s="62" t="s">
        <v>398</v>
      </c>
      <c r="C162" s="77" t="s">
        <v>523</v>
      </c>
      <c r="D162" s="67" t="s">
        <v>753</v>
      </c>
      <c r="E162" s="38" t="s">
        <v>806</v>
      </c>
      <c r="F162" s="38" t="s">
        <v>362</v>
      </c>
      <c r="G162" s="39">
        <v>14</v>
      </c>
      <c r="H162" s="39">
        <v>14</v>
      </c>
      <c r="I162" s="24">
        <f t="shared" si="9"/>
        <v>18060</v>
      </c>
      <c r="J162" s="25">
        <f t="shared" si="10"/>
        <v>740.46</v>
      </c>
      <c r="K162" s="18">
        <v>0.8</v>
      </c>
      <c r="L162" s="25">
        <f t="shared" si="12"/>
        <v>592.36800000000005</v>
      </c>
      <c r="M162" s="25">
        <f t="shared" si="11"/>
        <v>148.09200000000001</v>
      </c>
      <c r="N162" s="50" t="s">
        <v>963</v>
      </c>
      <c r="O162" s="15" t="s">
        <v>254</v>
      </c>
      <c r="P162" s="78"/>
      <c r="Q162" s="79"/>
      <c r="R162" s="7"/>
    </row>
    <row r="163" spans="1:18" ht="15.95" customHeight="1" x14ac:dyDescent="0.15">
      <c r="A163" s="12" t="s">
        <v>179</v>
      </c>
      <c r="B163" s="50" t="s">
        <v>399</v>
      </c>
      <c r="C163" s="77" t="s">
        <v>523</v>
      </c>
      <c r="D163" s="67" t="s">
        <v>653</v>
      </c>
      <c r="E163" s="38" t="s">
        <v>807</v>
      </c>
      <c r="F163" s="38" t="s">
        <v>362</v>
      </c>
      <c r="G163" s="39">
        <v>50</v>
      </c>
      <c r="H163" s="39">
        <v>50</v>
      </c>
      <c r="I163" s="24">
        <f t="shared" si="9"/>
        <v>64500</v>
      </c>
      <c r="J163" s="25">
        <f t="shared" si="10"/>
        <v>2644.5</v>
      </c>
      <c r="K163" s="18">
        <v>0.8</v>
      </c>
      <c r="L163" s="25">
        <f t="shared" si="12"/>
        <v>2115.6</v>
      </c>
      <c r="M163" s="25">
        <f t="shared" si="11"/>
        <v>528.9</v>
      </c>
      <c r="N163" s="50" t="s">
        <v>963</v>
      </c>
      <c r="O163" s="15" t="s">
        <v>254</v>
      </c>
      <c r="P163" s="78"/>
      <c r="Q163" s="79"/>
      <c r="R163" s="7"/>
    </row>
    <row r="164" spans="1:18" ht="15.95" customHeight="1" x14ac:dyDescent="0.15">
      <c r="A164" s="12" t="s">
        <v>180</v>
      </c>
      <c r="B164" s="63" t="s">
        <v>402</v>
      </c>
      <c r="C164" s="77" t="s">
        <v>523</v>
      </c>
      <c r="D164" s="67" t="s">
        <v>832</v>
      </c>
      <c r="E164" s="38" t="s">
        <v>808</v>
      </c>
      <c r="F164" s="38" t="s">
        <v>362</v>
      </c>
      <c r="G164" s="39">
        <v>14</v>
      </c>
      <c r="H164" s="39">
        <v>14</v>
      </c>
      <c r="I164" s="24">
        <f t="shared" si="9"/>
        <v>18060</v>
      </c>
      <c r="J164" s="25">
        <f t="shared" si="10"/>
        <v>740.46</v>
      </c>
      <c r="K164" s="18">
        <v>0.8</v>
      </c>
      <c r="L164" s="25">
        <f t="shared" si="12"/>
        <v>592.36800000000005</v>
      </c>
      <c r="M164" s="25">
        <f t="shared" si="11"/>
        <v>148.09200000000001</v>
      </c>
      <c r="N164" s="52" t="s">
        <v>970</v>
      </c>
      <c r="O164" s="15" t="s">
        <v>254</v>
      </c>
      <c r="P164" s="78"/>
      <c r="Q164" s="79"/>
      <c r="R164" s="7"/>
    </row>
    <row r="165" spans="1:18" ht="15.95" customHeight="1" x14ac:dyDescent="0.15">
      <c r="A165" s="12" t="s">
        <v>181</v>
      </c>
      <c r="B165" s="63" t="s">
        <v>400</v>
      </c>
      <c r="C165" s="77" t="s">
        <v>523</v>
      </c>
      <c r="D165" s="67" t="s">
        <v>719</v>
      </c>
      <c r="E165" s="38" t="s">
        <v>809</v>
      </c>
      <c r="F165" s="38" t="s">
        <v>362</v>
      </c>
      <c r="G165" s="39">
        <v>8.5</v>
      </c>
      <c r="H165" s="39">
        <v>8.5</v>
      </c>
      <c r="I165" s="24">
        <f t="shared" si="9"/>
        <v>10965</v>
      </c>
      <c r="J165" s="25">
        <f t="shared" si="10"/>
        <v>449.565</v>
      </c>
      <c r="K165" s="18">
        <v>0.8</v>
      </c>
      <c r="L165" s="25">
        <f t="shared" si="12"/>
        <v>359.65200000000004</v>
      </c>
      <c r="M165" s="25">
        <f t="shared" si="11"/>
        <v>89.913000000000011</v>
      </c>
      <c r="N165" s="50" t="s">
        <v>963</v>
      </c>
      <c r="O165" s="15" t="s">
        <v>254</v>
      </c>
      <c r="P165" s="78"/>
      <c r="Q165" s="79"/>
      <c r="R165" s="7"/>
    </row>
    <row r="166" spans="1:18" ht="15.95" customHeight="1" x14ac:dyDescent="0.15">
      <c r="A166" s="12" t="s">
        <v>182</v>
      </c>
      <c r="B166" s="63" t="s">
        <v>401</v>
      </c>
      <c r="C166" s="77" t="s">
        <v>523</v>
      </c>
      <c r="D166" s="67" t="s">
        <v>674</v>
      </c>
      <c r="E166" s="38" t="s">
        <v>810</v>
      </c>
      <c r="F166" s="38" t="s">
        <v>362</v>
      </c>
      <c r="G166" s="39">
        <v>5</v>
      </c>
      <c r="H166" s="39">
        <v>5</v>
      </c>
      <c r="I166" s="24">
        <f t="shared" si="9"/>
        <v>6450</v>
      </c>
      <c r="J166" s="25">
        <f t="shared" si="10"/>
        <v>264.45</v>
      </c>
      <c r="K166" s="18">
        <v>0.8</v>
      </c>
      <c r="L166" s="25">
        <f t="shared" si="12"/>
        <v>211.56</v>
      </c>
      <c r="M166" s="25">
        <f t="shared" si="11"/>
        <v>52.89</v>
      </c>
      <c r="N166" s="50" t="s">
        <v>963</v>
      </c>
      <c r="O166" s="15" t="s">
        <v>254</v>
      </c>
      <c r="P166" s="78"/>
      <c r="Q166" s="79"/>
      <c r="R166" s="7"/>
    </row>
    <row r="167" spans="1:18" ht="15.95" customHeight="1" x14ac:dyDescent="0.15">
      <c r="A167" s="12" t="s">
        <v>183</v>
      </c>
      <c r="B167" s="63" t="s">
        <v>592</v>
      </c>
      <c r="C167" s="77" t="s">
        <v>523</v>
      </c>
      <c r="D167" s="69" t="s">
        <v>783</v>
      </c>
      <c r="E167" s="38" t="s">
        <v>811</v>
      </c>
      <c r="F167" s="38" t="s">
        <v>362</v>
      </c>
      <c r="G167" s="39">
        <v>40</v>
      </c>
      <c r="H167" s="39">
        <v>40</v>
      </c>
      <c r="I167" s="24">
        <f t="shared" si="9"/>
        <v>51600</v>
      </c>
      <c r="J167" s="25">
        <f t="shared" si="10"/>
        <v>2115.6</v>
      </c>
      <c r="K167" s="18">
        <v>0.8</v>
      </c>
      <c r="L167" s="25">
        <f t="shared" si="12"/>
        <v>1692.48</v>
      </c>
      <c r="M167" s="25">
        <f t="shared" si="11"/>
        <v>423.12</v>
      </c>
      <c r="N167" s="51" t="s">
        <v>963</v>
      </c>
      <c r="O167" s="15" t="s">
        <v>254</v>
      </c>
      <c r="P167" s="78"/>
      <c r="Q167" s="79"/>
      <c r="R167" s="7"/>
    </row>
    <row r="168" spans="1:18" ht="15.95" customHeight="1" x14ac:dyDescent="0.15">
      <c r="A168" s="12" t="s">
        <v>184</v>
      </c>
      <c r="B168" s="63" t="s">
        <v>593</v>
      </c>
      <c r="C168" s="77" t="s">
        <v>523</v>
      </c>
      <c r="D168" s="67" t="s">
        <v>671</v>
      </c>
      <c r="E168" s="38" t="s">
        <v>812</v>
      </c>
      <c r="F168" s="38" t="s">
        <v>362</v>
      </c>
      <c r="G168" s="39">
        <v>22</v>
      </c>
      <c r="H168" s="39">
        <v>22</v>
      </c>
      <c r="I168" s="24">
        <f t="shared" si="9"/>
        <v>28380</v>
      </c>
      <c r="J168" s="25">
        <f t="shared" si="10"/>
        <v>1163.58</v>
      </c>
      <c r="K168" s="18">
        <v>0.8</v>
      </c>
      <c r="L168" s="25">
        <f t="shared" si="12"/>
        <v>930.86400000000003</v>
      </c>
      <c r="M168" s="25">
        <f t="shared" si="11"/>
        <v>232.71600000000001</v>
      </c>
      <c r="N168" s="51" t="s">
        <v>963</v>
      </c>
      <c r="O168" s="15" t="s">
        <v>254</v>
      </c>
      <c r="P168" s="78"/>
      <c r="Q168" s="79"/>
      <c r="R168" s="7"/>
    </row>
    <row r="169" spans="1:18" ht="15.95" customHeight="1" x14ac:dyDescent="0.15">
      <c r="A169" s="12" t="s">
        <v>185</v>
      </c>
      <c r="B169" s="62" t="s">
        <v>403</v>
      </c>
      <c r="C169" s="77" t="s">
        <v>523</v>
      </c>
      <c r="D169" s="66" t="s">
        <v>664</v>
      </c>
      <c r="E169" s="38" t="s">
        <v>813</v>
      </c>
      <c r="F169" s="38" t="s">
        <v>362</v>
      </c>
      <c r="G169" s="39">
        <v>11.36</v>
      </c>
      <c r="H169" s="39">
        <v>11.36</v>
      </c>
      <c r="I169" s="24">
        <f t="shared" si="9"/>
        <v>14654.4</v>
      </c>
      <c r="J169" s="25">
        <f t="shared" si="10"/>
        <v>600.83039999999994</v>
      </c>
      <c r="K169" s="18">
        <v>0.8</v>
      </c>
      <c r="L169" s="25">
        <f t="shared" si="12"/>
        <v>480.66431999999998</v>
      </c>
      <c r="M169" s="25">
        <f t="shared" si="11"/>
        <v>120.16607999999999</v>
      </c>
      <c r="N169" s="37" t="s">
        <v>963</v>
      </c>
      <c r="O169" s="15" t="s">
        <v>254</v>
      </c>
      <c r="P169" s="78"/>
      <c r="Q169" s="79"/>
      <c r="R169" s="7"/>
    </row>
    <row r="170" spans="1:18" ht="15.95" customHeight="1" x14ac:dyDescent="0.15">
      <c r="A170" s="12" t="s">
        <v>186</v>
      </c>
      <c r="B170" s="62" t="s">
        <v>404</v>
      </c>
      <c r="C170" s="77" t="s">
        <v>523</v>
      </c>
      <c r="D170" s="66" t="s">
        <v>691</v>
      </c>
      <c r="E170" s="38" t="s">
        <v>814</v>
      </c>
      <c r="F170" s="38" t="s">
        <v>362</v>
      </c>
      <c r="G170" s="39">
        <v>25.56</v>
      </c>
      <c r="H170" s="39">
        <v>25.56</v>
      </c>
      <c r="I170" s="24">
        <f t="shared" si="9"/>
        <v>32972.400000000001</v>
      </c>
      <c r="J170" s="25">
        <f t="shared" si="10"/>
        <v>1351.8683999999998</v>
      </c>
      <c r="K170" s="18">
        <v>0.8</v>
      </c>
      <c r="L170" s="25">
        <f t="shared" si="12"/>
        <v>1081.4947199999999</v>
      </c>
      <c r="M170" s="25">
        <f t="shared" si="11"/>
        <v>270.37367999999998</v>
      </c>
      <c r="N170" s="37" t="s">
        <v>978</v>
      </c>
      <c r="O170" s="15" t="s">
        <v>254</v>
      </c>
      <c r="P170" s="78"/>
      <c r="Q170" s="79"/>
      <c r="R170" s="7"/>
    </row>
    <row r="171" spans="1:18" ht="15.95" customHeight="1" x14ac:dyDescent="0.15">
      <c r="A171" s="12" t="s">
        <v>197</v>
      </c>
      <c r="B171" s="62" t="s">
        <v>405</v>
      </c>
      <c r="C171" s="77" t="s">
        <v>523</v>
      </c>
      <c r="D171" s="66" t="s">
        <v>836</v>
      </c>
      <c r="E171" s="38" t="s">
        <v>815</v>
      </c>
      <c r="F171" s="38" t="s">
        <v>362</v>
      </c>
      <c r="G171" s="39">
        <v>75</v>
      </c>
      <c r="H171" s="39">
        <v>75</v>
      </c>
      <c r="I171" s="24">
        <f t="shared" si="9"/>
        <v>96750</v>
      </c>
      <c r="J171" s="25">
        <f t="shared" si="10"/>
        <v>3966.75</v>
      </c>
      <c r="K171" s="18">
        <v>0.8</v>
      </c>
      <c r="L171" s="25">
        <f t="shared" si="12"/>
        <v>3173.4</v>
      </c>
      <c r="M171" s="25">
        <f t="shared" si="11"/>
        <v>793.35</v>
      </c>
      <c r="N171" s="37" t="s">
        <v>978</v>
      </c>
      <c r="O171" s="15" t="s">
        <v>254</v>
      </c>
      <c r="P171" s="78"/>
      <c r="Q171" s="79"/>
      <c r="R171" s="7"/>
    </row>
    <row r="172" spans="1:18" ht="15.95" customHeight="1" x14ac:dyDescent="0.15">
      <c r="A172" s="12" t="s">
        <v>198</v>
      </c>
      <c r="B172" s="62" t="s">
        <v>407</v>
      </c>
      <c r="C172" s="77" t="s">
        <v>523</v>
      </c>
      <c r="D172" s="66" t="s">
        <v>678</v>
      </c>
      <c r="E172" s="38" t="s">
        <v>816</v>
      </c>
      <c r="F172" s="38" t="s">
        <v>362</v>
      </c>
      <c r="G172" s="39">
        <v>86</v>
      </c>
      <c r="H172" s="39">
        <v>86</v>
      </c>
      <c r="I172" s="24">
        <f t="shared" si="9"/>
        <v>110940</v>
      </c>
      <c r="J172" s="25">
        <f t="shared" si="10"/>
        <v>4548.54</v>
      </c>
      <c r="K172" s="18">
        <v>0.8</v>
      </c>
      <c r="L172" s="25">
        <f t="shared" si="12"/>
        <v>3638.8320000000003</v>
      </c>
      <c r="M172" s="25">
        <f t="shared" si="11"/>
        <v>909.70800000000008</v>
      </c>
      <c r="N172" s="38" t="s">
        <v>979</v>
      </c>
      <c r="O172" s="15" t="s">
        <v>254</v>
      </c>
      <c r="P172" s="78"/>
      <c r="Q172" s="79"/>
      <c r="R172" s="7"/>
    </row>
    <row r="173" spans="1:18" ht="15.95" customHeight="1" x14ac:dyDescent="0.15">
      <c r="A173" s="12" t="s">
        <v>199</v>
      </c>
      <c r="B173" s="62" t="s">
        <v>408</v>
      </c>
      <c r="C173" s="77" t="s">
        <v>523</v>
      </c>
      <c r="D173" s="67" t="s">
        <v>678</v>
      </c>
      <c r="E173" s="38" t="s">
        <v>817</v>
      </c>
      <c r="F173" s="38" t="s">
        <v>362</v>
      </c>
      <c r="G173" s="39">
        <v>12</v>
      </c>
      <c r="H173" s="39">
        <v>12</v>
      </c>
      <c r="I173" s="24">
        <f t="shared" si="9"/>
        <v>15480</v>
      </c>
      <c r="J173" s="25">
        <f t="shared" si="10"/>
        <v>634.68000000000006</v>
      </c>
      <c r="K173" s="18">
        <v>0.8</v>
      </c>
      <c r="L173" s="25">
        <f t="shared" si="12"/>
        <v>507.74400000000009</v>
      </c>
      <c r="M173" s="25">
        <f t="shared" si="11"/>
        <v>126.93600000000002</v>
      </c>
      <c r="N173" s="50" t="s">
        <v>978</v>
      </c>
      <c r="O173" s="15" t="s">
        <v>254</v>
      </c>
      <c r="P173" s="78"/>
      <c r="Q173" s="79"/>
      <c r="R173" s="7"/>
    </row>
    <row r="174" spans="1:18" ht="15.95" customHeight="1" x14ac:dyDescent="0.15">
      <c r="A174" s="12" t="s">
        <v>200</v>
      </c>
      <c r="B174" s="62" t="s">
        <v>406</v>
      </c>
      <c r="C174" s="77" t="s">
        <v>523</v>
      </c>
      <c r="D174" s="67" t="s">
        <v>719</v>
      </c>
      <c r="E174" s="38" t="s">
        <v>819</v>
      </c>
      <c r="F174" s="38" t="s">
        <v>362</v>
      </c>
      <c r="G174" s="39">
        <v>6</v>
      </c>
      <c r="H174" s="39">
        <v>6</v>
      </c>
      <c r="I174" s="24">
        <f t="shared" si="9"/>
        <v>7740</v>
      </c>
      <c r="J174" s="25">
        <f t="shared" si="10"/>
        <v>317.34000000000003</v>
      </c>
      <c r="K174" s="18">
        <v>0.8</v>
      </c>
      <c r="L174" s="25">
        <f t="shared" si="12"/>
        <v>253.87200000000004</v>
      </c>
      <c r="M174" s="25">
        <f t="shared" si="11"/>
        <v>63.468000000000011</v>
      </c>
      <c r="N174" s="50" t="s">
        <v>978</v>
      </c>
      <c r="O174" s="15" t="s">
        <v>254</v>
      </c>
      <c r="P174" s="78"/>
      <c r="Q174" s="79"/>
      <c r="R174" s="7"/>
    </row>
    <row r="175" spans="1:18" ht="15.95" customHeight="1" x14ac:dyDescent="0.15">
      <c r="A175" s="12" t="s">
        <v>201</v>
      </c>
      <c r="B175" s="62" t="s">
        <v>409</v>
      </c>
      <c r="C175" s="77" t="s">
        <v>523</v>
      </c>
      <c r="D175" s="67" t="s">
        <v>653</v>
      </c>
      <c r="E175" s="38" t="s">
        <v>820</v>
      </c>
      <c r="F175" s="38" t="s">
        <v>390</v>
      </c>
      <c r="G175" s="39">
        <v>72</v>
      </c>
      <c r="H175" s="39">
        <v>72</v>
      </c>
      <c r="I175" s="24">
        <f t="shared" si="9"/>
        <v>92880</v>
      </c>
      <c r="J175" s="25">
        <f t="shared" si="10"/>
        <v>3808.08</v>
      </c>
      <c r="K175" s="18">
        <v>0.8</v>
      </c>
      <c r="L175" s="25">
        <f t="shared" si="12"/>
        <v>3046.4639999999999</v>
      </c>
      <c r="M175" s="25">
        <f t="shared" si="11"/>
        <v>761.61599999999999</v>
      </c>
      <c r="N175" s="50" t="s">
        <v>978</v>
      </c>
      <c r="O175" s="15" t="s">
        <v>254</v>
      </c>
      <c r="P175" s="78"/>
      <c r="Q175" s="79"/>
      <c r="R175" s="7"/>
    </row>
    <row r="176" spans="1:18" ht="15.95" customHeight="1" x14ac:dyDescent="0.15">
      <c r="A176" s="12" t="s">
        <v>202</v>
      </c>
      <c r="B176" s="62" t="s">
        <v>594</v>
      </c>
      <c r="C176" s="77" t="s">
        <v>523</v>
      </c>
      <c r="D176" s="67" t="s">
        <v>753</v>
      </c>
      <c r="E176" s="38" t="s">
        <v>821</v>
      </c>
      <c r="F176" s="38" t="s">
        <v>390</v>
      </c>
      <c r="G176" s="39">
        <v>85</v>
      </c>
      <c r="H176" s="39">
        <v>85</v>
      </c>
      <c r="I176" s="24">
        <f t="shared" si="9"/>
        <v>109650</v>
      </c>
      <c r="J176" s="25">
        <f t="shared" si="10"/>
        <v>4495.6499999999996</v>
      </c>
      <c r="K176" s="18">
        <v>0.8</v>
      </c>
      <c r="L176" s="25">
        <f t="shared" si="12"/>
        <v>3596.52</v>
      </c>
      <c r="M176" s="25">
        <f t="shared" si="11"/>
        <v>899.13</v>
      </c>
      <c r="N176" s="50" t="s">
        <v>978</v>
      </c>
      <c r="O176" s="15" t="s">
        <v>254</v>
      </c>
      <c r="P176" s="78"/>
      <c r="Q176" s="79"/>
      <c r="R176" s="7"/>
    </row>
    <row r="177" spans="1:18" ht="15.95" customHeight="1" x14ac:dyDescent="0.15">
      <c r="A177" s="12" t="s">
        <v>203</v>
      </c>
      <c r="B177" s="62" t="s">
        <v>410</v>
      </c>
      <c r="C177" s="77" t="s">
        <v>523</v>
      </c>
      <c r="D177" s="67" t="s">
        <v>719</v>
      </c>
      <c r="E177" s="38" t="s">
        <v>822</v>
      </c>
      <c r="F177" s="38" t="s">
        <v>390</v>
      </c>
      <c r="G177" s="39">
        <v>17</v>
      </c>
      <c r="H177" s="39">
        <v>17</v>
      </c>
      <c r="I177" s="24">
        <f t="shared" si="9"/>
        <v>21930</v>
      </c>
      <c r="J177" s="25">
        <f t="shared" si="10"/>
        <v>899.13</v>
      </c>
      <c r="K177" s="18">
        <v>0.8</v>
      </c>
      <c r="L177" s="25">
        <f t="shared" si="12"/>
        <v>719.30400000000009</v>
      </c>
      <c r="M177" s="25">
        <f t="shared" si="11"/>
        <v>179.82600000000002</v>
      </c>
      <c r="N177" s="50" t="s">
        <v>978</v>
      </c>
      <c r="O177" s="15" t="s">
        <v>254</v>
      </c>
      <c r="P177" s="78"/>
      <c r="Q177" s="79"/>
      <c r="R177" s="7"/>
    </row>
    <row r="178" spans="1:18" ht="15.95" customHeight="1" x14ac:dyDescent="0.15">
      <c r="A178" s="12" t="s">
        <v>204</v>
      </c>
      <c r="B178" s="62" t="s">
        <v>411</v>
      </c>
      <c r="C178" s="77" t="s">
        <v>523</v>
      </c>
      <c r="D178" s="67" t="s">
        <v>653</v>
      </c>
      <c r="E178" s="38" t="s">
        <v>823</v>
      </c>
      <c r="F178" s="38" t="s">
        <v>390</v>
      </c>
      <c r="G178" s="39">
        <v>6</v>
      </c>
      <c r="H178" s="39">
        <v>6</v>
      </c>
      <c r="I178" s="24">
        <f t="shared" si="9"/>
        <v>7740</v>
      </c>
      <c r="J178" s="25">
        <f t="shared" si="10"/>
        <v>317.34000000000003</v>
      </c>
      <c r="K178" s="18">
        <v>0.8</v>
      </c>
      <c r="L178" s="25">
        <f t="shared" si="12"/>
        <v>253.87200000000004</v>
      </c>
      <c r="M178" s="25">
        <f t="shared" si="11"/>
        <v>63.468000000000011</v>
      </c>
      <c r="N178" s="50" t="s">
        <v>963</v>
      </c>
      <c r="O178" s="15" t="s">
        <v>254</v>
      </c>
      <c r="P178" s="78"/>
      <c r="Q178" s="79"/>
      <c r="R178" s="7"/>
    </row>
    <row r="179" spans="1:18" ht="15.95" customHeight="1" x14ac:dyDescent="0.15">
      <c r="A179" s="12" t="s">
        <v>205</v>
      </c>
      <c r="B179" s="62" t="s">
        <v>595</v>
      </c>
      <c r="C179" s="77" t="s">
        <v>523</v>
      </c>
      <c r="D179" s="67" t="s">
        <v>695</v>
      </c>
      <c r="E179" s="38" t="s">
        <v>824</v>
      </c>
      <c r="F179" s="38" t="s">
        <v>390</v>
      </c>
      <c r="G179" s="39">
        <v>5</v>
      </c>
      <c r="H179" s="39">
        <v>5</v>
      </c>
      <c r="I179" s="24">
        <f t="shared" si="9"/>
        <v>6450</v>
      </c>
      <c r="J179" s="25">
        <f t="shared" si="10"/>
        <v>264.45</v>
      </c>
      <c r="K179" s="18">
        <v>0.8</v>
      </c>
      <c r="L179" s="25">
        <f t="shared" si="12"/>
        <v>211.56</v>
      </c>
      <c r="M179" s="25">
        <f t="shared" si="11"/>
        <v>52.89</v>
      </c>
      <c r="N179" s="50" t="s">
        <v>978</v>
      </c>
      <c r="O179" s="15" t="s">
        <v>254</v>
      </c>
      <c r="P179" s="78"/>
      <c r="Q179" s="79"/>
      <c r="R179" s="7"/>
    </row>
    <row r="180" spans="1:18" ht="15.95" customHeight="1" x14ac:dyDescent="0.15">
      <c r="A180" s="12" t="s">
        <v>206</v>
      </c>
      <c r="B180" s="62" t="s">
        <v>596</v>
      </c>
      <c r="C180" s="77" t="s">
        <v>523</v>
      </c>
      <c r="D180" s="69" t="s">
        <v>1016</v>
      </c>
      <c r="E180" s="38" t="s">
        <v>825</v>
      </c>
      <c r="F180" s="38" t="s">
        <v>390</v>
      </c>
      <c r="G180" s="39">
        <v>65</v>
      </c>
      <c r="H180" s="39">
        <v>65</v>
      </c>
      <c r="I180" s="24">
        <f t="shared" si="9"/>
        <v>83850</v>
      </c>
      <c r="J180" s="25">
        <f t="shared" si="10"/>
        <v>3437.85</v>
      </c>
      <c r="K180" s="18">
        <v>0.8</v>
      </c>
      <c r="L180" s="25">
        <f t="shared" si="12"/>
        <v>2750.28</v>
      </c>
      <c r="M180" s="25">
        <f t="shared" si="11"/>
        <v>687.57</v>
      </c>
      <c r="N180" s="51" t="s">
        <v>963</v>
      </c>
      <c r="O180" s="15" t="s">
        <v>254</v>
      </c>
      <c r="P180" s="78"/>
      <c r="Q180" s="79"/>
      <c r="R180" s="7"/>
    </row>
    <row r="181" spans="1:18" ht="15.95" customHeight="1" x14ac:dyDescent="0.15">
      <c r="A181" s="12" t="s">
        <v>207</v>
      </c>
      <c r="B181" s="62" t="s">
        <v>412</v>
      </c>
      <c r="C181" s="77" t="s">
        <v>523</v>
      </c>
      <c r="D181" s="69" t="s">
        <v>844</v>
      </c>
      <c r="E181" s="38" t="s">
        <v>826</v>
      </c>
      <c r="F181" s="38" t="s">
        <v>390</v>
      </c>
      <c r="G181" s="39">
        <v>44</v>
      </c>
      <c r="H181" s="39">
        <v>44</v>
      </c>
      <c r="I181" s="24">
        <f t="shared" si="9"/>
        <v>56760</v>
      </c>
      <c r="J181" s="25">
        <f t="shared" si="10"/>
        <v>2327.16</v>
      </c>
      <c r="K181" s="18">
        <v>0.8</v>
      </c>
      <c r="L181" s="25">
        <f t="shared" si="12"/>
        <v>1861.7280000000001</v>
      </c>
      <c r="M181" s="25">
        <f t="shared" si="11"/>
        <v>465.43200000000002</v>
      </c>
      <c r="N181" s="51" t="s">
        <v>978</v>
      </c>
      <c r="O181" s="15" t="s">
        <v>254</v>
      </c>
      <c r="P181" s="78"/>
      <c r="Q181" s="79"/>
      <c r="R181" s="7"/>
    </row>
    <row r="182" spans="1:18" ht="15.95" customHeight="1" x14ac:dyDescent="0.15">
      <c r="A182" s="12" t="s">
        <v>208</v>
      </c>
      <c r="B182" s="62" t="s">
        <v>413</v>
      </c>
      <c r="C182" s="77" t="s">
        <v>523</v>
      </c>
      <c r="D182" s="66" t="s">
        <v>719</v>
      </c>
      <c r="E182" s="38" t="s">
        <v>827</v>
      </c>
      <c r="F182" s="38" t="s">
        <v>390</v>
      </c>
      <c r="G182" s="39">
        <v>6.5</v>
      </c>
      <c r="H182" s="39">
        <v>6.5</v>
      </c>
      <c r="I182" s="24">
        <f t="shared" si="9"/>
        <v>8385</v>
      </c>
      <c r="J182" s="25">
        <f t="shared" si="10"/>
        <v>343.78500000000003</v>
      </c>
      <c r="K182" s="18">
        <v>0.8</v>
      </c>
      <c r="L182" s="25">
        <f t="shared" si="12"/>
        <v>275.02800000000002</v>
      </c>
      <c r="M182" s="25">
        <f t="shared" si="11"/>
        <v>68.757000000000005</v>
      </c>
      <c r="N182" s="37" t="s">
        <v>963</v>
      </c>
      <c r="O182" s="15" t="s">
        <v>254</v>
      </c>
      <c r="P182" s="78"/>
      <c r="Q182" s="79"/>
      <c r="R182" s="7"/>
    </row>
    <row r="183" spans="1:18" ht="15.95" customHeight="1" x14ac:dyDescent="0.15">
      <c r="A183" s="12" t="s">
        <v>209</v>
      </c>
      <c r="B183" s="62" t="s">
        <v>415</v>
      </c>
      <c r="C183" s="77" t="s">
        <v>523</v>
      </c>
      <c r="D183" s="66" t="s">
        <v>848</v>
      </c>
      <c r="E183" s="38" t="s">
        <v>828</v>
      </c>
      <c r="F183" s="38" t="s">
        <v>390</v>
      </c>
      <c r="G183" s="39">
        <v>9.7799999999999994</v>
      </c>
      <c r="H183" s="39">
        <v>9.7799999999999994</v>
      </c>
      <c r="I183" s="24">
        <f t="shared" si="9"/>
        <v>12616.199999999999</v>
      </c>
      <c r="J183" s="25">
        <f t="shared" si="10"/>
        <v>517.26419999999996</v>
      </c>
      <c r="K183" s="18">
        <v>0.8</v>
      </c>
      <c r="L183" s="25">
        <f t="shared" si="12"/>
        <v>413.81135999999998</v>
      </c>
      <c r="M183" s="25">
        <f t="shared" si="11"/>
        <v>103.45283999999999</v>
      </c>
      <c r="N183" s="37" t="s">
        <v>978</v>
      </c>
      <c r="O183" s="15" t="s">
        <v>254</v>
      </c>
      <c r="P183" s="78"/>
      <c r="Q183" s="79"/>
      <c r="R183" s="7"/>
    </row>
    <row r="184" spans="1:18" ht="15.95" customHeight="1" x14ac:dyDescent="0.15">
      <c r="A184" s="12" t="s">
        <v>210</v>
      </c>
      <c r="B184" s="62" t="s">
        <v>418</v>
      </c>
      <c r="C184" s="77" t="s">
        <v>523</v>
      </c>
      <c r="D184" s="66" t="s">
        <v>753</v>
      </c>
      <c r="E184" s="38" t="s">
        <v>829</v>
      </c>
      <c r="F184" s="38" t="s">
        <v>390</v>
      </c>
      <c r="G184" s="39">
        <v>60</v>
      </c>
      <c r="H184" s="39">
        <v>60</v>
      </c>
      <c r="I184" s="24">
        <f t="shared" si="9"/>
        <v>77400</v>
      </c>
      <c r="J184" s="25">
        <f t="shared" si="10"/>
        <v>3173.4</v>
      </c>
      <c r="K184" s="18">
        <v>0.8</v>
      </c>
      <c r="L184" s="25">
        <f t="shared" si="12"/>
        <v>2538.7200000000003</v>
      </c>
      <c r="M184" s="25">
        <f t="shared" si="11"/>
        <v>634.68000000000006</v>
      </c>
      <c r="N184" s="37" t="s">
        <v>978</v>
      </c>
      <c r="O184" s="15" t="s">
        <v>254</v>
      </c>
      <c r="P184" s="78"/>
      <c r="Q184" s="79"/>
      <c r="R184" s="7"/>
    </row>
    <row r="185" spans="1:18" ht="15.95" customHeight="1" x14ac:dyDescent="0.15">
      <c r="A185" s="12" t="s">
        <v>211</v>
      </c>
      <c r="B185" s="62" t="s">
        <v>417</v>
      </c>
      <c r="C185" s="77" t="s">
        <v>523</v>
      </c>
      <c r="D185" s="67" t="s">
        <v>695</v>
      </c>
      <c r="E185" s="38" t="s">
        <v>830</v>
      </c>
      <c r="F185" s="38" t="s">
        <v>390</v>
      </c>
      <c r="G185" s="39">
        <v>60</v>
      </c>
      <c r="H185" s="39">
        <v>60</v>
      </c>
      <c r="I185" s="24">
        <f t="shared" si="9"/>
        <v>77400</v>
      </c>
      <c r="J185" s="25">
        <f t="shared" si="10"/>
        <v>3173.4</v>
      </c>
      <c r="K185" s="18">
        <v>0.8</v>
      </c>
      <c r="L185" s="25">
        <f t="shared" si="12"/>
        <v>2538.7200000000003</v>
      </c>
      <c r="M185" s="25">
        <f t="shared" si="11"/>
        <v>634.68000000000006</v>
      </c>
      <c r="N185" s="49" t="s">
        <v>980</v>
      </c>
      <c r="O185" s="15" t="s">
        <v>254</v>
      </c>
      <c r="P185" s="78"/>
      <c r="Q185" s="79"/>
      <c r="R185" s="7"/>
    </row>
    <row r="186" spans="1:18" ht="15.95" customHeight="1" x14ac:dyDescent="0.15">
      <c r="A186" s="12" t="s">
        <v>212</v>
      </c>
      <c r="B186" s="62" t="s">
        <v>416</v>
      </c>
      <c r="C186" s="77" t="s">
        <v>523</v>
      </c>
      <c r="D186" s="67" t="s">
        <v>691</v>
      </c>
      <c r="E186" s="38" t="s">
        <v>831</v>
      </c>
      <c r="F186" s="38" t="s">
        <v>390</v>
      </c>
      <c r="G186" s="39">
        <v>9.7799999999999994</v>
      </c>
      <c r="H186" s="39">
        <v>9.7799999999999994</v>
      </c>
      <c r="I186" s="24">
        <f t="shared" si="9"/>
        <v>12616.199999999999</v>
      </c>
      <c r="J186" s="25">
        <f t="shared" si="10"/>
        <v>517.26419999999996</v>
      </c>
      <c r="K186" s="18">
        <v>0.8</v>
      </c>
      <c r="L186" s="25">
        <f t="shared" si="12"/>
        <v>413.81135999999998</v>
      </c>
      <c r="M186" s="25">
        <f t="shared" si="11"/>
        <v>103.45283999999999</v>
      </c>
      <c r="N186" s="50" t="s">
        <v>978</v>
      </c>
      <c r="O186" s="15" t="s">
        <v>254</v>
      </c>
      <c r="P186" s="78"/>
      <c r="Q186" s="79"/>
      <c r="R186" s="7"/>
    </row>
    <row r="187" spans="1:18" ht="15.95" customHeight="1" x14ac:dyDescent="0.15">
      <c r="A187" s="12" t="s">
        <v>213</v>
      </c>
      <c r="B187" s="62" t="s">
        <v>420</v>
      </c>
      <c r="C187" s="77" t="s">
        <v>523</v>
      </c>
      <c r="D187" s="67" t="s">
        <v>736</v>
      </c>
      <c r="E187" s="38" t="s">
        <v>833</v>
      </c>
      <c r="F187" s="38" t="s">
        <v>390</v>
      </c>
      <c r="G187" s="39">
        <v>12</v>
      </c>
      <c r="H187" s="39">
        <v>12</v>
      </c>
      <c r="I187" s="24">
        <f t="shared" si="9"/>
        <v>15480</v>
      </c>
      <c r="J187" s="25">
        <f t="shared" si="10"/>
        <v>634.68000000000006</v>
      </c>
      <c r="K187" s="18">
        <v>0.8</v>
      </c>
      <c r="L187" s="25">
        <f t="shared" si="12"/>
        <v>507.74400000000009</v>
      </c>
      <c r="M187" s="25">
        <f t="shared" si="11"/>
        <v>126.93600000000002</v>
      </c>
      <c r="N187" s="50" t="s">
        <v>978</v>
      </c>
      <c r="O187" s="15" t="s">
        <v>254</v>
      </c>
      <c r="P187" s="78"/>
      <c r="Q187" s="79"/>
      <c r="R187" s="7"/>
    </row>
    <row r="188" spans="1:18" ht="15.95" customHeight="1" x14ac:dyDescent="0.15">
      <c r="A188" s="12" t="s">
        <v>214</v>
      </c>
      <c r="B188" s="62" t="s">
        <v>421</v>
      </c>
      <c r="C188" s="77" t="s">
        <v>523</v>
      </c>
      <c r="D188" s="67" t="s">
        <v>674</v>
      </c>
      <c r="E188" s="38" t="s">
        <v>834</v>
      </c>
      <c r="F188" s="38" t="s">
        <v>390</v>
      </c>
      <c r="G188" s="39">
        <v>10</v>
      </c>
      <c r="H188" s="39">
        <v>10</v>
      </c>
      <c r="I188" s="24">
        <f t="shared" si="9"/>
        <v>12900</v>
      </c>
      <c r="J188" s="25">
        <f t="shared" si="10"/>
        <v>528.9</v>
      </c>
      <c r="K188" s="18">
        <v>0.8</v>
      </c>
      <c r="L188" s="25">
        <f t="shared" si="12"/>
        <v>423.12</v>
      </c>
      <c r="M188" s="25">
        <f t="shared" si="11"/>
        <v>105.78</v>
      </c>
      <c r="N188" s="50" t="s">
        <v>978</v>
      </c>
      <c r="O188" s="15" t="s">
        <v>254</v>
      </c>
      <c r="P188" s="78"/>
      <c r="Q188" s="79"/>
      <c r="R188" s="7"/>
    </row>
    <row r="189" spans="1:18" ht="15.95" customHeight="1" x14ac:dyDescent="0.15">
      <c r="A189" s="12" t="s">
        <v>215</v>
      </c>
      <c r="B189" s="62" t="s">
        <v>597</v>
      </c>
      <c r="C189" s="77" t="s">
        <v>523</v>
      </c>
      <c r="D189" s="69" t="s">
        <v>785</v>
      </c>
      <c r="E189" s="38" t="s">
        <v>835</v>
      </c>
      <c r="F189" s="38" t="s">
        <v>390</v>
      </c>
      <c r="G189" s="39">
        <v>60</v>
      </c>
      <c r="H189" s="39">
        <v>60</v>
      </c>
      <c r="I189" s="24">
        <f t="shared" si="9"/>
        <v>77400</v>
      </c>
      <c r="J189" s="25">
        <f t="shared" si="10"/>
        <v>3173.4</v>
      </c>
      <c r="K189" s="18">
        <v>0.8</v>
      </c>
      <c r="L189" s="25">
        <f t="shared" si="12"/>
        <v>2538.7200000000003</v>
      </c>
      <c r="M189" s="25">
        <f t="shared" si="11"/>
        <v>634.68000000000006</v>
      </c>
      <c r="N189" s="51" t="s">
        <v>978</v>
      </c>
      <c r="O189" s="15" t="s">
        <v>254</v>
      </c>
      <c r="P189" s="78"/>
      <c r="Q189" s="79"/>
      <c r="R189" s="7"/>
    </row>
    <row r="190" spans="1:18" ht="15.95" customHeight="1" x14ac:dyDescent="0.15">
      <c r="A190" s="12" t="s">
        <v>216</v>
      </c>
      <c r="B190" s="62" t="s">
        <v>598</v>
      </c>
      <c r="C190" s="77" t="s">
        <v>523</v>
      </c>
      <c r="D190" s="69" t="s">
        <v>653</v>
      </c>
      <c r="E190" s="38" t="s">
        <v>837</v>
      </c>
      <c r="F190" s="38" t="s">
        <v>390</v>
      </c>
      <c r="G190" s="39">
        <v>75</v>
      </c>
      <c r="H190" s="39">
        <v>75</v>
      </c>
      <c r="I190" s="24">
        <f t="shared" si="9"/>
        <v>96750</v>
      </c>
      <c r="J190" s="25">
        <f t="shared" si="10"/>
        <v>3966.75</v>
      </c>
      <c r="K190" s="18">
        <v>0.8</v>
      </c>
      <c r="L190" s="25">
        <f t="shared" si="12"/>
        <v>3173.4</v>
      </c>
      <c r="M190" s="25">
        <f t="shared" si="11"/>
        <v>793.35</v>
      </c>
      <c r="N190" s="51" t="s">
        <v>1021</v>
      </c>
      <c r="O190" s="15" t="s">
        <v>254</v>
      </c>
      <c r="P190" s="78"/>
      <c r="Q190" s="79"/>
      <c r="R190" s="7"/>
    </row>
    <row r="191" spans="1:18" ht="15.95" customHeight="1" x14ac:dyDescent="0.15">
      <c r="A191" s="12" t="s">
        <v>217</v>
      </c>
      <c r="B191" s="62" t="s">
        <v>599</v>
      </c>
      <c r="C191" s="77" t="s">
        <v>523</v>
      </c>
      <c r="D191" s="72" t="s">
        <v>671</v>
      </c>
      <c r="E191" s="38" t="s">
        <v>838</v>
      </c>
      <c r="F191" s="38" t="s">
        <v>390</v>
      </c>
      <c r="G191" s="39">
        <v>53</v>
      </c>
      <c r="H191" s="39">
        <v>53</v>
      </c>
      <c r="I191" s="24">
        <f t="shared" si="9"/>
        <v>68370</v>
      </c>
      <c r="J191" s="25">
        <f t="shared" si="10"/>
        <v>2803.17</v>
      </c>
      <c r="K191" s="18">
        <v>0.8</v>
      </c>
      <c r="L191" s="25">
        <f t="shared" si="12"/>
        <v>2242.5360000000001</v>
      </c>
      <c r="M191" s="25">
        <f t="shared" si="11"/>
        <v>560.63400000000001</v>
      </c>
      <c r="N191" s="56" t="s">
        <v>978</v>
      </c>
      <c r="O191" s="15" t="s">
        <v>254</v>
      </c>
      <c r="P191" s="78"/>
      <c r="Q191" s="79"/>
      <c r="R191" s="7"/>
    </row>
    <row r="192" spans="1:18" ht="15.95" customHeight="1" x14ac:dyDescent="0.15">
      <c r="A192" s="12" t="s">
        <v>218</v>
      </c>
      <c r="B192" s="62" t="s">
        <v>423</v>
      </c>
      <c r="C192" s="77" t="s">
        <v>523</v>
      </c>
      <c r="D192" s="66" t="s">
        <v>684</v>
      </c>
      <c r="E192" s="38" t="s">
        <v>839</v>
      </c>
      <c r="F192" s="38" t="s">
        <v>390</v>
      </c>
      <c r="G192" s="39">
        <v>15</v>
      </c>
      <c r="H192" s="39">
        <v>15</v>
      </c>
      <c r="I192" s="24">
        <f t="shared" si="9"/>
        <v>19350</v>
      </c>
      <c r="J192" s="25">
        <f t="shared" si="10"/>
        <v>793.35</v>
      </c>
      <c r="K192" s="18">
        <v>0.8</v>
      </c>
      <c r="L192" s="25">
        <f t="shared" si="12"/>
        <v>634.68000000000006</v>
      </c>
      <c r="M192" s="25">
        <f t="shared" si="11"/>
        <v>158.67000000000002</v>
      </c>
      <c r="N192" s="37" t="s">
        <v>963</v>
      </c>
      <c r="O192" s="15" t="s">
        <v>254</v>
      </c>
      <c r="P192" s="78"/>
      <c r="Q192" s="79"/>
      <c r="R192" s="7"/>
    </row>
    <row r="193" spans="1:18" ht="15.95" customHeight="1" x14ac:dyDescent="0.15">
      <c r="A193" s="12" t="s">
        <v>219</v>
      </c>
      <c r="B193" s="62" t="s">
        <v>600</v>
      </c>
      <c r="C193" s="77" t="s">
        <v>523</v>
      </c>
      <c r="D193" s="66" t="s">
        <v>678</v>
      </c>
      <c r="E193" s="38" t="s">
        <v>840</v>
      </c>
      <c r="F193" s="38" t="s">
        <v>390</v>
      </c>
      <c r="G193" s="39">
        <v>10</v>
      </c>
      <c r="H193" s="39">
        <v>10</v>
      </c>
      <c r="I193" s="24">
        <f t="shared" si="9"/>
        <v>12900</v>
      </c>
      <c r="J193" s="25">
        <f t="shared" si="10"/>
        <v>528.9</v>
      </c>
      <c r="K193" s="18">
        <v>0.8</v>
      </c>
      <c r="L193" s="25">
        <f t="shared" si="12"/>
        <v>423.12</v>
      </c>
      <c r="M193" s="25">
        <f t="shared" si="11"/>
        <v>105.78</v>
      </c>
      <c r="N193" s="37" t="s">
        <v>963</v>
      </c>
      <c r="O193" s="15" t="s">
        <v>254</v>
      </c>
      <c r="P193" s="78"/>
      <c r="Q193" s="79"/>
      <c r="R193" s="7"/>
    </row>
    <row r="194" spans="1:18" ht="15.95" customHeight="1" x14ac:dyDescent="0.15">
      <c r="A194" s="12" t="s">
        <v>220</v>
      </c>
      <c r="B194" s="62" t="s">
        <v>425</v>
      </c>
      <c r="C194" s="77" t="s">
        <v>523</v>
      </c>
      <c r="D194" s="66" t="s">
        <v>655</v>
      </c>
      <c r="E194" s="38" t="s">
        <v>841</v>
      </c>
      <c r="F194" s="38" t="s">
        <v>390</v>
      </c>
      <c r="G194" s="39">
        <v>17</v>
      </c>
      <c r="H194" s="39">
        <v>17</v>
      </c>
      <c r="I194" s="24">
        <f t="shared" si="9"/>
        <v>21930</v>
      </c>
      <c r="J194" s="25">
        <f t="shared" si="10"/>
        <v>899.13</v>
      </c>
      <c r="K194" s="18">
        <v>0.8</v>
      </c>
      <c r="L194" s="25">
        <f t="shared" si="12"/>
        <v>719.30400000000009</v>
      </c>
      <c r="M194" s="25">
        <f t="shared" si="11"/>
        <v>179.82600000000002</v>
      </c>
      <c r="N194" s="38" t="s">
        <v>978</v>
      </c>
      <c r="O194" s="15" t="s">
        <v>254</v>
      </c>
      <c r="P194" s="78"/>
      <c r="Q194" s="79"/>
      <c r="R194" s="7"/>
    </row>
    <row r="195" spans="1:18" ht="15.95" customHeight="1" x14ac:dyDescent="0.15">
      <c r="A195" s="12" t="s">
        <v>221</v>
      </c>
      <c r="B195" s="62" t="s">
        <v>426</v>
      </c>
      <c r="C195" s="77" t="s">
        <v>523</v>
      </c>
      <c r="D195" s="66" t="s">
        <v>719</v>
      </c>
      <c r="E195" s="38" t="s">
        <v>842</v>
      </c>
      <c r="F195" s="38" t="s">
        <v>390</v>
      </c>
      <c r="G195" s="39">
        <v>15</v>
      </c>
      <c r="H195" s="39">
        <v>15</v>
      </c>
      <c r="I195" s="24">
        <f t="shared" si="9"/>
        <v>19350</v>
      </c>
      <c r="J195" s="25">
        <f t="shared" si="10"/>
        <v>793.35</v>
      </c>
      <c r="K195" s="18">
        <v>0.8</v>
      </c>
      <c r="L195" s="25">
        <f t="shared" si="12"/>
        <v>634.68000000000006</v>
      </c>
      <c r="M195" s="25">
        <f t="shared" si="11"/>
        <v>158.67000000000002</v>
      </c>
      <c r="N195" s="37" t="s">
        <v>978</v>
      </c>
      <c r="O195" s="15" t="s">
        <v>254</v>
      </c>
      <c r="P195" s="78"/>
      <c r="Q195" s="79"/>
      <c r="R195" s="7"/>
    </row>
    <row r="196" spans="1:18" ht="15.95" customHeight="1" x14ac:dyDescent="0.15">
      <c r="A196" s="12" t="s">
        <v>222</v>
      </c>
      <c r="B196" s="62" t="s">
        <v>427</v>
      </c>
      <c r="C196" s="77" t="s">
        <v>523</v>
      </c>
      <c r="D196" s="66" t="s">
        <v>859</v>
      </c>
      <c r="E196" s="38" t="s">
        <v>843</v>
      </c>
      <c r="F196" s="38" t="s">
        <v>390</v>
      </c>
      <c r="G196" s="39">
        <v>20</v>
      </c>
      <c r="H196" s="39">
        <v>20</v>
      </c>
      <c r="I196" s="24">
        <f t="shared" si="9"/>
        <v>25800</v>
      </c>
      <c r="J196" s="25">
        <f t="shared" si="10"/>
        <v>1057.8</v>
      </c>
      <c r="K196" s="18">
        <v>0.8</v>
      </c>
      <c r="L196" s="25">
        <f t="shared" si="12"/>
        <v>846.24</v>
      </c>
      <c r="M196" s="25">
        <f t="shared" si="11"/>
        <v>211.56</v>
      </c>
      <c r="N196" s="37" t="s">
        <v>963</v>
      </c>
      <c r="O196" s="15" t="s">
        <v>254</v>
      </c>
      <c r="P196" s="78"/>
      <c r="Q196" s="79"/>
      <c r="R196" s="7"/>
    </row>
    <row r="197" spans="1:18" ht="15.95" customHeight="1" x14ac:dyDescent="0.15">
      <c r="A197" s="12" t="s">
        <v>223</v>
      </c>
      <c r="B197" s="62" t="s">
        <v>428</v>
      </c>
      <c r="C197" s="77" t="s">
        <v>523</v>
      </c>
      <c r="D197" s="66" t="s">
        <v>695</v>
      </c>
      <c r="E197" s="38" t="s">
        <v>845</v>
      </c>
      <c r="F197" s="38" t="s">
        <v>390</v>
      </c>
      <c r="G197" s="39">
        <v>6.5</v>
      </c>
      <c r="H197" s="39">
        <v>6.5</v>
      </c>
      <c r="I197" s="24">
        <f t="shared" si="9"/>
        <v>8385</v>
      </c>
      <c r="J197" s="25">
        <f t="shared" si="10"/>
        <v>343.78500000000003</v>
      </c>
      <c r="K197" s="18">
        <v>0.8</v>
      </c>
      <c r="L197" s="25">
        <f t="shared" si="12"/>
        <v>275.02800000000002</v>
      </c>
      <c r="M197" s="25">
        <f t="shared" si="11"/>
        <v>68.757000000000005</v>
      </c>
      <c r="N197" s="37" t="s">
        <v>982</v>
      </c>
      <c r="O197" s="15" t="s">
        <v>254</v>
      </c>
      <c r="P197" s="78"/>
      <c r="Q197" s="79"/>
      <c r="R197" s="7"/>
    </row>
    <row r="198" spans="1:18" ht="15.95" customHeight="1" x14ac:dyDescent="0.15">
      <c r="A198" s="12" t="s">
        <v>224</v>
      </c>
      <c r="B198" s="62" t="s">
        <v>429</v>
      </c>
      <c r="C198" s="77" t="s">
        <v>523</v>
      </c>
      <c r="D198" s="66" t="s">
        <v>671</v>
      </c>
      <c r="E198" s="38" t="s">
        <v>846</v>
      </c>
      <c r="F198" s="38" t="s">
        <v>390</v>
      </c>
      <c r="G198" s="39">
        <v>85</v>
      </c>
      <c r="H198" s="39">
        <v>85</v>
      </c>
      <c r="I198" s="24">
        <f t="shared" si="9"/>
        <v>109650</v>
      </c>
      <c r="J198" s="25">
        <f t="shared" si="10"/>
        <v>4495.6499999999996</v>
      </c>
      <c r="K198" s="18">
        <v>0.8</v>
      </c>
      <c r="L198" s="25">
        <f t="shared" si="12"/>
        <v>3596.52</v>
      </c>
      <c r="M198" s="25">
        <f t="shared" si="11"/>
        <v>899.13</v>
      </c>
      <c r="N198" s="37" t="s">
        <v>978</v>
      </c>
      <c r="O198" s="15" t="s">
        <v>254</v>
      </c>
      <c r="P198" s="78"/>
      <c r="Q198" s="79"/>
      <c r="R198" s="7"/>
    </row>
    <row r="199" spans="1:18" ht="15.95" customHeight="1" x14ac:dyDescent="0.15">
      <c r="A199" s="12" t="s">
        <v>225</v>
      </c>
      <c r="B199" s="62" t="s">
        <v>431</v>
      </c>
      <c r="C199" s="77" t="s">
        <v>523</v>
      </c>
      <c r="D199" s="66" t="s">
        <v>674</v>
      </c>
      <c r="E199" s="38" t="s">
        <v>847</v>
      </c>
      <c r="F199" s="38" t="s">
        <v>390</v>
      </c>
      <c r="G199" s="39">
        <v>81</v>
      </c>
      <c r="H199" s="39">
        <v>81</v>
      </c>
      <c r="I199" s="24">
        <f t="shared" si="9"/>
        <v>104490</v>
      </c>
      <c r="J199" s="25">
        <f t="shared" si="10"/>
        <v>4284.09</v>
      </c>
      <c r="K199" s="18">
        <v>0.8</v>
      </c>
      <c r="L199" s="25">
        <f t="shared" si="12"/>
        <v>3427.2720000000004</v>
      </c>
      <c r="M199" s="25">
        <f t="shared" si="11"/>
        <v>856.8180000000001</v>
      </c>
      <c r="N199" s="37" t="s">
        <v>978</v>
      </c>
      <c r="O199" s="15" t="s">
        <v>254</v>
      </c>
      <c r="P199" s="78"/>
      <c r="Q199" s="79"/>
      <c r="R199" s="7"/>
    </row>
    <row r="200" spans="1:18" ht="15.95" customHeight="1" x14ac:dyDescent="0.15">
      <c r="A200" s="12" t="s">
        <v>226</v>
      </c>
      <c r="B200" s="62" t="s">
        <v>465</v>
      </c>
      <c r="C200" s="77" t="s">
        <v>523</v>
      </c>
      <c r="D200" s="48" t="s">
        <v>691</v>
      </c>
      <c r="E200" s="38" t="s">
        <v>849</v>
      </c>
      <c r="F200" s="38" t="s">
        <v>390</v>
      </c>
      <c r="G200" s="39">
        <v>17</v>
      </c>
      <c r="H200" s="39">
        <v>17</v>
      </c>
      <c r="I200" s="24">
        <f t="shared" si="9"/>
        <v>21930</v>
      </c>
      <c r="J200" s="25">
        <f t="shared" si="10"/>
        <v>899.13</v>
      </c>
      <c r="K200" s="18">
        <v>0.8</v>
      </c>
      <c r="L200" s="25">
        <f t="shared" si="12"/>
        <v>719.30400000000009</v>
      </c>
      <c r="M200" s="25">
        <f t="shared" si="11"/>
        <v>179.82600000000002</v>
      </c>
      <c r="N200" s="48" t="s">
        <v>978</v>
      </c>
      <c r="O200" s="15" t="s">
        <v>254</v>
      </c>
      <c r="P200" s="78"/>
      <c r="Q200" s="79"/>
      <c r="R200" s="7"/>
    </row>
    <row r="201" spans="1:18" ht="15.95" customHeight="1" x14ac:dyDescent="0.15">
      <c r="A201" s="12" t="s">
        <v>227</v>
      </c>
      <c r="B201" s="62" t="s">
        <v>463</v>
      </c>
      <c r="C201" s="77" t="s">
        <v>523</v>
      </c>
      <c r="D201" s="66" t="s">
        <v>655</v>
      </c>
      <c r="E201" s="38" t="s">
        <v>849</v>
      </c>
      <c r="F201" s="38" t="s">
        <v>390</v>
      </c>
      <c r="G201" s="39">
        <v>5</v>
      </c>
      <c r="H201" s="39">
        <v>5</v>
      </c>
      <c r="I201" s="24">
        <f t="shared" si="9"/>
        <v>6450</v>
      </c>
      <c r="J201" s="25">
        <f t="shared" si="10"/>
        <v>264.45</v>
      </c>
      <c r="K201" s="18">
        <v>0.8</v>
      </c>
      <c r="L201" s="25">
        <f t="shared" si="12"/>
        <v>211.56</v>
      </c>
      <c r="M201" s="25">
        <f t="shared" si="11"/>
        <v>52.89</v>
      </c>
      <c r="N201" s="37" t="s">
        <v>978</v>
      </c>
      <c r="O201" s="15" t="s">
        <v>254</v>
      </c>
      <c r="P201" s="78"/>
      <c r="Q201" s="79"/>
      <c r="R201" s="7"/>
    </row>
    <row r="202" spans="1:18" ht="15.95" customHeight="1" x14ac:dyDescent="0.15">
      <c r="A202" s="12" t="s">
        <v>228</v>
      </c>
      <c r="B202" s="62" t="s">
        <v>432</v>
      </c>
      <c r="C202" s="77" t="s">
        <v>523</v>
      </c>
      <c r="D202" s="66" t="s">
        <v>722</v>
      </c>
      <c r="E202" s="38" t="s">
        <v>850</v>
      </c>
      <c r="F202" s="38" t="s">
        <v>390</v>
      </c>
      <c r="G202" s="39">
        <v>5</v>
      </c>
      <c r="H202" s="39">
        <v>5</v>
      </c>
      <c r="I202" s="24">
        <f t="shared" ref="I202:I265" si="13">G202*1290</f>
        <v>6450</v>
      </c>
      <c r="J202" s="25">
        <f t="shared" ref="J202:J265" si="14">G202*52.89</f>
        <v>264.45</v>
      </c>
      <c r="K202" s="18">
        <v>0.8</v>
      </c>
      <c r="L202" s="25">
        <f t="shared" si="12"/>
        <v>211.56</v>
      </c>
      <c r="M202" s="25">
        <f t="shared" ref="M202:M265" si="15">J202*0.2</f>
        <v>52.89</v>
      </c>
      <c r="N202" s="37" t="s">
        <v>963</v>
      </c>
      <c r="O202" s="15" t="s">
        <v>254</v>
      </c>
      <c r="P202" s="78"/>
      <c r="Q202" s="79"/>
      <c r="R202" s="7"/>
    </row>
    <row r="203" spans="1:18" ht="15.95" customHeight="1" x14ac:dyDescent="0.15">
      <c r="A203" s="12" t="s">
        <v>229</v>
      </c>
      <c r="B203" s="62" t="s">
        <v>433</v>
      </c>
      <c r="C203" s="77" t="s">
        <v>523</v>
      </c>
      <c r="D203" s="66" t="s">
        <v>691</v>
      </c>
      <c r="E203" s="38" t="s">
        <v>851</v>
      </c>
      <c r="F203" s="38" t="s">
        <v>390</v>
      </c>
      <c r="G203" s="39">
        <v>49.9</v>
      </c>
      <c r="H203" s="39">
        <v>49.9</v>
      </c>
      <c r="I203" s="24">
        <f t="shared" si="13"/>
        <v>64371</v>
      </c>
      <c r="J203" s="25">
        <f t="shared" si="14"/>
        <v>2639.2109999999998</v>
      </c>
      <c r="K203" s="18">
        <v>0.8</v>
      </c>
      <c r="L203" s="25">
        <f t="shared" si="12"/>
        <v>2111.3687999999997</v>
      </c>
      <c r="M203" s="25">
        <f t="shared" si="15"/>
        <v>527.84219999999993</v>
      </c>
      <c r="N203" s="37" t="s">
        <v>965</v>
      </c>
      <c r="O203" s="15" t="s">
        <v>254</v>
      </c>
      <c r="P203" s="78"/>
      <c r="Q203" s="79"/>
      <c r="R203" s="7"/>
    </row>
    <row r="204" spans="1:18" ht="15.95" customHeight="1" x14ac:dyDescent="0.15">
      <c r="A204" s="12" t="s">
        <v>230</v>
      </c>
      <c r="B204" s="62" t="s">
        <v>434</v>
      </c>
      <c r="C204" s="77" t="s">
        <v>523</v>
      </c>
      <c r="D204" s="66" t="s">
        <v>664</v>
      </c>
      <c r="E204" s="38" t="s">
        <v>852</v>
      </c>
      <c r="F204" s="38" t="s">
        <v>390</v>
      </c>
      <c r="G204" s="39">
        <v>5</v>
      </c>
      <c r="H204" s="39">
        <v>5</v>
      </c>
      <c r="I204" s="24">
        <f t="shared" si="13"/>
        <v>6450</v>
      </c>
      <c r="J204" s="25">
        <f t="shared" si="14"/>
        <v>264.45</v>
      </c>
      <c r="K204" s="18">
        <v>0.8</v>
      </c>
      <c r="L204" s="25">
        <f t="shared" si="12"/>
        <v>211.56</v>
      </c>
      <c r="M204" s="25">
        <f t="shared" si="15"/>
        <v>52.89</v>
      </c>
      <c r="N204" s="37" t="s">
        <v>978</v>
      </c>
      <c r="O204" s="15" t="s">
        <v>254</v>
      </c>
      <c r="P204" s="78"/>
      <c r="Q204" s="79"/>
      <c r="R204" s="7"/>
    </row>
    <row r="205" spans="1:18" ht="15.95" customHeight="1" x14ac:dyDescent="0.15">
      <c r="A205" s="12" t="s">
        <v>231</v>
      </c>
      <c r="B205" s="62" t="s">
        <v>441</v>
      </c>
      <c r="C205" s="77" t="s">
        <v>523</v>
      </c>
      <c r="D205" s="66" t="s">
        <v>655</v>
      </c>
      <c r="E205" s="38" t="s">
        <v>853</v>
      </c>
      <c r="F205" s="38" t="s">
        <v>390</v>
      </c>
      <c r="G205" s="39">
        <v>8</v>
      </c>
      <c r="H205" s="39">
        <v>8</v>
      </c>
      <c r="I205" s="24">
        <f t="shared" si="13"/>
        <v>10320</v>
      </c>
      <c r="J205" s="25">
        <f t="shared" si="14"/>
        <v>423.12</v>
      </c>
      <c r="K205" s="18">
        <v>0.8</v>
      </c>
      <c r="L205" s="25">
        <f t="shared" ref="L205:L268" si="16">J205*0.8</f>
        <v>338.49600000000004</v>
      </c>
      <c r="M205" s="25">
        <f t="shared" si="15"/>
        <v>84.624000000000009</v>
      </c>
      <c r="N205" s="37" t="s">
        <v>983</v>
      </c>
      <c r="O205" s="15" t="s">
        <v>254</v>
      </c>
      <c r="P205" s="78"/>
      <c r="Q205" s="79"/>
      <c r="R205" s="7"/>
    </row>
    <row r="206" spans="1:18" ht="15.95" customHeight="1" x14ac:dyDescent="0.15">
      <c r="A206" s="12" t="s">
        <v>232</v>
      </c>
      <c r="B206" s="62" t="s">
        <v>601</v>
      </c>
      <c r="C206" s="77" t="s">
        <v>523</v>
      </c>
      <c r="D206" s="66" t="s">
        <v>678</v>
      </c>
      <c r="E206" s="38" t="s">
        <v>854</v>
      </c>
      <c r="F206" s="38" t="s">
        <v>390</v>
      </c>
      <c r="G206" s="39">
        <v>5.5</v>
      </c>
      <c r="H206" s="39">
        <v>5.5</v>
      </c>
      <c r="I206" s="24">
        <f t="shared" si="13"/>
        <v>7095</v>
      </c>
      <c r="J206" s="25">
        <f t="shared" si="14"/>
        <v>290.89499999999998</v>
      </c>
      <c r="K206" s="18">
        <v>0.8</v>
      </c>
      <c r="L206" s="25">
        <f t="shared" si="16"/>
        <v>232.71600000000001</v>
      </c>
      <c r="M206" s="25">
        <f t="shared" si="15"/>
        <v>58.179000000000002</v>
      </c>
      <c r="N206" s="37" t="s">
        <v>978</v>
      </c>
      <c r="O206" s="15" t="s">
        <v>254</v>
      </c>
      <c r="P206" s="78"/>
      <c r="Q206" s="79"/>
      <c r="R206" s="7"/>
    </row>
    <row r="207" spans="1:18" ht="15.95" customHeight="1" x14ac:dyDescent="0.15">
      <c r="A207" s="12" t="s">
        <v>233</v>
      </c>
      <c r="B207" s="62" t="s">
        <v>437</v>
      </c>
      <c r="C207" s="77" t="s">
        <v>523</v>
      </c>
      <c r="D207" s="66" t="s">
        <v>651</v>
      </c>
      <c r="E207" s="38" t="s">
        <v>855</v>
      </c>
      <c r="F207" s="38" t="s">
        <v>424</v>
      </c>
      <c r="G207" s="39">
        <v>11</v>
      </c>
      <c r="H207" s="39">
        <v>11</v>
      </c>
      <c r="I207" s="24">
        <f t="shared" si="13"/>
        <v>14190</v>
      </c>
      <c r="J207" s="25">
        <f t="shared" si="14"/>
        <v>581.79</v>
      </c>
      <c r="K207" s="18">
        <v>0.8</v>
      </c>
      <c r="L207" s="25">
        <f t="shared" si="16"/>
        <v>465.43200000000002</v>
      </c>
      <c r="M207" s="25">
        <f t="shared" si="15"/>
        <v>116.358</v>
      </c>
      <c r="N207" s="37" t="s">
        <v>963</v>
      </c>
      <c r="O207" s="15" t="s">
        <v>254</v>
      </c>
      <c r="P207" s="78"/>
      <c r="Q207" s="79"/>
      <c r="R207" s="7"/>
    </row>
    <row r="208" spans="1:18" ht="15.95" customHeight="1" x14ac:dyDescent="0.15">
      <c r="A208" s="12" t="s">
        <v>234</v>
      </c>
      <c r="B208" s="62" t="s">
        <v>438</v>
      </c>
      <c r="C208" s="77" t="s">
        <v>523</v>
      </c>
      <c r="D208" s="66" t="s">
        <v>651</v>
      </c>
      <c r="E208" s="38" t="s">
        <v>856</v>
      </c>
      <c r="F208" s="38" t="s">
        <v>424</v>
      </c>
      <c r="G208" s="39">
        <v>27</v>
      </c>
      <c r="H208" s="39">
        <v>27</v>
      </c>
      <c r="I208" s="24">
        <f t="shared" si="13"/>
        <v>34830</v>
      </c>
      <c r="J208" s="25">
        <f t="shared" si="14"/>
        <v>1428.03</v>
      </c>
      <c r="K208" s="18">
        <v>0.8</v>
      </c>
      <c r="L208" s="25">
        <f t="shared" si="16"/>
        <v>1142.424</v>
      </c>
      <c r="M208" s="25">
        <f t="shared" si="15"/>
        <v>285.60599999999999</v>
      </c>
      <c r="N208" s="37" t="s">
        <v>978</v>
      </c>
      <c r="O208" s="15" t="s">
        <v>254</v>
      </c>
      <c r="P208" s="78"/>
      <c r="Q208" s="79"/>
      <c r="R208" s="7"/>
    </row>
    <row r="209" spans="1:18" ht="15.95" customHeight="1" x14ac:dyDescent="0.15">
      <c r="A209" s="12" t="s">
        <v>235</v>
      </c>
      <c r="B209" s="62" t="s">
        <v>439</v>
      </c>
      <c r="C209" s="77" t="s">
        <v>523</v>
      </c>
      <c r="D209" s="66" t="s">
        <v>695</v>
      </c>
      <c r="E209" s="38" t="s">
        <v>857</v>
      </c>
      <c r="F209" s="38" t="s">
        <v>424</v>
      </c>
      <c r="G209" s="39">
        <v>35</v>
      </c>
      <c r="H209" s="39">
        <v>35</v>
      </c>
      <c r="I209" s="24">
        <f t="shared" si="13"/>
        <v>45150</v>
      </c>
      <c r="J209" s="25">
        <f t="shared" si="14"/>
        <v>1851.15</v>
      </c>
      <c r="K209" s="18">
        <v>0.8</v>
      </c>
      <c r="L209" s="25">
        <f t="shared" si="16"/>
        <v>1480.92</v>
      </c>
      <c r="M209" s="25">
        <f t="shared" si="15"/>
        <v>370.23</v>
      </c>
      <c r="N209" s="37" t="s">
        <v>978</v>
      </c>
      <c r="O209" s="15" t="s">
        <v>254</v>
      </c>
      <c r="P209" s="78"/>
      <c r="Q209" s="79"/>
      <c r="R209" s="7"/>
    </row>
    <row r="210" spans="1:18" ht="15.95" customHeight="1" x14ac:dyDescent="0.15">
      <c r="A210" s="12" t="s">
        <v>236</v>
      </c>
      <c r="B210" s="62" t="s">
        <v>440</v>
      </c>
      <c r="C210" s="77" t="s">
        <v>523</v>
      </c>
      <c r="D210" s="66" t="s">
        <v>859</v>
      </c>
      <c r="E210" s="38" t="s">
        <v>858</v>
      </c>
      <c r="F210" s="38" t="s">
        <v>424</v>
      </c>
      <c r="G210" s="39">
        <v>6.5</v>
      </c>
      <c r="H210" s="39">
        <v>6.5</v>
      </c>
      <c r="I210" s="24">
        <f t="shared" si="13"/>
        <v>8385</v>
      </c>
      <c r="J210" s="25">
        <f t="shared" si="14"/>
        <v>343.78500000000003</v>
      </c>
      <c r="K210" s="18">
        <v>0.8</v>
      </c>
      <c r="L210" s="25">
        <f t="shared" si="16"/>
        <v>275.02800000000002</v>
      </c>
      <c r="M210" s="25">
        <f t="shared" si="15"/>
        <v>68.757000000000005</v>
      </c>
      <c r="N210" s="37" t="s">
        <v>978</v>
      </c>
      <c r="O210" s="15" t="s">
        <v>254</v>
      </c>
      <c r="P210" s="78"/>
      <c r="Q210" s="79"/>
      <c r="R210" s="7"/>
    </row>
    <row r="211" spans="1:18" ht="15.95" customHeight="1" x14ac:dyDescent="0.15">
      <c r="A211" s="12" t="s">
        <v>237</v>
      </c>
      <c r="B211" s="62" t="s">
        <v>602</v>
      </c>
      <c r="C211" s="77" t="s">
        <v>523</v>
      </c>
      <c r="D211" s="66" t="s">
        <v>753</v>
      </c>
      <c r="E211" s="38" t="s">
        <v>860</v>
      </c>
      <c r="F211" s="38" t="s">
        <v>424</v>
      </c>
      <c r="G211" s="39">
        <v>10</v>
      </c>
      <c r="H211" s="39">
        <v>10</v>
      </c>
      <c r="I211" s="24">
        <f t="shared" si="13"/>
        <v>12900</v>
      </c>
      <c r="J211" s="25">
        <f t="shared" si="14"/>
        <v>528.9</v>
      </c>
      <c r="K211" s="18">
        <v>0.8</v>
      </c>
      <c r="L211" s="25">
        <f t="shared" si="16"/>
        <v>423.12</v>
      </c>
      <c r="M211" s="25">
        <f t="shared" si="15"/>
        <v>105.78</v>
      </c>
      <c r="N211" s="37" t="s">
        <v>978</v>
      </c>
      <c r="O211" s="15" t="s">
        <v>254</v>
      </c>
      <c r="P211" s="78"/>
      <c r="Q211" s="79"/>
      <c r="R211" s="7"/>
    </row>
    <row r="212" spans="1:18" ht="15.95" customHeight="1" x14ac:dyDescent="0.15">
      <c r="A212" s="12" t="s">
        <v>238</v>
      </c>
      <c r="B212" s="62" t="s">
        <v>436</v>
      </c>
      <c r="C212" s="77" t="s">
        <v>523</v>
      </c>
      <c r="D212" s="66" t="s">
        <v>691</v>
      </c>
      <c r="E212" s="38" t="s">
        <v>861</v>
      </c>
      <c r="F212" s="38" t="s">
        <v>424</v>
      </c>
      <c r="G212" s="39">
        <v>5</v>
      </c>
      <c r="H212" s="39">
        <v>5</v>
      </c>
      <c r="I212" s="24">
        <f t="shared" si="13"/>
        <v>6450</v>
      </c>
      <c r="J212" s="25">
        <f t="shared" si="14"/>
        <v>264.45</v>
      </c>
      <c r="K212" s="18">
        <v>0.8</v>
      </c>
      <c r="L212" s="25">
        <f t="shared" si="16"/>
        <v>211.56</v>
      </c>
      <c r="M212" s="25">
        <f t="shared" si="15"/>
        <v>52.89</v>
      </c>
      <c r="N212" s="37" t="s">
        <v>970</v>
      </c>
      <c r="O212" s="15" t="s">
        <v>254</v>
      </c>
      <c r="P212" s="78"/>
      <c r="Q212" s="79"/>
      <c r="R212" s="7"/>
    </row>
    <row r="213" spans="1:18" ht="15.95" customHeight="1" x14ac:dyDescent="0.15">
      <c r="A213" s="12" t="s">
        <v>239</v>
      </c>
      <c r="B213" s="62" t="s">
        <v>443</v>
      </c>
      <c r="C213" s="77" t="s">
        <v>523</v>
      </c>
      <c r="D213" s="66" t="s">
        <v>876</v>
      </c>
      <c r="E213" s="38" t="s">
        <v>862</v>
      </c>
      <c r="F213" s="38" t="s">
        <v>424</v>
      </c>
      <c r="G213" s="39">
        <v>10</v>
      </c>
      <c r="H213" s="39">
        <v>10</v>
      </c>
      <c r="I213" s="24">
        <f t="shared" si="13"/>
        <v>12900</v>
      </c>
      <c r="J213" s="25">
        <f t="shared" si="14"/>
        <v>528.9</v>
      </c>
      <c r="K213" s="18">
        <v>0.8</v>
      </c>
      <c r="L213" s="25">
        <f t="shared" si="16"/>
        <v>423.12</v>
      </c>
      <c r="M213" s="25">
        <f t="shared" si="15"/>
        <v>105.78</v>
      </c>
      <c r="N213" s="37" t="s">
        <v>984</v>
      </c>
      <c r="O213" s="15" t="s">
        <v>254</v>
      </c>
      <c r="P213" s="78"/>
      <c r="Q213" s="79"/>
      <c r="R213" s="7"/>
    </row>
    <row r="214" spans="1:18" ht="15.95" customHeight="1" x14ac:dyDescent="0.15">
      <c r="A214" s="12" t="s">
        <v>240</v>
      </c>
      <c r="B214" s="62" t="s">
        <v>603</v>
      </c>
      <c r="C214" s="77" t="s">
        <v>523</v>
      </c>
      <c r="D214" s="66" t="s">
        <v>653</v>
      </c>
      <c r="E214" s="38" t="s">
        <v>863</v>
      </c>
      <c r="F214" s="38" t="s">
        <v>424</v>
      </c>
      <c r="G214" s="39">
        <v>7.2</v>
      </c>
      <c r="H214" s="39">
        <v>7.2</v>
      </c>
      <c r="I214" s="24">
        <f t="shared" si="13"/>
        <v>9288</v>
      </c>
      <c r="J214" s="25">
        <f t="shared" si="14"/>
        <v>380.80799999999999</v>
      </c>
      <c r="K214" s="18">
        <v>0.8</v>
      </c>
      <c r="L214" s="25">
        <f t="shared" si="16"/>
        <v>304.64640000000003</v>
      </c>
      <c r="M214" s="25">
        <f t="shared" si="15"/>
        <v>76.161600000000007</v>
      </c>
      <c r="N214" s="37" t="s">
        <v>978</v>
      </c>
      <c r="O214" s="15" t="s">
        <v>254</v>
      </c>
      <c r="P214" s="78"/>
      <c r="Q214" s="79"/>
      <c r="R214" s="7"/>
    </row>
    <row r="215" spans="1:18" ht="15.95" customHeight="1" x14ac:dyDescent="0.15">
      <c r="A215" s="12" t="s">
        <v>241</v>
      </c>
      <c r="B215" s="62" t="s">
        <v>444</v>
      </c>
      <c r="C215" s="77" t="s">
        <v>523</v>
      </c>
      <c r="D215" s="73" t="s">
        <v>691</v>
      </c>
      <c r="E215" s="38" t="s">
        <v>864</v>
      </c>
      <c r="F215" s="38" t="s">
        <v>424</v>
      </c>
      <c r="G215" s="39">
        <v>8</v>
      </c>
      <c r="H215" s="39">
        <v>8</v>
      </c>
      <c r="I215" s="24">
        <f t="shared" si="13"/>
        <v>10320</v>
      </c>
      <c r="J215" s="25">
        <f t="shared" si="14"/>
        <v>423.12</v>
      </c>
      <c r="K215" s="18">
        <v>0.8</v>
      </c>
      <c r="L215" s="25">
        <f t="shared" si="16"/>
        <v>338.49600000000004</v>
      </c>
      <c r="M215" s="25">
        <f t="shared" si="15"/>
        <v>84.624000000000009</v>
      </c>
      <c r="N215" s="45" t="s">
        <v>985</v>
      </c>
      <c r="O215" s="15" t="s">
        <v>254</v>
      </c>
      <c r="P215" s="78"/>
      <c r="Q215" s="79"/>
      <c r="R215" s="7"/>
    </row>
    <row r="216" spans="1:18" ht="15.95" customHeight="1" x14ac:dyDescent="0.15">
      <c r="A216" s="12" t="s">
        <v>242</v>
      </c>
      <c r="B216" s="62" t="s">
        <v>457</v>
      </c>
      <c r="C216" s="77" t="s">
        <v>523</v>
      </c>
      <c r="D216" s="67" t="s">
        <v>651</v>
      </c>
      <c r="E216" s="38" t="s">
        <v>865</v>
      </c>
      <c r="F216" s="38" t="s">
        <v>424</v>
      </c>
      <c r="G216" s="39">
        <v>5</v>
      </c>
      <c r="H216" s="39">
        <v>5</v>
      </c>
      <c r="I216" s="24">
        <f t="shared" si="13"/>
        <v>6450</v>
      </c>
      <c r="J216" s="25">
        <f t="shared" si="14"/>
        <v>264.45</v>
      </c>
      <c r="K216" s="18">
        <v>0.8</v>
      </c>
      <c r="L216" s="25">
        <f t="shared" si="16"/>
        <v>211.56</v>
      </c>
      <c r="M216" s="25">
        <f t="shared" si="15"/>
        <v>52.89</v>
      </c>
      <c r="N216" s="49" t="s">
        <v>978</v>
      </c>
      <c r="O216" s="15" t="s">
        <v>254</v>
      </c>
      <c r="P216" s="78"/>
      <c r="Q216" s="79"/>
      <c r="R216" s="7"/>
    </row>
    <row r="217" spans="1:18" ht="15.95" customHeight="1" x14ac:dyDescent="0.15">
      <c r="A217" s="12" t="s">
        <v>243</v>
      </c>
      <c r="B217" s="62" t="s">
        <v>460</v>
      </c>
      <c r="C217" s="77" t="s">
        <v>523</v>
      </c>
      <c r="D217" s="67" t="s">
        <v>655</v>
      </c>
      <c r="E217" s="38" t="s">
        <v>866</v>
      </c>
      <c r="F217" s="38" t="s">
        <v>424</v>
      </c>
      <c r="G217" s="39">
        <v>71</v>
      </c>
      <c r="H217" s="39">
        <v>71</v>
      </c>
      <c r="I217" s="24">
        <f t="shared" si="13"/>
        <v>91590</v>
      </c>
      <c r="J217" s="25">
        <f t="shared" si="14"/>
        <v>3755.19</v>
      </c>
      <c r="K217" s="18">
        <v>0.8</v>
      </c>
      <c r="L217" s="25">
        <f t="shared" si="16"/>
        <v>3004.152</v>
      </c>
      <c r="M217" s="25">
        <f t="shared" si="15"/>
        <v>751.03800000000001</v>
      </c>
      <c r="N217" s="49" t="s">
        <v>965</v>
      </c>
      <c r="O217" s="15" t="s">
        <v>254</v>
      </c>
      <c r="P217" s="78"/>
      <c r="Q217" s="79"/>
      <c r="R217" s="7"/>
    </row>
    <row r="218" spans="1:18" ht="15.95" customHeight="1" x14ac:dyDescent="0.15">
      <c r="A218" s="12" t="s">
        <v>244</v>
      </c>
      <c r="B218" s="62" t="s">
        <v>604</v>
      </c>
      <c r="C218" s="77" t="s">
        <v>523</v>
      </c>
      <c r="D218" s="66" t="s">
        <v>678</v>
      </c>
      <c r="E218" s="38" t="s">
        <v>867</v>
      </c>
      <c r="F218" s="38" t="s">
        <v>424</v>
      </c>
      <c r="G218" s="39">
        <v>99</v>
      </c>
      <c r="H218" s="39">
        <v>99</v>
      </c>
      <c r="I218" s="24">
        <f t="shared" si="13"/>
        <v>127710</v>
      </c>
      <c r="J218" s="25">
        <f t="shared" si="14"/>
        <v>5236.1099999999997</v>
      </c>
      <c r="K218" s="18">
        <v>0.8</v>
      </c>
      <c r="L218" s="25">
        <f t="shared" si="16"/>
        <v>4188.8879999999999</v>
      </c>
      <c r="M218" s="25">
        <f t="shared" si="15"/>
        <v>1047.222</v>
      </c>
      <c r="N218" s="41" t="s">
        <v>1022</v>
      </c>
      <c r="O218" s="15" t="s">
        <v>254</v>
      </c>
      <c r="P218" s="78"/>
      <c r="Q218" s="79"/>
      <c r="R218" s="7"/>
    </row>
    <row r="219" spans="1:18" ht="15.95" customHeight="1" x14ac:dyDescent="0.15">
      <c r="A219" s="12" t="s">
        <v>245</v>
      </c>
      <c r="B219" s="62" t="s">
        <v>454</v>
      </c>
      <c r="C219" s="77" t="s">
        <v>523</v>
      </c>
      <c r="D219" s="67" t="s">
        <v>653</v>
      </c>
      <c r="E219" s="38" t="s">
        <v>868</v>
      </c>
      <c r="F219" s="38" t="s">
        <v>424</v>
      </c>
      <c r="G219" s="39">
        <v>14</v>
      </c>
      <c r="H219" s="39">
        <v>14</v>
      </c>
      <c r="I219" s="24">
        <f t="shared" si="13"/>
        <v>18060</v>
      </c>
      <c r="J219" s="25">
        <f t="shared" si="14"/>
        <v>740.46</v>
      </c>
      <c r="K219" s="18">
        <v>0.8</v>
      </c>
      <c r="L219" s="25">
        <f t="shared" si="16"/>
        <v>592.36800000000005</v>
      </c>
      <c r="M219" s="25">
        <f t="shared" si="15"/>
        <v>148.09200000000001</v>
      </c>
      <c r="N219" s="49" t="s">
        <v>978</v>
      </c>
      <c r="O219" s="15" t="s">
        <v>254</v>
      </c>
      <c r="P219" s="78"/>
      <c r="Q219" s="79"/>
      <c r="R219" s="7"/>
    </row>
    <row r="220" spans="1:18" ht="15.95" customHeight="1" x14ac:dyDescent="0.15">
      <c r="A220" s="12" t="s">
        <v>246</v>
      </c>
      <c r="B220" s="62" t="s">
        <v>605</v>
      </c>
      <c r="C220" s="77" t="s">
        <v>523</v>
      </c>
      <c r="D220" s="67" t="s">
        <v>661</v>
      </c>
      <c r="E220" s="38" t="s">
        <v>869</v>
      </c>
      <c r="F220" s="38" t="s">
        <v>424</v>
      </c>
      <c r="G220" s="39">
        <v>99.2</v>
      </c>
      <c r="H220" s="39">
        <v>99.2</v>
      </c>
      <c r="I220" s="24">
        <f t="shared" si="13"/>
        <v>127968</v>
      </c>
      <c r="J220" s="25">
        <f t="shared" si="14"/>
        <v>5246.6880000000001</v>
      </c>
      <c r="K220" s="18">
        <v>0.8</v>
      </c>
      <c r="L220" s="25">
        <f t="shared" si="16"/>
        <v>4197.3504000000003</v>
      </c>
      <c r="M220" s="25">
        <f t="shared" si="15"/>
        <v>1049.3376000000001</v>
      </c>
      <c r="N220" s="49" t="s">
        <v>978</v>
      </c>
      <c r="O220" s="15" t="s">
        <v>254</v>
      </c>
      <c r="P220" s="78"/>
      <c r="Q220" s="79"/>
      <c r="R220" s="7"/>
    </row>
    <row r="221" spans="1:18" ht="15.95" customHeight="1" x14ac:dyDescent="0.15">
      <c r="A221" s="12" t="s">
        <v>247</v>
      </c>
      <c r="B221" s="62" t="s">
        <v>606</v>
      </c>
      <c r="C221" s="77" t="s">
        <v>523</v>
      </c>
      <c r="D221" s="74" t="s">
        <v>785</v>
      </c>
      <c r="E221" s="38" t="s">
        <v>870</v>
      </c>
      <c r="F221" s="38" t="s">
        <v>424</v>
      </c>
      <c r="G221" s="39">
        <v>98</v>
      </c>
      <c r="H221" s="39">
        <v>98</v>
      </c>
      <c r="I221" s="24">
        <f t="shared" si="13"/>
        <v>126420</v>
      </c>
      <c r="J221" s="25">
        <f t="shared" si="14"/>
        <v>5183.22</v>
      </c>
      <c r="K221" s="18">
        <v>0.8</v>
      </c>
      <c r="L221" s="25">
        <f t="shared" si="16"/>
        <v>4146.576</v>
      </c>
      <c r="M221" s="25">
        <f t="shared" si="15"/>
        <v>1036.644</v>
      </c>
      <c r="N221" s="57" t="s">
        <v>963</v>
      </c>
      <c r="O221" s="15" t="s">
        <v>254</v>
      </c>
      <c r="P221" s="78"/>
      <c r="Q221" s="79"/>
      <c r="R221" s="7"/>
    </row>
    <row r="222" spans="1:18" ht="15.95" customHeight="1" x14ac:dyDescent="0.15">
      <c r="A222" s="12" t="s">
        <v>248</v>
      </c>
      <c r="B222" s="62" t="s">
        <v>607</v>
      </c>
      <c r="C222" s="77" t="s">
        <v>523</v>
      </c>
      <c r="D222" s="74" t="s">
        <v>783</v>
      </c>
      <c r="E222" s="38" t="s">
        <v>871</v>
      </c>
      <c r="F222" s="38" t="s">
        <v>424</v>
      </c>
      <c r="G222" s="39">
        <v>98</v>
      </c>
      <c r="H222" s="39">
        <v>98</v>
      </c>
      <c r="I222" s="24">
        <f t="shared" si="13"/>
        <v>126420</v>
      </c>
      <c r="J222" s="25">
        <f t="shared" si="14"/>
        <v>5183.22</v>
      </c>
      <c r="K222" s="18">
        <v>0.8</v>
      </c>
      <c r="L222" s="25">
        <f t="shared" si="16"/>
        <v>4146.576</v>
      </c>
      <c r="M222" s="25">
        <f t="shared" si="15"/>
        <v>1036.644</v>
      </c>
      <c r="N222" s="57" t="s">
        <v>978</v>
      </c>
      <c r="O222" s="15" t="s">
        <v>254</v>
      </c>
      <c r="P222" s="78"/>
      <c r="Q222" s="79"/>
      <c r="R222" s="7"/>
    </row>
    <row r="223" spans="1:18" ht="15.95" customHeight="1" x14ac:dyDescent="0.15">
      <c r="A223" s="12" t="s">
        <v>249</v>
      </c>
      <c r="B223" s="62" t="s">
        <v>608</v>
      </c>
      <c r="C223" s="77" t="s">
        <v>523</v>
      </c>
      <c r="D223" s="74" t="s">
        <v>661</v>
      </c>
      <c r="E223" s="38" t="s">
        <v>872</v>
      </c>
      <c r="F223" s="38" t="s">
        <v>424</v>
      </c>
      <c r="G223" s="39">
        <v>98</v>
      </c>
      <c r="H223" s="39">
        <v>98</v>
      </c>
      <c r="I223" s="24">
        <f t="shared" si="13"/>
        <v>126420</v>
      </c>
      <c r="J223" s="25">
        <f t="shared" si="14"/>
        <v>5183.22</v>
      </c>
      <c r="K223" s="18">
        <v>0.8</v>
      </c>
      <c r="L223" s="25">
        <f t="shared" si="16"/>
        <v>4146.576</v>
      </c>
      <c r="M223" s="25">
        <f t="shared" si="15"/>
        <v>1036.644</v>
      </c>
      <c r="N223" s="57" t="s">
        <v>978</v>
      </c>
      <c r="O223" s="15" t="s">
        <v>254</v>
      </c>
      <c r="P223" s="78"/>
      <c r="Q223" s="79"/>
      <c r="R223" s="7"/>
    </row>
    <row r="224" spans="1:18" ht="15.95" customHeight="1" x14ac:dyDescent="0.15">
      <c r="A224" s="12" t="s">
        <v>250</v>
      </c>
      <c r="B224" s="62" t="s">
        <v>609</v>
      </c>
      <c r="C224" s="77" t="s">
        <v>523</v>
      </c>
      <c r="D224" s="74" t="s">
        <v>664</v>
      </c>
      <c r="E224" s="38" t="s">
        <v>873</v>
      </c>
      <c r="F224" s="38" t="s">
        <v>424</v>
      </c>
      <c r="G224" s="39">
        <v>87</v>
      </c>
      <c r="H224" s="39">
        <v>87</v>
      </c>
      <c r="I224" s="24">
        <f t="shared" si="13"/>
        <v>112230</v>
      </c>
      <c r="J224" s="25">
        <f t="shared" si="14"/>
        <v>4601.43</v>
      </c>
      <c r="K224" s="18">
        <v>0.8</v>
      </c>
      <c r="L224" s="25">
        <f t="shared" si="16"/>
        <v>3681.1440000000002</v>
      </c>
      <c r="M224" s="25">
        <f t="shared" si="15"/>
        <v>920.28600000000006</v>
      </c>
      <c r="N224" s="57" t="s">
        <v>978</v>
      </c>
      <c r="O224" s="15" t="s">
        <v>254</v>
      </c>
      <c r="P224" s="78"/>
      <c r="Q224" s="79"/>
      <c r="R224" s="7"/>
    </row>
    <row r="225" spans="1:18" ht="15.95" customHeight="1" x14ac:dyDescent="0.15">
      <c r="A225" s="12" t="s">
        <v>251</v>
      </c>
      <c r="B225" s="62" t="s">
        <v>450</v>
      </c>
      <c r="C225" s="77" t="s">
        <v>523</v>
      </c>
      <c r="D225" s="66" t="s">
        <v>719</v>
      </c>
      <c r="E225" s="38" t="s">
        <v>874</v>
      </c>
      <c r="F225" s="38" t="s">
        <v>424</v>
      </c>
      <c r="G225" s="39">
        <v>15</v>
      </c>
      <c r="H225" s="39">
        <v>15</v>
      </c>
      <c r="I225" s="24">
        <f t="shared" si="13"/>
        <v>19350</v>
      </c>
      <c r="J225" s="25">
        <f t="shared" si="14"/>
        <v>793.35</v>
      </c>
      <c r="K225" s="18">
        <v>0.8</v>
      </c>
      <c r="L225" s="25">
        <f t="shared" si="16"/>
        <v>634.68000000000006</v>
      </c>
      <c r="M225" s="25">
        <f t="shared" si="15"/>
        <v>158.67000000000002</v>
      </c>
      <c r="N225" s="37" t="s">
        <v>978</v>
      </c>
      <c r="O225" s="15" t="s">
        <v>254</v>
      </c>
      <c r="P225" s="78"/>
      <c r="Q225" s="79"/>
      <c r="R225" s="7"/>
    </row>
    <row r="226" spans="1:18" s="28" customFormat="1" ht="15.95" customHeight="1" x14ac:dyDescent="0.15">
      <c r="A226" s="12" t="s">
        <v>252</v>
      </c>
      <c r="B226" s="62" t="s">
        <v>451</v>
      </c>
      <c r="C226" s="77" t="s">
        <v>523</v>
      </c>
      <c r="D226" s="66" t="s">
        <v>887</v>
      </c>
      <c r="E226" s="38" t="s">
        <v>875</v>
      </c>
      <c r="F226" s="38" t="s">
        <v>424</v>
      </c>
      <c r="G226" s="39">
        <v>20</v>
      </c>
      <c r="H226" s="39">
        <v>20</v>
      </c>
      <c r="I226" s="24">
        <f t="shared" si="13"/>
        <v>25800</v>
      </c>
      <c r="J226" s="25">
        <f t="shared" si="14"/>
        <v>1057.8</v>
      </c>
      <c r="K226" s="18">
        <v>0.8</v>
      </c>
      <c r="L226" s="25">
        <f t="shared" si="16"/>
        <v>846.24</v>
      </c>
      <c r="M226" s="25">
        <f t="shared" si="15"/>
        <v>211.56</v>
      </c>
      <c r="N226" s="37" t="s">
        <v>978</v>
      </c>
      <c r="O226" s="15" t="s">
        <v>254</v>
      </c>
      <c r="P226" s="78"/>
      <c r="Q226" s="79"/>
      <c r="R226" s="7"/>
    </row>
    <row r="227" spans="1:18" s="28" customFormat="1" ht="15.95" customHeight="1" x14ac:dyDescent="0.15">
      <c r="A227" s="12" t="s">
        <v>253</v>
      </c>
      <c r="B227" s="62" t="s">
        <v>435</v>
      </c>
      <c r="C227" s="77" t="s">
        <v>523</v>
      </c>
      <c r="D227" s="66" t="s">
        <v>664</v>
      </c>
      <c r="E227" s="38" t="s">
        <v>877</v>
      </c>
      <c r="F227" s="38" t="s">
        <v>424</v>
      </c>
      <c r="G227" s="39">
        <v>5</v>
      </c>
      <c r="H227" s="39">
        <v>5</v>
      </c>
      <c r="I227" s="24">
        <f t="shared" si="13"/>
        <v>6450</v>
      </c>
      <c r="J227" s="25">
        <f t="shared" si="14"/>
        <v>264.45</v>
      </c>
      <c r="K227" s="18">
        <v>0.8</v>
      </c>
      <c r="L227" s="25">
        <f t="shared" si="16"/>
        <v>211.56</v>
      </c>
      <c r="M227" s="25">
        <f t="shared" si="15"/>
        <v>52.89</v>
      </c>
      <c r="N227" s="37" t="s">
        <v>978</v>
      </c>
      <c r="O227" s="15" t="s">
        <v>254</v>
      </c>
      <c r="P227" s="78"/>
      <c r="Q227" s="79"/>
      <c r="R227" s="7"/>
    </row>
    <row r="228" spans="1:18" s="28" customFormat="1" ht="15.95" customHeight="1" x14ac:dyDescent="0.15">
      <c r="A228" s="12" t="s">
        <v>530</v>
      </c>
      <c r="B228" s="62" t="s">
        <v>445</v>
      </c>
      <c r="C228" s="77" t="s">
        <v>523</v>
      </c>
      <c r="D228" s="66" t="s">
        <v>678</v>
      </c>
      <c r="E228" s="38" t="s">
        <v>878</v>
      </c>
      <c r="F228" s="38" t="s">
        <v>424</v>
      </c>
      <c r="G228" s="39">
        <v>5</v>
      </c>
      <c r="H228" s="39">
        <v>5</v>
      </c>
      <c r="I228" s="24">
        <f t="shared" si="13"/>
        <v>6450</v>
      </c>
      <c r="J228" s="25">
        <f t="shared" si="14"/>
        <v>264.45</v>
      </c>
      <c r="K228" s="18">
        <v>0.8</v>
      </c>
      <c r="L228" s="25">
        <f t="shared" si="16"/>
        <v>211.56</v>
      </c>
      <c r="M228" s="25">
        <f t="shared" si="15"/>
        <v>52.89</v>
      </c>
      <c r="N228" s="37" t="s">
        <v>978</v>
      </c>
      <c r="O228" s="15" t="s">
        <v>254</v>
      </c>
      <c r="P228" s="78"/>
      <c r="Q228" s="79"/>
      <c r="R228" s="7"/>
    </row>
    <row r="229" spans="1:18" ht="15.95" customHeight="1" x14ac:dyDescent="0.15">
      <c r="A229" s="12" t="s">
        <v>531</v>
      </c>
      <c r="B229" s="62" t="s">
        <v>442</v>
      </c>
      <c r="C229" s="77" t="s">
        <v>523</v>
      </c>
      <c r="D229" s="66" t="s">
        <v>655</v>
      </c>
      <c r="E229" s="38" t="s">
        <v>879</v>
      </c>
      <c r="F229" s="38" t="s">
        <v>424</v>
      </c>
      <c r="G229" s="39">
        <v>5</v>
      </c>
      <c r="H229" s="39">
        <v>5</v>
      </c>
      <c r="I229" s="24">
        <f t="shared" si="13"/>
        <v>6450</v>
      </c>
      <c r="J229" s="25">
        <f t="shared" si="14"/>
        <v>264.45</v>
      </c>
      <c r="K229" s="18">
        <v>0.8</v>
      </c>
      <c r="L229" s="25">
        <f t="shared" si="16"/>
        <v>211.56</v>
      </c>
      <c r="M229" s="25">
        <f t="shared" si="15"/>
        <v>52.89</v>
      </c>
      <c r="N229" s="37" t="s">
        <v>978</v>
      </c>
      <c r="O229" s="15" t="s">
        <v>254</v>
      </c>
      <c r="P229" s="78"/>
      <c r="Q229" s="79"/>
      <c r="R229" s="7"/>
    </row>
    <row r="230" spans="1:18" s="28" customFormat="1" ht="15.95" customHeight="1" x14ac:dyDescent="0.15">
      <c r="A230" s="12" t="s">
        <v>532</v>
      </c>
      <c r="B230" s="62" t="s">
        <v>452</v>
      </c>
      <c r="C230" s="77" t="s">
        <v>523</v>
      </c>
      <c r="D230" s="66" t="s">
        <v>651</v>
      </c>
      <c r="E230" s="38" t="s">
        <v>880</v>
      </c>
      <c r="F230" s="38" t="s">
        <v>424</v>
      </c>
      <c r="G230" s="39">
        <v>90</v>
      </c>
      <c r="H230" s="58">
        <v>90</v>
      </c>
      <c r="I230" s="24">
        <f t="shared" si="13"/>
        <v>116100</v>
      </c>
      <c r="J230" s="25">
        <f t="shared" si="14"/>
        <v>4760.1000000000004</v>
      </c>
      <c r="K230" s="18">
        <v>0.8</v>
      </c>
      <c r="L230" s="25">
        <f t="shared" si="16"/>
        <v>3808.0800000000004</v>
      </c>
      <c r="M230" s="25">
        <f t="shared" si="15"/>
        <v>952.0200000000001</v>
      </c>
      <c r="N230" s="41" t="s">
        <v>978</v>
      </c>
      <c r="O230" s="15" t="s">
        <v>254</v>
      </c>
      <c r="P230" s="78"/>
      <c r="Q230" s="79"/>
      <c r="R230" s="7"/>
    </row>
    <row r="231" spans="1:18" s="28" customFormat="1" ht="15.95" customHeight="1" x14ac:dyDescent="0.15">
      <c r="A231" s="12" t="s">
        <v>533</v>
      </c>
      <c r="B231" s="62" t="s">
        <v>455</v>
      </c>
      <c r="C231" s="77" t="s">
        <v>523</v>
      </c>
      <c r="D231" s="67" t="s">
        <v>891</v>
      </c>
      <c r="E231" s="38" t="s">
        <v>882</v>
      </c>
      <c r="F231" s="38" t="s">
        <v>424</v>
      </c>
      <c r="G231" s="39">
        <v>10</v>
      </c>
      <c r="H231" s="58">
        <v>10</v>
      </c>
      <c r="I231" s="24">
        <f t="shared" si="13"/>
        <v>12900</v>
      </c>
      <c r="J231" s="25">
        <f t="shared" si="14"/>
        <v>528.9</v>
      </c>
      <c r="K231" s="18">
        <v>0.8</v>
      </c>
      <c r="L231" s="25">
        <f t="shared" si="16"/>
        <v>423.12</v>
      </c>
      <c r="M231" s="25">
        <f t="shared" si="15"/>
        <v>105.78</v>
      </c>
      <c r="N231" s="50" t="s">
        <v>978</v>
      </c>
      <c r="O231" s="15" t="s">
        <v>254</v>
      </c>
      <c r="P231" s="78"/>
      <c r="Q231" s="79"/>
      <c r="R231" s="7"/>
    </row>
    <row r="232" spans="1:18" s="28" customFormat="1" ht="15.95" customHeight="1" x14ac:dyDescent="0.15">
      <c r="A232" s="12" t="s">
        <v>534</v>
      </c>
      <c r="B232" s="62" t="s">
        <v>456</v>
      </c>
      <c r="C232" s="77" t="s">
        <v>523</v>
      </c>
      <c r="D232" s="74" t="s">
        <v>691</v>
      </c>
      <c r="E232" s="38" t="s">
        <v>828</v>
      </c>
      <c r="F232" s="38" t="s">
        <v>424</v>
      </c>
      <c r="G232" s="39">
        <v>20</v>
      </c>
      <c r="H232" s="58">
        <v>20</v>
      </c>
      <c r="I232" s="24">
        <f t="shared" si="13"/>
        <v>25800</v>
      </c>
      <c r="J232" s="25">
        <f t="shared" si="14"/>
        <v>1057.8</v>
      </c>
      <c r="K232" s="18">
        <v>0.8</v>
      </c>
      <c r="L232" s="25">
        <f t="shared" si="16"/>
        <v>846.24</v>
      </c>
      <c r="M232" s="25">
        <f t="shared" si="15"/>
        <v>211.56</v>
      </c>
      <c r="N232" s="52" t="s">
        <v>978</v>
      </c>
      <c r="O232" s="15" t="s">
        <v>254</v>
      </c>
      <c r="P232" s="78"/>
      <c r="Q232" s="79"/>
      <c r="R232" s="7"/>
    </row>
    <row r="233" spans="1:18" s="28" customFormat="1" ht="15.95" customHeight="1" x14ac:dyDescent="0.15">
      <c r="A233" s="12" t="s">
        <v>535</v>
      </c>
      <c r="B233" s="62" t="s">
        <v>458</v>
      </c>
      <c r="C233" s="77" t="s">
        <v>523</v>
      </c>
      <c r="D233" s="67" t="s">
        <v>671</v>
      </c>
      <c r="E233" s="38" t="s">
        <v>885</v>
      </c>
      <c r="F233" s="38" t="s">
        <v>424</v>
      </c>
      <c r="G233" s="39">
        <v>12</v>
      </c>
      <c r="H233" s="58">
        <v>12</v>
      </c>
      <c r="I233" s="24">
        <f t="shared" si="13"/>
        <v>15480</v>
      </c>
      <c r="J233" s="25">
        <f t="shared" si="14"/>
        <v>634.68000000000006</v>
      </c>
      <c r="K233" s="18">
        <v>0.8</v>
      </c>
      <c r="L233" s="25">
        <f t="shared" si="16"/>
        <v>507.74400000000009</v>
      </c>
      <c r="M233" s="25">
        <f t="shared" si="15"/>
        <v>126.93600000000002</v>
      </c>
      <c r="N233" s="50" t="s">
        <v>978</v>
      </c>
      <c r="O233" s="15" t="s">
        <v>254</v>
      </c>
      <c r="P233" s="78"/>
      <c r="Q233" s="79"/>
      <c r="R233" s="7"/>
    </row>
    <row r="234" spans="1:18" s="28" customFormat="1" ht="15.95" customHeight="1" x14ac:dyDescent="0.15">
      <c r="A234" s="12" t="s">
        <v>536</v>
      </c>
      <c r="B234" s="50" t="s">
        <v>459</v>
      </c>
      <c r="C234" s="77" t="s">
        <v>523</v>
      </c>
      <c r="D234" s="67" t="s">
        <v>896</v>
      </c>
      <c r="E234" s="38" t="s">
        <v>886</v>
      </c>
      <c r="F234" s="38" t="s">
        <v>424</v>
      </c>
      <c r="G234" s="39">
        <v>14</v>
      </c>
      <c r="H234" s="58">
        <v>14</v>
      </c>
      <c r="I234" s="24">
        <f t="shared" si="13"/>
        <v>18060</v>
      </c>
      <c r="J234" s="25">
        <f t="shared" si="14"/>
        <v>740.46</v>
      </c>
      <c r="K234" s="18">
        <v>0.8</v>
      </c>
      <c r="L234" s="25">
        <f t="shared" si="16"/>
        <v>592.36800000000005</v>
      </c>
      <c r="M234" s="25">
        <f t="shared" si="15"/>
        <v>148.09200000000001</v>
      </c>
      <c r="N234" s="50" t="s">
        <v>982</v>
      </c>
      <c r="O234" s="15" t="s">
        <v>254</v>
      </c>
      <c r="P234" s="78"/>
      <c r="Q234" s="79"/>
      <c r="R234" s="7"/>
    </row>
    <row r="235" spans="1:18" s="28" customFormat="1" ht="15.95" customHeight="1" x14ac:dyDescent="0.15">
      <c r="A235" s="12" t="s">
        <v>537</v>
      </c>
      <c r="B235" s="50" t="s">
        <v>610</v>
      </c>
      <c r="C235" s="77" t="s">
        <v>523</v>
      </c>
      <c r="D235" s="67" t="s">
        <v>695</v>
      </c>
      <c r="E235" s="38" t="s">
        <v>888</v>
      </c>
      <c r="F235" s="38" t="s">
        <v>424</v>
      </c>
      <c r="G235" s="39">
        <v>10</v>
      </c>
      <c r="H235" s="58">
        <v>10</v>
      </c>
      <c r="I235" s="24">
        <f t="shared" si="13"/>
        <v>12900</v>
      </c>
      <c r="J235" s="25">
        <f t="shared" si="14"/>
        <v>528.9</v>
      </c>
      <c r="K235" s="18">
        <v>0.8</v>
      </c>
      <c r="L235" s="25">
        <f t="shared" si="16"/>
        <v>423.12</v>
      </c>
      <c r="M235" s="25">
        <f t="shared" si="15"/>
        <v>105.78</v>
      </c>
      <c r="N235" s="50" t="s">
        <v>978</v>
      </c>
      <c r="O235" s="15" t="s">
        <v>254</v>
      </c>
      <c r="P235" s="78"/>
      <c r="Q235" s="79"/>
      <c r="R235" s="7"/>
    </row>
    <row r="236" spans="1:18" s="28" customFormat="1" ht="15.95" customHeight="1" x14ac:dyDescent="0.15">
      <c r="A236" s="12" t="s">
        <v>538</v>
      </c>
      <c r="B236" s="63" t="s">
        <v>461</v>
      </c>
      <c r="C236" s="77" t="s">
        <v>523</v>
      </c>
      <c r="D236" s="67" t="s">
        <v>899</v>
      </c>
      <c r="E236" s="38" t="s">
        <v>889</v>
      </c>
      <c r="F236" s="38" t="s">
        <v>424</v>
      </c>
      <c r="G236" s="39">
        <v>40</v>
      </c>
      <c r="H236" s="58">
        <v>40</v>
      </c>
      <c r="I236" s="24">
        <f t="shared" si="13"/>
        <v>51600</v>
      </c>
      <c r="J236" s="25">
        <f t="shared" si="14"/>
        <v>2115.6</v>
      </c>
      <c r="K236" s="18">
        <v>0.8</v>
      </c>
      <c r="L236" s="25">
        <f t="shared" si="16"/>
        <v>1692.48</v>
      </c>
      <c r="M236" s="25">
        <f t="shared" si="15"/>
        <v>423.12</v>
      </c>
      <c r="N236" s="50" t="s">
        <v>978</v>
      </c>
      <c r="O236" s="15" t="s">
        <v>254</v>
      </c>
      <c r="P236" s="78"/>
      <c r="Q236" s="79"/>
      <c r="R236" s="7"/>
    </row>
    <row r="237" spans="1:18" s="28" customFormat="1" ht="15.95" customHeight="1" x14ac:dyDescent="0.15">
      <c r="A237" s="12" t="s">
        <v>539</v>
      </c>
      <c r="B237" s="63" t="s">
        <v>611</v>
      </c>
      <c r="C237" s="77" t="s">
        <v>523</v>
      </c>
      <c r="D237" s="67" t="s">
        <v>876</v>
      </c>
      <c r="E237" s="38" t="s">
        <v>890</v>
      </c>
      <c r="F237" s="38" t="s">
        <v>424</v>
      </c>
      <c r="G237" s="39">
        <v>20</v>
      </c>
      <c r="H237" s="58">
        <v>20</v>
      </c>
      <c r="I237" s="24">
        <f t="shared" si="13"/>
        <v>25800</v>
      </c>
      <c r="J237" s="25">
        <f t="shared" si="14"/>
        <v>1057.8</v>
      </c>
      <c r="K237" s="18">
        <v>0.8</v>
      </c>
      <c r="L237" s="25">
        <f t="shared" si="16"/>
        <v>846.24</v>
      </c>
      <c r="M237" s="25">
        <f t="shared" si="15"/>
        <v>211.56</v>
      </c>
      <c r="N237" s="50" t="s">
        <v>978</v>
      </c>
      <c r="O237" s="15" t="s">
        <v>254</v>
      </c>
      <c r="P237" s="78"/>
      <c r="Q237" s="79"/>
      <c r="R237" s="7"/>
    </row>
    <row r="238" spans="1:18" s="28" customFormat="1" ht="15.95" customHeight="1" x14ac:dyDescent="0.15">
      <c r="A238" s="12" t="s">
        <v>540</v>
      </c>
      <c r="B238" s="63" t="s">
        <v>464</v>
      </c>
      <c r="C238" s="77" t="s">
        <v>523</v>
      </c>
      <c r="D238" s="67" t="s">
        <v>684</v>
      </c>
      <c r="E238" s="38" t="s">
        <v>892</v>
      </c>
      <c r="F238" s="38" t="s">
        <v>424</v>
      </c>
      <c r="G238" s="39">
        <v>10</v>
      </c>
      <c r="H238" s="58">
        <v>10</v>
      </c>
      <c r="I238" s="24">
        <f t="shared" si="13"/>
        <v>12900</v>
      </c>
      <c r="J238" s="25">
        <f t="shared" si="14"/>
        <v>528.9</v>
      </c>
      <c r="K238" s="18">
        <v>0.8</v>
      </c>
      <c r="L238" s="25">
        <f t="shared" si="16"/>
        <v>423.12</v>
      </c>
      <c r="M238" s="25">
        <f t="shared" si="15"/>
        <v>105.78</v>
      </c>
      <c r="N238" s="50" t="s">
        <v>978</v>
      </c>
      <c r="O238" s="15" t="s">
        <v>254</v>
      </c>
      <c r="P238" s="78"/>
      <c r="Q238" s="79"/>
      <c r="R238" s="7"/>
    </row>
    <row r="239" spans="1:18" s="28" customFormat="1" ht="15.95" customHeight="1" x14ac:dyDescent="0.15">
      <c r="A239" s="12" t="s">
        <v>541</v>
      </c>
      <c r="B239" s="63" t="s">
        <v>467</v>
      </c>
      <c r="C239" s="77" t="s">
        <v>523</v>
      </c>
      <c r="D239" s="67" t="s">
        <v>671</v>
      </c>
      <c r="E239" s="38" t="s">
        <v>893</v>
      </c>
      <c r="F239" s="38" t="s">
        <v>424</v>
      </c>
      <c r="G239" s="39">
        <v>8</v>
      </c>
      <c r="H239" s="58">
        <v>8</v>
      </c>
      <c r="I239" s="24">
        <f t="shared" si="13"/>
        <v>10320</v>
      </c>
      <c r="J239" s="25">
        <f t="shared" si="14"/>
        <v>423.12</v>
      </c>
      <c r="K239" s="18">
        <v>0.8</v>
      </c>
      <c r="L239" s="25">
        <f t="shared" si="16"/>
        <v>338.49600000000004</v>
      </c>
      <c r="M239" s="25">
        <f t="shared" si="15"/>
        <v>84.624000000000009</v>
      </c>
      <c r="N239" s="50" t="s">
        <v>966</v>
      </c>
      <c r="O239" s="15" t="s">
        <v>254</v>
      </c>
      <c r="P239" s="78"/>
      <c r="Q239" s="79"/>
      <c r="R239" s="7"/>
    </row>
    <row r="240" spans="1:18" s="28" customFormat="1" ht="15.95" customHeight="1" x14ac:dyDescent="0.15">
      <c r="A240" s="12" t="s">
        <v>542</v>
      </c>
      <c r="B240" s="63" t="s">
        <v>430</v>
      </c>
      <c r="C240" s="77" t="s">
        <v>523</v>
      </c>
      <c r="D240" s="75" t="s">
        <v>760</v>
      </c>
      <c r="E240" s="38" t="s">
        <v>894</v>
      </c>
      <c r="F240" s="38" t="s">
        <v>424</v>
      </c>
      <c r="G240" s="39">
        <v>5</v>
      </c>
      <c r="H240" s="58">
        <v>5</v>
      </c>
      <c r="I240" s="24">
        <f t="shared" si="13"/>
        <v>6450</v>
      </c>
      <c r="J240" s="25">
        <f t="shared" si="14"/>
        <v>264.45</v>
      </c>
      <c r="K240" s="18">
        <v>0.8</v>
      </c>
      <c r="L240" s="25">
        <f t="shared" si="16"/>
        <v>211.56</v>
      </c>
      <c r="M240" s="25">
        <f t="shared" si="15"/>
        <v>52.89</v>
      </c>
      <c r="N240" s="59" t="s">
        <v>970</v>
      </c>
      <c r="O240" s="15" t="s">
        <v>254</v>
      </c>
      <c r="P240" s="78"/>
      <c r="Q240" s="79"/>
      <c r="R240" s="7"/>
    </row>
    <row r="241" spans="1:18" s="28" customFormat="1" ht="15.95" customHeight="1" x14ac:dyDescent="0.15">
      <c r="A241" s="12" t="s">
        <v>543</v>
      </c>
      <c r="B241" s="63" t="s">
        <v>612</v>
      </c>
      <c r="C241" s="77" t="s">
        <v>523</v>
      </c>
      <c r="D241" s="67" t="s">
        <v>655</v>
      </c>
      <c r="E241" s="38" t="s">
        <v>895</v>
      </c>
      <c r="F241" s="38" t="s">
        <v>424</v>
      </c>
      <c r="G241" s="39">
        <v>4</v>
      </c>
      <c r="H241" s="58">
        <v>4</v>
      </c>
      <c r="I241" s="24">
        <f t="shared" si="13"/>
        <v>5160</v>
      </c>
      <c r="J241" s="25">
        <f t="shared" si="14"/>
        <v>211.56</v>
      </c>
      <c r="K241" s="18">
        <v>0.8</v>
      </c>
      <c r="L241" s="25">
        <f t="shared" si="16"/>
        <v>169.24800000000002</v>
      </c>
      <c r="M241" s="25">
        <f t="shared" si="15"/>
        <v>42.312000000000005</v>
      </c>
      <c r="N241" s="50" t="s">
        <v>963</v>
      </c>
      <c r="O241" s="15" t="s">
        <v>254</v>
      </c>
      <c r="P241" s="78"/>
      <c r="Q241" s="79"/>
      <c r="R241" s="7"/>
    </row>
    <row r="242" spans="1:18" s="28" customFormat="1" ht="15.95" customHeight="1" x14ac:dyDescent="0.15">
      <c r="A242" s="12" t="s">
        <v>544</v>
      </c>
      <c r="B242" s="63" t="s">
        <v>468</v>
      </c>
      <c r="C242" s="77" t="s">
        <v>523</v>
      </c>
      <c r="D242" s="69" t="s">
        <v>907</v>
      </c>
      <c r="E242" s="38" t="s">
        <v>897</v>
      </c>
      <c r="F242" s="38" t="s">
        <v>424</v>
      </c>
      <c r="G242" s="39">
        <v>27</v>
      </c>
      <c r="H242" s="58">
        <v>27</v>
      </c>
      <c r="I242" s="24">
        <f t="shared" si="13"/>
        <v>34830</v>
      </c>
      <c r="J242" s="25">
        <f t="shared" si="14"/>
        <v>1428.03</v>
      </c>
      <c r="K242" s="18">
        <v>0.8</v>
      </c>
      <c r="L242" s="25">
        <f t="shared" si="16"/>
        <v>1142.424</v>
      </c>
      <c r="M242" s="25">
        <f t="shared" si="15"/>
        <v>285.60599999999999</v>
      </c>
      <c r="N242" s="51" t="s">
        <v>978</v>
      </c>
      <c r="O242" s="15" t="s">
        <v>254</v>
      </c>
      <c r="P242" s="78"/>
      <c r="Q242" s="79"/>
      <c r="R242" s="7"/>
    </row>
    <row r="243" spans="1:18" s="28" customFormat="1" ht="15.95" customHeight="1" x14ac:dyDescent="0.15">
      <c r="A243" s="12" t="s">
        <v>545</v>
      </c>
      <c r="B243" s="63" t="s">
        <v>613</v>
      </c>
      <c r="C243" s="77" t="s">
        <v>523</v>
      </c>
      <c r="D243" s="67" t="s">
        <v>792</v>
      </c>
      <c r="E243" s="38" t="s">
        <v>898</v>
      </c>
      <c r="F243" s="38" t="s">
        <v>424</v>
      </c>
      <c r="G243" s="39">
        <v>4.4000000000000004</v>
      </c>
      <c r="H243" s="58">
        <v>4.4000000000000004</v>
      </c>
      <c r="I243" s="24">
        <f t="shared" si="13"/>
        <v>5676.0000000000009</v>
      </c>
      <c r="J243" s="25">
        <f t="shared" si="14"/>
        <v>232.71600000000001</v>
      </c>
      <c r="K243" s="18">
        <v>0.8</v>
      </c>
      <c r="L243" s="25">
        <f t="shared" si="16"/>
        <v>186.17280000000002</v>
      </c>
      <c r="M243" s="25">
        <f t="shared" si="15"/>
        <v>46.543200000000006</v>
      </c>
      <c r="N243" s="50" t="s">
        <v>963</v>
      </c>
      <c r="O243" s="15" t="s">
        <v>254</v>
      </c>
      <c r="P243" s="78"/>
      <c r="Q243" s="79"/>
      <c r="R243" s="7"/>
    </row>
    <row r="244" spans="1:18" s="28" customFormat="1" ht="15.95" customHeight="1" x14ac:dyDescent="0.15">
      <c r="A244" s="12" t="s">
        <v>546</v>
      </c>
      <c r="B244" s="63" t="s">
        <v>469</v>
      </c>
      <c r="C244" s="77" t="s">
        <v>523</v>
      </c>
      <c r="D244" s="76" t="s">
        <v>655</v>
      </c>
      <c r="E244" s="38" t="s">
        <v>900</v>
      </c>
      <c r="F244" s="38" t="s">
        <v>424</v>
      </c>
      <c r="G244" s="39">
        <v>9</v>
      </c>
      <c r="H244" s="58">
        <v>9</v>
      </c>
      <c r="I244" s="24">
        <f t="shared" si="13"/>
        <v>11610</v>
      </c>
      <c r="J244" s="25">
        <f t="shared" si="14"/>
        <v>476.01</v>
      </c>
      <c r="K244" s="18">
        <v>0.8</v>
      </c>
      <c r="L244" s="25">
        <f t="shared" si="16"/>
        <v>380.80799999999999</v>
      </c>
      <c r="M244" s="25">
        <f t="shared" si="15"/>
        <v>95.201999999999998</v>
      </c>
      <c r="N244" s="60" t="s">
        <v>979</v>
      </c>
      <c r="O244" s="15" t="s">
        <v>254</v>
      </c>
      <c r="P244" s="78"/>
      <c r="Q244" s="79"/>
      <c r="R244" s="7"/>
    </row>
    <row r="245" spans="1:18" s="28" customFormat="1" ht="15.95" customHeight="1" x14ac:dyDescent="0.15">
      <c r="A245" s="12" t="s">
        <v>547</v>
      </c>
      <c r="B245" s="62" t="s">
        <v>470</v>
      </c>
      <c r="C245" s="77" t="s">
        <v>523</v>
      </c>
      <c r="D245" s="66" t="s">
        <v>671</v>
      </c>
      <c r="E245" s="38" t="s">
        <v>901</v>
      </c>
      <c r="F245" s="38" t="s">
        <v>424</v>
      </c>
      <c r="G245" s="39">
        <v>12</v>
      </c>
      <c r="H245" s="39">
        <v>12</v>
      </c>
      <c r="I245" s="24">
        <f t="shared" si="13"/>
        <v>15480</v>
      </c>
      <c r="J245" s="25">
        <f t="shared" si="14"/>
        <v>634.68000000000006</v>
      </c>
      <c r="K245" s="18">
        <v>0.8</v>
      </c>
      <c r="L245" s="25">
        <f t="shared" si="16"/>
        <v>507.74400000000009</v>
      </c>
      <c r="M245" s="25">
        <f t="shared" si="15"/>
        <v>126.93600000000002</v>
      </c>
      <c r="N245" s="37" t="s">
        <v>963</v>
      </c>
      <c r="O245" s="15" t="s">
        <v>254</v>
      </c>
      <c r="P245" s="78"/>
      <c r="Q245" s="79"/>
      <c r="R245" s="7"/>
    </row>
    <row r="246" spans="1:18" s="28" customFormat="1" ht="15.95" customHeight="1" x14ac:dyDescent="0.15">
      <c r="A246" s="12" t="s">
        <v>548</v>
      </c>
      <c r="B246" s="62" t="s">
        <v>471</v>
      </c>
      <c r="C246" s="77" t="s">
        <v>523</v>
      </c>
      <c r="D246" s="66" t="s">
        <v>691</v>
      </c>
      <c r="E246" s="38" t="s">
        <v>902</v>
      </c>
      <c r="F246" s="38" t="s">
        <v>424</v>
      </c>
      <c r="G246" s="39">
        <v>20</v>
      </c>
      <c r="H246" s="39">
        <v>20</v>
      </c>
      <c r="I246" s="24">
        <f t="shared" si="13"/>
        <v>25800</v>
      </c>
      <c r="J246" s="25">
        <f t="shared" si="14"/>
        <v>1057.8</v>
      </c>
      <c r="K246" s="18">
        <v>0.8</v>
      </c>
      <c r="L246" s="25">
        <f t="shared" si="16"/>
        <v>846.24</v>
      </c>
      <c r="M246" s="25">
        <f t="shared" si="15"/>
        <v>211.56</v>
      </c>
      <c r="N246" s="37" t="s">
        <v>963</v>
      </c>
      <c r="O246" s="15" t="s">
        <v>254</v>
      </c>
      <c r="P246" s="78"/>
      <c r="Q246" s="79"/>
      <c r="R246" s="7"/>
    </row>
    <row r="247" spans="1:18" s="28" customFormat="1" ht="15.95" customHeight="1" x14ac:dyDescent="0.15">
      <c r="A247" s="12" t="s">
        <v>549</v>
      </c>
      <c r="B247" s="62" t="s">
        <v>472</v>
      </c>
      <c r="C247" s="77" t="s">
        <v>523</v>
      </c>
      <c r="D247" s="66" t="s">
        <v>691</v>
      </c>
      <c r="E247" s="38" t="s">
        <v>903</v>
      </c>
      <c r="F247" s="38" t="s">
        <v>424</v>
      </c>
      <c r="G247" s="39">
        <v>10</v>
      </c>
      <c r="H247" s="39">
        <v>10</v>
      </c>
      <c r="I247" s="24">
        <f t="shared" si="13"/>
        <v>12900</v>
      </c>
      <c r="J247" s="25">
        <f t="shared" si="14"/>
        <v>528.9</v>
      </c>
      <c r="K247" s="18">
        <v>0.8</v>
      </c>
      <c r="L247" s="25">
        <f t="shared" si="16"/>
        <v>423.12</v>
      </c>
      <c r="M247" s="25">
        <f t="shared" si="15"/>
        <v>105.78</v>
      </c>
      <c r="N247" s="37" t="s">
        <v>963</v>
      </c>
      <c r="O247" s="15" t="s">
        <v>254</v>
      </c>
      <c r="P247" s="78"/>
      <c r="Q247" s="79"/>
      <c r="R247" s="7"/>
    </row>
    <row r="248" spans="1:18" s="28" customFormat="1" ht="15.95" customHeight="1" x14ac:dyDescent="0.15">
      <c r="A248" s="12" t="s">
        <v>550</v>
      </c>
      <c r="B248" s="62" t="s">
        <v>473</v>
      </c>
      <c r="C248" s="77" t="s">
        <v>523</v>
      </c>
      <c r="D248" s="66" t="s">
        <v>876</v>
      </c>
      <c r="E248" s="38" t="s">
        <v>904</v>
      </c>
      <c r="F248" s="38" t="s">
        <v>424</v>
      </c>
      <c r="G248" s="39">
        <v>6</v>
      </c>
      <c r="H248" s="39">
        <v>6</v>
      </c>
      <c r="I248" s="24">
        <f t="shared" si="13"/>
        <v>7740</v>
      </c>
      <c r="J248" s="25">
        <f t="shared" si="14"/>
        <v>317.34000000000003</v>
      </c>
      <c r="K248" s="18">
        <v>0.8</v>
      </c>
      <c r="L248" s="25">
        <f t="shared" si="16"/>
        <v>253.87200000000004</v>
      </c>
      <c r="M248" s="25">
        <f t="shared" si="15"/>
        <v>63.468000000000011</v>
      </c>
      <c r="N248" s="37" t="s">
        <v>978</v>
      </c>
      <c r="O248" s="15" t="s">
        <v>254</v>
      </c>
      <c r="P248" s="78"/>
      <c r="Q248" s="79"/>
      <c r="R248" s="7"/>
    </row>
    <row r="249" spans="1:18" s="28" customFormat="1" ht="15.95" customHeight="1" x14ac:dyDescent="0.15">
      <c r="A249" s="12" t="s">
        <v>551</v>
      </c>
      <c r="B249" s="62" t="s">
        <v>474</v>
      </c>
      <c r="C249" s="77" t="s">
        <v>523</v>
      </c>
      <c r="D249" s="66" t="s">
        <v>674</v>
      </c>
      <c r="E249" s="38" t="s">
        <v>905</v>
      </c>
      <c r="F249" s="38" t="s">
        <v>424</v>
      </c>
      <c r="G249" s="39">
        <v>8</v>
      </c>
      <c r="H249" s="39">
        <v>8</v>
      </c>
      <c r="I249" s="24">
        <f t="shared" si="13"/>
        <v>10320</v>
      </c>
      <c r="J249" s="25">
        <f t="shared" si="14"/>
        <v>423.12</v>
      </c>
      <c r="K249" s="18">
        <v>0.8</v>
      </c>
      <c r="L249" s="25">
        <f t="shared" si="16"/>
        <v>338.49600000000004</v>
      </c>
      <c r="M249" s="25">
        <f t="shared" si="15"/>
        <v>84.624000000000009</v>
      </c>
      <c r="N249" s="37" t="s">
        <v>978</v>
      </c>
      <c r="O249" s="15" t="s">
        <v>254</v>
      </c>
      <c r="P249" s="78"/>
      <c r="Q249" s="79"/>
      <c r="R249" s="7"/>
    </row>
    <row r="250" spans="1:18" s="28" customFormat="1" ht="15.95" customHeight="1" x14ac:dyDescent="0.15">
      <c r="A250" s="12" t="s">
        <v>552</v>
      </c>
      <c r="B250" s="62" t="s">
        <v>475</v>
      </c>
      <c r="C250" s="77" t="s">
        <v>523</v>
      </c>
      <c r="D250" s="66" t="s">
        <v>674</v>
      </c>
      <c r="E250" s="38" t="s">
        <v>906</v>
      </c>
      <c r="F250" s="38" t="s">
        <v>424</v>
      </c>
      <c r="G250" s="39">
        <v>14</v>
      </c>
      <c r="H250" s="39">
        <v>14</v>
      </c>
      <c r="I250" s="24">
        <f t="shared" si="13"/>
        <v>18060</v>
      </c>
      <c r="J250" s="25">
        <f t="shared" si="14"/>
        <v>740.46</v>
      </c>
      <c r="K250" s="18">
        <v>0.8</v>
      </c>
      <c r="L250" s="25">
        <f t="shared" si="16"/>
        <v>592.36800000000005</v>
      </c>
      <c r="M250" s="25">
        <f t="shared" si="15"/>
        <v>148.09200000000001</v>
      </c>
      <c r="N250" s="37" t="s">
        <v>963</v>
      </c>
      <c r="O250" s="15" t="s">
        <v>254</v>
      </c>
      <c r="P250" s="78"/>
      <c r="Q250" s="79"/>
      <c r="R250" s="7"/>
    </row>
    <row r="251" spans="1:18" s="28" customFormat="1" ht="15.95" customHeight="1" x14ac:dyDescent="0.15">
      <c r="A251" s="12" t="s">
        <v>553</v>
      </c>
      <c r="B251" s="62" t="s">
        <v>476</v>
      </c>
      <c r="C251" s="77" t="s">
        <v>523</v>
      </c>
      <c r="D251" s="66" t="s">
        <v>674</v>
      </c>
      <c r="E251" s="38" t="s">
        <v>908</v>
      </c>
      <c r="F251" s="38" t="s">
        <v>424</v>
      </c>
      <c r="G251" s="39">
        <v>18</v>
      </c>
      <c r="H251" s="39">
        <v>18</v>
      </c>
      <c r="I251" s="24">
        <f t="shared" si="13"/>
        <v>23220</v>
      </c>
      <c r="J251" s="25">
        <f t="shared" si="14"/>
        <v>952.02</v>
      </c>
      <c r="K251" s="18">
        <v>0.8</v>
      </c>
      <c r="L251" s="25">
        <f t="shared" si="16"/>
        <v>761.61599999999999</v>
      </c>
      <c r="M251" s="25">
        <f t="shared" si="15"/>
        <v>190.404</v>
      </c>
      <c r="N251" s="37" t="s">
        <v>978</v>
      </c>
      <c r="O251" s="15" t="s">
        <v>254</v>
      </c>
      <c r="P251" s="78"/>
      <c r="Q251" s="79"/>
      <c r="R251" s="7"/>
    </row>
    <row r="252" spans="1:18" s="28" customFormat="1" ht="15.95" customHeight="1" x14ac:dyDescent="0.15">
      <c r="A252" s="12" t="s">
        <v>554</v>
      </c>
      <c r="B252" s="62" t="s">
        <v>477</v>
      </c>
      <c r="C252" s="77" t="s">
        <v>523</v>
      </c>
      <c r="D252" s="66" t="s">
        <v>848</v>
      </c>
      <c r="E252" s="38" t="s">
        <v>909</v>
      </c>
      <c r="F252" s="38" t="s">
        <v>453</v>
      </c>
      <c r="G252" s="39">
        <v>8</v>
      </c>
      <c r="H252" s="39">
        <v>8</v>
      </c>
      <c r="I252" s="24">
        <f t="shared" si="13"/>
        <v>10320</v>
      </c>
      <c r="J252" s="25">
        <f t="shared" si="14"/>
        <v>423.12</v>
      </c>
      <c r="K252" s="18">
        <v>0.8</v>
      </c>
      <c r="L252" s="25">
        <f t="shared" si="16"/>
        <v>338.49600000000004</v>
      </c>
      <c r="M252" s="25">
        <f t="shared" si="15"/>
        <v>84.624000000000009</v>
      </c>
      <c r="N252" s="37" t="s">
        <v>978</v>
      </c>
      <c r="O252" s="15" t="s">
        <v>254</v>
      </c>
      <c r="P252" s="78"/>
      <c r="Q252" s="79"/>
      <c r="R252" s="7"/>
    </row>
    <row r="253" spans="1:18" s="28" customFormat="1" ht="15.95" customHeight="1" x14ac:dyDescent="0.15">
      <c r="A253" s="12" t="s">
        <v>555</v>
      </c>
      <c r="B253" s="62" t="s">
        <v>478</v>
      </c>
      <c r="C253" s="77" t="s">
        <v>523</v>
      </c>
      <c r="D253" s="66" t="s">
        <v>651</v>
      </c>
      <c r="E253" s="38" t="s">
        <v>910</v>
      </c>
      <c r="F253" s="38" t="s">
        <v>453</v>
      </c>
      <c r="G253" s="39">
        <v>9</v>
      </c>
      <c r="H253" s="39">
        <v>9</v>
      </c>
      <c r="I253" s="24">
        <f t="shared" si="13"/>
        <v>11610</v>
      </c>
      <c r="J253" s="25">
        <f t="shared" si="14"/>
        <v>476.01</v>
      </c>
      <c r="K253" s="18">
        <v>0.8</v>
      </c>
      <c r="L253" s="25">
        <f t="shared" si="16"/>
        <v>380.80799999999999</v>
      </c>
      <c r="M253" s="25">
        <f t="shared" si="15"/>
        <v>95.201999999999998</v>
      </c>
      <c r="N253" s="37" t="s">
        <v>963</v>
      </c>
      <c r="O253" s="15" t="s">
        <v>254</v>
      </c>
      <c r="P253" s="78"/>
      <c r="Q253" s="79"/>
      <c r="R253" s="7"/>
    </row>
    <row r="254" spans="1:18" s="28" customFormat="1" ht="15.95" customHeight="1" x14ac:dyDescent="0.15">
      <c r="A254" s="12" t="s">
        <v>556</v>
      </c>
      <c r="B254" s="62" t="s">
        <v>479</v>
      </c>
      <c r="C254" s="77" t="s">
        <v>523</v>
      </c>
      <c r="D254" s="66" t="s">
        <v>719</v>
      </c>
      <c r="E254" s="38" t="s">
        <v>911</v>
      </c>
      <c r="F254" s="38" t="s">
        <v>453</v>
      </c>
      <c r="G254" s="39">
        <v>10</v>
      </c>
      <c r="H254" s="39">
        <v>10</v>
      </c>
      <c r="I254" s="24">
        <f t="shared" si="13"/>
        <v>12900</v>
      </c>
      <c r="J254" s="25">
        <f t="shared" si="14"/>
        <v>528.9</v>
      </c>
      <c r="K254" s="18">
        <v>0.8</v>
      </c>
      <c r="L254" s="25">
        <f t="shared" si="16"/>
        <v>423.12</v>
      </c>
      <c r="M254" s="25">
        <f t="shared" si="15"/>
        <v>105.78</v>
      </c>
      <c r="N254" s="37" t="s">
        <v>963</v>
      </c>
      <c r="O254" s="15" t="s">
        <v>254</v>
      </c>
      <c r="P254" s="78"/>
      <c r="Q254" s="79"/>
      <c r="R254" s="7"/>
    </row>
    <row r="255" spans="1:18" s="28" customFormat="1" ht="15.95" customHeight="1" x14ac:dyDescent="0.15">
      <c r="A255" s="12" t="s">
        <v>557</v>
      </c>
      <c r="B255" s="62" t="s">
        <v>480</v>
      </c>
      <c r="C255" s="77" t="s">
        <v>523</v>
      </c>
      <c r="D255" s="66" t="s">
        <v>664</v>
      </c>
      <c r="E255" s="38" t="s">
        <v>912</v>
      </c>
      <c r="F255" s="38" t="s">
        <v>453</v>
      </c>
      <c r="G255" s="39">
        <v>10</v>
      </c>
      <c r="H255" s="39">
        <v>10</v>
      </c>
      <c r="I255" s="24">
        <f t="shared" si="13"/>
        <v>12900</v>
      </c>
      <c r="J255" s="25">
        <f t="shared" si="14"/>
        <v>528.9</v>
      </c>
      <c r="K255" s="18">
        <v>0.8</v>
      </c>
      <c r="L255" s="25">
        <f t="shared" si="16"/>
        <v>423.12</v>
      </c>
      <c r="M255" s="25">
        <f t="shared" si="15"/>
        <v>105.78</v>
      </c>
      <c r="N255" s="37" t="s">
        <v>963</v>
      </c>
      <c r="O255" s="15" t="s">
        <v>254</v>
      </c>
      <c r="P255" s="78"/>
      <c r="Q255" s="79"/>
      <c r="R255" s="7"/>
    </row>
    <row r="256" spans="1:18" s="28" customFormat="1" ht="15.95" customHeight="1" x14ac:dyDescent="0.15">
      <c r="A256" s="12" t="s">
        <v>558</v>
      </c>
      <c r="B256" s="62" t="s">
        <v>481</v>
      </c>
      <c r="C256" s="77" t="s">
        <v>523</v>
      </c>
      <c r="D256" s="66" t="s">
        <v>661</v>
      </c>
      <c r="E256" s="38" t="s">
        <v>913</v>
      </c>
      <c r="F256" s="38" t="s">
        <v>453</v>
      </c>
      <c r="G256" s="39">
        <v>6</v>
      </c>
      <c r="H256" s="39">
        <v>6</v>
      </c>
      <c r="I256" s="24">
        <f t="shared" si="13"/>
        <v>7740</v>
      </c>
      <c r="J256" s="25">
        <f t="shared" si="14"/>
        <v>317.34000000000003</v>
      </c>
      <c r="K256" s="18">
        <v>0.8</v>
      </c>
      <c r="L256" s="25">
        <f t="shared" si="16"/>
        <v>253.87200000000004</v>
      </c>
      <c r="M256" s="25">
        <f t="shared" si="15"/>
        <v>63.468000000000011</v>
      </c>
      <c r="N256" s="37" t="s">
        <v>963</v>
      </c>
      <c r="O256" s="15" t="s">
        <v>254</v>
      </c>
      <c r="P256" s="78"/>
      <c r="Q256" s="79"/>
      <c r="R256" s="7"/>
    </row>
    <row r="257" spans="1:18" s="28" customFormat="1" ht="15.95" customHeight="1" x14ac:dyDescent="0.15">
      <c r="A257" s="12" t="s">
        <v>559</v>
      </c>
      <c r="B257" s="62" t="s">
        <v>482</v>
      </c>
      <c r="C257" s="77" t="s">
        <v>523</v>
      </c>
      <c r="D257" s="66" t="s">
        <v>753</v>
      </c>
      <c r="E257" s="38" t="s">
        <v>914</v>
      </c>
      <c r="F257" s="38" t="s">
        <v>453</v>
      </c>
      <c r="G257" s="39">
        <v>8</v>
      </c>
      <c r="H257" s="39">
        <v>8</v>
      </c>
      <c r="I257" s="24">
        <f t="shared" si="13"/>
        <v>10320</v>
      </c>
      <c r="J257" s="25">
        <f t="shared" si="14"/>
        <v>423.12</v>
      </c>
      <c r="K257" s="18">
        <v>0.8</v>
      </c>
      <c r="L257" s="25">
        <f t="shared" si="16"/>
        <v>338.49600000000004</v>
      </c>
      <c r="M257" s="25">
        <f t="shared" si="15"/>
        <v>84.624000000000009</v>
      </c>
      <c r="N257" s="37" t="s">
        <v>963</v>
      </c>
      <c r="O257" s="15" t="s">
        <v>254</v>
      </c>
      <c r="P257" s="78"/>
      <c r="Q257" s="79"/>
      <c r="R257" s="7"/>
    </row>
    <row r="258" spans="1:18" s="28" customFormat="1" ht="15.95" customHeight="1" x14ac:dyDescent="0.15">
      <c r="A258" s="12" t="s">
        <v>560</v>
      </c>
      <c r="B258" s="62" t="s">
        <v>520</v>
      </c>
      <c r="C258" s="77" t="s">
        <v>523</v>
      </c>
      <c r="D258" s="66" t="s">
        <v>674</v>
      </c>
      <c r="E258" s="38" t="s">
        <v>915</v>
      </c>
      <c r="F258" s="38" t="s">
        <v>453</v>
      </c>
      <c r="G258" s="39">
        <v>6</v>
      </c>
      <c r="H258" s="39">
        <v>6</v>
      </c>
      <c r="I258" s="24">
        <f t="shared" si="13"/>
        <v>7740</v>
      </c>
      <c r="J258" s="25">
        <f t="shared" si="14"/>
        <v>317.34000000000003</v>
      </c>
      <c r="K258" s="18">
        <v>0.8</v>
      </c>
      <c r="L258" s="25">
        <f t="shared" si="16"/>
        <v>253.87200000000004</v>
      </c>
      <c r="M258" s="25">
        <f t="shared" si="15"/>
        <v>63.468000000000011</v>
      </c>
      <c r="N258" s="37" t="s">
        <v>978</v>
      </c>
      <c r="O258" s="15" t="s">
        <v>254</v>
      </c>
      <c r="P258" s="78"/>
      <c r="Q258" s="79"/>
      <c r="R258" s="7"/>
    </row>
    <row r="259" spans="1:18" s="28" customFormat="1" ht="15.95" customHeight="1" x14ac:dyDescent="0.15">
      <c r="A259" s="12" t="s">
        <v>561</v>
      </c>
      <c r="B259" s="62" t="s">
        <v>483</v>
      </c>
      <c r="C259" s="77" t="s">
        <v>523</v>
      </c>
      <c r="D259" s="66" t="s">
        <v>671</v>
      </c>
      <c r="E259" s="38" t="s">
        <v>916</v>
      </c>
      <c r="F259" s="38" t="s">
        <v>453</v>
      </c>
      <c r="G259" s="39">
        <v>7</v>
      </c>
      <c r="H259" s="39">
        <v>7</v>
      </c>
      <c r="I259" s="24">
        <f t="shared" si="13"/>
        <v>9030</v>
      </c>
      <c r="J259" s="25">
        <f t="shared" si="14"/>
        <v>370.23</v>
      </c>
      <c r="K259" s="18">
        <v>0.8</v>
      </c>
      <c r="L259" s="25">
        <f t="shared" si="16"/>
        <v>296.18400000000003</v>
      </c>
      <c r="M259" s="25">
        <f t="shared" si="15"/>
        <v>74.046000000000006</v>
      </c>
      <c r="N259" s="37" t="s">
        <v>963</v>
      </c>
      <c r="O259" s="15" t="s">
        <v>254</v>
      </c>
      <c r="P259" s="78"/>
      <c r="Q259" s="79"/>
      <c r="R259" s="7"/>
    </row>
    <row r="260" spans="1:18" s="28" customFormat="1" ht="15.95" customHeight="1" x14ac:dyDescent="0.15">
      <c r="A260" s="12" t="s">
        <v>562</v>
      </c>
      <c r="B260" s="62" t="s">
        <v>484</v>
      </c>
      <c r="C260" s="77" t="s">
        <v>523</v>
      </c>
      <c r="D260" s="66" t="s">
        <v>664</v>
      </c>
      <c r="E260" s="38" t="s">
        <v>917</v>
      </c>
      <c r="F260" s="38" t="s">
        <v>453</v>
      </c>
      <c r="G260" s="39">
        <v>6</v>
      </c>
      <c r="H260" s="39">
        <v>6</v>
      </c>
      <c r="I260" s="24">
        <f t="shared" si="13"/>
        <v>7740</v>
      </c>
      <c r="J260" s="25">
        <f t="shared" si="14"/>
        <v>317.34000000000003</v>
      </c>
      <c r="K260" s="18">
        <v>0.8</v>
      </c>
      <c r="L260" s="25">
        <f t="shared" si="16"/>
        <v>253.87200000000004</v>
      </c>
      <c r="M260" s="25">
        <f t="shared" si="15"/>
        <v>63.468000000000011</v>
      </c>
      <c r="N260" s="37" t="s">
        <v>978</v>
      </c>
      <c r="O260" s="15" t="s">
        <v>254</v>
      </c>
      <c r="P260" s="78"/>
      <c r="Q260" s="79"/>
      <c r="R260" s="7"/>
    </row>
    <row r="261" spans="1:18" s="28" customFormat="1" ht="15.95" customHeight="1" x14ac:dyDescent="0.15">
      <c r="A261" s="12" t="s">
        <v>563</v>
      </c>
      <c r="B261" s="62" t="s">
        <v>485</v>
      </c>
      <c r="C261" s="77" t="s">
        <v>523</v>
      </c>
      <c r="D261" s="66" t="s">
        <v>664</v>
      </c>
      <c r="E261" s="38" t="s">
        <v>918</v>
      </c>
      <c r="F261" s="38" t="s">
        <v>453</v>
      </c>
      <c r="G261" s="39">
        <v>10</v>
      </c>
      <c r="H261" s="39">
        <v>10</v>
      </c>
      <c r="I261" s="24">
        <f t="shared" si="13"/>
        <v>12900</v>
      </c>
      <c r="J261" s="25">
        <f t="shared" si="14"/>
        <v>528.9</v>
      </c>
      <c r="K261" s="18">
        <v>0.8</v>
      </c>
      <c r="L261" s="25">
        <f t="shared" si="16"/>
        <v>423.12</v>
      </c>
      <c r="M261" s="25">
        <f t="shared" si="15"/>
        <v>105.78</v>
      </c>
      <c r="N261" s="37" t="s">
        <v>963</v>
      </c>
      <c r="O261" s="15" t="s">
        <v>254</v>
      </c>
      <c r="P261" s="78"/>
      <c r="Q261" s="79"/>
      <c r="R261" s="7"/>
    </row>
    <row r="262" spans="1:18" s="28" customFormat="1" ht="15.95" customHeight="1" x14ac:dyDescent="0.15">
      <c r="A262" s="12" t="s">
        <v>564</v>
      </c>
      <c r="B262" s="62" t="s">
        <v>486</v>
      </c>
      <c r="C262" s="77" t="s">
        <v>523</v>
      </c>
      <c r="D262" s="66" t="s">
        <v>655</v>
      </c>
      <c r="E262" s="38" t="s">
        <v>919</v>
      </c>
      <c r="F262" s="38" t="s">
        <v>453</v>
      </c>
      <c r="G262" s="39">
        <v>6</v>
      </c>
      <c r="H262" s="39">
        <v>6</v>
      </c>
      <c r="I262" s="24">
        <f t="shared" si="13"/>
        <v>7740</v>
      </c>
      <c r="J262" s="25">
        <f t="shared" si="14"/>
        <v>317.34000000000003</v>
      </c>
      <c r="K262" s="18">
        <v>0.8</v>
      </c>
      <c r="L262" s="25">
        <f t="shared" si="16"/>
        <v>253.87200000000004</v>
      </c>
      <c r="M262" s="25">
        <f t="shared" si="15"/>
        <v>63.468000000000011</v>
      </c>
      <c r="N262" s="37" t="s">
        <v>963</v>
      </c>
      <c r="O262" s="15" t="s">
        <v>254</v>
      </c>
      <c r="P262" s="78"/>
      <c r="Q262" s="79"/>
      <c r="R262" s="7"/>
    </row>
    <row r="263" spans="1:18" s="28" customFormat="1" ht="15.95" customHeight="1" x14ac:dyDescent="0.15">
      <c r="A263" s="12" t="s">
        <v>565</v>
      </c>
      <c r="B263" s="62" t="s">
        <v>487</v>
      </c>
      <c r="C263" s="77" t="s">
        <v>523</v>
      </c>
      <c r="D263" s="66" t="s">
        <v>653</v>
      </c>
      <c r="E263" s="38" t="s">
        <v>920</v>
      </c>
      <c r="F263" s="38" t="s">
        <v>453</v>
      </c>
      <c r="G263" s="39">
        <v>9</v>
      </c>
      <c r="H263" s="39">
        <v>9</v>
      </c>
      <c r="I263" s="24">
        <f t="shared" si="13"/>
        <v>11610</v>
      </c>
      <c r="J263" s="25">
        <f t="shared" si="14"/>
        <v>476.01</v>
      </c>
      <c r="K263" s="18">
        <v>0.8</v>
      </c>
      <c r="L263" s="25">
        <f t="shared" si="16"/>
        <v>380.80799999999999</v>
      </c>
      <c r="M263" s="25">
        <f t="shared" si="15"/>
        <v>95.201999999999998</v>
      </c>
      <c r="N263" s="37" t="s">
        <v>963</v>
      </c>
      <c r="O263" s="15" t="s">
        <v>254</v>
      </c>
      <c r="P263" s="78"/>
      <c r="Q263" s="79"/>
      <c r="R263" s="7"/>
    </row>
    <row r="264" spans="1:18" s="28" customFormat="1" ht="15.95" customHeight="1" x14ac:dyDescent="0.15">
      <c r="A264" s="12" t="s">
        <v>566</v>
      </c>
      <c r="B264" s="62" t="s">
        <v>488</v>
      </c>
      <c r="C264" s="77" t="s">
        <v>523</v>
      </c>
      <c r="D264" s="66" t="s">
        <v>671</v>
      </c>
      <c r="E264" s="38" t="s">
        <v>921</v>
      </c>
      <c r="F264" s="38" t="s">
        <v>453</v>
      </c>
      <c r="G264" s="39">
        <v>8</v>
      </c>
      <c r="H264" s="39">
        <v>8</v>
      </c>
      <c r="I264" s="24">
        <f t="shared" si="13"/>
        <v>10320</v>
      </c>
      <c r="J264" s="25">
        <f t="shared" si="14"/>
        <v>423.12</v>
      </c>
      <c r="K264" s="18">
        <v>0.8</v>
      </c>
      <c r="L264" s="25">
        <f t="shared" si="16"/>
        <v>338.49600000000004</v>
      </c>
      <c r="M264" s="25">
        <f t="shared" si="15"/>
        <v>84.624000000000009</v>
      </c>
      <c r="N264" s="37" t="s">
        <v>963</v>
      </c>
      <c r="O264" s="15" t="s">
        <v>254</v>
      </c>
      <c r="P264" s="78"/>
      <c r="Q264" s="79"/>
      <c r="R264" s="7"/>
    </row>
    <row r="265" spans="1:18" s="28" customFormat="1" ht="15.95" customHeight="1" x14ac:dyDescent="0.15">
      <c r="A265" s="12" t="s">
        <v>567</v>
      </c>
      <c r="B265" s="62" t="s">
        <v>489</v>
      </c>
      <c r="C265" s="77" t="s">
        <v>523</v>
      </c>
      <c r="D265" s="66" t="s">
        <v>661</v>
      </c>
      <c r="E265" s="38" t="s">
        <v>922</v>
      </c>
      <c r="F265" s="38" t="s">
        <v>453</v>
      </c>
      <c r="G265" s="39">
        <v>8</v>
      </c>
      <c r="H265" s="39">
        <v>8</v>
      </c>
      <c r="I265" s="24">
        <f t="shared" si="13"/>
        <v>10320</v>
      </c>
      <c r="J265" s="25">
        <f t="shared" si="14"/>
        <v>423.12</v>
      </c>
      <c r="K265" s="18">
        <v>0.8</v>
      </c>
      <c r="L265" s="25">
        <f t="shared" si="16"/>
        <v>338.49600000000004</v>
      </c>
      <c r="M265" s="25">
        <f t="shared" si="15"/>
        <v>84.624000000000009</v>
      </c>
      <c r="N265" s="37" t="s">
        <v>978</v>
      </c>
      <c r="O265" s="15" t="s">
        <v>254</v>
      </c>
      <c r="P265" s="78"/>
      <c r="Q265" s="79"/>
      <c r="R265" s="7"/>
    </row>
    <row r="266" spans="1:18" s="28" customFormat="1" ht="15.95" customHeight="1" x14ac:dyDescent="0.15">
      <c r="A266" s="12" t="s">
        <v>568</v>
      </c>
      <c r="B266" s="62" t="s">
        <v>490</v>
      </c>
      <c r="C266" s="77" t="s">
        <v>523</v>
      </c>
      <c r="D266" s="66" t="s">
        <v>695</v>
      </c>
      <c r="E266" s="38" t="s">
        <v>1017</v>
      </c>
      <c r="F266" s="38" t="s">
        <v>453</v>
      </c>
      <c r="G266" s="39">
        <v>8</v>
      </c>
      <c r="H266" s="39">
        <v>8</v>
      </c>
      <c r="I266" s="24">
        <f t="shared" ref="I266:I301" si="17">G266*1290</f>
        <v>10320</v>
      </c>
      <c r="J266" s="25">
        <f t="shared" ref="J266:J301" si="18">G266*52.89</f>
        <v>423.12</v>
      </c>
      <c r="K266" s="18">
        <v>0.8</v>
      </c>
      <c r="L266" s="25">
        <f t="shared" si="16"/>
        <v>338.49600000000004</v>
      </c>
      <c r="M266" s="25">
        <f t="shared" ref="M266:M301" si="19">J266*0.2</f>
        <v>84.624000000000009</v>
      </c>
      <c r="N266" s="37" t="s">
        <v>978</v>
      </c>
      <c r="O266" s="15" t="s">
        <v>254</v>
      </c>
      <c r="P266" s="78"/>
      <c r="Q266" s="79"/>
      <c r="R266" s="7"/>
    </row>
    <row r="267" spans="1:18" s="28" customFormat="1" ht="15.95" customHeight="1" x14ac:dyDescent="0.15">
      <c r="A267" s="12" t="s">
        <v>569</v>
      </c>
      <c r="B267" s="62" t="s">
        <v>491</v>
      </c>
      <c r="C267" s="77" t="s">
        <v>523</v>
      </c>
      <c r="D267" s="66" t="s">
        <v>695</v>
      </c>
      <c r="E267" s="38" t="s">
        <v>923</v>
      </c>
      <c r="F267" s="38" t="s">
        <v>453</v>
      </c>
      <c r="G267" s="39">
        <v>22</v>
      </c>
      <c r="H267" s="39">
        <v>22</v>
      </c>
      <c r="I267" s="24">
        <f t="shared" si="17"/>
        <v>28380</v>
      </c>
      <c r="J267" s="25">
        <f t="shared" si="18"/>
        <v>1163.58</v>
      </c>
      <c r="K267" s="18">
        <v>0.8</v>
      </c>
      <c r="L267" s="25">
        <f t="shared" si="16"/>
        <v>930.86400000000003</v>
      </c>
      <c r="M267" s="25">
        <f t="shared" si="19"/>
        <v>232.71600000000001</v>
      </c>
      <c r="N267" s="37" t="s">
        <v>978</v>
      </c>
      <c r="O267" s="15" t="s">
        <v>254</v>
      </c>
      <c r="P267" s="78"/>
      <c r="Q267" s="79"/>
      <c r="R267" s="7"/>
    </row>
    <row r="268" spans="1:18" s="28" customFormat="1" ht="15.95" customHeight="1" x14ac:dyDescent="0.15">
      <c r="A268" s="12" t="s">
        <v>570</v>
      </c>
      <c r="B268" s="62" t="s">
        <v>492</v>
      </c>
      <c r="C268" s="77" t="s">
        <v>523</v>
      </c>
      <c r="D268" s="66" t="s">
        <v>719</v>
      </c>
      <c r="E268" s="38" t="s">
        <v>924</v>
      </c>
      <c r="F268" s="38" t="s">
        <v>453</v>
      </c>
      <c r="G268" s="39">
        <v>7</v>
      </c>
      <c r="H268" s="39">
        <v>7</v>
      </c>
      <c r="I268" s="24">
        <f t="shared" si="17"/>
        <v>9030</v>
      </c>
      <c r="J268" s="25">
        <f t="shared" si="18"/>
        <v>370.23</v>
      </c>
      <c r="K268" s="18">
        <v>0.8</v>
      </c>
      <c r="L268" s="25">
        <f t="shared" si="16"/>
        <v>296.18400000000003</v>
      </c>
      <c r="M268" s="25">
        <f t="shared" si="19"/>
        <v>74.046000000000006</v>
      </c>
      <c r="N268" s="37" t="s">
        <v>963</v>
      </c>
      <c r="O268" s="15" t="s">
        <v>254</v>
      </c>
      <c r="P268" s="78"/>
      <c r="Q268" s="79"/>
      <c r="R268" s="7"/>
    </row>
    <row r="269" spans="1:18" s="28" customFormat="1" ht="15.95" customHeight="1" x14ac:dyDescent="0.15">
      <c r="A269" s="12" t="s">
        <v>571</v>
      </c>
      <c r="B269" s="62" t="s">
        <v>493</v>
      </c>
      <c r="C269" s="77" t="s">
        <v>523</v>
      </c>
      <c r="D269" s="66" t="s">
        <v>651</v>
      </c>
      <c r="E269" s="38" t="s">
        <v>925</v>
      </c>
      <c r="F269" s="38" t="s">
        <v>453</v>
      </c>
      <c r="G269" s="39">
        <v>25</v>
      </c>
      <c r="H269" s="39">
        <v>25</v>
      </c>
      <c r="I269" s="24">
        <f t="shared" si="17"/>
        <v>32250</v>
      </c>
      <c r="J269" s="25">
        <f t="shared" si="18"/>
        <v>1322.25</v>
      </c>
      <c r="K269" s="18">
        <v>0.8</v>
      </c>
      <c r="L269" s="25">
        <f t="shared" ref="L269:L301" si="20">J269*0.8</f>
        <v>1057.8</v>
      </c>
      <c r="M269" s="25">
        <f t="shared" si="19"/>
        <v>264.45</v>
      </c>
      <c r="N269" s="37" t="s">
        <v>963</v>
      </c>
      <c r="O269" s="15" t="s">
        <v>254</v>
      </c>
      <c r="P269" s="78"/>
      <c r="Q269" s="79"/>
      <c r="R269" s="7"/>
    </row>
    <row r="270" spans="1:18" ht="15.95" customHeight="1" x14ac:dyDescent="0.15">
      <c r="A270" s="12" t="s">
        <v>620</v>
      </c>
      <c r="B270" s="62" t="s">
        <v>494</v>
      </c>
      <c r="C270" s="77" t="s">
        <v>523</v>
      </c>
      <c r="D270" s="66" t="s">
        <v>651</v>
      </c>
      <c r="E270" s="38" t="s">
        <v>926</v>
      </c>
      <c r="F270" s="38" t="s">
        <v>453</v>
      </c>
      <c r="G270" s="39">
        <v>4</v>
      </c>
      <c r="H270" s="39">
        <v>4</v>
      </c>
      <c r="I270" s="24">
        <f t="shared" si="17"/>
        <v>5160</v>
      </c>
      <c r="J270" s="25">
        <f t="shared" si="18"/>
        <v>211.56</v>
      </c>
      <c r="K270" s="18">
        <v>0.8</v>
      </c>
      <c r="L270" s="25">
        <f t="shared" si="20"/>
        <v>169.24800000000002</v>
      </c>
      <c r="M270" s="25">
        <f t="shared" si="19"/>
        <v>42.312000000000005</v>
      </c>
      <c r="N270" s="37" t="s">
        <v>978</v>
      </c>
      <c r="O270" s="15" t="s">
        <v>254</v>
      </c>
      <c r="P270" s="78"/>
      <c r="Q270" s="79"/>
      <c r="R270" s="7"/>
    </row>
    <row r="271" spans="1:18" ht="15.95" customHeight="1" x14ac:dyDescent="0.15">
      <c r="A271" s="12" t="s">
        <v>621</v>
      </c>
      <c r="B271" s="62" t="s">
        <v>496</v>
      </c>
      <c r="C271" s="77" t="s">
        <v>523</v>
      </c>
      <c r="D271" s="66" t="s">
        <v>671</v>
      </c>
      <c r="E271" s="38" t="s">
        <v>927</v>
      </c>
      <c r="F271" s="38" t="s">
        <v>453</v>
      </c>
      <c r="G271" s="39">
        <v>6</v>
      </c>
      <c r="H271" s="39">
        <v>6</v>
      </c>
      <c r="I271" s="24">
        <f t="shared" si="17"/>
        <v>7740</v>
      </c>
      <c r="J271" s="25">
        <f t="shared" si="18"/>
        <v>317.34000000000003</v>
      </c>
      <c r="K271" s="18">
        <v>0.8</v>
      </c>
      <c r="L271" s="25">
        <f t="shared" si="20"/>
        <v>253.87200000000004</v>
      </c>
      <c r="M271" s="25">
        <f t="shared" si="19"/>
        <v>63.468000000000011</v>
      </c>
      <c r="N271" s="37" t="s">
        <v>978</v>
      </c>
      <c r="O271" s="15" t="s">
        <v>254</v>
      </c>
      <c r="P271" s="78"/>
      <c r="Q271" s="79"/>
      <c r="R271" s="7"/>
    </row>
    <row r="272" spans="1:18" s="28" customFormat="1" ht="15.95" customHeight="1" x14ac:dyDescent="0.15">
      <c r="A272" s="12" t="s">
        <v>622</v>
      </c>
      <c r="B272" s="62" t="s">
        <v>497</v>
      </c>
      <c r="C272" s="77" t="s">
        <v>523</v>
      </c>
      <c r="D272" s="66" t="s">
        <v>655</v>
      </c>
      <c r="E272" s="38" t="s">
        <v>928</v>
      </c>
      <c r="F272" s="38" t="s">
        <v>453</v>
      </c>
      <c r="G272" s="39">
        <v>10</v>
      </c>
      <c r="H272" s="39">
        <v>10</v>
      </c>
      <c r="I272" s="24">
        <f t="shared" si="17"/>
        <v>12900</v>
      </c>
      <c r="J272" s="25">
        <f t="shared" si="18"/>
        <v>528.9</v>
      </c>
      <c r="K272" s="18">
        <v>0.8</v>
      </c>
      <c r="L272" s="25">
        <f t="shared" si="20"/>
        <v>423.12</v>
      </c>
      <c r="M272" s="25">
        <f t="shared" si="19"/>
        <v>105.78</v>
      </c>
      <c r="N272" s="37" t="s">
        <v>963</v>
      </c>
      <c r="O272" s="15" t="s">
        <v>254</v>
      </c>
      <c r="P272" s="78"/>
      <c r="Q272" s="79"/>
      <c r="R272" s="7"/>
    </row>
    <row r="273" spans="1:18" s="28" customFormat="1" ht="15.95" customHeight="1" x14ac:dyDescent="0.15">
      <c r="A273" s="12" t="s">
        <v>623</v>
      </c>
      <c r="B273" s="62" t="s">
        <v>498</v>
      </c>
      <c r="C273" s="77" t="s">
        <v>523</v>
      </c>
      <c r="D273" s="66" t="s">
        <v>818</v>
      </c>
      <c r="E273" s="38" t="s">
        <v>929</v>
      </c>
      <c r="F273" s="38" t="s">
        <v>453</v>
      </c>
      <c r="G273" s="39">
        <v>36</v>
      </c>
      <c r="H273" s="39">
        <v>36</v>
      </c>
      <c r="I273" s="24">
        <f t="shared" si="17"/>
        <v>46440</v>
      </c>
      <c r="J273" s="25">
        <f t="shared" si="18"/>
        <v>1904.04</v>
      </c>
      <c r="K273" s="18">
        <v>0.8</v>
      </c>
      <c r="L273" s="25">
        <f t="shared" si="20"/>
        <v>1523.232</v>
      </c>
      <c r="M273" s="25">
        <f t="shared" si="19"/>
        <v>380.80799999999999</v>
      </c>
      <c r="N273" s="37" t="s">
        <v>963</v>
      </c>
      <c r="O273" s="15" t="s">
        <v>254</v>
      </c>
      <c r="P273" s="78"/>
      <c r="Q273" s="79"/>
      <c r="R273" s="7"/>
    </row>
    <row r="274" spans="1:18" s="28" customFormat="1" ht="15.95" customHeight="1" x14ac:dyDescent="0.15">
      <c r="A274" s="12" t="s">
        <v>624</v>
      </c>
      <c r="B274" s="62" t="s">
        <v>499</v>
      </c>
      <c r="C274" s="77" t="s">
        <v>523</v>
      </c>
      <c r="D274" s="66" t="s">
        <v>661</v>
      </c>
      <c r="E274" s="38" t="s">
        <v>930</v>
      </c>
      <c r="F274" s="38" t="s">
        <v>453</v>
      </c>
      <c r="G274" s="39">
        <v>8</v>
      </c>
      <c r="H274" s="39">
        <v>8</v>
      </c>
      <c r="I274" s="24">
        <f t="shared" si="17"/>
        <v>10320</v>
      </c>
      <c r="J274" s="25">
        <f t="shared" si="18"/>
        <v>423.12</v>
      </c>
      <c r="K274" s="18">
        <v>0.8</v>
      </c>
      <c r="L274" s="25">
        <f t="shared" si="20"/>
        <v>338.49600000000004</v>
      </c>
      <c r="M274" s="25">
        <f t="shared" si="19"/>
        <v>84.624000000000009</v>
      </c>
      <c r="N274" s="37" t="s">
        <v>963</v>
      </c>
      <c r="O274" s="15" t="s">
        <v>254</v>
      </c>
      <c r="P274" s="78"/>
      <c r="Q274" s="79"/>
      <c r="R274" s="7"/>
    </row>
    <row r="275" spans="1:18" s="28" customFormat="1" ht="15.95" customHeight="1" x14ac:dyDescent="0.15">
      <c r="A275" s="12" t="s">
        <v>625</v>
      </c>
      <c r="B275" s="62" t="s">
        <v>500</v>
      </c>
      <c r="C275" s="77" t="s">
        <v>523</v>
      </c>
      <c r="D275" s="66" t="s">
        <v>719</v>
      </c>
      <c r="E275" s="38" t="s">
        <v>931</v>
      </c>
      <c r="F275" s="38" t="s">
        <v>453</v>
      </c>
      <c r="G275" s="39">
        <v>10</v>
      </c>
      <c r="H275" s="39">
        <v>10</v>
      </c>
      <c r="I275" s="24">
        <f t="shared" si="17"/>
        <v>12900</v>
      </c>
      <c r="J275" s="25">
        <f t="shared" si="18"/>
        <v>528.9</v>
      </c>
      <c r="K275" s="18">
        <v>0.8</v>
      </c>
      <c r="L275" s="25">
        <f t="shared" si="20"/>
        <v>423.12</v>
      </c>
      <c r="M275" s="25">
        <f t="shared" si="19"/>
        <v>105.78</v>
      </c>
      <c r="N275" s="37" t="s">
        <v>963</v>
      </c>
      <c r="O275" s="15" t="s">
        <v>254</v>
      </c>
      <c r="P275" s="78"/>
      <c r="Q275" s="79"/>
      <c r="R275" s="7"/>
    </row>
    <row r="276" spans="1:18" s="28" customFormat="1" ht="15.95" customHeight="1" x14ac:dyDescent="0.15">
      <c r="A276" s="12" t="s">
        <v>626</v>
      </c>
      <c r="B276" s="62" t="s">
        <v>501</v>
      </c>
      <c r="C276" s="77" t="s">
        <v>523</v>
      </c>
      <c r="D276" s="66" t="s">
        <v>678</v>
      </c>
      <c r="E276" s="38" t="s">
        <v>932</v>
      </c>
      <c r="F276" s="38" t="s">
        <v>453</v>
      </c>
      <c r="G276" s="39">
        <v>8</v>
      </c>
      <c r="H276" s="39">
        <v>8</v>
      </c>
      <c r="I276" s="24">
        <f t="shared" si="17"/>
        <v>10320</v>
      </c>
      <c r="J276" s="25">
        <f t="shared" si="18"/>
        <v>423.12</v>
      </c>
      <c r="K276" s="18">
        <v>0.8</v>
      </c>
      <c r="L276" s="25">
        <f t="shared" si="20"/>
        <v>338.49600000000004</v>
      </c>
      <c r="M276" s="25">
        <f t="shared" si="19"/>
        <v>84.624000000000009</v>
      </c>
      <c r="N276" s="37" t="s">
        <v>963</v>
      </c>
      <c r="O276" s="15" t="s">
        <v>254</v>
      </c>
      <c r="P276" s="78"/>
      <c r="Q276" s="79"/>
      <c r="R276" s="7"/>
    </row>
    <row r="277" spans="1:18" s="28" customFormat="1" ht="15.95" customHeight="1" x14ac:dyDescent="0.15">
      <c r="A277" s="12" t="s">
        <v>627</v>
      </c>
      <c r="B277" s="62" t="s">
        <v>503</v>
      </c>
      <c r="C277" s="77" t="s">
        <v>523</v>
      </c>
      <c r="D277" s="66" t="s">
        <v>691</v>
      </c>
      <c r="E277" s="38" t="s">
        <v>933</v>
      </c>
      <c r="F277" s="38" t="s">
        <v>453</v>
      </c>
      <c r="G277" s="39">
        <v>12</v>
      </c>
      <c r="H277" s="39">
        <v>12</v>
      </c>
      <c r="I277" s="24">
        <f t="shared" si="17"/>
        <v>15480</v>
      </c>
      <c r="J277" s="25">
        <f t="shared" si="18"/>
        <v>634.68000000000006</v>
      </c>
      <c r="K277" s="18">
        <v>0.8</v>
      </c>
      <c r="L277" s="25">
        <f t="shared" si="20"/>
        <v>507.74400000000009</v>
      </c>
      <c r="M277" s="25">
        <f t="shared" si="19"/>
        <v>126.93600000000002</v>
      </c>
      <c r="N277" s="37" t="s">
        <v>978</v>
      </c>
      <c r="O277" s="15" t="s">
        <v>254</v>
      </c>
      <c r="P277" s="78"/>
      <c r="Q277" s="79"/>
      <c r="R277" s="7"/>
    </row>
    <row r="278" spans="1:18" s="28" customFormat="1" ht="15.95" customHeight="1" x14ac:dyDescent="0.15">
      <c r="A278" s="12" t="s">
        <v>628</v>
      </c>
      <c r="B278" s="62" t="s">
        <v>504</v>
      </c>
      <c r="C278" s="77" t="s">
        <v>523</v>
      </c>
      <c r="D278" s="66" t="s">
        <v>719</v>
      </c>
      <c r="E278" s="38" t="s">
        <v>934</v>
      </c>
      <c r="F278" s="38" t="s">
        <v>453</v>
      </c>
      <c r="G278" s="39">
        <v>8</v>
      </c>
      <c r="H278" s="39">
        <v>8</v>
      </c>
      <c r="I278" s="24">
        <f t="shared" si="17"/>
        <v>10320</v>
      </c>
      <c r="J278" s="25">
        <f t="shared" si="18"/>
        <v>423.12</v>
      </c>
      <c r="K278" s="18">
        <v>0.8</v>
      </c>
      <c r="L278" s="25">
        <f t="shared" si="20"/>
        <v>338.49600000000004</v>
      </c>
      <c r="M278" s="25">
        <f t="shared" si="19"/>
        <v>84.624000000000009</v>
      </c>
      <c r="N278" s="37" t="s">
        <v>978</v>
      </c>
      <c r="O278" s="15" t="s">
        <v>254</v>
      </c>
      <c r="P278" s="78"/>
      <c r="Q278" s="79"/>
      <c r="R278" s="7"/>
    </row>
    <row r="279" spans="1:18" s="28" customFormat="1" ht="15.95" customHeight="1" x14ac:dyDescent="0.15">
      <c r="A279" s="12" t="s">
        <v>629</v>
      </c>
      <c r="B279" s="62" t="s">
        <v>505</v>
      </c>
      <c r="C279" s="77" t="s">
        <v>523</v>
      </c>
      <c r="D279" s="66" t="s">
        <v>661</v>
      </c>
      <c r="E279" s="38" t="s">
        <v>935</v>
      </c>
      <c r="F279" s="38" t="s">
        <v>453</v>
      </c>
      <c r="G279" s="39">
        <v>10</v>
      </c>
      <c r="H279" s="39">
        <v>10</v>
      </c>
      <c r="I279" s="24">
        <f t="shared" si="17"/>
        <v>12900</v>
      </c>
      <c r="J279" s="25">
        <f t="shared" si="18"/>
        <v>528.9</v>
      </c>
      <c r="K279" s="18">
        <v>0.8</v>
      </c>
      <c r="L279" s="25">
        <f t="shared" si="20"/>
        <v>423.12</v>
      </c>
      <c r="M279" s="25">
        <f t="shared" si="19"/>
        <v>105.78</v>
      </c>
      <c r="N279" s="37" t="s">
        <v>963</v>
      </c>
      <c r="O279" s="15" t="s">
        <v>254</v>
      </c>
      <c r="P279" s="78"/>
      <c r="Q279" s="79"/>
      <c r="R279" s="7"/>
    </row>
    <row r="280" spans="1:18" s="28" customFormat="1" ht="15.95" customHeight="1" x14ac:dyDescent="0.15">
      <c r="A280" s="12" t="s">
        <v>630</v>
      </c>
      <c r="B280" s="62" t="s">
        <v>506</v>
      </c>
      <c r="C280" s="77" t="s">
        <v>523</v>
      </c>
      <c r="D280" s="66" t="s">
        <v>945</v>
      </c>
      <c r="E280" s="38" t="s">
        <v>936</v>
      </c>
      <c r="F280" s="38" t="s">
        <v>453</v>
      </c>
      <c r="G280" s="39">
        <v>20</v>
      </c>
      <c r="H280" s="39">
        <v>20</v>
      </c>
      <c r="I280" s="24">
        <f t="shared" si="17"/>
        <v>25800</v>
      </c>
      <c r="J280" s="25">
        <f t="shared" si="18"/>
        <v>1057.8</v>
      </c>
      <c r="K280" s="18">
        <v>0.8</v>
      </c>
      <c r="L280" s="25">
        <f t="shared" si="20"/>
        <v>846.24</v>
      </c>
      <c r="M280" s="25">
        <f t="shared" si="19"/>
        <v>211.56</v>
      </c>
      <c r="N280" s="37" t="s">
        <v>963</v>
      </c>
      <c r="O280" s="15" t="s">
        <v>254</v>
      </c>
      <c r="P280" s="78"/>
      <c r="Q280" s="79"/>
      <c r="R280" s="7"/>
    </row>
    <row r="281" spans="1:18" s="28" customFormat="1" ht="15.95" customHeight="1" x14ac:dyDescent="0.15">
      <c r="A281" s="12" t="s">
        <v>631</v>
      </c>
      <c r="B281" s="62" t="s">
        <v>507</v>
      </c>
      <c r="C281" s="77" t="s">
        <v>523</v>
      </c>
      <c r="D281" s="66" t="s">
        <v>781</v>
      </c>
      <c r="E281" s="38" t="s">
        <v>937</v>
      </c>
      <c r="F281" s="38" t="s">
        <v>453</v>
      </c>
      <c r="G281" s="39">
        <v>8</v>
      </c>
      <c r="H281" s="39">
        <v>8</v>
      </c>
      <c r="I281" s="24">
        <f t="shared" si="17"/>
        <v>10320</v>
      </c>
      <c r="J281" s="25">
        <f t="shared" si="18"/>
        <v>423.12</v>
      </c>
      <c r="K281" s="18">
        <v>0.8</v>
      </c>
      <c r="L281" s="25">
        <f t="shared" si="20"/>
        <v>338.49600000000004</v>
      </c>
      <c r="M281" s="25">
        <f t="shared" si="19"/>
        <v>84.624000000000009</v>
      </c>
      <c r="N281" s="37" t="s">
        <v>963</v>
      </c>
      <c r="O281" s="15" t="s">
        <v>254</v>
      </c>
      <c r="P281" s="78"/>
      <c r="Q281" s="79"/>
      <c r="R281" s="7"/>
    </row>
    <row r="282" spans="1:18" s="28" customFormat="1" ht="15.95" customHeight="1" x14ac:dyDescent="0.15">
      <c r="A282" s="12" t="s">
        <v>632</v>
      </c>
      <c r="B282" s="62" t="s">
        <v>502</v>
      </c>
      <c r="C282" s="77" t="s">
        <v>523</v>
      </c>
      <c r="D282" s="66" t="s">
        <v>695</v>
      </c>
      <c r="E282" s="38" t="s">
        <v>938</v>
      </c>
      <c r="F282" s="38" t="s">
        <v>453</v>
      </c>
      <c r="G282" s="39">
        <v>60</v>
      </c>
      <c r="H282" s="39">
        <v>60</v>
      </c>
      <c r="I282" s="24">
        <f t="shared" si="17"/>
        <v>77400</v>
      </c>
      <c r="J282" s="25">
        <f t="shared" si="18"/>
        <v>3173.4</v>
      </c>
      <c r="K282" s="18">
        <v>0.8</v>
      </c>
      <c r="L282" s="25">
        <f t="shared" si="20"/>
        <v>2538.7200000000003</v>
      </c>
      <c r="M282" s="25">
        <f t="shared" si="19"/>
        <v>634.68000000000006</v>
      </c>
      <c r="N282" s="37" t="s">
        <v>963</v>
      </c>
      <c r="O282" s="15" t="s">
        <v>254</v>
      </c>
      <c r="P282" s="78"/>
      <c r="Q282" s="79"/>
      <c r="R282" s="7"/>
    </row>
    <row r="283" spans="1:18" s="28" customFormat="1" ht="15.95" customHeight="1" x14ac:dyDescent="0.15">
      <c r="A283" s="12" t="s">
        <v>633</v>
      </c>
      <c r="B283" s="62" t="s">
        <v>508</v>
      </c>
      <c r="C283" s="77" t="s">
        <v>523</v>
      </c>
      <c r="D283" s="66" t="s">
        <v>664</v>
      </c>
      <c r="E283" s="38" t="s">
        <v>939</v>
      </c>
      <c r="F283" s="38" t="s">
        <v>453</v>
      </c>
      <c r="G283" s="39">
        <v>20</v>
      </c>
      <c r="H283" s="39">
        <v>20</v>
      </c>
      <c r="I283" s="24">
        <f t="shared" si="17"/>
        <v>25800</v>
      </c>
      <c r="J283" s="25">
        <f t="shared" si="18"/>
        <v>1057.8</v>
      </c>
      <c r="K283" s="18">
        <v>0.8</v>
      </c>
      <c r="L283" s="25">
        <f t="shared" si="20"/>
        <v>846.24</v>
      </c>
      <c r="M283" s="25">
        <f t="shared" si="19"/>
        <v>211.56</v>
      </c>
      <c r="N283" s="37" t="s">
        <v>963</v>
      </c>
      <c r="O283" s="15" t="s">
        <v>254</v>
      </c>
      <c r="P283" s="78"/>
      <c r="Q283" s="79"/>
      <c r="R283" s="7"/>
    </row>
    <row r="284" spans="1:18" s="28" customFormat="1" ht="15.95" customHeight="1" x14ac:dyDescent="0.15">
      <c r="A284" s="12" t="s">
        <v>634</v>
      </c>
      <c r="B284" s="62" t="s">
        <v>509</v>
      </c>
      <c r="C284" s="77" t="s">
        <v>523</v>
      </c>
      <c r="D284" s="66" t="s">
        <v>848</v>
      </c>
      <c r="E284" s="38" t="s">
        <v>940</v>
      </c>
      <c r="F284" s="38" t="s">
        <v>453</v>
      </c>
      <c r="G284" s="39">
        <v>12</v>
      </c>
      <c r="H284" s="39">
        <v>12</v>
      </c>
      <c r="I284" s="24">
        <f t="shared" si="17"/>
        <v>15480</v>
      </c>
      <c r="J284" s="25">
        <f t="shared" si="18"/>
        <v>634.68000000000006</v>
      </c>
      <c r="K284" s="18">
        <v>0.8</v>
      </c>
      <c r="L284" s="25">
        <f t="shared" si="20"/>
        <v>507.74400000000009</v>
      </c>
      <c r="M284" s="25">
        <f t="shared" si="19"/>
        <v>126.93600000000002</v>
      </c>
      <c r="N284" s="37" t="s">
        <v>978</v>
      </c>
      <c r="O284" s="15" t="s">
        <v>254</v>
      </c>
      <c r="P284" s="78"/>
      <c r="Q284" s="79"/>
      <c r="R284" s="7"/>
    </row>
    <row r="285" spans="1:18" s="28" customFormat="1" ht="15.95" customHeight="1" x14ac:dyDescent="0.15">
      <c r="A285" s="12" t="s">
        <v>635</v>
      </c>
      <c r="B285" s="62" t="s">
        <v>510</v>
      </c>
      <c r="C285" s="77" t="s">
        <v>523</v>
      </c>
      <c r="D285" s="66" t="s">
        <v>950</v>
      </c>
      <c r="E285" s="38" t="s">
        <v>941</v>
      </c>
      <c r="F285" s="38" t="s">
        <v>453</v>
      </c>
      <c r="G285" s="39">
        <v>8</v>
      </c>
      <c r="H285" s="39">
        <v>8</v>
      </c>
      <c r="I285" s="24">
        <f t="shared" si="17"/>
        <v>10320</v>
      </c>
      <c r="J285" s="25">
        <f t="shared" si="18"/>
        <v>423.12</v>
      </c>
      <c r="K285" s="18">
        <v>0.8</v>
      </c>
      <c r="L285" s="25">
        <f t="shared" si="20"/>
        <v>338.49600000000004</v>
      </c>
      <c r="M285" s="25">
        <f t="shared" si="19"/>
        <v>84.624000000000009</v>
      </c>
      <c r="N285" s="37" t="s">
        <v>963</v>
      </c>
      <c r="O285" s="15" t="s">
        <v>254</v>
      </c>
      <c r="P285" s="78"/>
      <c r="Q285" s="79"/>
      <c r="R285" s="7"/>
    </row>
    <row r="286" spans="1:18" s="28" customFormat="1" ht="15.95" customHeight="1" x14ac:dyDescent="0.15">
      <c r="A286" s="12" t="s">
        <v>636</v>
      </c>
      <c r="B286" s="62" t="s">
        <v>511</v>
      </c>
      <c r="C286" s="77" t="s">
        <v>523</v>
      </c>
      <c r="D286" s="67" t="s">
        <v>859</v>
      </c>
      <c r="E286" s="38" t="s">
        <v>942</v>
      </c>
      <c r="F286" s="38" t="s">
        <v>453</v>
      </c>
      <c r="G286" s="39">
        <v>8</v>
      </c>
      <c r="H286" s="39">
        <v>8</v>
      </c>
      <c r="I286" s="24">
        <f t="shared" si="17"/>
        <v>10320</v>
      </c>
      <c r="J286" s="25">
        <f t="shared" si="18"/>
        <v>423.12</v>
      </c>
      <c r="K286" s="18">
        <v>0.8</v>
      </c>
      <c r="L286" s="25">
        <f t="shared" si="20"/>
        <v>338.49600000000004</v>
      </c>
      <c r="M286" s="25">
        <f t="shared" si="19"/>
        <v>84.624000000000009</v>
      </c>
      <c r="N286" s="50" t="s">
        <v>978</v>
      </c>
      <c r="O286" s="15" t="s">
        <v>254</v>
      </c>
      <c r="P286" s="78"/>
      <c r="Q286" s="79"/>
      <c r="R286" s="7"/>
    </row>
    <row r="287" spans="1:18" s="28" customFormat="1" ht="15.95" customHeight="1" x14ac:dyDescent="0.15">
      <c r="A287" s="12" t="s">
        <v>637</v>
      </c>
      <c r="B287" s="62" t="s">
        <v>512</v>
      </c>
      <c r="C287" s="77" t="s">
        <v>523</v>
      </c>
      <c r="D287" s="67" t="s">
        <v>653</v>
      </c>
      <c r="E287" s="38" t="s">
        <v>943</v>
      </c>
      <c r="F287" s="38" t="s">
        <v>453</v>
      </c>
      <c r="G287" s="39">
        <v>8</v>
      </c>
      <c r="H287" s="39">
        <v>8</v>
      </c>
      <c r="I287" s="24">
        <f t="shared" si="17"/>
        <v>10320</v>
      </c>
      <c r="J287" s="25">
        <f t="shared" si="18"/>
        <v>423.12</v>
      </c>
      <c r="K287" s="18">
        <v>0.8</v>
      </c>
      <c r="L287" s="25">
        <f t="shared" si="20"/>
        <v>338.49600000000004</v>
      </c>
      <c r="M287" s="25">
        <f t="shared" si="19"/>
        <v>84.624000000000009</v>
      </c>
      <c r="N287" s="50" t="s">
        <v>978</v>
      </c>
      <c r="O287" s="15" t="s">
        <v>254</v>
      </c>
      <c r="P287" s="78"/>
      <c r="Q287" s="79"/>
      <c r="R287" s="7"/>
    </row>
    <row r="288" spans="1:18" s="28" customFormat="1" ht="15.95" customHeight="1" x14ac:dyDescent="0.15">
      <c r="A288" s="12" t="s">
        <v>638</v>
      </c>
      <c r="B288" s="62" t="s">
        <v>513</v>
      </c>
      <c r="C288" s="77" t="s">
        <v>523</v>
      </c>
      <c r="D288" s="69" t="s">
        <v>664</v>
      </c>
      <c r="E288" s="38" t="s">
        <v>944</v>
      </c>
      <c r="F288" s="38" t="s">
        <v>453</v>
      </c>
      <c r="G288" s="39">
        <v>48</v>
      </c>
      <c r="H288" s="39">
        <v>48</v>
      </c>
      <c r="I288" s="24">
        <f t="shared" si="17"/>
        <v>61920</v>
      </c>
      <c r="J288" s="25">
        <f t="shared" si="18"/>
        <v>2538.7200000000003</v>
      </c>
      <c r="K288" s="18">
        <v>0.8</v>
      </c>
      <c r="L288" s="25">
        <f t="shared" si="20"/>
        <v>2030.9760000000003</v>
      </c>
      <c r="M288" s="25">
        <f t="shared" si="19"/>
        <v>507.74400000000009</v>
      </c>
      <c r="N288" s="51" t="s">
        <v>963</v>
      </c>
      <c r="O288" s="15" t="s">
        <v>254</v>
      </c>
      <c r="P288" s="78"/>
      <c r="Q288" s="79"/>
      <c r="R288" s="7"/>
    </row>
    <row r="289" spans="1:18" s="28" customFormat="1" ht="15.95" customHeight="1" x14ac:dyDescent="0.15">
      <c r="A289" s="12" t="s">
        <v>639</v>
      </c>
      <c r="B289" s="62" t="s">
        <v>514</v>
      </c>
      <c r="C289" s="77" t="s">
        <v>523</v>
      </c>
      <c r="D289" s="67" t="s">
        <v>664</v>
      </c>
      <c r="E289" s="38" t="s">
        <v>946</v>
      </c>
      <c r="F289" s="38" t="s">
        <v>453</v>
      </c>
      <c r="G289" s="39">
        <v>8</v>
      </c>
      <c r="H289" s="39">
        <v>8</v>
      </c>
      <c r="I289" s="24">
        <f t="shared" si="17"/>
        <v>10320</v>
      </c>
      <c r="J289" s="25">
        <f t="shared" si="18"/>
        <v>423.12</v>
      </c>
      <c r="K289" s="18">
        <v>0.8</v>
      </c>
      <c r="L289" s="25">
        <f t="shared" si="20"/>
        <v>338.49600000000004</v>
      </c>
      <c r="M289" s="25">
        <f t="shared" si="19"/>
        <v>84.624000000000009</v>
      </c>
      <c r="N289" s="50" t="s">
        <v>963</v>
      </c>
      <c r="O289" s="15" t="s">
        <v>254</v>
      </c>
      <c r="P289" s="78"/>
      <c r="Q289" s="79"/>
      <c r="R289" s="7"/>
    </row>
    <row r="290" spans="1:18" s="28" customFormat="1" ht="15.95" customHeight="1" x14ac:dyDescent="0.15">
      <c r="A290" s="12" t="s">
        <v>640</v>
      </c>
      <c r="B290" s="62" t="s">
        <v>515</v>
      </c>
      <c r="C290" s="77" t="s">
        <v>523</v>
      </c>
      <c r="D290" s="67" t="s">
        <v>674</v>
      </c>
      <c r="E290" s="38" t="s">
        <v>947</v>
      </c>
      <c r="F290" s="38" t="s">
        <v>453</v>
      </c>
      <c r="G290" s="39">
        <v>8</v>
      </c>
      <c r="H290" s="39">
        <v>8</v>
      </c>
      <c r="I290" s="24">
        <f t="shared" si="17"/>
        <v>10320</v>
      </c>
      <c r="J290" s="25">
        <f t="shared" si="18"/>
        <v>423.12</v>
      </c>
      <c r="K290" s="18">
        <v>0.8</v>
      </c>
      <c r="L290" s="25">
        <f t="shared" si="20"/>
        <v>338.49600000000004</v>
      </c>
      <c r="M290" s="25">
        <f t="shared" si="19"/>
        <v>84.624000000000009</v>
      </c>
      <c r="N290" s="50" t="s">
        <v>963</v>
      </c>
      <c r="O290" s="15" t="s">
        <v>254</v>
      </c>
      <c r="P290" s="78"/>
      <c r="Q290" s="79"/>
      <c r="R290" s="7"/>
    </row>
    <row r="291" spans="1:18" s="28" customFormat="1" ht="15.95" customHeight="1" x14ac:dyDescent="0.15">
      <c r="A291" s="12" t="s">
        <v>641</v>
      </c>
      <c r="B291" s="62" t="s">
        <v>516</v>
      </c>
      <c r="C291" s="77" t="s">
        <v>523</v>
      </c>
      <c r="D291" s="67" t="s">
        <v>671</v>
      </c>
      <c r="E291" s="38" t="s">
        <v>948</v>
      </c>
      <c r="F291" s="38" t="s">
        <v>495</v>
      </c>
      <c r="G291" s="39">
        <v>6</v>
      </c>
      <c r="H291" s="39">
        <v>6</v>
      </c>
      <c r="I291" s="24">
        <f t="shared" si="17"/>
        <v>7740</v>
      </c>
      <c r="J291" s="25">
        <f t="shared" si="18"/>
        <v>317.34000000000003</v>
      </c>
      <c r="K291" s="18">
        <v>0.8</v>
      </c>
      <c r="L291" s="25">
        <f t="shared" si="20"/>
        <v>253.87200000000004</v>
      </c>
      <c r="M291" s="25">
        <f t="shared" si="19"/>
        <v>63.468000000000011</v>
      </c>
      <c r="N291" s="50" t="s">
        <v>963</v>
      </c>
      <c r="O291" s="15" t="s">
        <v>254</v>
      </c>
      <c r="P291" s="78"/>
      <c r="Q291" s="79"/>
      <c r="R291" s="7"/>
    </row>
    <row r="292" spans="1:18" s="28" customFormat="1" ht="15.95" customHeight="1" x14ac:dyDescent="0.15">
      <c r="A292" s="12" t="s">
        <v>642</v>
      </c>
      <c r="B292" s="62" t="s">
        <v>517</v>
      </c>
      <c r="C292" s="77" t="s">
        <v>523</v>
      </c>
      <c r="D292" s="68" t="s">
        <v>678</v>
      </c>
      <c r="E292" s="38" t="s">
        <v>949</v>
      </c>
      <c r="F292" s="38" t="s">
        <v>495</v>
      </c>
      <c r="G292" s="39">
        <v>16</v>
      </c>
      <c r="H292" s="39">
        <v>16</v>
      </c>
      <c r="I292" s="24">
        <f t="shared" si="17"/>
        <v>20640</v>
      </c>
      <c r="J292" s="25">
        <f t="shared" si="18"/>
        <v>846.24</v>
      </c>
      <c r="K292" s="18">
        <v>0.8</v>
      </c>
      <c r="L292" s="25">
        <f t="shared" si="20"/>
        <v>676.99200000000008</v>
      </c>
      <c r="M292" s="25">
        <f t="shared" si="19"/>
        <v>169.24800000000002</v>
      </c>
      <c r="N292" s="40" t="s">
        <v>978</v>
      </c>
      <c r="O292" s="15" t="s">
        <v>254</v>
      </c>
      <c r="P292" s="78"/>
      <c r="Q292" s="79"/>
      <c r="R292" s="7"/>
    </row>
    <row r="293" spans="1:18" s="28" customFormat="1" ht="15.95" customHeight="1" x14ac:dyDescent="0.15">
      <c r="A293" s="12" t="s">
        <v>643</v>
      </c>
      <c r="B293" s="62" t="s">
        <v>518</v>
      </c>
      <c r="C293" s="77" t="s">
        <v>523</v>
      </c>
      <c r="D293" s="69" t="s">
        <v>695</v>
      </c>
      <c r="E293" s="38" t="s">
        <v>951</v>
      </c>
      <c r="F293" s="38" t="s">
        <v>495</v>
      </c>
      <c r="G293" s="39">
        <v>12</v>
      </c>
      <c r="H293" s="39">
        <v>12</v>
      </c>
      <c r="I293" s="24">
        <f t="shared" si="17"/>
        <v>15480</v>
      </c>
      <c r="J293" s="25">
        <f t="shared" si="18"/>
        <v>634.68000000000006</v>
      </c>
      <c r="K293" s="18">
        <v>0.8</v>
      </c>
      <c r="L293" s="25">
        <f t="shared" si="20"/>
        <v>507.74400000000009</v>
      </c>
      <c r="M293" s="25">
        <f t="shared" si="19"/>
        <v>126.93600000000002</v>
      </c>
      <c r="N293" s="51" t="s">
        <v>970</v>
      </c>
      <c r="O293" s="15" t="s">
        <v>254</v>
      </c>
      <c r="P293" s="78"/>
      <c r="Q293" s="79"/>
      <c r="R293" s="7"/>
    </row>
    <row r="294" spans="1:18" s="28" customFormat="1" ht="15.95" customHeight="1" x14ac:dyDescent="0.15">
      <c r="A294" s="12" t="s">
        <v>644</v>
      </c>
      <c r="B294" s="62" t="s">
        <v>519</v>
      </c>
      <c r="C294" s="77" t="s">
        <v>523</v>
      </c>
      <c r="D294" s="67" t="s">
        <v>859</v>
      </c>
      <c r="E294" s="38" t="s">
        <v>952</v>
      </c>
      <c r="F294" s="38" t="s">
        <v>495</v>
      </c>
      <c r="G294" s="39">
        <v>6</v>
      </c>
      <c r="H294" s="39">
        <v>6</v>
      </c>
      <c r="I294" s="24">
        <f t="shared" si="17"/>
        <v>7740</v>
      </c>
      <c r="J294" s="25">
        <f t="shared" si="18"/>
        <v>317.34000000000003</v>
      </c>
      <c r="K294" s="18">
        <v>0.8</v>
      </c>
      <c r="L294" s="25">
        <f t="shared" si="20"/>
        <v>253.87200000000004</v>
      </c>
      <c r="M294" s="25">
        <f t="shared" si="19"/>
        <v>63.468000000000011</v>
      </c>
      <c r="N294" s="50" t="s">
        <v>978</v>
      </c>
      <c r="O294" s="15" t="s">
        <v>254</v>
      </c>
      <c r="P294" s="78"/>
      <c r="Q294" s="79"/>
      <c r="R294" s="7"/>
    </row>
    <row r="295" spans="1:18" s="28" customFormat="1" ht="15.95" customHeight="1" x14ac:dyDescent="0.15">
      <c r="A295" s="12" t="s">
        <v>645</v>
      </c>
      <c r="B295" s="62" t="s">
        <v>521</v>
      </c>
      <c r="C295" s="77" t="s">
        <v>523</v>
      </c>
      <c r="D295" s="69" t="s">
        <v>695</v>
      </c>
      <c r="E295" s="38" t="s">
        <v>953</v>
      </c>
      <c r="F295" s="38" t="s">
        <v>495</v>
      </c>
      <c r="G295" s="39">
        <v>20</v>
      </c>
      <c r="H295" s="39">
        <v>20</v>
      </c>
      <c r="I295" s="24">
        <f t="shared" si="17"/>
        <v>25800</v>
      </c>
      <c r="J295" s="25">
        <f t="shared" si="18"/>
        <v>1057.8</v>
      </c>
      <c r="K295" s="18">
        <v>0.8</v>
      </c>
      <c r="L295" s="25">
        <f t="shared" si="20"/>
        <v>846.24</v>
      </c>
      <c r="M295" s="25">
        <f t="shared" si="19"/>
        <v>211.56</v>
      </c>
      <c r="N295" s="51" t="s">
        <v>963</v>
      </c>
      <c r="O295" s="15" t="s">
        <v>254</v>
      </c>
      <c r="P295" s="78"/>
      <c r="Q295" s="79"/>
      <c r="R295" s="7"/>
    </row>
    <row r="296" spans="1:18" s="28" customFormat="1" ht="15.95" customHeight="1" x14ac:dyDescent="0.15">
      <c r="A296" s="12" t="s">
        <v>646</v>
      </c>
      <c r="B296" s="62" t="s">
        <v>614</v>
      </c>
      <c r="C296" s="77" t="s">
        <v>523</v>
      </c>
      <c r="D296" s="66" t="s">
        <v>1018</v>
      </c>
      <c r="E296" s="38" t="s">
        <v>954</v>
      </c>
      <c r="F296" s="38" t="s">
        <v>495</v>
      </c>
      <c r="G296" s="39">
        <v>98</v>
      </c>
      <c r="H296" s="39">
        <v>98</v>
      </c>
      <c r="I296" s="24">
        <f t="shared" si="17"/>
        <v>126420</v>
      </c>
      <c r="J296" s="25">
        <f t="shared" si="18"/>
        <v>5183.22</v>
      </c>
      <c r="K296" s="18">
        <v>0.8</v>
      </c>
      <c r="L296" s="25">
        <f t="shared" si="20"/>
        <v>4146.576</v>
      </c>
      <c r="M296" s="25">
        <f t="shared" si="19"/>
        <v>1036.644</v>
      </c>
      <c r="N296" s="38" t="s">
        <v>1023</v>
      </c>
      <c r="O296" s="15" t="s">
        <v>254</v>
      </c>
      <c r="P296" s="78"/>
      <c r="Q296" s="79"/>
      <c r="R296" s="7"/>
    </row>
    <row r="297" spans="1:18" s="28" customFormat="1" ht="15.95" customHeight="1" x14ac:dyDescent="0.15">
      <c r="A297" s="12" t="s">
        <v>647</v>
      </c>
      <c r="B297" s="62" t="s">
        <v>615</v>
      </c>
      <c r="C297" s="77" t="s">
        <v>523</v>
      </c>
      <c r="D297" s="66" t="s">
        <v>664</v>
      </c>
      <c r="E297" s="38" t="s">
        <v>955</v>
      </c>
      <c r="F297" s="38" t="s">
        <v>495</v>
      </c>
      <c r="G297" s="39">
        <v>97</v>
      </c>
      <c r="H297" s="39">
        <v>97</v>
      </c>
      <c r="I297" s="24">
        <f t="shared" si="17"/>
        <v>125130</v>
      </c>
      <c r="J297" s="25">
        <f t="shared" si="18"/>
        <v>5130.33</v>
      </c>
      <c r="K297" s="18">
        <v>0.8</v>
      </c>
      <c r="L297" s="25">
        <f t="shared" si="20"/>
        <v>4104.2640000000001</v>
      </c>
      <c r="M297" s="25">
        <f t="shared" si="19"/>
        <v>1026.066</v>
      </c>
      <c r="N297" s="38" t="s">
        <v>1024</v>
      </c>
      <c r="O297" s="15" t="s">
        <v>254</v>
      </c>
      <c r="P297" s="78"/>
      <c r="Q297" s="79"/>
      <c r="R297" s="7"/>
    </row>
    <row r="298" spans="1:18" ht="15.95" customHeight="1" x14ac:dyDescent="0.15">
      <c r="A298" s="12" t="s">
        <v>648</v>
      </c>
      <c r="B298" s="62" t="s">
        <v>616</v>
      </c>
      <c r="C298" s="77" t="s">
        <v>523</v>
      </c>
      <c r="D298" s="66" t="s">
        <v>1019</v>
      </c>
      <c r="E298" s="38" t="s">
        <v>956</v>
      </c>
      <c r="F298" s="38" t="s">
        <v>495</v>
      </c>
      <c r="G298" s="39">
        <v>92</v>
      </c>
      <c r="H298" s="39">
        <v>92</v>
      </c>
      <c r="I298" s="24">
        <f t="shared" si="17"/>
        <v>118680</v>
      </c>
      <c r="J298" s="25">
        <f t="shared" si="18"/>
        <v>4865.88</v>
      </c>
      <c r="K298" s="18">
        <v>0.8</v>
      </c>
      <c r="L298" s="25">
        <f t="shared" si="20"/>
        <v>3892.7040000000002</v>
      </c>
      <c r="M298" s="25">
        <f t="shared" si="19"/>
        <v>973.17600000000004</v>
      </c>
      <c r="N298" s="38" t="s">
        <v>963</v>
      </c>
      <c r="O298" s="15" t="s">
        <v>254</v>
      </c>
      <c r="P298" s="78"/>
      <c r="Q298" s="79"/>
      <c r="R298" s="7"/>
    </row>
    <row r="299" spans="1:18" ht="15.95" customHeight="1" x14ac:dyDescent="0.15">
      <c r="A299" s="12" t="s">
        <v>649</v>
      </c>
      <c r="B299" s="62" t="s">
        <v>617</v>
      </c>
      <c r="C299" s="77" t="s">
        <v>523</v>
      </c>
      <c r="D299" s="66" t="s">
        <v>687</v>
      </c>
      <c r="E299" s="38" t="s">
        <v>957</v>
      </c>
      <c r="F299" s="38" t="s">
        <v>495</v>
      </c>
      <c r="G299" s="39">
        <v>93</v>
      </c>
      <c r="H299" s="39">
        <v>93</v>
      </c>
      <c r="I299" s="24">
        <f t="shared" si="17"/>
        <v>119970</v>
      </c>
      <c r="J299" s="25">
        <f t="shared" si="18"/>
        <v>4918.7700000000004</v>
      </c>
      <c r="K299" s="18">
        <v>0.8</v>
      </c>
      <c r="L299" s="25">
        <f t="shared" si="20"/>
        <v>3935.0160000000005</v>
      </c>
      <c r="M299" s="25">
        <f t="shared" si="19"/>
        <v>983.75400000000013</v>
      </c>
      <c r="N299" s="38" t="s">
        <v>1025</v>
      </c>
      <c r="O299" s="15" t="s">
        <v>254</v>
      </c>
      <c r="P299" s="78"/>
      <c r="Q299" s="79"/>
      <c r="R299" s="7"/>
    </row>
    <row r="300" spans="1:18" s="28" customFormat="1" ht="15.95" customHeight="1" x14ac:dyDescent="0.15">
      <c r="A300" s="61" t="s">
        <v>650</v>
      </c>
      <c r="B300" s="65" t="s">
        <v>618</v>
      </c>
      <c r="C300" s="77" t="s">
        <v>523</v>
      </c>
      <c r="D300" s="66" t="s">
        <v>1020</v>
      </c>
      <c r="E300" s="38" t="s">
        <v>958</v>
      </c>
      <c r="F300" s="38" t="s">
        <v>495</v>
      </c>
      <c r="G300" s="39">
        <v>92</v>
      </c>
      <c r="H300" s="39">
        <v>92</v>
      </c>
      <c r="I300" s="24">
        <f t="shared" si="17"/>
        <v>118680</v>
      </c>
      <c r="J300" s="25">
        <f t="shared" si="18"/>
        <v>4865.88</v>
      </c>
      <c r="K300" s="18">
        <v>0.8</v>
      </c>
      <c r="L300" s="25">
        <f t="shared" si="20"/>
        <v>3892.7040000000002</v>
      </c>
      <c r="M300" s="25">
        <f t="shared" si="19"/>
        <v>973.17600000000004</v>
      </c>
      <c r="N300" s="38" t="s">
        <v>1026</v>
      </c>
      <c r="O300" s="15" t="s">
        <v>254</v>
      </c>
      <c r="P300" s="78"/>
      <c r="Q300" s="79"/>
      <c r="R300" s="7"/>
    </row>
    <row r="301" spans="1:18" s="28" customFormat="1" x14ac:dyDescent="0.15">
      <c r="A301" s="26"/>
      <c r="B301" s="34" t="s">
        <v>524</v>
      </c>
      <c r="C301" s="26"/>
      <c r="D301" s="35"/>
      <c r="E301" s="35"/>
      <c r="F301" s="35"/>
      <c r="G301" s="36">
        <f>SUM(G9:G300)</f>
        <v>5809.58</v>
      </c>
      <c r="H301" s="36">
        <f>SUM(H9:H300)</f>
        <v>5809.58</v>
      </c>
      <c r="I301" s="24">
        <f t="shared" si="17"/>
        <v>7494358.2000000002</v>
      </c>
      <c r="J301" s="25">
        <f t="shared" si="18"/>
        <v>307268.6862</v>
      </c>
      <c r="K301" s="27"/>
      <c r="L301" s="25">
        <f t="shared" si="20"/>
        <v>245814.94896000001</v>
      </c>
      <c r="M301" s="25">
        <f t="shared" si="19"/>
        <v>61453.737240000002</v>
      </c>
      <c r="N301" s="26"/>
      <c r="O301" s="26"/>
      <c r="P301" s="26"/>
      <c r="Q301" s="26"/>
    </row>
    <row r="302" spans="1:18" s="19" customFormat="1" ht="32.25" customHeight="1" x14ac:dyDescent="0.15">
      <c r="A302" s="94" t="s">
        <v>196</v>
      </c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</row>
    <row r="303" spans="1:18" s="28" customFormat="1" ht="11.25" x14ac:dyDescent="0.15">
      <c r="I303" s="29"/>
      <c r="J303" s="29"/>
      <c r="K303" s="30"/>
      <c r="L303" s="29"/>
      <c r="M303" s="29"/>
    </row>
    <row r="304" spans="1:18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9:13" s="28" customFormat="1" ht="11.25" x14ac:dyDescent="0.15">
      <c r="I8385" s="29"/>
      <c r="J8385" s="29"/>
      <c r="K8385" s="30"/>
      <c r="L8385" s="29"/>
      <c r="M8385" s="29"/>
    </row>
    <row r="8386" spans="9:13" s="28" customFormat="1" ht="11.25" x14ac:dyDescent="0.15">
      <c r="I8386" s="29"/>
      <c r="J8386" s="29"/>
      <c r="K8386" s="30"/>
      <c r="L8386" s="29"/>
      <c r="M8386" s="29"/>
    </row>
    <row r="8387" spans="9:13" s="28" customFormat="1" ht="11.25" x14ac:dyDescent="0.15">
      <c r="I8387" s="29"/>
      <c r="J8387" s="29"/>
      <c r="K8387" s="30"/>
      <c r="L8387" s="29"/>
      <c r="M8387" s="29"/>
    </row>
    <row r="8388" spans="9:13" s="28" customFormat="1" ht="11.25" x14ac:dyDescent="0.15">
      <c r="I8388" s="29"/>
      <c r="J8388" s="29"/>
      <c r="K8388" s="30"/>
      <c r="L8388" s="29"/>
      <c r="M8388" s="29"/>
    </row>
    <row r="8389" spans="9:13" s="28" customFormat="1" ht="11.25" x14ac:dyDescent="0.15">
      <c r="I8389" s="29"/>
      <c r="J8389" s="29"/>
      <c r="K8389" s="30"/>
      <c r="L8389" s="29"/>
      <c r="M8389" s="29"/>
    </row>
    <row r="8390" spans="9:13" s="28" customFormat="1" ht="11.25" x14ac:dyDescent="0.15">
      <c r="I8390" s="29"/>
      <c r="J8390" s="29"/>
      <c r="K8390" s="30"/>
      <c r="L8390" s="29"/>
      <c r="M8390" s="29"/>
    </row>
    <row r="8391" spans="9:13" s="28" customFormat="1" ht="11.25" x14ac:dyDescent="0.15">
      <c r="I8391" s="29"/>
      <c r="J8391" s="29"/>
      <c r="K8391" s="30"/>
      <c r="L8391" s="29"/>
      <c r="M8391" s="29"/>
    </row>
    <row r="8392" spans="9:13" s="28" customFormat="1" ht="11.25" x14ac:dyDescent="0.15">
      <c r="I8392" s="29"/>
      <c r="J8392" s="29"/>
      <c r="K8392" s="30"/>
      <c r="L8392" s="29"/>
      <c r="M8392" s="29"/>
    </row>
    <row r="8393" spans="9:13" s="28" customFormat="1" ht="11.25" x14ac:dyDescent="0.15">
      <c r="I8393" s="29"/>
      <c r="J8393" s="29"/>
      <c r="K8393" s="30"/>
      <c r="L8393" s="29"/>
      <c r="M8393" s="29"/>
    </row>
    <row r="8394" spans="9:13" s="28" customFormat="1" ht="11.25" x14ac:dyDescent="0.15">
      <c r="I8394" s="29"/>
      <c r="J8394" s="29"/>
      <c r="K8394" s="30"/>
      <c r="L8394" s="29"/>
      <c r="M8394" s="29"/>
    </row>
    <row r="8395" spans="9:13" s="28" customFormat="1" ht="11.25" x14ac:dyDescent="0.15">
      <c r="I8395" s="29"/>
      <c r="J8395" s="29"/>
      <c r="K8395" s="30"/>
      <c r="L8395" s="29"/>
      <c r="M8395" s="29"/>
    </row>
    <row r="8396" spans="9:13" s="28" customFormat="1" ht="11.25" x14ac:dyDescent="0.15">
      <c r="I8396" s="29"/>
      <c r="J8396" s="29"/>
      <c r="K8396" s="30"/>
      <c r="L8396" s="29"/>
      <c r="M8396" s="29"/>
    </row>
    <row r="8397" spans="9:13" s="28" customFormat="1" ht="11.25" x14ac:dyDescent="0.15">
      <c r="I8397" s="29"/>
      <c r="J8397" s="29"/>
      <c r="K8397" s="30"/>
      <c r="L8397" s="29"/>
      <c r="M8397" s="29"/>
    </row>
    <row r="8398" spans="9:13" s="28" customFormat="1" ht="11.25" x14ac:dyDescent="0.15">
      <c r="I8398" s="29"/>
      <c r="J8398" s="29"/>
      <c r="K8398" s="30"/>
      <c r="L8398" s="29"/>
      <c r="M8398" s="29"/>
    </row>
    <row r="8399" spans="9:13" s="28" customFormat="1" ht="11.25" x14ac:dyDescent="0.15">
      <c r="I8399" s="29"/>
      <c r="J8399" s="29"/>
      <c r="K8399" s="30"/>
      <c r="L8399" s="29"/>
      <c r="M8399" s="29"/>
    </row>
    <row r="8400" spans="9:13" s="28" customFormat="1" ht="11.25" x14ac:dyDescent="0.15">
      <c r="I8400" s="29"/>
      <c r="J8400" s="29"/>
      <c r="K8400" s="30"/>
      <c r="L8400" s="29"/>
      <c r="M8400" s="29"/>
    </row>
    <row r="8401" spans="1:45" s="28" customFormat="1" ht="11.25" x14ac:dyDescent="0.15">
      <c r="I8401" s="29"/>
      <c r="J8401" s="29"/>
      <c r="K8401" s="30"/>
      <c r="L8401" s="29"/>
      <c r="M8401" s="29"/>
    </row>
    <row r="8402" spans="1:45" x14ac:dyDescent="0.15">
      <c r="A8402" s="28"/>
      <c r="B8402" s="28"/>
      <c r="C8402" s="28"/>
      <c r="D8402" s="28"/>
      <c r="E8402" s="28"/>
      <c r="F8402" s="28"/>
      <c r="G8402" s="28"/>
      <c r="H8402" s="28"/>
      <c r="I8402" s="29"/>
      <c r="J8402" s="29"/>
      <c r="K8402" s="30"/>
      <c r="L8402" s="29"/>
      <c r="M8402" s="29"/>
      <c r="N8402" s="28"/>
      <c r="O8402" s="28"/>
      <c r="P8402" s="28"/>
      <c r="Q8402" s="28"/>
      <c r="R8402" s="28"/>
      <c r="S8402" s="28"/>
      <c r="T8402" s="28"/>
      <c r="U8402" s="28"/>
      <c r="V8402" s="28"/>
      <c r="W8402" s="28"/>
      <c r="X8402" s="28"/>
      <c r="Y8402" s="28"/>
      <c r="Z8402" s="28"/>
      <c r="AA8402" s="28"/>
      <c r="AB8402" s="28"/>
      <c r="AC8402" s="28"/>
      <c r="AD8402" s="28"/>
      <c r="AE8402" s="28"/>
      <c r="AF8402" s="28"/>
      <c r="AG8402" s="28"/>
      <c r="AH8402" s="28"/>
      <c r="AI8402" s="28"/>
      <c r="AJ8402" s="28"/>
      <c r="AK8402" s="28"/>
      <c r="AL8402" s="28"/>
      <c r="AM8402" s="28"/>
      <c r="AN8402" s="28"/>
      <c r="AO8402" s="28"/>
      <c r="AP8402" s="28"/>
      <c r="AQ8402" s="28"/>
      <c r="AR8402" s="28"/>
      <c r="AS8402" s="28"/>
    </row>
    <row r="8403" spans="1:45" x14ac:dyDescent="0.15">
      <c r="A8403" s="28"/>
      <c r="B8403" s="28"/>
      <c r="C8403" s="28"/>
      <c r="D8403" s="28"/>
      <c r="E8403" s="28"/>
      <c r="F8403" s="28"/>
      <c r="G8403" s="28"/>
      <c r="H8403" s="28"/>
      <c r="I8403" s="29"/>
      <c r="J8403" s="29"/>
      <c r="K8403" s="30"/>
      <c r="L8403" s="29"/>
      <c r="M8403" s="29"/>
      <c r="N8403" s="28"/>
      <c r="O8403" s="28"/>
      <c r="P8403" s="28"/>
      <c r="Q8403" s="28"/>
      <c r="R8403" s="28"/>
      <c r="S8403" s="28"/>
      <c r="T8403" s="28"/>
      <c r="U8403" s="28"/>
      <c r="V8403" s="28"/>
      <c r="W8403" s="28"/>
      <c r="X8403" s="28"/>
      <c r="Y8403" s="28"/>
      <c r="Z8403" s="28"/>
      <c r="AA8403" s="28"/>
      <c r="AB8403" s="28"/>
      <c r="AC8403" s="28"/>
      <c r="AD8403" s="28"/>
      <c r="AE8403" s="28"/>
      <c r="AF8403" s="28"/>
      <c r="AG8403" s="28"/>
      <c r="AH8403" s="28"/>
      <c r="AI8403" s="28"/>
      <c r="AJ8403" s="28"/>
      <c r="AK8403" s="28"/>
      <c r="AL8403" s="28"/>
      <c r="AM8403" s="28"/>
      <c r="AN8403" s="28"/>
      <c r="AO8403" s="28"/>
      <c r="AP8403" s="28"/>
      <c r="AQ8403" s="28"/>
      <c r="AR8403" s="28"/>
      <c r="AS8403" s="28"/>
    </row>
    <row r="8404" spans="1:45" x14ac:dyDescent="0.15">
      <c r="A8404" s="28"/>
      <c r="B8404" s="28"/>
      <c r="C8404" s="28"/>
      <c r="D8404" s="28"/>
      <c r="E8404" s="28"/>
      <c r="F8404" s="28"/>
      <c r="G8404" s="28"/>
      <c r="H8404" s="28"/>
      <c r="I8404" s="29"/>
      <c r="J8404" s="29"/>
      <c r="K8404" s="30"/>
      <c r="L8404" s="29"/>
      <c r="M8404" s="29"/>
      <c r="N8404" s="28"/>
      <c r="O8404" s="28"/>
      <c r="P8404" s="28"/>
      <c r="Q8404" s="28"/>
      <c r="R8404" s="28"/>
      <c r="S8404" s="28"/>
      <c r="T8404" s="28"/>
      <c r="U8404" s="28"/>
      <c r="V8404" s="28"/>
      <c r="W8404" s="28"/>
      <c r="X8404" s="28"/>
      <c r="Y8404" s="28"/>
      <c r="Z8404" s="28"/>
      <c r="AA8404" s="28"/>
      <c r="AB8404" s="28"/>
      <c r="AC8404" s="28"/>
      <c r="AD8404" s="28"/>
      <c r="AE8404" s="28"/>
      <c r="AF8404" s="28"/>
      <c r="AG8404" s="28"/>
      <c r="AH8404" s="28"/>
      <c r="AI8404" s="28"/>
      <c r="AJ8404" s="28"/>
      <c r="AK8404" s="28"/>
      <c r="AL8404" s="28"/>
      <c r="AM8404" s="28"/>
      <c r="AN8404" s="28"/>
      <c r="AO8404" s="28"/>
      <c r="AP8404" s="28"/>
      <c r="AQ8404" s="28"/>
      <c r="AR8404" s="28"/>
      <c r="AS8404" s="28"/>
    </row>
    <row r="8405" spans="1:45" x14ac:dyDescent="0.15">
      <c r="A8405" s="28"/>
      <c r="B8405" s="28"/>
      <c r="C8405" s="28"/>
      <c r="D8405" s="28"/>
      <c r="E8405" s="28"/>
      <c r="F8405" s="28"/>
      <c r="G8405" s="28"/>
      <c r="H8405" s="28"/>
      <c r="I8405" s="29"/>
      <c r="J8405" s="29"/>
      <c r="K8405" s="30"/>
      <c r="L8405" s="29"/>
      <c r="M8405" s="29"/>
      <c r="N8405" s="28"/>
      <c r="O8405" s="28"/>
      <c r="P8405" s="28"/>
      <c r="Q8405" s="28"/>
      <c r="R8405" s="28"/>
      <c r="S8405" s="28"/>
      <c r="T8405" s="28"/>
      <c r="U8405" s="28"/>
      <c r="V8405" s="28"/>
      <c r="W8405" s="28"/>
      <c r="X8405" s="28"/>
      <c r="Y8405" s="28"/>
      <c r="Z8405" s="28"/>
      <c r="AA8405" s="28"/>
      <c r="AB8405" s="28"/>
      <c r="AC8405" s="28"/>
      <c r="AD8405" s="28"/>
      <c r="AE8405" s="28"/>
      <c r="AF8405" s="28"/>
      <c r="AG8405" s="28"/>
      <c r="AH8405" s="28"/>
      <c r="AI8405" s="28"/>
      <c r="AJ8405" s="28"/>
      <c r="AK8405" s="28"/>
      <c r="AL8405" s="28"/>
      <c r="AM8405" s="28"/>
      <c r="AN8405" s="28"/>
      <c r="AO8405" s="28"/>
      <c r="AP8405" s="28"/>
      <c r="AQ8405" s="28"/>
      <c r="AR8405" s="28"/>
      <c r="AS8405" s="28"/>
    </row>
    <row r="8406" spans="1:45" x14ac:dyDescent="0.15">
      <c r="A8406" s="28"/>
      <c r="B8406" s="28"/>
      <c r="C8406" s="28"/>
      <c r="D8406" s="28"/>
      <c r="E8406" s="28"/>
      <c r="F8406" s="28"/>
      <c r="G8406" s="28"/>
      <c r="H8406" s="28"/>
      <c r="I8406" s="29"/>
      <c r="J8406" s="29"/>
      <c r="K8406" s="30"/>
      <c r="L8406" s="29"/>
      <c r="M8406" s="29"/>
      <c r="N8406" s="28"/>
      <c r="O8406" s="28"/>
      <c r="P8406" s="28"/>
      <c r="Q8406" s="28"/>
      <c r="R8406" s="28"/>
      <c r="S8406" s="28"/>
      <c r="T8406" s="28"/>
      <c r="U8406" s="28"/>
      <c r="V8406" s="28"/>
      <c r="W8406" s="28"/>
      <c r="X8406" s="28"/>
      <c r="Y8406" s="28"/>
      <c r="Z8406" s="28"/>
      <c r="AA8406" s="28"/>
      <c r="AB8406" s="28"/>
      <c r="AC8406" s="28"/>
      <c r="AD8406" s="28"/>
      <c r="AE8406" s="28"/>
      <c r="AF8406" s="28"/>
      <c r="AG8406" s="28"/>
      <c r="AH8406" s="28"/>
      <c r="AI8406" s="28"/>
      <c r="AJ8406" s="28"/>
      <c r="AK8406" s="28"/>
      <c r="AL8406" s="28"/>
      <c r="AM8406" s="28"/>
      <c r="AN8406" s="28"/>
      <c r="AO8406" s="28"/>
      <c r="AP8406" s="28"/>
      <c r="AQ8406" s="28"/>
      <c r="AR8406" s="28"/>
      <c r="AS8406" s="28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302:Q302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