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台东\2024台东网上公示\"/>
    </mc:Choice>
  </mc:AlternateContent>
  <bookViews>
    <workbookView xWindow="0" yWindow="0" windowWidth="20490" windowHeight="8385" activeTab="3"/>
  </bookViews>
  <sheets>
    <sheet name="玉米" sheetId="1" r:id="rId1"/>
    <sheet name="水稻" sheetId="2" r:id="rId2"/>
    <sheet name="水稻大户 杨力娟" sheetId="3" r:id="rId3"/>
    <sheet name="水稻大户 杨继权" sheetId="4" r:id="rId4"/>
  </sheets>
  <definedNames>
    <definedName name="_xlnm.Print_Area" localSheetId="1">水稻!$A$2:$AS$60</definedName>
    <definedName name="_xlnm.Print_Area" localSheetId="0">玉米!$A$1:$Q$237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M8" i="4" l="1"/>
  <c r="L8" i="4"/>
  <c r="J8" i="4"/>
  <c r="I8" i="4"/>
  <c r="M14" i="4"/>
  <c r="L14" i="4"/>
  <c r="J14" i="4"/>
  <c r="I14" i="4"/>
  <c r="H14" i="4"/>
  <c r="G14" i="4"/>
  <c r="H14" i="3"/>
  <c r="G14" i="3"/>
  <c r="I14" i="3" l="1"/>
  <c r="M14" i="3"/>
  <c r="J14" i="3"/>
  <c r="G59" i="2"/>
  <c r="H59" i="2"/>
  <c r="G236" i="1"/>
  <c r="H236" i="1"/>
  <c r="L233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L14" i="3" l="1"/>
  <c r="M232" i="1"/>
  <c r="M234" i="1"/>
  <c r="M235" i="1"/>
  <c r="M231" i="1"/>
  <c r="J58" i="2" l="1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31" i="2"/>
  <c r="L27" i="2"/>
  <c r="L23" i="2"/>
  <c r="L19" i="2"/>
  <c r="L15" i="2"/>
  <c r="L11" i="2"/>
  <c r="M39" i="2"/>
  <c r="M55" i="2"/>
  <c r="M35" i="2"/>
  <c r="M43" i="2"/>
  <c r="M51" i="2"/>
  <c r="M29" i="2"/>
  <c r="M33" i="2"/>
  <c r="M37" i="2"/>
  <c r="M41" i="2"/>
  <c r="M45" i="2"/>
  <c r="M49" i="2"/>
  <c r="M53" i="2"/>
  <c r="M57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M59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36" i="1" s="1"/>
  <c r="L236" i="1" l="1"/>
  <c r="M236" i="1"/>
  <c r="L59" i="2"/>
  <c r="J59" i="2"/>
  <c r="I59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36" i="1" l="1"/>
</calcChain>
</file>

<file path=xl/sharedStrings.xml><?xml version="1.0" encoding="utf-8"?>
<sst xmlns="http://schemas.openxmlformats.org/spreadsheetml/2006/main" count="2113" uniqueCount="670">
  <si>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</si>
  <si>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</si>
  <si>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</si>
  <si>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</si>
  <si>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</si>
  <si>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</si>
  <si>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</si>
  <si>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</si>
  <si>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</si>
  <si>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</si>
  <si>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</si>
  <si>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</si>
  <si>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</si>
  <si>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</si>
  <si>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</si>
  <si>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</si>
  <si>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</si>
  <si>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</si>
  <si>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</si>
  <si>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</si>
  <si>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</si>
  <si>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</si>
  <si>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</si>
  <si>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</si>
  <si>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</si>
  <si>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</si>
  <si>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</si>
  <si>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</si>
  <si>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</si>
  <si>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</si>
  <si>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</si>
  <si>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</si>
  <si>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</si>
  <si>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</si>
  <si>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</si>
  <si>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</si>
  <si>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</si>
  <si>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</si>
  <si>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</si>
  <si>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</si>
  <si>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</si>
  <si>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</si>
  <si>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</si>
  <si>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</si>
  <si>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</si>
  <si>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</si>
  <si>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</si>
  <si>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</si>
  <si>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</si>
  <si>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</si>
  <si>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</si>
  <si>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</si>
  <si>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</si>
  <si>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</si>
  <si>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</si>
  <si>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</si>
  <si>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</si>
  <si>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</si>
  <si>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</si>
  <si>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</si>
  <si>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</si>
  <si>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</si>
  <si>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</si>
  <si>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</si>
  <si>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</si>
  <si>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</si>
  <si>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</si>
  <si>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</si>
  <si>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</si>
  <si>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</si>
  <si>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</si>
  <si>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</si>
  <si>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</si>
  <si>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</si>
  <si>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</si>
  <si>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</si>
  <si>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</si>
  <si>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</si>
  <si>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</si>
  <si>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</si>
  <si>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</si>
  <si>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</si>
  <si>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</si>
  <si>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</si>
  <si>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</si>
  <si>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刘艳侠</t>
  </si>
  <si>
    <t>张静</t>
  </si>
  <si>
    <t>合计</t>
    <phoneticPr fontId="9" type="noConversion"/>
  </si>
  <si>
    <t>合计</t>
    <phoneticPr fontId="9" type="noConversion"/>
  </si>
  <si>
    <t>杨国民</t>
  </si>
  <si>
    <t>左红苗</t>
  </si>
  <si>
    <t>杨柏军</t>
  </si>
  <si>
    <t>杨学印</t>
  </si>
  <si>
    <t>杨维福</t>
  </si>
  <si>
    <t>杨宏操</t>
  </si>
  <si>
    <t>杨学林</t>
  </si>
  <si>
    <t>杨维华</t>
  </si>
  <si>
    <t>王羲华</t>
  </si>
  <si>
    <t>曹荣芹</t>
  </si>
  <si>
    <t>张洪江</t>
  </si>
  <si>
    <t>高凤云</t>
  </si>
  <si>
    <t>杨宏学</t>
  </si>
  <si>
    <t>王中华</t>
  </si>
  <si>
    <t>王艳红</t>
  </si>
  <si>
    <t>何秀凤</t>
  </si>
  <si>
    <t>杨力娟</t>
  </si>
  <si>
    <t>杨文甲</t>
  </si>
  <si>
    <t>杨维贵</t>
  </si>
  <si>
    <t>杨自勋</t>
  </si>
  <si>
    <t>杨文国</t>
  </si>
  <si>
    <t>杨志武</t>
  </si>
  <si>
    <t>杨洪利</t>
  </si>
  <si>
    <t>杨庆海</t>
  </si>
  <si>
    <t>邓力军</t>
  </si>
  <si>
    <t>白玉娟</t>
  </si>
  <si>
    <t>李学金</t>
  </si>
  <si>
    <t>杨文明</t>
  </si>
  <si>
    <t>李素珍</t>
  </si>
  <si>
    <t>杨广力</t>
  </si>
  <si>
    <t>李桂莲</t>
  </si>
  <si>
    <t>杨自强</t>
  </si>
  <si>
    <t>杨庆双</t>
  </si>
  <si>
    <t>杨国志</t>
  </si>
  <si>
    <t>杨维权</t>
  </si>
  <si>
    <t>侯占文</t>
  </si>
  <si>
    <t>杨桂莲</t>
  </si>
  <si>
    <t>杨庆军</t>
  </si>
  <si>
    <t>王力</t>
  </si>
  <si>
    <t>杨会荣</t>
  </si>
  <si>
    <t>田春敏</t>
  </si>
  <si>
    <t>王海英</t>
  </si>
  <si>
    <t>高艳华</t>
  </si>
  <si>
    <t>杨文波</t>
  </si>
  <si>
    <t>杨义武</t>
  </si>
  <si>
    <t>曹凯</t>
  </si>
  <si>
    <t>李玉红</t>
  </si>
  <si>
    <t>杨洪喜</t>
  </si>
  <si>
    <t>杨雪</t>
  </si>
  <si>
    <t>田金香</t>
  </si>
  <si>
    <t>杨维芳</t>
  </si>
  <si>
    <t>杨洪伟</t>
  </si>
  <si>
    <t>杨东</t>
  </si>
  <si>
    <t>郭彦静</t>
  </si>
  <si>
    <t>杨海峰</t>
  </si>
  <si>
    <t>杨文吉</t>
  </si>
  <si>
    <t>杨海全</t>
  </si>
  <si>
    <t>杨国利</t>
  </si>
  <si>
    <t>杨继</t>
  </si>
  <si>
    <t>杨洪武</t>
  </si>
  <si>
    <t>杨庆武</t>
  </si>
  <si>
    <t>杨荣武</t>
  </si>
  <si>
    <t>杨国宏</t>
  </si>
  <si>
    <t>杨庆伟</t>
  </si>
  <si>
    <t>刘桂侠</t>
  </si>
  <si>
    <t>杨学军</t>
  </si>
  <si>
    <t>杨军武</t>
  </si>
  <si>
    <t>杨彪</t>
  </si>
  <si>
    <t>杨常春</t>
  </si>
  <si>
    <t>杨国库</t>
  </si>
  <si>
    <t>杨文山</t>
  </si>
  <si>
    <t>杨维勇</t>
  </si>
  <si>
    <t>杨庆春</t>
  </si>
  <si>
    <t>杨维喜</t>
  </si>
  <si>
    <t>杨文刚</t>
  </si>
  <si>
    <t>刘洪芝</t>
  </si>
  <si>
    <t>杨庆贵</t>
  </si>
  <si>
    <t>杨广仁</t>
  </si>
  <si>
    <t>王荣华</t>
  </si>
  <si>
    <t>杨勇</t>
  </si>
  <si>
    <t>杨学红</t>
  </si>
  <si>
    <t>杨岳武</t>
  </si>
  <si>
    <t>杨国军</t>
  </si>
  <si>
    <t>齐宝学</t>
  </si>
  <si>
    <t>宋术丽</t>
  </si>
  <si>
    <t>李海彪</t>
  </si>
  <si>
    <t>王宏才</t>
  </si>
  <si>
    <t>齐宝林</t>
  </si>
  <si>
    <t>孙殿生</t>
  </si>
  <si>
    <t>陈自祥</t>
  </si>
  <si>
    <t>耿术万</t>
  </si>
  <si>
    <t>齐德民</t>
  </si>
  <si>
    <t>王德忠</t>
  </si>
  <si>
    <t>王玉菊</t>
  </si>
  <si>
    <t>魏亚军</t>
  </si>
  <si>
    <t>齐桂红</t>
  </si>
  <si>
    <t>赵绪兰</t>
  </si>
  <si>
    <t>齐德海</t>
  </si>
  <si>
    <t>陈友</t>
  </si>
  <si>
    <t>耿术利</t>
  </si>
  <si>
    <t>姜飞</t>
  </si>
  <si>
    <t>王德福</t>
  </si>
  <si>
    <t>王素华</t>
  </si>
  <si>
    <t>王立国</t>
  </si>
  <si>
    <t>母玉玲</t>
  </si>
  <si>
    <t>刘月</t>
  </si>
  <si>
    <t>齐德东</t>
  </si>
  <si>
    <t>王玉平</t>
  </si>
  <si>
    <t>齐素敏</t>
  </si>
  <si>
    <t>耿树满</t>
  </si>
  <si>
    <t>耿术和</t>
  </si>
  <si>
    <t>刘长林</t>
  </si>
  <si>
    <t>耿大勇</t>
  </si>
  <si>
    <t>王德春</t>
  </si>
  <si>
    <t>王维江</t>
  </si>
  <si>
    <t>王德彪</t>
  </si>
  <si>
    <t>高桂侠</t>
  </si>
  <si>
    <t>孙青山</t>
  </si>
  <si>
    <t>王德刚</t>
  </si>
  <si>
    <t>朱长海</t>
  </si>
  <si>
    <t>王维军</t>
  </si>
  <si>
    <t>王宏伟</t>
  </si>
  <si>
    <t>王红来</t>
  </si>
  <si>
    <t>王红利</t>
  </si>
  <si>
    <t>宋玉凤</t>
  </si>
  <si>
    <t>王凤桥</t>
  </si>
  <si>
    <t>齐德伟</t>
  </si>
  <si>
    <t>王成友</t>
  </si>
  <si>
    <t>杨国宾</t>
  </si>
  <si>
    <t>王维海</t>
  </si>
  <si>
    <t>王维柱</t>
  </si>
  <si>
    <t>宋茂山</t>
  </si>
  <si>
    <t>王立中</t>
  </si>
  <si>
    <t>王维河</t>
  </si>
  <si>
    <t>王德文</t>
  </si>
  <si>
    <t>王洁</t>
  </si>
  <si>
    <t>王成福</t>
  </si>
  <si>
    <t>齐德利</t>
  </si>
  <si>
    <t>王德喜</t>
  </si>
  <si>
    <t>杨庆义</t>
  </si>
  <si>
    <t>王玉芹</t>
  </si>
  <si>
    <t>王明</t>
  </si>
  <si>
    <t>王德海</t>
  </si>
  <si>
    <t>赵玉芝</t>
  </si>
  <si>
    <t>朱素珍</t>
  </si>
  <si>
    <t>齐明</t>
  </si>
  <si>
    <t>耿国庆</t>
  </si>
  <si>
    <t>邹素清</t>
  </si>
  <si>
    <t>李凤敏</t>
  </si>
  <si>
    <t>王维满</t>
  </si>
  <si>
    <t>王宏军</t>
  </si>
  <si>
    <t>王成利</t>
  </si>
  <si>
    <t>王立祥</t>
  </si>
  <si>
    <t>王宝国</t>
  </si>
  <si>
    <t>王立仁</t>
  </si>
  <si>
    <t>刘成国</t>
  </si>
  <si>
    <t>孙长文</t>
  </si>
  <si>
    <t>张凤芹</t>
  </si>
  <si>
    <t>王立丰</t>
  </si>
  <si>
    <t>孙艳亮</t>
  </si>
  <si>
    <t>熊中文</t>
  </si>
  <si>
    <t>孙艳平</t>
  </si>
  <si>
    <t>齐景娟</t>
  </si>
  <si>
    <t>陶伟</t>
  </si>
  <si>
    <t>孙艳红</t>
  </si>
  <si>
    <t>王强</t>
  </si>
  <si>
    <t>毕成民</t>
  </si>
  <si>
    <t>王翠侠</t>
  </si>
  <si>
    <t>阚荣仁</t>
  </si>
  <si>
    <t>张彦芳</t>
  </si>
  <si>
    <t>刘术伟</t>
  </si>
  <si>
    <t>孙长林</t>
  </si>
  <si>
    <t>王宝福</t>
  </si>
  <si>
    <t>陶保林</t>
  </si>
  <si>
    <t>卞秀阁</t>
  </si>
  <si>
    <t>许德生</t>
  </si>
  <si>
    <t>王月</t>
  </si>
  <si>
    <t>孙振才</t>
  </si>
  <si>
    <t>孙德武</t>
  </si>
  <si>
    <t>孙振刚</t>
  </si>
  <si>
    <t>王波</t>
  </si>
  <si>
    <t>孙立新</t>
  </si>
  <si>
    <t>王立侠</t>
  </si>
  <si>
    <t>王宝存</t>
  </si>
  <si>
    <t>刘术军</t>
  </si>
  <si>
    <t>杨春绺</t>
  </si>
  <si>
    <t>张术娟</t>
  </si>
  <si>
    <t>张宝伟</t>
  </si>
  <si>
    <t>孙振海</t>
  </si>
  <si>
    <t>齐德全</t>
  </si>
  <si>
    <t>孙振平</t>
  </si>
  <si>
    <t>王立新</t>
  </si>
  <si>
    <t>陶荣</t>
  </si>
  <si>
    <t>王立艳</t>
  </si>
  <si>
    <t>毕成才</t>
  </si>
  <si>
    <t>韩少军</t>
  </si>
  <si>
    <t>孙艳华</t>
  </si>
  <si>
    <t>许德宝</t>
  </si>
  <si>
    <t>李秀明</t>
  </si>
  <si>
    <t>刘洋</t>
  </si>
  <si>
    <t>刘永付</t>
  </si>
  <si>
    <t>齐德朝</t>
  </si>
  <si>
    <t>谭玉梅</t>
  </si>
  <si>
    <t>刘成军</t>
  </si>
  <si>
    <t>刘海</t>
  </si>
  <si>
    <t>王美侠</t>
  </si>
  <si>
    <t>孙艳宽</t>
  </si>
  <si>
    <t>王凤侠</t>
  </si>
  <si>
    <t>王成国</t>
  </si>
  <si>
    <t>杨程程</t>
  </si>
  <si>
    <t>杨志</t>
  </si>
  <si>
    <t>杨维泽</t>
  </si>
  <si>
    <t>杨国付</t>
  </si>
  <si>
    <t>刘长福</t>
  </si>
  <si>
    <t>王宝山</t>
  </si>
  <si>
    <t>杨学利</t>
  </si>
  <si>
    <t>王德金</t>
  </si>
  <si>
    <t>杨维丰</t>
  </si>
  <si>
    <t>齐宝恩</t>
  </si>
  <si>
    <t>杨国福</t>
  </si>
  <si>
    <t>杨文佳</t>
  </si>
  <si>
    <t>付兴国</t>
  </si>
  <si>
    <t>杨艳平</t>
  </si>
  <si>
    <t>孙艳军</t>
  </si>
  <si>
    <t>杨继权</t>
  </si>
  <si>
    <t>1组</t>
  </si>
  <si>
    <t>2组</t>
  </si>
  <si>
    <t>3组</t>
  </si>
  <si>
    <t>4组</t>
  </si>
  <si>
    <t>耿家村</t>
  </si>
  <si>
    <r>
      <t>投保组织者：辽宁省鞍山市台安县台东街道耿家村村民委员会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耿家村</t>
    </r>
    <phoneticPr fontId="9" type="noConversion"/>
  </si>
  <si>
    <r>
      <t>投保人：辽宁省鞍山市台安县台东街道耿家村左红苗、杨国民等229户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</si>
  <si>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01组</t>
  </si>
  <si>
    <t>03组</t>
  </si>
  <si>
    <t xml:space="preserve">投保人：辽宁省鞍山市台安县台东街道耿家村杨国民、杨维贵等50户   单位保额：1290元   保险费率：4.10 %     单位保费：52.89元      </t>
    <phoneticPr fontId="9" type="noConversion"/>
  </si>
  <si>
    <t xml:space="preserve">投保组织者：辽宁省鞍山市台安县台东街道耿家村村民委员会   投保险种：水稻保险          投保作物: 水稻          所在村名：耿家村  </t>
    <phoneticPr fontId="11" type="noConversion"/>
  </si>
  <si>
    <t xml:space="preserve">投保人：辽宁省鞍山市台安县台东街道耿家村杨继权   单位保额：1290元   保险费率：4.10 %     单位保费：52.89元      </t>
    <phoneticPr fontId="9" type="noConversion"/>
  </si>
  <si>
    <t xml:space="preserve">投保人：辽宁省鞍山市台安县台东街道耿家村杨力娟   单位保额：1290元   保险费率：4.10 %     单位保费：52.89元      </t>
    <phoneticPr fontId="9" type="noConversion"/>
  </si>
  <si>
    <t>210321********1836</t>
  </si>
  <si>
    <t>134****2743</t>
  </si>
  <si>
    <t>210321********1822</t>
  </si>
  <si>
    <t>150****7767</t>
  </si>
  <si>
    <t>210321********0039</t>
  </si>
  <si>
    <t>138****3406</t>
  </si>
  <si>
    <t>210321********1810</t>
  </si>
  <si>
    <t>138****3957</t>
  </si>
  <si>
    <t>210321********1835</t>
  </si>
  <si>
    <t>171****3777</t>
  </si>
  <si>
    <t>210321********1828</t>
  </si>
  <si>
    <t>138****5629</t>
  </si>
  <si>
    <t>157****2734</t>
  </si>
  <si>
    <t>210321********1815</t>
  </si>
  <si>
    <t>135****2402</t>
  </si>
  <si>
    <t>210321********1813</t>
  </si>
  <si>
    <t>152****8069</t>
  </si>
  <si>
    <t>210321********1858</t>
  </si>
  <si>
    <t>135****9497</t>
  </si>
  <si>
    <t>210321********182X</t>
  </si>
  <si>
    <t>131****2966</t>
  </si>
  <si>
    <t>210321********181X</t>
  </si>
  <si>
    <t>136****4641</t>
  </si>
  <si>
    <t>135****6081</t>
  </si>
  <si>
    <t>139****1784</t>
  </si>
  <si>
    <t>210321********1832</t>
  </si>
  <si>
    <t>170****3256</t>
  </si>
  <si>
    <t>211382********5420</t>
  </si>
  <si>
    <t>150****2430</t>
  </si>
  <si>
    <t>210321********1829</t>
  </si>
  <si>
    <t>158****0358</t>
  </si>
  <si>
    <t>210321********0626</t>
  </si>
  <si>
    <t>138****2414</t>
  </si>
  <si>
    <t>158****3795</t>
  </si>
  <si>
    <t>134****7478</t>
  </si>
  <si>
    <t>137****6292</t>
  </si>
  <si>
    <t>138****3982</t>
  </si>
  <si>
    <t>151****3172</t>
  </si>
  <si>
    <t>138****0654</t>
  </si>
  <si>
    <t>210321********1839</t>
  </si>
  <si>
    <t>131****3789</t>
  </si>
  <si>
    <t>210321********1817</t>
  </si>
  <si>
    <t>187****6280</t>
  </si>
  <si>
    <t>210321********1826</t>
  </si>
  <si>
    <t>152****2414</t>
  </si>
  <si>
    <t>139****3032</t>
  </si>
  <si>
    <t>210321********1818</t>
  </si>
  <si>
    <t>150****2659</t>
  </si>
  <si>
    <t>135****3776</t>
  </si>
  <si>
    <t>151****2641</t>
  </si>
  <si>
    <t>210321********1845</t>
  </si>
  <si>
    <t>139****6514</t>
  </si>
  <si>
    <t>138****4790</t>
  </si>
  <si>
    <t>136****4178</t>
  </si>
  <si>
    <t>158****4739</t>
  </si>
  <si>
    <t>210321********1830</t>
  </si>
  <si>
    <t>150****3192</t>
  </si>
  <si>
    <t>210321********1814</t>
  </si>
  <si>
    <t>188****2326</t>
  </si>
  <si>
    <t>210321********1861</t>
  </si>
  <si>
    <t>159****4692</t>
  </si>
  <si>
    <t>210321********1838</t>
  </si>
  <si>
    <t>157****4562</t>
  </si>
  <si>
    <t>159****2705</t>
  </si>
  <si>
    <t>210321********1841</t>
  </si>
  <si>
    <t>133****3899</t>
  </si>
  <si>
    <t>210321********1846</t>
  </si>
  <si>
    <t>134****5569</t>
  </si>
  <si>
    <t>211324********5327</t>
  </si>
  <si>
    <t>150****2122</t>
  </si>
  <si>
    <t>210321********1827</t>
  </si>
  <si>
    <t>159****5380</t>
  </si>
  <si>
    <t>150****3190</t>
  </si>
  <si>
    <t>134****8726</t>
  </si>
  <si>
    <t>158****3941</t>
  </si>
  <si>
    <t>210321********1849</t>
  </si>
  <si>
    <t>138****6973</t>
  </si>
  <si>
    <t>151****6178</t>
  </si>
  <si>
    <t>210321********1820</t>
  </si>
  <si>
    <t>139****0963</t>
  </si>
  <si>
    <t>210321********1823</t>
  </si>
  <si>
    <t>134****7157</t>
  </si>
  <si>
    <t>159****6929</t>
  </si>
  <si>
    <t>137****7280</t>
  </si>
  <si>
    <t>138****1806</t>
  </si>
  <si>
    <t>138****1433</t>
  </si>
  <si>
    <t>135****8435</t>
  </si>
  <si>
    <t>138****3304</t>
  </si>
  <si>
    <t>210321********1812</t>
  </si>
  <si>
    <t>139****2123</t>
  </si>
  <si>
    <t>158****2888</t>
  </si>
  <si>
    <t>138****8067</t>
  </si>
  <si>
    <t>136****9365</t>
  </si>
  <si>
    <t>151****9642</t>
  </si>
  <si>
    <t>159****1429</t>
  </si>
  <si>
    <t>138****0064</t>
  </si>
  <si>
    <t>151****5821</t>
  </si>
  <si>
    <t>150****9862</t>
  </si>
  <si>
    <t>210321********1819</t>
  </si>
  <si>
    <t>151****8248</t>
  </si>
  <si>
    <t>210321********1875</t>
  </si>
  <si>
    <t>151****9701</t>
  </si>
  <si>
    <t>210321********1831</t>
  </si>
  <si>
    <t>135****6680</t>
  </si>
  <si>
    <t>136****2907</t>
  </si>
  <si>
    <t>210321********1872</t>
  </si>
  <si>
    <t>139****6903</t>
  </si>
  <si>
    <t>134****4890</t>
  </si>
  <si>
    <t>151****7871</t>
  </si>
  <si>
    <t>159****4789</t>
  </si>
  <si>
    <t>157****2083</t>
  </si>
  <si>
    <t>186****3058</t>
  </si>
  <si>
    <t>151****5163</t>
  </si>
  <si>
    <t>210321********1848</t>
  </si>
  <si>
    <t>152****6889</t>
  </si>
  <si>
    <t>210321********1816</t>
  </si>
  <si>
    <t>158****0180</t>
  </si>
  <si>
    <t>135****6497</t>
  </si>
  <si>
    <t>159****7280</t>
  </si>
  <si>
    <t>210321********1837</t>
  </si>
  <si>
    <t>147****7393</t>
  </si>
  <si>
    <t>134****7525</t>
  </si>
  <si>
    <t>159****3393</t>
  </si>
  <si>
    <t>134****1455</t>
  </si>
  <si>
    <t>138****4096</t>
  </si>
  <si>
    <t>151****8552</t>
  </si>
  <si>
    <t>210321********1855</t>
  </si>
  <si>
    <t>138****3534</t>
  </si>
  <si>
    <t>134****7159</t>
  </si>
  <si>
    <t>139****0494</t>
  </si>
  <si>
    <t>159****3986</t>
  </si>
  <si>
    <t>135****0239</t>
  </si>
  <si>
    <t>135****8425</t>
  </si>
  <si>
    <t>150****7964</t>
  </si>
  <si>
    <t>210321********1824</t>
  </si>
  <si>
    <t>182****6732</t>
  </si>
  <si>
    <t>152****8309</t>
  </si>
  <si>
    <t>210321********1821</t>
  </si>
  <si>
    <t>156****9988</t>
  </si>
  <si>
    <t>138****2500</t>
  </si>
  <si>
    <t>210321********1811</t>
  </si>
  <si>
    <t>136****6819</t>
  </si>
  <si>
    <t>150****5622</t>
  </si>
  <si>
    <t>133****6313</t>
  </si>
  <si>
    <t>210321********0868</t>
  </si>
  <si>
    <t>152****1298</t>
  </si>
  <si>
    <t>138****1502</t>
  </si>
  <si>
    <t>134****1379</t>
  </si>
  <si>
    <t>210321********1853</t>
  </si>
  <si>
    <t>134****7800</t>
  </si>
  <si>
    <t>210321********0849</t>
  </si>
  <si>
    <t>137****4994</t>
  </si>
  <si>
    <t>165****7888</t>
  </si>
  <si>
    <t>182****8285</t>
  </si>
  <si>
    <t>152****0301</t>
  </si>
  <si>
    <t>210321********1825</t>
  </si>
  <si>
    <t>135****3019</t>
  </si>
  <si>
    <t>139****1255</t>
  </si>
  <si>
    <t>138****2230</t>
  </si>
  <si>
    <t>138****6493</t>
  </si>
  <si>
    <t>138****5332</t>
  </si>
  <si>
    <t>210321********0839</t>
  </si>
  <si>
    <t>159****5361</t>
  </si>
  <si>
    <t>210321********1834</t>
  </si>
  <si>
    <t>151****9309</t>
  </si>
  <si>
    <t>136****2413</t>
  </si>
  <si>
    <t>210321********1843</t>
  </si>
  <si>
    <t>151****4009</t>
  </si>
  <si>
    <t>210321********1850</t>
  </si>
  <si>
    <t>139****1725</t>
  </si>
  <si>
    <t>137****1595</t>
  </si>
  <si>
    <t>210321********291X</t>
  </si>
  <si>
    <t>139****4201</t>
  </si>
  <si>
    <t>158****7904</t>
  </si>
  <si>
    <t>151****7823</t>
  </si>
  <si>
    <t>158****6638</t>
  </si>
  <si>
    <t>152****5046</t>
  </si>
  <si>
    <t>151****1279</t>
  </si>
  <si>
    <t>159****2116</t>
  </si>
  <si>
    <t>152****5122</t>
  </si>
  <si>
    <t>210321********183X</t>
  </si>
  <si>
    <t>157****6100</t>
  </si>
  <si>
    <t>150****1509</t>
  </si>
  <si>
    <t>151****6108</t>
  </si>
  <si>
    <t>139****6335</t>
  </si>
  <si>
    <t>151****1060</t>
  </si>
  <si>
    <t>139****0740</t>
  </si>
  <si>
    <t>150****8695</t>
  </si>
  <si>
    <t>150****2589</t>
  </si>
  <si>
    <t>210321********001X</t>
  </si>
  <si>
    <t>182****7803</t>
  </si>
  <si>
    <t>152****8434</t>
  </si>
  <si>
    <t>151****5021</t>
  </si>
  <si>
    <t>150****4345</t>
  </si>
  <si>
    <t>210321********0017</t>
  </si>
  <si>
    <t>136****2275</t>
  </si>
  <si>
    <t>211103********2743</t>
  </si>
  <si>
    <t>186****3935</t>
  </si>
  <si>
    <t>210321********0014</t>
  </si>
  <si>
    <t>139****6251</t>
  </si>
  <si>
    <t>159****0668</t>
  </si>
  <si>
    <t>139****6559</t>
  </si>
  <si>
    <t>159****6257</t>
  </si>
  <si>
    <t>135****9505</t>
  </si>
  <si>
    <t>188****5992</t>
  </si>
  <si>
    <t>210321********1901</t>
  </si>
  <si>
    <t>151****9849</t>
  </si>
  <si>
    <t>135****6089</t>
  </si>
  <si>
    <t>138****8624</t>
  </si>
  <si>
    <t>135****0615</t>
  </si>
  <si>
    <t>137****9897</t>
  </si>
  <si>
    <t>159****7599</t>
  </si>
  <si>
    <t>138****1644</t>
  </si>
  <si>
    <t>152****6110</t>
  </si>
  <si>
    <t>151****8034</t>
  </si>
  <si>
    <t>139****6085</t>
  </si>
  <si>
    <t>210321********1867</t>
  </si>
  <si>
    <t>136****0664</t>
  </si>
  <si>
    <t>137****3786</t>
  </si>
  <si>
    <t>138****7570</t>
  </si>
  <si>
    <t>136****1610</t>
  </si>
  <si>
    <t>210321********1847</t>
  </si>
  <si>
    <t>137****1975</t>
  </si>
  <si>
    <t>138****5002</t>
  </si>
  <si>
    <t>139****1835</t>
  </si>
  <si>
    <t>135****2373</t>
  </si>
  <si>
    <t>210321********1859</t>
  </si>
  <si>
    <t>138****2093</t>
  </si>
  <si>
    <t>150****6393</t>
  </si>
  <si>
    <t>139****2840</t>
  </si>
  <si>
    <t>137****5750</t>
  </si>
  <si>
    <t>134****2309</t>
  </si>
  <si>
    <t>210321********1618</t>
  </si>
  <si>
    <t>150****1070</t>
  </si>
  <si>
    <t>210321********0623</t>
  </si>
  <si>
    <t>136****2934</t>
  </si>
  <si>
    <t>134****0711</t>
  </si>
  <si>
    <t>134****5879</t>
  </si>
  <si>
    <t>151****1956</t>
  </si>
  <si>
    <t>159****5158</t>
  </si>
  <si>
    <t>151****5328</t>
  </si>
  <si>
    <t>136****3078</t>
  </si>
  <si>
    <t>134****2963</t>
  </si>
  <si>
    <t>134****2863</t>
  </si>
  <si>
    <t>134****2864</t>
  </si>
  <si>
    <t>132****0994</t>
  </si>
  <si>
    <t>139****1312</t>
  </si>
  <si>
    <t>152****5012</t>
  </si>
  <si>
    <t>139****6254</t>
  </si>
  <si>
    <t>173****1797</t>
  </si>
  <si>
    <t>159****0480</t>
  </si>
  <si>
    <t>188****6303</t>
  </si>
  <si>
    <t>158****2489</t>
  </si>
  <si>
    <t>139****2120</t>
  </si>
  <si>
    <t>152****3011</t>
  </si>
  <si>
    <t>151****9123</t>
  </si>
  <si>
    <t>151****2457</t>
  </si>
  <si>
    <t>138****5594</t>
  </si>
  <si>
    <t>152****8618</t>
  </si>
  <si>
    <t>150****3311</t>
  </si>
  <si>
    <t>136****3354</t>
  </si>
  <si>
    <t>210321********1833</t>
  </si>
  <si>
    <t>151****9924</t>
  </si>
  <si>
    <t>139****6692</t>
  </si>
  <si>
    <t>155****1350</t>
  </si>
  <si>
    <t>139****1193</t>
  </si>
  <si>
    <t>159****8814</t>
  </si>
  <si>
    <t>138****7048</t>
  </si>
  <si>
    <t>182****3354</t>
  </si>
  <si>
    <t>188****0459</t>
  </si>
  <si>
    <t>134****1244</t>
  </si>
  <si>
    <t>139****4916</t>
  </si>
  <si>
    <t>210321********184X</t>
  </si>
  <si>
    <t>159****1873</t>
  </si>
  <si>
    <t>151****3988</t>
  </si>
  <si>
    <t>159****1524</t>
  </si>
  <si>
    <t>158****8000</t>
  </si>
  <si>
    <t>210321********0020</t>
  </si>
  <si>
    <t>152****6525</t>
  </si>
  <si>
    <t>152****6526</t>
  </si>
  <si>
    <t>138****8330</t>
  </si>
  <si>
    <t>151****7057</t>
  </si>
  <si>
    <t>133****4911</t>
  </si>
  <si>
    <t>152****9306</t>
  </si>
  <si>
    <t>133****5032</t>
  </si>
  <si>
    <t>151****0220</t>
  </si>
  <si>
    <t>165****6543</t>
  </si>
  <si>
    <t>135****5827</t>
  </si>
  <si>
    <t>134****4435</t>
  </si>
  <si>
    <t>137****5110</t>
  </si>
  <si>
    <t>177****4402</t>
  </si>
  <si>
    <t>152****3363</t>
  </si>
  <si>
    <t>136****7663</t>
  </si>
  <si>
    <t>152****1346</t>
  </si>
  <si>
    <t>621449083004605****</t>
  </si>
  <si>
    <t>621449083006525****</t>
  </si>
  <si>
    <t>621449083004604****</t>
  </si>
  <si>
    <t>621449083007999****</t>
  </si>
  <si>
    <t>250711010101104****</t>
  </si>
  <si>
    <t>250711010102417****</t>
  </si>
  <si>
    <t>250711010101142****</t>
  </si>
  <si>
    <t>621449083006955****</t>
  </si>
  <si>
    <t>250711010101078****</t>
  </si>
  <si>
    <t>621026079000080****</t>
  </si>
  <si>
    <t>250711010108353****</t>
  </si>
  <si>
    <t>250711010102447****</t>
  </si>
  <si>
    <t>621449086170080****</t>
  </si>
  <si>
    <t>250511010103294****</t>
  </si>
  <si>
    <t>621449081003066****</t>
  </si>
  <si>
    <t>621449083006072****</t>
  </si>
  <si>
    <t>621449086181415****</t>
  </si>
  <si>
    <t>250711010101097****</t>
  </si>
  <si>
    <t>250711010101098****</t>
  </si>
  <si>
    <t>250711010106712****</t>
  </si>
  <si>
    <t>250711010102065****</t>
  </si>
  <si>
    <t>250711010102518****</t>
  </si>
  <si>
    <t>250711010101108****</t>
  </si>
  <si>
    <t>250711010101112****</t>
  </si>
  <si>
    <t>250711010101114****</t>
  </si>
  <si>
    <t>250711010101118****</t>
  </si>
  <si>
    <t>250711010101119****</t>
  </si>
  <si>
    <t>250711010102406****</t>
  </si>
  <si>
    <t>250711010102458****</t>
  </si>
  <si>
    <t>250711010102410****</t>
  </si>
  <si>
    <t>250711010102411****</t>
  </si>
  <si>
    <t>250711010102449****</t>
  </si>
  <si>
    <t>250711010101141****</t>
  </si>
  <si>
    <t>158****1921</t>
  </si>
  <si>
    <t>156****9139</t>
  </si>
  <si>
    <t>171****2825</t>
  </si>
  <si>
    <t>136****9694</t>
  </si>
  <si>
    <t>135****2310</t>
  </si>
  <si>
    <t>183****4862</t>
  </si>
  <si>
    <t>133****6958</t>
  </si>
  <si>
    <t>159****8001</t>
  </si>
  <si>
    <t>136****1237</t>
  </si>
  <si>
    <t>210321********0626</t>
    <phoneticPr fontId="9" type="noConversion"/>
  </si>
  <si>
    <t>134****3789</t>
    <phoneticPr fontId="9" type="noConversion"/>
  </si>
  <si>
    <t>621449083004605****</t>
    <phoneticPr fontId="9" type="noConversion"/>
  </si>
  <si>
    <t>210321********1812</t>
    <phoneticPr fontId="9" type="noConversion"/>
  </si>
  <si>
    <t>1524127****</t>
    <phoneticPr fontId="9" type="noConversion"/>
  </si>
  <si>
    <t>621449083004605****</t>
    <phoneticPr fontId="9" type="noConversion"/>
  </si>
  <si>
    <t>辽宁农村商业银行股份有限公司台安支行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</si>
</sst>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37"/>
  <sheetViews>
    <sheetView topLeftCell="H1" zoomScaleNormal="100" workbookViewId="0">
      <selection activeCell="O7" sqref="O7:O23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319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320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89</v>
      </c>
      <c r="C7" s="17" t="s">
        <v>318</v>
      </c>
      <c r="D7" s="5" t="s">
        <v>327</v>
      </c>
      <c r="E7" s="5" t="s">
        <v>328</v>
      </c>
      <c r="F7" s="5" t="s">
        <v>314</v>
      </c>
      <c r="G7" s="6">
        <v>11.54</v>
      </c>
      <c r="H7" s="6">
        <v>11.54</v>
      </c>
      <c r="I7" s="12">
        <f>H7*880</f>
        <v>10155.199999999999</v>
      </c>
      <c r="J7" s="18">
        <f>G7*53.68</f>
        <v>619.46719999999993</v>
      </c>
      <c r="K7" s="20">
        <v>0.8</v>
      </c>
      <c r="L7" s="13">
        <f>J7*0.8</f>
        <v>495.57375999999999</v>
      </c>
      <c r="M7" s="18">
        <f>J7*0.2</f>
        <v>123.89344</v>
      </c>
      <c r="N7" s="4" t="s">
        <v>621</v>
      </c>
      <c r="O7" s="4" t="s">
        <v>669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90</v>
      </c>
      <c r="C8" s="17" t="s">
        <v>318</v>
      </c>
      <c r="D8" s="5" t="s">
        <v>329</v>
      </c>
      <c r="E8" s="5" t="s">
        <v>330</v>
      </c>
      <c r="F8" s="5" t="s">
        <v>314</v>
      </c>
      <c r="G8" s="6">
        <v>10.050000000000001</v>
      </c>
      <c r="H8" s="6">
        <v>10.050000000000001</v>
      </c>
      <c r="I8" s="12">
        <f t="shared" ref="I8:I71" si="0">H8*880</f>
        <v>8844</v>
      </c>
      <c r="J8" s="18">
        <f t="shared" ref="J8:J71" si="1">G8*53.68</f>
        <v>539.48400000000004</v>
      </c>
      <c r="K8" s="20">
        <v>0.8</v>
      </c>
      <c r="L8" s="13">
        <f t="shared" ref="L8:L71" si="2">J8*0.8</f>
        <v>431.58720000000005</v>
      </c>
      <c r="M8" s="18">
        <f t="shared" ref="M8:M71" si="3">J8*0.2</f>
        <v>107.89680000000001</v>
      </c>
      <c r="N8" s="4" t="s">
        <v>621</v>
      </c>
      <c r="O8" s="4" t="s">
        <v>669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91</v>
      </c>
      <c r="C9" s="17" t="s">
        <v>318</v>
      </c>
      <c r="D9" s="5" t="s">
        <v>331</v>
      </c>
      <c r="E9" s="5" t="s">
        <v>332</v>
      </c>
      <c r="F9" s="5" t="s">
        <v>314</v>
      </c>
      <c r="G9" s="6">
        <v>11.16</v>
      </c>
      <c r="H9" s="6">
        <v>11.16</v>
      </c>
      <c r="I9" s="12">
        <f t="shared" si="0"/>
        <v>9820.7999999999993</v>
      </c>
      <c r="J9" s="18">
        <f t="shared" si="1"/>
        <v>599.06880000000001</v>
      </c>
      <c r="K9" s="20">
        <v>0.8</v>
      </c>
      <c r="L9" s="13">
        <f t="shared" si="2"/>
        <v>479.25504000000001</v>
      </c>
      <c r="M9" s="18">
        <f t="shared" si="3"/>
        <v>119.81376</v>
      </c>
      <c r="N9" s="4" t="s">
        <v>621</v>
      </c>
      <c r="O9" s="4" t="s">
        <v>669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92</v>
      </c>
      <c r="C10" s="17" t="s">
        <v>318</v>
      </c>
      <c r="D10" s="5" t="s">
        <v>333</v>
      </c>
      <c r="E10" s="5" t="s">
        <v>334</v>
      </c>
      <c r="F10" s="5" t="s">
        <v>314</v>
      </c>
      <c r="G10" s="6">
        <v>44.53</v>
      </c>
      <c r="H10" s="6">
        <v>44.53</v>
      </c>
      <c r="I10" s="12">
        <f t="shared" si="0"/>
        <v>39186.400000000001</v>
      </c>
      <c r="J10" s="18">
        <f t="shared" si="1"/>
        <v>2390.3704000000002</v>
      </c>
      <c r="K10" s="20">
        <v>0.8</v>
      </c>
      <c r="L10" s="13">
        <f t="shared" si="2"/>
        <v>1912.2963200000004</v>
      </c>
      <c r="M10" s="18">
        <f t="shared" si="3"/>
        <v>478.07408000000009</v>
      </c>
      <c r="N10" s="4" t="s">
        <v>621</v>
      </c>
      <c r="O10" s="4" t="s">
        <v>669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93</v>
      </c>
      <c r="C11" s="17" t="s">
        <v>318</v>
      </c>
      <c r="D11" s="5" t="s">
        <v>335</v>
      </c>
      <c r="E11" s="5" t="s">
        <v>336</v>
      </c>
      <c r="F11" s="5" t="s">
        <v>314</v>
      </c>
      <c r="G11" s="6">
        <v>7</v>
      </c>
      <c r="H11" s="6">
        <v>7</v>
      </c>
      <c r="I11" s="12">
        <f t="shared" si="0"/>
        <v>6160</v>
      </c>
      <c r="J11" s="18">
        <f t="shared" si="1"/>
        <v>375.76</v>
      </c>
      <c r="K11" s="20">
        <v>0.8</v>
      </c>
      <c r="L11" s="13">
        <f t="shared" si="2"/>
        <v>300.608</v>
      </c>
      <c r="M11" s="18">
        <f t="shared" si="3"/>
        <v>75.152000000000001</v>
      </c>
      <c r="N11" s="4" t="s">
        <v>621</v>
      </c>
      <c r="O11" s="4" t="s">
        <v>669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85</v>
      </c>
      <c r="C12" s="17" t="s">
        <v>318</v>
      </c>
      <c r="D12" s="5" t="s">
        <v>337</v>
      </c>
      <c r="E12" s="5" t="s">
        <v>338</v>
      </c>
      <c r="F12" s="5" t="s">
        <v>314</v>
      </c>
      <c r="G12" s="6">
        <v>7.35</v>
      </c>
      <c r="H12" s="6">
        <v>7.35</v>
      </c>
      <c r="I12" s="12">
        <f t="shared" si="0"/>
        <v>6468</v>
      </c>
      <c r="J12" s="18">
        <f t="shared" si="1"/>
        <v>394.548</v>
      </c>
      <c r="K12" s="20">
        <v>0.8</v>
      </c>
      <c r="L12" s="13">
        <f t="shared" si="2"/>
        <v>315.63840000000005</v>
      </c>
      <c r="M12" s="18">
        <f t="shared" si="3"/>
        <v>78.909600000000012</v>
      </c>
      <c r="N12" s="4" t="s">
        <v>621</v>
      </c>
      <c r="O12" s="4" t="s">
        <v>669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94</v>
      </c>
      <c r="C13" s="17" t="s">
        <v>318</v>
      </c>
      <c r="D13" s="5" t="s">
        <v>333</v>
      </c>
      <c r="E13" s="5" t="s">
        <v>339</v>
      </c>
      <c r="F13" s="5" t="s">
        <v>314</v>
      </c>
      <c r="G13" s="6">
        <v>6.2</v>
      </c>
      <c r="H13" s="6">
        <v>6.2</v>
      </c>
      <c r="I13" s="12">
        <f t="shared" si="0"/>
        <v>5456</v>
      </c>
      <c r="J13" s="18">
        <f t="shared" si="1"/>
        <v>332.81600000000003</v>
      </c>
      <c r="K13" s="20">
        <v>0.8</v>
      </c>
      <c r="L13" s="13">
        <f t="shared" si="2"/>
        <v>266.25280000000004</v>
      </c>
      <c r="M13" s="18">
        <f t="shared" si="3"/>
        <v>66.563200000000009</v>
      </c>
      <c r="N13" s="4" t="s">
        <v>621</v>
      </c>
      <c r="O13" s="4" t="s">
        <v>669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95</v>
      </c>
      <c r="C14" s="17" t="s">
        <v>318</v>
      </c>
      <c r="D14" s="5" t="s">
        <v>340</v>
      </c>
      <c r="E14" s="5" t="s">
        <v>341</v>
      </c>
      <c r="F14" s="5" t="s">
        <v>314</v>
      </c>
      <c r="G14" s="6">
        <v>30.15</v>
      </c>
      <c r="H14" s="6">
        <v>30.15</v>
      </c>
      <c r="I14" s="12">
        <f t="shared" si="0"/>
        <v>26532</v>
      </c>
      <c r="J14" s="18">
        <f t="shared" si="1"/>
        <v>1618.452</v>
      </c>
      <c r="K14" s="20">
        <v>0.8</v>
      </c>
      <c r="L14" s="13">
        <f t="shared" si="2"/>
        <v>1294.7616</v>
      </c>
      <c r="M14" s="18">
        <f t="shared" si="3"/>
        <v>323.69040000000001</v>
      </c>
      <c r="N14" s="4" t="s">
        <v>621</v>
      </c>
      <c r="O14" s="4" t="s">
        <v>669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96</v>
      </c>
      <c r="C15" s="17" t="s">
        <v>318</v>
      </c>
      <c r="D15" s="5" t="s">
        <v>342</v>
      </c>
      <c r="E15" s="5" t="s">
        <v>343</v>
      </c>
      <c r="F15" s="5" t="s">
        <v>314</v>
      </c>
      <c r="G15" s="6">
        <v>16.260000000000002</v>
      </c>
      <c r="H15" s="6">
        <v>16.260000000000002</v>
      </c>
      <c r="I15" s="12">
        <f t="shared" si="0"/>
        <v>14308.800000000001</v>
      </c>
      <c r="J15" s="18">
        <f t="shared" si="1"/>
        <v>872.83680000000004</v>
      </c>
      <c r="K15" s="20">
        <v>0.8</v>
      </c>
      <c r="L15" s="13">
        <f t="shared" si="2"/>
        <v>698.26944000000003</v>
      </c>
      <c r="M15" s="18">
        <f t="shared" si="3"/>
        <v>174.56736000000001</v>
      </c>
      <c r="N15" s="4" t="s">
        <v>621</v>
      </c>
      <c r="O15" s="4" t="s">
        <v>669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97</v>
      </c>
      <c r="C16" s="17" t="s">
        <v>318</v>
      </c>
      <c r="D16" s="5" t="s">
        <v>344</v>
      </c>
      <c r="E16" s="5" t="s">
        <v>345</v>
      </c>
      <c r="F16" s="5" t="s">
        <v>314</v>
      </c>
      <c r="G16" s="6">
        <v>9</v>
      </c>
      <c r="H16" s="6">
        <v>9</v>
      </c>
      <c r="I16" s="12">
        <f t="shared" si="0"/>
        <v>7920</v>
      </c>
      <c r="J16" s="18">
        <f t="shared" si="1"/>
        <v>483.12</v>
      </c>
      <c r="K16" s="20">
        <v>0.8</v>
      </c>
      <c r="L16" s="13">
        <f t="shared" si="2"/>
        <v>386.49600000000004</v>
      </c>
      <c r="M16" s="18">
        <f t="shared" si="3"/>
        <v>96.624000000000009</v>
      </c>
      <c r="N16" s="4" t="s">
        <v>622</v>
      </c>
      <c r="O16" s="4" t="s">
        <v>669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98</v>
      </c>
      <c r="C17" s="17" t="s">
        <v>318</v>
      </c>
      <c r="D17" s="5" t="s">
        <v>346</v>
      </c>
      <c r="E17" s="5" t="s">
        <v>347</v>
      </c>
      <c r="F17" s="5" t="s">
        <v>314</v>
      </c>
      <c r="G17" s="6">
        <v>13.64</v>
      </c>
      <c r="H17" s="6">
        <v>13.64</v>
      </c>
      <c r="I17" s="12">
        <f t="shared" si="0"/>
        <v>12003.2</v>
      </c>
      <c r="J17" s="18">
        <f t="shared" si="1"/>
        <v>732.1952</v>
      </c>
      <c r="K17" s="20">
        <v>0.8</v>
      </c>
      <c r="L17" s="13">
        <f t="shared" si="2"/>
        <v>585.75616000000002</v>
      </c>
      <c r="M17" s="18">
        <f t="shared" si="3"/>
        <v>146.43904000000001</v>
      </c>
      <c r="N17" s="4" t="s">
        <v>623</v>
      </c>
      <c r="O17" s="4" t="s">
        <v>669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99</v>
      </c>
      <c r="C18" s="17" t="s">
        <v>318</v>
      </c>
      <c r="D18" s="5" t="s">
        <v>348</v>
      </c>
      <c r="E18" s="5" t="s">
        <v>349</v>
      </c>
      <c r="F18" s="5" t="s">
        <v>314</v>
      </c>
      <c r="G18" s="6">
        <v>19.55</v>
      </c>
      <c r="H18" s="6">
        <v>19.55</v>
      </c>
      <c r="I18" s="12">
        <f t="shared" si="0"/>
        <v>17204</v>
      </c>
      <c r="J18" s="18">
        <f t="shared" si="1"/>
        <v>1049.444</v>
      </c>
      <c r="K18" s="20">
        <v>0.8</v>
      </c>
      <c r="L18" s="13">
        <f t="shared" si="2"/>
        <v>839.55520000000001</v>
      </c>
      <c r="M18" s="18">
        <f t="shared" si="3"/>
        <v>209.8888</v>
      </c>
      <c r="N18" s="4" t="s">
        <v>624</v>
      </c>
      <c r="O18" s="4" t="s">
        <v>669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100</v>
      </c>
      <c r="C19" s="17" t="s">
        <v>318</v>
      </c>
      <c r="D19" s="5" t="s">
        <v>346</v>
      </c>
      <c r="E19" s="5" t="s">
        <v>350</v>
      </c>
      <c r="F19" s="5" t="s">
        <v>314</v>
      </c>
      <c r="G19" s="6">
        <v>9</v>
      </c>
      <c r="H19" s="6">
        <v>9</v>
      </c>
      <c r="I19" s="12">
        <f t="shared" si="0"/>
        <v>7920</v>
      </c>
      <c r="J19" s="18">
        <f t="shared" si="1"/>
        <v>483.12</v>
      </c>
      <c r="K19" s="20">
        <v>0.8</v>
      </c>
      <c r="L19" s="13">
        <f t="shared" si="2"/>
        <v>386.49600000000004</v>
      </c>
      <c r="M19" s="18">
        <f t="shared" si="3"/>
        <v>96.624000000000009</v>
      </c>
      <c r="N19" s="4" t="s">
        <v>622</v>
      </c>
      <c r="O19" s="4" t="s">
        <v>669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101</v>
      </c>
      <c r="C20" s="17" t="s">
        <v>318</v>
      </c>
      <c r="D20" s="5" t="s">
        <v>333</v>
      </c>
      <c r="E20" s="5" t="s">
        <v>351</v>
      </c>
      <c r="F20" s="5" t="s">
        <v>314</v>
      </c>
      <c r="G20" s="6">
        <v>14.77</v>
      </c>
      <c r="H20" s="6">
        <v>14.77</v>
      </c>
      <c r="I20" s="12">
        <f t="shared" si="0"/>
        <v>12997.6</v>
      </c>
      <c r="J20" s="18">
        <f t="shared" si="1"/>
        <v>792.85360000000003</v>
      </c>
      <c r="K20" s="20">
        <v>0.8</v>
      </c>
      <c r="L20" s="13">
        <f t="shared" si="2"/>
        <v>634.28288000000009</v>
      </c>
      <c r="M20" s="18">
        <f t="shared" si="3"/>
        <v>158.57072000000002</v>
      </c>
      <c r="N20" s="4" t="s">
        <v>621</v>
      </c>
      <c r="O20" s="4" t="s">
        <v>669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102</v>
      </c>
      <c r="C21" s="17" t="s">
        <v>318</v>
      </c>
      <c r="D21" s="5" t="s">
        <v>352</v>
      </c>
      <c r="E21" s="5" t="s">
        <v>353</v>
      </c>
      <c r="F21" s="5" t="s">
        <v>314</v>
      </c>
      <c r="G21" s="6">
        <v>22.3</v>
      </c>
      <c r="H21" s="6">
        <v>22.3</v>
      </c>
      <c r="I21" s="12">
        <f t="shared" si="0"/>
        <v>19624</v>
      </c>
      <c r="J21" s="18">
        <f t="shared" si="1"/>
        <v>1197.0640000000001</v>
      </c>
      <c r="K21" s="20">
        <v>0.8</v>
      </c>
      <c r="L21" s="13">
        <f t="shared" si="2"/>
        <v>957.65120000000013</v>
      </c>
      <c r="M21" s="18">
        <f t="shared" si="3"/>
        <v>239.41280000000003</v>
      </c>
      <c r="N21" s="4" t="s">
        <v>621</v>
      </c>
      <c r="O21" s="4" t="s">
        <v>669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103</v>
      </c>
      <c r="C22" s="17" t="s">
        <v>318</v>
      </c>
      <c r="D22" s="5" t="s">
        <v>354</v>
      </c>
      <c r="E22" s="5" t="s">
        <v>355</v>
      </c>
      <c r="F22" s="5" t="s">
        <v>314</v>
      </c>
      <c r="G22" s="6">
        <v>17.05</v>
      </c>
      <c r="H22" s="6">
        <v>17.05</v>
      </c>
      <c r="I22" s="12">
        <f t="shared" si="0"/>
        <v>15004</v>
      </c>
      <c r="J22" s="18">
        <f t="shared" si="1"/>
        <v>915.24400000000003</v>
      </c>
      <c r="K22" s="20">
        <v>0.8</v>
      </c>
      <c r="L22" s="13">
        <f t="shared" si="2"/>
        <v>732.19520000000011</v>
      </c>
      <c r="M22" s="18">
        <f t="shared" si="3"/>
        <v>183.04880000000003</v>
      </c>
      <c r="N22" s="4" t="s">
        <v>621</v>
      </c>
      <c r="O22" s="4" t="s">
        <v>669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104</v>
      </c>
      <c r="C23" s="17" t="s">
        <v>318</v>
      </c>
      <c r="D23" s="5" t="s">
        <v>356</v>
      </c>
      <c r="E23" s="5" t="s">
        <v>357</v>
      </c>
      <c r="F23" s="5" t="s">
        <v>314</v>
      </c>
      <c r="G23" s="6">
        <v>10.87</v>
      </c>
      <c r="H23" s="6">
        <v>10.87</v>
      </c>
      <c r="I23" s="12">
        <f t="shared" si="0"/>
        <v>9565.5999999999985</v>
      </c>
      <c r="J23" s="18">
        <f t="shared" si="1"/>
        <v>583.50159999999994</v>
      </c>
      <c r="K23" s="20">
        <v>0.8</v>
      </c>
      <c r="L23" s="13">
        <f t="shared" si="2"/>
        <v>466.80127999999996</v>
      </c>
      <c r="M23" s="18">
        <f t="shared" si="3"/>
        <v>116.70031999999999</v>
      </c>
      <c r="N23" s="4" t="s">
        <v>625</v>
      </c>
      <c r="O23" s="4" t="s">
        <v>669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105</v>
      </c>
      <c r="C24" s="17" t="s">
        <v>318</v>
      </c>
      <c r="D24" s="5" t="s">
        <v>358</v>
      </c>
      <c r="E24" s="5" t="s">
        <v>359</v>
      </c>
      <c r="F24" s="5" t="s">
        <v>314</v>
      </c>
      <c r="G24" s="6">
        <v>25</v>
      </c>
      <c r="H24" s="6">
        <v>25</v>
      </c>
      <c r="I24" s="12">
        <f t="shared" si="0"/>
        <v>22000</v>
      </c>
      <c r="J24" s="18">
        <f t="shared" si="1"/>
        <v>1342</v>
      </c>
      <c r="K24" s="20">
        <v>0.8</v>
      </c>
      <c r="L24" s="13">
        <f t="shared" si="2"/>
        <v>1073.6000000000001</v>
      </c>
      <c r="M24" s="18">
        <f t="shared" si="3"/>
        <v>268.40000000000003</v>
      </c>
      <c r="N24" s="4" t="s">
        <v>621</v>
      </c>
      <c r="O24" s="4" t="s">
        <v>669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106</v>
      </c>
      <c r="C25" s="17" t="s">
        <v>318</v>
      </c>
      <c r="D25" s="5" t="s">
        <v>335</v>
      </c>
      <c r="E25" s="5" t="s">
        <v>360</v>
      </c>
      <c r="F25" s="5" t="s">
        <v>314</v>
      </c>
      <c r="G25" s="6">
        <v>18.78</v>
      </c>
      <c r="H25" s="6">
        <v>18.78</v>
      </c>
      <c r="I25" s="12">
        <f t="shared" si="0"/>
        <v>16526.400000000001</v>
      </c>
      <c r="J25" s="18">
        <f t="shared" si="1"/>
        <v>1008.1104</v>
      </c>
      <c r="K25" s="20">
        <v>0.8</v>
      </c>
      <c r="L25" s="13">
        <f t="shared" si="2"/>
        <v>806.48832000000004</v>
      </c>
      <c r="M25" s="18">
        <f t="shared" si="3"/>
        <v>201.62208000000001</v>
      </c>
      <c r="N25" s="4" t="s">
        <v>621</v>
      </c>
      <c r="O25" s="4" t="s">
        <v>669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107</v>
      </c>
      <c r="C26" s="17" t="s">
        <v>318</v>
      </c>
      <c r="D26" s="5" t="s">
        <v>327</v>
      </c>
      <c r="E26" s="5" t="s">
        <v>361</v>
      </c>
      <c r="F26" s="5" t="s">
        <v>314</v>
      </c>
      <c r="G26" s="6">
        <v>15.12</v>
      </c>
      <c r="H26" s="6">
        <v>15.12</v>
      </c>
      <c r="I26" s="12">
        <f t="shared" si="0"/>
        <v>13305.599999999999</v>
      </c>
      <c r="J26" s="18">
        <f t="shared" si="1"/>
        <v>811.64159999999993</v>
      </c>
      <c r="K26" s="20">
        <v>0.8</v>
      </c>
      <c r="L26" s="13">
        <f t="shared" si="2"/>
        <v>649.31327999999996</v>
      </c>
      <c r="M26" s="18">
        <f t="shared" si="3"/>
        <v>162.32831999999999</v>
      </c>
      <c r="N26" s="4" t="s">
        <v>621</v>
      </c>
      <c r="O26" s="4" t="s">
        <v>669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108</v>
      </c>
      <c r="C27" s="17" t="s">
        <v>318</v>
      </c>
      <c r="D27" s="5" t="s">
        <v>342</v>
      </c>
      <c r="E27" s="5" t="s">
        <v>362</v>
      </c>
      <c r="F27" s="5" t="s">
        <v>314</v>
      </c>
      <c r="G27" s="6">
        <v>11.06</v>
      </c>
      <c r="H27" s="6">
        <v>11.06</v>
      </c>
      <c r="I27" s="12">
        <f t="shared" si="0"/>
        <v>9732.8000000000011</v>
      </c>
      <c r="J27" s="18">
        <f t="shared" si="1"/>
        <v>593.70080000000007</v>
      </c>
      <c r="K27" s="20">
        <v>0.8</v>
      </c>
      <c r="L27" s="13">
        <f t="shared" si="2"/>
        <v>474.96064000000007</v>
      </c>
      <c r="M27" s="18">
        <f t="shared" si="3"/>
        <v>118.74016000000002</v>
      </c>
      <c r="N27" s="4" t="s">
        <v>621</v>
      </c>
      <c r="O27" s="4" t="s">
        <v>669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109</v>
      </c>
      <c r="C28" s="17" t="s">
        <v>318</v>
      </c>
      <c r="D28" s="5" t="s">
        <v>327</v>
      </c>
      <c r="E28" s="5" t="s">
        <v>363</v>
      </c>
      <c r="F28" s="5" t="s">
        <v>314</v>
      </c>
      <c r="G28" s="6">
        <v>10.050000000000001</v>
      </c>
      <c r="H28" s="6">
        <v>10.050000000000001</v>
      </c>
      <c r="I28" s="12">
        <f t="shared" si="0"/>
        <v>8844</v>
      </c>
      <c r="J28" s="18">
        <f t="shared" si="1"/>
        <v>539.48400000000004</v>
      </c>
      <c r="K28" s="20">
        <v>0.8</v>
      </c>
      <c r="L28" s="13">
        <f t="shared" si="2"/>
        <v>431.58720000000005</v>
      </c>
      <c r="M28" s="18">
        <f t="shared" si="3"/>
        <v>107.89680000000001</v>
      </c>
      <c r="N28" s="4" t="s">
        <v>621</v>
      </c>
      <c r="O28" s="4" t="s">
        <v>669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110</v>
      </c>
      <c r="C29" s="17" t="s">
        <v>318</v>
      </c>
      <c r="D29" s="5" t="s">
        <v>335</v>
      </c>
      <c r="E29" s="5" t="s">
        <v>364</v>
      </c>
      <c r="F29" s="5" t="s">
        <v>314</v>
      </c>
      <c r="G29" s="6">
        <v>14.31</v>
      </c>
      <c r="H29" s="6">
        <v>14.31</v>
      </c>
      <c r="I29" s="12">
        <f t="shared" si="0"/>
        <v>12592.800000000001</v>
      </c>
      <c r="J29" s="18">
        <f t="shared" si="1"/>
        <v>768.16079999999999</v>
      </c>
      <c r="K29" s="20">
        <v>0.8</v>
      </c>
      <c r="L29" s="13">
        <f t="shared" si="2"/>
        <v>614.52864</v>
      </c>
      <c r="M29" s="18">
        <f t="shared" si="3"/>
        <v>153.63216</v>
      </c>
      <c r="N29" s="4" t="s">
        <v>621</v>
      </c>
      <c r="O29" s="4" t="s">
        <v>669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111</v>
      </c>
      <c r="C30" s="17" t="s">
        <v>318</v>
      </c>
      <c r="D30" s="5" t="s">
        <v>340</v>
      </c>
      <c r="E30" s="5" t="s">
        <v>365</v>
      </c>
      <c r="F30" s="5" t="s">
        <v>314</v>
      </c>
      <c r="G30" s="6">
        <v>16.53</v>
      </c>
      <c r="H30" s="6">
        <v>16.53</v>
      </c>
      <c r="I30" s="12">
        <f t="shared" si="0"/>
        <v>14546.400000000001</v>
      </c>
      <c r="J30" s="18">
        <f t="shared" si="1"/>
        <v>887.33040000000005</v>
      </c>
      <c r="K30" s="20">
        <v>0.8</v>
      </c>
      <c r="L30" s="13">
        <f t="shared" si="2"/>
        <v>709.86432000000013</v>
      </c>
      <c r="M30" s="18">
        <f t="shared" si="3"/>
        <v>177.46608000000003</v>
      </c>
      <c r="N30" s="4" t="s">
        <v>621</v>
      </c>
      <c r="O30" s="4" t="s">
        <v>669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112</v>
      </c>
      <c r="C31" s="17" t="s">
        <v>318</v>
      </c>
      <c r="D31" s="5" t="s">
        <v>366</v>
      </c>
      <c r="E31" s="5" t="s">
        <v>367</v>
      </c>
      <c r="F31" s="5" t="s">
        <v>314</v>
      </c>
      <c r="G31" s="6">
        <v>14.8</v>
      </c>
      <c r="H31" s="6">
        <v>14.8</v>
      </c>
      <c r="I31" s="12">
        <f t="shared" si="0"/>
        <v>13024</v>
      </c>
      <c r="J31" s="18">
        <f t="shared" si="1"/>
        <v>794.46400000000006</v>
      </c>
      <c r="K31" s="20">
        <v>0.8</v>
      </c>
      <c r="L31" s="13">
        <f t="shared" si="2"/>
        <v>635.57120000000009</v>
      </c>
      <c r="M31" s="18">
        <f t="shared" si="3"/>
        <v>158.89280000000002</v>
      </c>
      <c r="N31" s="4" t="s">
        <v>621</v>
      </c>
      <c r="O31" s="4" t="s">
        <v>669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113</v>
      </c>
      <c r="C32" s="17" t="s">
        <v>318</v>
      </c>
      <c r="D32" s="5" t="s">
        <v>368</v>
      </c>
      <c r="E32" s="5" t="s">
        <v>369</v>
      </c>
      <c r="F32" s="5" t="s">
        <v>314</v>
      </c>
      <c r="G32" s="6">
        <v>11.2</v>
      </c>
      <c r="H32" s="6">
        <v>11.2</v>
      </c>
      <c r="I32" s="12">
        <f t="shared" si="0"/>
        <v>9856</v>
      </c>
      <c r="J32" s="18">
        <f t="shared" si="1"/>
        <v>601.21600000000001</v>
      </c>
      <c r="K32" s="20">
        <v>0.8</v>
      </c>
      <c r="L32" s="13">
        <f t="shared" si="2"/>
        <v>480.97280000000001</v>
      </c>
      <c r="M32" s="18">
        <f t="shared" si="3"/>
        <v>120.2432</v>
      </c>
      <c r="N32" s="4" t="s">
        <v>623</v>
      </c>
      <c r="O32" s="4" t="s">
        <v>669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114</v>
      </c>
      <c r="C33" s="17" t="s">
        <v>318</v>
      </c>
      <c r="D33" s="5" t="s">
        <v>370</v>
      </c>
      <c r="E33" s="5" t="s">
        <v>371</v>
      </c>
      <c r="F33" s="5" t="s">
        <v>314</v>
      </c>
      <c r="G33" s="6">
        <v>24.64</v>
      </c>
      <c r="H33" s="6">
        <v>24.64</v>
      </c>
      <c r="I33" s="12">
        <f t="shared" si="0"/>
        <v>21683.200000000001</v>
      </c>
      <c r="J33" s="18">
        <f t="shared" si="1"/>
        <v>1322.6752000000001</v>
      </c>
      <c r="K33" s="20">
        <v>0.8</v>
      </c>
      <c r="L33" s="13">
        <f t="shared" si="2"/>
        <v>1058.1401600000002</v>
      </c>
      <c r="M33" s="18">
        <f t="shared" si="3"/>
        <v>264.53504000000004</v>
      </c>
      <c r="N33" s="4" t="s">
        <v>623</v>
      </c>
      <c r="O33" s="4" t="s">
        <v>669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115</v>
      </c>
      <c r="C34" s="17" t="s">
        <v>318</v>
      </c>
      <c r="D34" s="5" t="s">
        <v>366</v>
      </c>
      <c r="E34" s="5" t="s">
        <v>372</v>
      </c>
      <c r="F34" s="5" t="s">
        <v>314</v>
      </c>
      <c r="G34" s="6">
        <v>28.27</v>
      </c>
      <c r="H34" s="6">
        <v>28.27</v>
      </c>
      <c r="I34" s="12">
        <f t="shared" si="0"/>
        <v>24877.599999999999</v>
      </c>
      <c r="J34" s="18">
        <f t="shared" si="1"/>
        <v>1517.5336</v>
      </c>
      <c r="K34" s="20">
        <v>0.8</v>
      </c>
      <c r="L34" s="13">
        <f t="shared" si="2"/>
        <v>1214.0268800000001</v>
      </c>
      <c r="M34" s="18">
        <f t="shared" si="3"/>
        <v>303.50672000000003</v>
      </c>
      <c r="N34" s="4" t="s">
        <v>621</v>
      </c>
      <c r="O34" s="4" t="s">
        <v>669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116</v>
      </c>
      <c r="C35" s="17" t="s">
        <v>318</v>
      </c>
      <c r="D35" s="5" t="s">
        <v>373</v>
      </c>
      <c r="E35" s="5" t="s">
        <v>374</v>
      </c>
      <c r="F35" s="5" t="s">
        <v>314</v>
      </c>
      <c r="G35" s="6">
        <v>16</v>
      </c>
      <c r="H35" s="6">
        <v>16</v>
      </c>
      <c r="I35" s="12">
        <f t="shared" si="0"/>
        <v>14080</v>
      </c>
      <c r="J35" s="18">
        <f t="shared" si="1"/>
        <v>858.88</v>
      </c>
      <c r="K35" s="20">
        <v>0.8</v>
      </c>
      <c r="L35" s="13">
        <f t="shared" si="2"/>
        <v>687.10400000000004</v>
      </c>
      <c r="M35" s="18">
        <f t="shared" si="3"/>
        <v>171.77600000000001</v>
      </c>
      <c r="N35" s="4" t="s">
        <v>621</v>
      </c>
      <c r="O35" s="4" t="s">
        <v>669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117</v>
      </c>
      <c r="C36" s="17" t="s">
        <v>318</v>
      </c>
      <c r="D36" s="5" t="s">
        <v>346</v>
      </c>
      <c r="E36" s="5" t="s">
        <v>375</v>
      </c>
      <c r="F36" s="5" t="s">
        <v>314</v>
      </c>
      <c r="G36" s="6">
        <v>13</v>
      </c>
      <c r="H36" s="6">
        <v>13</v>
      </c>
      <c r="I36" s="12">
        <f t="shared" si="0"/>
        <v>11440</v>
      </c>
      <c r="J36" s="18">
        <f t="shared" si="1"/>
        <v>697.84</v>
      </c>
      <c r="K36" s="20">
        <v>0.8</v>
      </c>
      <c r="L36" s="13">
        <f t="shared" si="2"/>
        <v>558.27200000000005</v>
      </c>
      <c r="M36" s="18">
        <f t="shared" si="3"/>
        <v>139.56800000000001</v>
      </c>
      <c r="N36" s="4" t="s">
        <v>621</v>
      </c>
      <c r="O36" s="4" t="s">
        <v>669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118</v>
      </c>
      <c r="C37" s="17" t="s">
        <v>318</v>
      </c>
      <c r="D37" s="5" t="s">
        <v>335</v>
      </c>
      <c r="E37" s="5" t="s">
        <v>376</v>
      </c>
      <c r="F37" s="5" t="s">
        <v>314</v>
      </c>
      <c r="G37" s="6">
        <v>9.11</v>
      </c>
      <c r="H37" s="6">
        <v>9.11</v>
      </c>
      <c r="I37" s="12">
        <f t="shared" si="0"/>
        <v>8016.7999999999993</v>
      </c>
      <c r="J37" s="18">
        <f t="shared" si="1"/>
        <v>489.02479999999997</v>
      </c>
      <c r="K37" s="20">
        <v>0.8</v>
      </c>
      <c r="L37" s="13">
        <f t="shared" si="2"/>
        <v>391.21983999999998</v>
      </c>
      <c r="M37" s="18">
        <f t="shared" si="3"/>
        <v>97.804959999999994</v>
      </c>
      <c r="N37" s="4" t="s">
        <v>621</v>
      </c>
      <c r="O37" s="4" t="s">
        <v>669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119</v>
      </c>
      <c r="C38" s="17" t="s">
        <v>318</v>
      </c>
      <c r="D38" s="5" t="s">
        <v>377</v>
      </c>
      <c r="E38" s="5" t="s">
        <v>378</v>
      </c>
      <c r="F38" s="5" t="s">
        <v>314</v>
      </c>
      <c r="G38" s="6">
        <v>8</v>
      </c>
      <c r="H38" s="6">
        <v>8</v>
      </c>
      <c r="I38" s="12">
        <f t="shared" si="0"/>
        <v>7040</v>
      </c>
      <c r="J38" s="18">
        <f t="shared" si="1"/>
        <v>429.44</v>
      </c>
      <c r="K38" s="20">
        <v>0.8</v>
      </c>
      <c r="L38" s="13">
        <f t="shared" si="2"/>
        <v>343.55200000000002</v>
      </c>
      <c r="M38" s="18">
        <f t="shared" si="3"/>
        <v>85.888000000000005</v>
      </c>
      <c r="N38" s="4" t="s">
        <v>621</v>
      </c>
      <c r="O38" s="4" t="s">
        <v>669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120</v>
      </c>
      <c r="C39" s="17" t="s">
        <v>318</v>
      </c>
      <c r="D39" s="5" t="s">
        <v>373</v>
      </c>
      <c r="E39" s="5" t="s">
        <v>379</v>
      </c>
      <c r="F39" s="5" t="s">
        <v>314</v>
      </c>
      <c r="G39" s="6">
        <v>10</v>
      </c>
      <c r="H39" s="6">
        <v>10</v>
      </c>
      <c r="I39" s="12">
        <f t="shared" si="0"/>
        <v>8800</v>
      </c>
      <c r="J39" s="18">
        <f t="shared" si="1"/>
        <v>536.79999999999995</v>
      </c>
      <c r="K39" s="20">
        <v>0.8</v>
      </c>
      <c r="L39" s="13">
        <f t="shared" si="2"/>
        <v>429.44</v>
      </c>
      <c r="M39" s="18">
        <f t="shared" si="3"/>
        <v>107.36</v>
      </c>
      <c r="N39" s="4" t="s">
        <v>621</v>
      </c>
      <c r="O39" s="4" t="s">
        <v>669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121</v>
      </c>
      <c r="C40" s="17" t="s">
        <v>318</v>
      </c>
      <c r="D40" s="5" t="s">
        <v>333</v>
      </c>
      <c r="E40" s="5" t="s">
        <v>380</v>
      </c>
      <c r="F40" s="5" t="s">
        <v>314</v>
      </c>
      <c r="G40" s="6">
        <v>6.15</v>
      </c>
      <c r="H40" s="6">
        <v>6.15</v>
      </c>
      <c r="I40" s="12">
        <f t="shared" si="0"/>
        <v>5412</v>
      </c>
      <c r="J40" s="18">
        <f t="shared" si="1"/>
        <v>330.13200000000001</v>
      </c>
      <c r="K40" s="20">
        <v>0.8</v>
      </c>
      <c r="L40" s="13">
        <f t="shared" si="2"/>
        <v>264.10560000000004</v>
      </c>
      <c r="M40" s="18">
        <f t="shared" si="3"/>
        <v>66.02640000000001</v>
      </c>
      <c r="N40" s="4" t="s">
        <v>621</v>
      </c>
      <c r="O40" s="4" t="s">
        <v>669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122</v>
      </c>
      <c r="C41" s="17" t="s">
        <v>318</v>
      </c>
      <c r="D41" s="5" t="s">
        <v>342</v>
      </c>
      <c r="E41" s="5" t="s">
        <v>381</v>
      </c>
      <c r="F41" s="5" t="s">
        <v>314</v>
      </c>
      <c r="G41" s="6">
        <v>14.26</v>
      </c>
      <c r="H41" s="6">
        <v>14.26</v>
      </c>
      <c r="I41" s="12">
        <f t="shared" si="0"/>
        <v>12548.8</v>
      </c>
      <c r="J41" s="18">
        <f t="shared" si="1"/>
        <v>765.47680000000003</v>
      </c>
      <c r="K41" s="20">
        <v>0.8</v>
      </c>
      <c r="L41" s="13">
        <f t="shared" si="2"/>
        <v>612.38144</v>
      </c>
      <c r="M41" s="18">
        <f t="shared" si="3"/>
        <v>153.09536</v>
      </c>
      <c r="N41" s="4" t="s">
        <v>621</v>
      </c>
      <c r="O41" s="4" t="s">
        <v>669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123</v>
      </c>
      <c r="C42" s="17" t="s">
        <v>318</v>
      </c>
      <c r="D42" s="5" t="s">
        <v>382</v>
      </c>
      <c r="E42" s="5" t="s">
        <v>383</v>
      </c>
      <c r="F42" s="5" t="s">
        <v>314</v>
      </c>
      <c r="G42" s="6">
        <v>12</v>
      </c>
      <c r="H42" s="6">
        <v>12</v>
      </c>
      <c r="I42" s="12">
        <f t="shared" si="0"/>
        <v>10560</v>
      </c>
      <c r="J42" s="18">
        <f t="shared" si="1"/>
        <v>644.16</v>
      </c>
      <c r="K42" s="20">
        <v>0.8</v>
      </c>
      <c r="L42" s="13">
        <f t="shared" si="2"/>
        <v>515.32799999999997</v>
      </c>
      <c r="M42" s="18">
        <f t="shared" si="3"/>
        <v>128.83199999999999</v>
      </c>
      <c r="N42" s="4" t="s">
        <v>621</v>
      </c>
      <c r="O42" s="4" t="s">
        <v>669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124</v>
      </c>
      <c r="C43" s="17" t="s">
        <v>318</v>
      </c>
      <c r="D43" s="5" t="s">
        <v>384</v>
      </c>
      <c r="E43" s="5" t="s">
        <v>385</v>
      </c>
      <c r="F43" s="5" t="s">
        <v>314</v>
      </c>
      <c r="G43" s="6">
        <v>8.75</v>
      </c>
      <c r="H43" s="6">
        <v>8.75</v>
      </c>
      <c r="I43" s="12">
        <f t="shared" si="0"/>
        <v>7700</v>
      </c>
      <c r="J43" s="18">
        <f t="shared" si="1"/>
        <v>469.7</v>
      </c>
      <c r="K43" s="20">
        <v>0.8</v>
      </c>
      <c r="L43" s="13">
        <f t="shared" si="2"/>
        <v>375.76</v>
      </c>
      <c r="M43" s="18">
        <f t="shared" si="3"/>
        <v>93.94</v>
      </c>
      <c r="N43" s="4" t="s">
        <v>621</v>
      </c>
      <c r="O43" s="4" t="s">
        <v>669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125</v>
      </c>
      <c r="C44" s="17" t="s">
        <v>318</v>
      </c>
      <c r="D44" s="5" t="s">
        <v>386</v>
      </c>
      <c r="E44" s="5" t="s">
        <v>387</v>
      </c>
      <c r="F44" s="5" t="s">
        <v>314</v>
      </c>
      <c r="G44" s="6">
        <v>8.49</v>
      </c>
      <c r="H44" s="6">
        <v>8.49</v>
      </c>
      <c r="I44" s="12">
        <f t="shared" si="0"/>
        <v>7471.2</v>
      </c>
      <c r="J44" s="18">
        <f t="shared" si="1"/>
        <v>455.7432</v>
      </c>
      <c r="K44" s="20">
        <v>0.8</v>
      </c>
      <c r="L44" s="13">
        <f t="shared" si="2"/>
        <v>364.59456</v>
      </c>
      <c r="M44" s="18">
        <f t="shared" si="3"/>
        <v>91.14864</v>
      </c>
      <c r="N44" s="4" t="s">
        <v>621</v>
      </c>
      <c r="O44" s="4" t="s">
        <v>669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126</v>
      </c>
      <c r="C45" s="17" t="s">
        <v>318</v>
      </c>
      <c r="D45" s="5" t="s">
        <v>388</v>
      </c>
      <c r="E45" s="5" t="s">
        <v>389</v>
      </c>
      <c r="F45" s="5" t="s">
        <v>314</v>
      </c>
      <c r="G45" s="6">
        <v>22</v>
      </c>
      <c r="H45" s="6">
        <v>22</v>
      </c>
      <c r="I45" s="12">
        <f t="shared" si="0"/>
        <v>19360</v>
      </c>
      <c r="J45" s="18">
        <f t="shared" si="1"/>
        <v>1180.96</v>
      </c>
      <c r="K45" s="20">
        <v>0.8</v>
      </c>
      <c r="L45" s="13">
        <f t="shared" si="2"/>
        <v>944.76800000000003</v>
      </c>
      <c r="M45" s="18">
        <f t="shared" si="3"/>
        <v>236.19200000000001</v>
      </c>
      <c r="N45" s="4" t="s">
        <v>621</v>
      </c>
      <c r="O45" s="4" t="s">
        <v>669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127</v>
      </c>
      <c r="C46" s="17" t="s">
        <v>318</v>
      </c>
      <c r="D46" s="5" t="s">
        <v>340</v>
      </c>
      <c r="E46" s="5" t="s">
        <v>390</v>
      </c>
      <c r="F46" s="5" t="s">
        <v>314</v>
      </c>
      <c r="G46" s="6">
        <v>30.27</v>
      </c>
      <c r="H46" s="6">
        <v>30.27</v>
      </c>
      <c r="I46" s="12">
        <f t="shared" si="0"/>
        <v>26637.599999999999</v>
      </c>
      <c r="J46" s="18">
        <f t="shared" si="1"/>
        <v>1624.8935999999999</v>
      </c>
      <c r="K46" s="20">
        <v>0.8</v>
      </c>
      <c r="L46" s="13">
        <f t="shared" si="2"/>
        <v>1299.91488</v>
      </c>
      <c r="M46" s="18">
        <f t="shared" si="3"/>
        <v>324.97872000000001</v>
      </c>
      <c r="N46" s="4" t="s">
        <v>621</v>
      </c>
      <c r="O46" s="4" t="s">
        <v>669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128</v>
      </c>
      <c r="C47" s="17" t="s">
        <v>318</v>
      </c>
      <c r="D47" s="5" t="s">
        <v>391</v>
      </c>
      <c r="E47" s="5" t="s">
        <v>392</v>
      </c>
      <c r="F47" s="5" t="s">
        <v>314</v>
      </c>
      <c r="G47" s="6">
        <v>14</v>
      </c>
      <c r="H47" s="6">
        <v>14</v>
      </c>
      <c r="I47" s="12">
        <f t="shared" si="0"/>
        <v>12320</v>
      </c>
      <c r="J47" s="18">
        <f t="shared" si="1"/>
        <v>751.52</v>
      </c>
      <c r="K47" s="20">
        <v>0.8</v>
      </c>
      <c r="L47" s="13">
        <f t="shared" si="2"/>
        <v>601.21600000000001</v>
      </c>
      <c r="M47" s="18">
        <f t="shared" si="3"/>
        <v>150.304</v>
      </c>
      <c r="N47" s="4" t="s">
        <v>621</v>
      </c>
      <c r="O47" s="4" t="s">
        <v>669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129</v>
      </c>
      <c r="C48" s="17" t="s">
        <v>318</v>
      </c>
      <c r="D48" s="5" t="s">
        <v>393</v>
      </c>
      <c r="E48" s="5" t="s">
        <v>394</v>
      </c>
      <c r="F48" s="5" t="s">
        <v>314</v>
      </c>
      <c r="G48" s="6">
        <v>24</v>
      </c>
      <c r="H48" s="6">
        <v>24</v>
      </c>
      <c r="I48" s="12">
        <f t="shared" si="0"/>
        <v>21120</v>
      </c>
      <c r="J48" s="18">
        <f t="shared" si="1"/>
        <v>1288.32</v>
      </c>
      <c r="K48" s="20">
        <v>0.8</v>
      </c>
      <c r="L48" s="13">
        <f t="shared" si="2"/>
        <v>1030.6559999999999</v>
      </c>
      <c r="M48" s="18">
        <f t="shared" si="3"/>
        <v>257.66399999999999</v>
      </c>
      <c r="N48" s="4" t="s">
        <v>621</v>
      </c>
      <c r="O48" s="4" t="s">
        <v>669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130</v>
      </c>
      <c r="C49" s="17" t="s">
        <v>318</v>
      </c>
      <c r="D49" s="5" t="s">
        <v>395</v>
      </c>
      <c r="E49" s="5" t="s">
        <v>396</v>
      </c>
      <c r="F49" s="5" t="s">
        <v>314</v>
      </c>
      <c r="G49" s="6">
        <v>11.65</v>
      </c>
      <c r="H49" s="6">
        <v>11.65</v>
      </c>
      <c r="I49" s="12">
        <f t="shared" si="0"/>
        <v>10252</v>
      </c>
      <c r="J49" s="18">
        <f t="shared" si="1"/>
        <v>625.37200000000007</v>
      </c>
      <c r="K49" s="20">
        <v>0.8</v>
      </c>
      <c r="L49" s="13">
        <f t="shared" si="2"/>
        <v>500.2976000000001</v>
      </c>
      <c r="M49" s="18">
        <f t="shared" si="3"/>
        <v>125.07440000000003</v>
      </c>
      <c r="N49" s="4" t="s">
        <v>621</v>
      </c>
      <c r="O49" s="4" t="s">
        <v>669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131</v>
      </c>
      <c r="C50" s="17" t="s">
        <v>318</v>
      </c>
      <c r="D50" s="5" t="s">
        <v>397</v>
      </c>
      <c r="E50" s="5" t="s">
        <v>398</v>
      </c>
      <c r="F50" s="5" t="s">
        <v>314</v>
      </c>
      <c r="G50" s="6">
        <v>29.34</v>
      </c>
      <c r="H50" s="6">
        <v>29.34</v>
      </c>
      <c r="I50" s="12">
        <f t="shared" si="0"/>
        <v>25819.200000000001</v>
      </c>
      <c r="J50" s="18">
        <f t="shared" si="1"/>
        <v>1574.9712</v>
      </c>
      <c r="K50" s="20">
        <v>0.8</v>
      </c>
      <c r="L50" s="13">
        <f t="shared" si="2"/>
        <v>1259.97696</v>
      </c>
      <c r="M50" s="18">
        <f t="shared" si="3"/>
        <v>314.99423999999999</v>
      </c>
      <c r="N50" s="4" t="s">
        <v>623</v>
      </c>
      <c r="O50" s="4" t="s">
        <v>669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132</v>
      </c>
      <c r="C51" s="17" t="s">
        <v>318</v>
      </c>
      <c r="D51" s="5" t="s">
        <v>340</v>
      </c>
      <c r="E51" s="5" t="s">
        <v>399</v>
      </c>
      <c r="F51" s="5" t="s">
        <v>314</v>
      </c>
      <c r="G51" s="6">
        <v>27.68</v>
      </c>
      <c r="H51" s="6">
        <v>27.68</v>
      </c>
      <c r="I51" s="12">
        <f t="shared" si="0"/>
        <v>24358.400000000001</v>
      </c>
      <c r="J51" s="18">
        <f t="shared" si="1"/>
        <v>1485.8624</v>
      </c>
      <c r="K51" s="20">
        <v>0.8</v>
      </c>
      <c r="L51" s="13">
        <f t="shared" si="2"/>
        <v>1188.68992</v>
      </c>
      <c r="M51" s="18">
        <f t="shared" si="3"/>
        <v>297.17248000000001</v>
      </c>
      <c r="N51" s="4" t="s">
        <v>621</v>
      </c>
      <c r="O51" s="4" t="s">
        <v>669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133</v>
      </c>
      <c r="C52" s="17" t="s">
        <v>318</v>
      </c>
      <c r="D52" s="5" t="s">
        <v>382</v>
      </c>
      <c r="E52" s="5" t="s">
        <v>400</v>
      </c>
      <c r="F52" s="5" t="s">
        <v>314</v>
      </c>
      <c r="G52" s="6">
        <v>8.3699999999999992</v>
      </c>
      <c r="H52" s="6">
        <v>8.3699999999999992</v>
      </c>
      <c r="I52" s="12">
        <f t="shared" si="0"/>
        <v>7365.5999999999995</v>
      </c>
      <c r="J52" s="18">
        <f t="shared" si="1"/>
        <v>449.30159999999995</v>
      </c>
      <c r="K52" s="20">
        <v>0.8</v>
      </c>
      <c r="L52" s="13">
        <f t="shared" si="2"/>
        <v>359.44128000000001</v>
      </c>
      <c r="M52" s="18">
        <f t="shared" si="3"/>
        <v>89.860320000000002</v>
      </c>
      <c r="N52" s="4" t="s">
        <v>621</v>
      </c>
      <c r="O52" s="4" t="s">
        <v>669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134</v>
      </c>
      <c r="C53" s="17" t="s">
        <v>318</v>
      </c>
      <c r="D53" s="5" t="s">
        <v>340</v>
      </c>
      <c r="E53" s="5" t="s">
        <v>401</v>
      </c>
      <c r="F53" s="5" t="s">
        <v>314</v>
      </c>
      <c r="G53" s="6">
        <v>22.89</v>
      </c>
      <c r="H53" s="6">
        <v>22.89</v>
      </c>
      <c r="I53" s="12">
        <f t="shared" si="0"/>
        <v>20143.2</v>
      </c>
      <c r="J53" s="18">
        <f t="shared" si="1"/>
        <v>1228.7352000000001</v>
      </c>
      <c r="K53" s="20">
        <v>0.8</v>
      </c>
      <c r="L53" s="13">
        <f t="shared" si="2"/>
        <v>982.98816000000011</v>
      </c>
      <c r="M53" s="18">
        <f t="shared" si="3"/>
        <v>245.74704000000003</v>
      </c>
      <c r="N53" s="4" t="s">
        <v>623</v>
      </c>
      <c r="O53" s="4" t="s">
        <v>669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135</v>
      </c>
      <c r="C54" s="17" t="s">
        <v>318</v>
      </c>
      <c r="D54" s="5" t="s">
        <v>402</v>
      </c>
      <c r="E54" s="5" t="s">
        <v>403</v>
      </c>
      <c r="F54" s="5" t="s">
        <v>314</v>
      </c>
      <c r="G54" s="6">
        <v>13.54</v>
      </c>
      <c r="H54" s="6">
        <v>13.54</v>
      </c>
      <c r="I54" s="12">
        <f t="shared" si="0"/>
        <v>11915.199999999999</v>
      </c>
      <c r="J54" s="18">
        <f t="shared" si="1"/>
        <v>726.82719999999995</v>
      </c>
      <c r="K54" s="20">
        <v>0.8</v>
      </c>
      <c r="L54" s="13">
        <f t="shared" si="2"/>
        <v>581.46176000000003</v>
      </c>
      <c r="M54" s="18">
        <f t="shared" si="3"/>
        <v>145.36544000000001</v>
      </c>
      <c r="N54" s="4" t="s">
        <v>621</v>
      </c>
      <c r="O54" s="4" t="s">
        <v>669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136</v>
      </c>
      <c r="C55" s="17" t="s">
        <v>318</v>
      </c>
      <c r="D55" s="5" t="s">
        <v>333</v>
      </c>
      <c r="E55" s="5" t="s">
        <v>404</v>
      </c>
      <c r="F55" s="5" t="s">
        <v>314</v>
      </c>
      <c r="G55" s="6">
        <v>13.2</v>
      </c>
      <c r="H55" s="6">
        <v>13.2</v>
      </c>
      <c r="I55" s="12">
        <f t="shared" si="0"/>
        <v>11616</v>
      </c>
      <c r="J55" s="18">
        <f t="shared" si="1"/>
        <v>708.57599999999991</v>
      </c>
      <c r="K55" s="20">
        <v>0.8</v>
      </c>
      <c r="L55" s="13">
        <f t="shared" si="2"/>
        <v>566.86079999999993</v>
      </c>
      <c r="M55" s="18">
        <f t="shared" si="3"/>
        <v>141.71519999999998</v>
      </c>
      <c r="N55" s="4" t="s">
        <v>621</v>
      </c>
      <c r="O55" s="4" t="s">
        <v>669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137</v>
      </c>
      <c r="C56" s="17" t="s">
        <v>318</v>
      </c>
      <c r="D56" s="5" t="s">
        <v>405</v>
      </c>
      <c r="E56" s="5" t="s">
        <v>406</v>
      </c>
      <c r="F56" s="5" t="s">
        <v>314</v>
      </c>
      <c r="G56" s="6">
        <v>17.059999999999999</v>
      </c>
      <c r="H56" s="6">
        <v>17.059999999999999</v>
      </c>
      <c r="I56" s="12">
        <f t="shared" si="0"/>
        <v>15012.8</v>
      </c>
      <c r="J56" s="18">
        <f t="shared" si="1"/>
        <v>915.78079999999989</v>
      </c>
      <c r="K56" s="20">
        <v>0.8</v>
      </c>
      <c r="L56" s="13">
        <f t="shared" si="2"/>
        <v>732.62464</v>
      </c>
      <c r="M56" s="18">
        <f t="shared" si="3"/>
        <v>183.15616</v>
      </c>
      <c r="N56" s="4" t="s">
        <v>621</v>
      </c>
      <c r="O56" s="4" t="s">
        <v>669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138</v>
      </c>
      <c r="C57" s="17" t="s">
        <v>318</v>
      </c>
      <c r="D57" s="5" t="s">
        <v>407</v>
      </c>
      <c r="E57" s="5" t="s">
        <v>408</v>
      </c>
      <c r="F57" s="5" t="s">
        <v>314</v>
      </c>
      <c r="G57" s="6">
        <v>22</v>
      </c>
      <c r="H57" s="6">
        <v>22</v>
      </c>
      <c r="I57" s="12">
        <f t="shared" si="0"/>
        <v>19360</v>
      </c>
      <c r="J57" s="18">
        <f t="shared" si="1"/>
        <v>1180.96</v>
      </c>
      <c r="K57" s="20">
        <v>0.8</v>
      </c>
      <c r="L57" s="13">
        <f t="shared" si="2"/>
        <v>944.76800000000003</v>
      </c>
      <c r="M57" s="18">
        <f t="shared" si="3"/>
        <v>236.19200000000001</v>
      </c>
      <c r="N57" s="4" t="s">
        <v>621</v>
      </c>
      <c r="O57" s="4" t="s">
        <v>669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139</v>
      </c>
      <c r="C58" s="17" t="s">
        <v>318</v>
      </c>
      <c r="D58" s="5" t="s">
        <v>327</v>
      </c>
      <c r="E58" s="5" t="s">
        <v>409</v>
      </c>
      <c r="F58" s="5" t="s">
        <v>314</v>
      </c>
      <c r="G58" s="6">
        <v>16.96</v>
      </c>
      <c r="H58" s="6">
        <v>16.96</v>
      </c>
      <c r="I58" s="12">
        <f t="shared" si="0"/>
        <v>14924.800000000001</v>
      </c>
      <c r="J58" s="18">
        <f t="shared" si="1"/>
        <v>910.41280000000006</v>
      </c>
      <c r="K58" s="20">
        <v>0.8</v>
      </c>
      <c r="L58" s="13">
        <f t="shared" si="2"/>
        <v>728.33024000000012</v>
      </c>
      <c r="M58" s="18">
        <f t="shared" si="3"/>
        <v>182.08256000000003</v>
      </c>
      <c r="N58" s="4" t="s">
        <v>621</v>
      </c>
      <c r="O58" s="4" t="s">
        <v>669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140</v>
      </c>
      <c r="C59" s="17" t="s">
        <v>318</v>
      </c>
      <c r="D59" s="5" t="s">
        <v>368</v>
      </c>
      <c r="E59" s="5" t="s">
        <v>410</v>
      </c>
      <c r="F59" s="5" t="s">
        <v>314</v>
      </c>
      <c r="G59" s="6">
        <v>28.4</v>
      </c>
      <c r="H59" s="6">
        <v>28.4</v>
      </c>
      <c r="I59" s="12">
        <f t="shared" si="0"/>
        <v>24992</v>
      </c>
      <c r="J59" s="18">
        <f t="shared" si="1"/>
        <v>1524.5119999999999</v>
      </c>
      <c r="K59" s="20">
        <v>0.8</v>
      </c>
      <c r="L59" s="13">
        <f t="shared" si="2"/>
        <v>1219.6096</v>
      </c>
      <c r="M59" s="18">
        <f t="shared" si="3"/>
        <v>304.9024</v>
      </c>
      <c r="N59" s="4" t="s">
        <v>621</v>
      </c>
      <c r="O59" s="4" t="s">
        <v>669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141</v>
      </c>
      <c r="C60" s="17" t="s">
        <v>318</v>
      </c>
      <c r="D60" s="5" t="s">
        <v>368</v>
      </c>
      <c r="E60" s="5" t="s">
        <v>411</v>
      </c>
      <c r="F60" s="5" t="s">
        <v>314</v>
      </c>
      <c r="G60" s="6">
        <v>17</v>
      </c>
      <c r="H60" s="6">
        <v>17</v>
      </c>
      <c r="I60" s="12">
        <f t="shared" si="0"/>
        <v>14960</v>
      </c>
      <c r="J60" s="18">
        <f t="shared" si="1"/>
        <v>912.56</v>
      </c>
      <c r="K60" s="20">
        <v>0.8</v>
      </c>
      <c r="L60" s="13">
        <f t="shared" si="2"/>
        <v>730.048</v>
      </c>
      <c r="M60" s="18">
        <f t="shared" si="3"/>
        <v>182.512</v>
      </c>
      <c r="N60" s="4" t="s">
        <v>621</v>
      </c>
      <c r="O60" s="4" t="s">
        <v>669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142</v>
      </c>
      <c r="C61" s="17" t="s">
        <v>318</v>
      </c>
      <c r="D61" s="5" t="s">
        <v>377</v>
      </c>
      <c r="E61" s="5" t="s">
        <v>412</v>
      </c>
      <c r="F61" s="5" t="s">
        <v>314</v>
      </c>
      <c r="G61" s="6">
        <v>12.82</v>
      </c>
      <c r="H61" s="6">
        <v>12.82</v>
      </c>
      <c r="I61" s="12">
        <f t="shared" si="0"/>
        <v>11281.6</v>
      </c>
      <c r="J61" s="18">
        <f t="shared" si="1"/>
        <v>688.17759999999998</v>
      </c>
      <c r="K61" s="20">
        <v>0.8</v>
      </c>
      <c r="L61" s="13">
        <f t="shared" si="2"/>
        <v>550.54208000000006</v>
      </c>
      <c r="M61" s="18">
        <f t="shared" si="3"/>
        <v>137.63552000000001</v>
      </c>
      <c r="N61" s="4" t="s">
        <v>623</v>
      </c>
      <c r="O61" s="4" t="s">
        <v>669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143</v>
      </c>
      <c r="C62" s="17" t="s">
        <v>318</v>
      </c>
      <c r="D62" s="5" t="s">
        <v>340</v>
      </c>
      <c r="E62" s="5" t="s">
        <v>413</v>
      </c>
      <c r="F62" s="5" t="s">
        <v>314</v>
      </c>
      <c r="G62" s="6">
        <v>27.5</v>
      </c>
      <c r="H62" s="6">
        <v>27.5</v>
      </c>
      <c r="I62" s="12">
        <f t="shared" si="0"/>
        <v>24200</v>
      </c>
      <c r="J62" s="18">
        <f t="shared" si="1"/>
        <v>1476.2</v>
      </c>
      <c r="K62" s="20">
        <v>0.8</v>
      </c>
      <c r="L62" s="13">
        <f t="shared" si="2"/>
        <v>1180.96</v>
      </c>
      <c r="M62" s="18">
        <f t="shared" si="3"/>
        <v>295.24</v>
      </c>
      <c r="N62" s="4" t="s">
        <v>621</v>
      </c>
      <c r="O62" s="4" t="s">
        <v>669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144</v>
      </c>
      <c r="C63" s="17" t="s">
        <v>318</v>
      </c>
      <c r="D63" s="5" t="s">
        <v>333</v>
      </c>
      <c r="E63" s="5" t="s">
        <v>414</v>
      </c>
      <c r="F63" s="5" t="s">
        <v>314</v>
      </c>
      <c r="G63" s="6">
        <v>17.32</v>
      </c>
      <c r="H63" s="6">
        <v>17.32</v>
      </c>
      <c r="I63" s="12">
        <f t="shared" si="0"/>
        <v>15241.6</v>
      </c>
      <c r="J63" s="18">
        <f t="shared" si="1"/>
        <v>929.73760000000004</v>
      </c>
      <c r="K63" s="20">
        <v>0.8</v>
      </c>
      <c r="L63" s="13">
        <f t="shared" si="2"/>
        <v>743.7900800000001</v>
      </c>
      <c r="M63" s="18">
        <f t="shared" si="3"/>
        <v>185.94752000000003</v>
      </c>
      <c r="N63" s="4" t="s">
        <v>621</v>
      </c>
      <c r="O63" s="4" t="s">
        <v>669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145</v>
      </c>
      <c r="C64" s="17" t="s">
        <v>318</v>
      </c>
      <c r="D64" s="5" t="s">
        <v>415</v>
      </c>
      <c r="E64" s="5" t="s">
        <v>416</v>
      </c>
      <c r="F64" s="5" t="s">
        <v>314</v>
      </c>
      <c r="G64" s="6">
        <v>10</v>
      </c>
      <c r="H64" s="6">
        <v>10</v>
      </c>
      <c r="I64" s="12">
        <f t="shared" si="0"/>
        <v>8800</v>
      </c>
      <c r="J64" s="18">
        <f t="shared" si="1"/>
        <v>536.79999999999995</v>
      </c>
      <c r="K64" s="20">
        <v>0.8</v>
      </c>
      <c r="L64" s="13">
        <f t="shared" si="2"/>
        <v>429.44</v>
      </c>
      <c r="M64" s="18">
        <f t="shared" si="3"/>
        <v>107.36</v>
      </c>
      <c r="N64" s="4" t="s">
        <v>621</v>
      </c>
      <c r="O64" s="4" t="s">
        <v>669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146</v>
      </c>
      <c r="C65" s="17" t="s">
        <v>318</v>
      </c>
      <c r="D65" s="5" t="s">
        <v>333</v>
      </c>
      <c r="E65" s="5" t="s">
        <v>417</v>
      </c>
      <c r="F65" s="5" t="s">
        <v>314</v>
      </c>
      <c r="G65" s="6">
        <v>10.43</v>
      </c>
      <c r="H65" s="6">
        <v>10.43</v>
      </c>
      <c r="I65" s="12">
        <f t="shared" si="0"/>
        <v>9178.4</v>
      </c>
      <c r="J65" s="18">
        <f t="shared" si="1"/>
        <v>559.88239999999996</v>
      </c>
      <c r="K65" s="20">
        <v>0.8</v>
      </c>
      <c r="L65" s="13">
        <f t="shared" si="2"/>
        <v>447.90591999999998</v>
      </c>
      <c r="M65" s="18">
        <f t="shared" si="3"/>
        <v>111.97648</v>
      </c>
      <c r="N65" s="4" t="s">
        <v>621</v>
      </c>
      <c r="O65" s="4" t="s">
        <v>669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147</v>
      </c>
      <c r="C66" s="17" t="s">
        <v>318</v>
      </c>
      <c r="D66" s="5" t="s">
        <v>384</v>
      </c>
      <c r="E66" s="5" t="s">
        <v>418</v>
      </c>
      <c r="F66" s="5" t="s">
        <v>314</v>
      </c>
      <c r="G66" s="6">
        <v>9</v>
      </c>
      <c r="H66" s="6">
        <v>9</v>
      </c>
      <c r="I66" s="12">
        <f t="shared" si="0"/>
        <v>7920</v>
      </c>
      <c r="J66" s="18">
        <f t="shared" si="1"/>
        <v>483.12</v>
      </c>
      <c r="K66" s="20">
        <v>0.8</v>
      </c>
      <c r="L66" s="13">
        <f t="shared" si="2"/>
        <v>386.49600000000004</v>
      </c>
      <c r="M66" s="18">
        <f t="shared" si="3"/>
        <v>96.624000000000009</v>
      </c>
      <c r="N66" s="4" t="s">
        <v>621</v>
      </c>
      <c r="O66" s="4" t="s">
        <v>669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148</v>
      </c>
      <c r="C67" s="17" t="s">
        <v>318</v>
      </c>
      <c r="D67" s="5" t="s">
        <v>368</v>
      </c>
      <c r="E67" s="5" t="s">
        <v>419</v>
      </c>
      <c r="F67" s="5" t="s">
        <v>314</v>
      </c>
      <c r="G67" s="6">
        <v>9.0299999999999994</v>
      </c>
      <c r="H67" s="6">
        <v>9.0299999999999994</v>
      </c>
      <c r="I67" s="12">
        <f t="shared" si="0"/>
        <v>7946.4</v>
      </c>
      <c r="J67" s="18">
        <f t="shared" si="1"/>
        <v>484.73039999999997</v>
      </c>
      <c r="K67" s="20">
        <v>0.8</v>
      </c>
      <c r="L67" s="13">
        <f t="shared" si="2"/>
        <v>387.78431999999998</v>
      </c>
      <c r="M67" s="18">
        <f t="shared" si="3"/>
        <v>96.946079999999995</v>
      </c>
      <c r="N67" s="4" t="s">
        <v>621</v>
      </c>
      <c r="O67" s="4" t="s">
        <v>669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149</v>
      </c>
      <c r="C68" s="17" t="s">
        <v>318</v>
      </c>
      <c r="D68" s="5" t="s">
        <v>368</v>
      </c>
      <c r="E68" s="5" t="s">
        <v>420</v>
      </c>
      <c r="F68" s="5" t="s">
        <v>314</v>
      </c>
      <c r="G68" s="6">
        <v>10.72</v>
      </c>
      <c r="H68" s="6">
        <v>10.72</v>
      </c>
      <c r="I68" s="12">
        <f t="shared" si="0"/>
        <v>9433.6</v>
      </c>
      <c r="J68" s="18">
        <f t="shared" si="1"/>
        <v>575.44960000000003</v>
      </c>
      <c r="K68" s="20">
        <v>0.8</v>
      </c>
      <c r="L68" s="13">
        <f t="shared" si="2"/>
        <v>460.35968000000003</v>
      </c>
      <c r="M68" s="18">
        <f t="shared" si="3"/>
        <v>115.08992000000001</v>
      </c>
      <c r="N68" s="4" t="s">
        <v>621</v>
      </c>
      <c r="O68" s="4" t="s">
        <v>669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150</v>
      </c>
      <c r="C69" s="17" t="s">
        <v>318</v>
      </c>
      <c r="D69" s="5" t="s">
        <v>388</v>
      </c>
      <c r="E69" s="5" t="s">
        <v>421</v>
      </c>
      <c r="F69" s="5" t="s">
        <v>314</v>
      </c>
      <c r="G69" s="6">
        <v>5.12</v>
      </c>
      <c r="H69" s="6">
        <v>5.12</v>
      </c>
      <c r="I69" s="12">
        <f t="shared" si="0"/>
        <v>4505.6000000000004</v>
      </c>
      <c r="J69" s="18">
        <f t="shared" si="1"/>
        <v>274.84160000000003</v>
      </c>
      <c r="K69" s="20">
        <v>0.8</v>
      </c>
      <c r="L69" s="13">
        <f t="shared" si="2"/>
        <v>219.87328000000002</v>
      </c>
      <c r="M69" s="18">
        <f t="shared" si="3"/>
        <v>54.968320000000006</v>
      </c>
      <c r="N69" s="4" t="s">
        <v>626</v>
      </c>
      <c r="O69" s="4" t="s">
        <v>669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151</v>
      </c>
      <c r="C70" s="17" t="s">
        <v>318</v>
      </c>
      <c r="D70" s="5" t="s">
        <v>388</v>
      </c>
      <c r="E70" s="5" t="s">
        <v>422</v>
      </c>
      <c r="F70" s="5" t="s">
        <v>314</v>
      </c>
      <c r="G70" s="6">
        <v>35</v>
      </c>
      <c r="H70" s="6">
        <v>35</v>
      </c>
      <c r="I70" s="12">
        <f t="shared" si="0"/>
        <v>30800</v>
      </c>
      <c r="J70" s="18">
        <f t="shared" si="1"/>
        <v>1878.8</v>
      </c>
      <c r="K70" s="20">
        <v>0.8</v>
      </c>
      <c r="L70" s="13">
        <f t="shared" si="2"/>
        <v>1503.04</v>
      </c>
      <c r="M70" s="18">
        <f t="shared" si="3"/>
        <v>375.76</v>
      </c>
      <c r="N70" s="4" t="s">
        <v>621</v>
      </c>
      <c r="O70" s="4" t="s">
        <v>669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152</v>
      </c>
      <c r="C71" s="17" t="s">
        <v>318</v>
      </c>
      <c r="D71" s="5" t="s">
        <v>342</v>
      </c>
      <c r="E71" s="5" t="s">
        <v>423</v>
      </c>
      <c r="F71" s="5" t="s">
        <v>314</v>
      </c>
      <c r="G71" s="6">
        <v>13.29</v>
      </c>
      <c r="H71" s="6">
        <v>13.29</v>
      </c>
      <c r="I71" s="12">
        <f t="shared" si="0"/>
        <v>11695.199999999999</v>
      </c>
      <c r="J71" s="18">
        <f t="shared" si="1"/>
        <v>713.40719999999999</v>
      </c>
      <c r="K71" s="20">
        <v>0.8</v>
      </c>
      <c r="L71" s="13">
        <f t="shared" si="2"/>
        <v>570.72576000000004</v>
      </c>
      <c r="M71" s="18">
        <f t="shared" si="3"/>
        <v>142.68144000000001</v>
      </c>
      <c r="N71" s="4" t="s">
        <v>627</v>
      </c>
      <c r="O71" s="4" t="s">
        <v>669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153</v>
      </c>
      <c r="C72" s="17" t="s">
        <v>318</v>
      </c>
      <c r="D72" s="5" t="s">
        <v>329</v>
      </c>
      <c r="E72" s="5" t="s">
        <v>424</v>
      </c>
      <c r="F72" s="5" t="s">
        <v>314</v>
      </c>
      <c r="G72" s="6">
        <v>18.82</v>
      </c>
      <c r="H72" s="6">
        <v>18.82</v>
      </c>
      <c r="I72" s="12">
        <f t="shared" ref="I72:I186" si="4">H72*880</f>
        <v>16561.599999999999</v>
      </c>
      <c r="J72" s="18">
        <f t="shared" ref="J72:J186" si="5">G72*53.68</f>
        <v>1010.2576</v>
      </c>
      <c r="K72" s="20">
        <v>0.8</v>
      </c>
      <c r="L72" s="13">
        <f t="shared" ref="L72:L186" si="6">J72*0.8</f>
        <v>808.20608000000004</v>
      </c>
      <c r="M72" s="18">
        <f t="shared" ref="M72:M186" si="7">J72*0.2</f>
        <v>202.05152000000001</v>
      </c>
      <c r="N72" s="4" t="s">
        <v>628</v>
      </c>
      <c r="O72" s="4" t="s">
        <v>669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154</v>
      </c>
      <c r="C73" s="17" t="s">
        <v>318</v>
      </c>
      <c r="D73" s="5" t="s">
        <v>425</v>
      </c>
      <c r="E73" s="5" t="s">
        <v>426</v>
      </c>
      <c r="F73" s="5" t="s">
        <v>314</v>
      </c>
      <c r="G73" s="6">
        <v>13.92</v>
      </c>
      <c r="H73" s="6">
        <v>13.92</v>
      </c>
      <c r="I73" s="12">
        <f t="shared" si="4"/>
        <v>12249.6</v>
      </c>
      <c r="J73" s="18">
        <f t="shared" si="5"/>
        <v>747.22559999999999</v>
      </c>
      <c r="K73" s="20">
        <v>0.8</v>
      </c>
      <c r="L73" s="13">
        <f t="shared" si="6"/>
        <v>597.78048000000001</v>
      </c>
      <c r="M73" s="18">
        <f t="shared" si="7"/>
        <v>149.44512</v>
      </c>
      <c r="N73" s="4" t="s">
        <v>621</v>
      </c>
      <c r="O73" s="4" t="s">
        <v>669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155</v>
      </c>
      <c r="C74" s="17" t="s">
        <v>318</v>
      </c>
      <c r="D74" s="5" t="s">
        <v>427</v>
      </c>
      <c r="E74" s="5" t="s">
        <v>428</v>
      </c>
      <c r="F74" s="5" t="s">
        <v>314</v>
      </c>
      <c r="G74" s="6">
        <v>4.8499999999999996</v>
      </c>
      <c r="H74" s="6">
        <v>4.8499999999999996</v>
      </c>
      <c r="I74" s="12">
        <f t="shared" si="4"/>
        <v>4268</v>
      </c>
      <c r="J74" s="18">
        <f t="shared" si="5"/>
        <v>260.34799999999996</v>
      </c>
      <c r="K74" s="20">
        <v>0.8</v>
      </c>
      <c r="L74" s="13">
        <f t="shared" si="6"/>
        <v>208.27839999999998</v>
      </c>
      <c r="M74" s="18">
        <f t="shared" si="7"/>
        <v>52.069599999999994</v>
      </c>
      <c r="N74" s="4" t="s">
        <v>621</v>
      </c>
      <c r="O74" s="4" t="s">
        <v>669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156</v>
      </c>
      <c r="C75" s="17" t="s">
        <v>318</v>
      </c>
      <c r="D75" s="5" t="s">
        <v>429</v>
      </c>
      <c r="E75" s="5" t="s">
        <v>430</v>
      </c>
      <c r="F75" s="5" t="s">
        <v>314</v>
      </c>
      <c r="G75" s="6">
        <v>3</v>
      </c>
      <c r="H75" s="6">
        <v>3</v>
      </c>
      <c r="I75" s="12">
        <f t="shared" si="4"/>
        <v>2640</v>
      </c>
      <c r="J75" s="18">
        <f t="shared" si="5"/>
        <v>161.04</v>
      </c>
      <c r="K75" s="20">
        <v>0.8</v>
      </c>
      <c r="L75" s="13">
        <f t="shared" si="6"/>
        <v>128.83199999999999</v>
      </c>
      <c r="M75" s="18">
        <f t="shared" si="7"/>
        <v>32.207999999999998</v>
      </c>
      <c r="N75" s="4" t="s">
        <v>621</v>
      </c>
      <c r="O75" s="4" t="s">
        <v>669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157</v>
      </c>
      <c r="C76" s="17" t="s">
        <v>318</v>
      </c>
      <c r="D76" s="5" t="s">
        <v>327</v>
      </c>
      <c r="E76" s="5" t="s">
        <v>431</v>
      </c>
      <c r="F76" s="5" t="s">
        <v>314</v>
      </c>
      <c r="G76" s="6">
        <v>5.73</v>
      </c>
      <c r="H76" s="6">
        <v>5.73</v>
      </c>
      <c r="I76" s="12">
        <f t="shared" si="4"/>
        <v>5042.4000000000005</v>
      </c>
      <c r="J76" s="18">
        <f t="shared" si="5"/>
        <v>307.58640000000003</v>
      </c>
      <c r="K76" s="20">
        <v>0.8</v>
      </c>
      <c r="L76" s="13">
        <f t="shared" si="6"/>
        <v>246.06912000000003</v>
      </c>
      <c r="M76" s="18">
        <f t="shared" si="7"/>
        <v>61.517280000000007</v>
      </c>
      <c r="N76" s="4" t="s">
        <v>621</v>
      </c>
      <c r="O76" s="4" t="s">
        <v>669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158</v>
      </c>
      <c r="C77" s="17" t="s">
        <v>318</v>
      </c>
      <c r="D77" s="5" t="s">
        <v>432</v>
      </c>
      <c r="E77" s="5" t="s">
        <v>433</v>
      </c>
      <c r="F77" s="5" t="s">
        <v>314</v>
      </c>
      <c r="G77" s="6">
        <v>8</v>
      </c>
      <c r="H77" s="6">
        <v>8</v>
      </c>
      <c r="I77" s="12">
        <f t="shared" si="4"/>
        <v>7040</v>
      </c>
      <c r="J77" s="18">
        <f t="shared" si="5"/>
        <v>429.44</v>
      </c>
      <c r="K77" s="20">
        <v>0.8</v>
      </c>
      <c r="L77" s="13">
        <f t="shared" si="6"/>
        <v>343.55200000000002</v>
      </c>
      <c r="M77" s="18">
        <f t="shared" si="7"/>
        <v>85.888000000000005</v>
      </c>
      <c r="N77" s="4" t="s">
        <v>621</v>
      </c>
      <c r="O77" s="4" t="s">
        <v>669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159</v>
      </c>
      <c r="C78" s="17" t="s">
        <v>318</v>
      </c>
      <c r="D78" s="5" t="s">
        <v>373</v>
      </c>
      <c r="E78" s="5" t="s">
        <v>434</v>
      </c>
      <c r="F78" s="5" t="s">
        <v>314</v>
      </c>
      <c r="G78" s="6">
        <v>17.55</v>
      </c>
      <c r="H78" s="6">
        <v>17.55</v>
      </c>
      <c r="I78" s="12">
        <f t="shared" si="4"/>
        <v>15444</v>
      </c>
      <c r="J78" s="18">
        <f t="shared" si="5"/>
        <v>942.08400000000006</v>
      </c>
      <c r="K78" s="20">
        <v>0.8</v>
      </c>
      <c r="L78" s="13">
        <f t="shared" si="6"/>
        <v>753.66720000000009</v>
      </c>
      <c r="M78" s="18">
        <f t="shared" si="7"/>
        <v>188.41680000000002</v>
      </c>
      <c r="N78" s="4" t="s">
        <v>621</v>
      </c>
      <c r="O78" s="4" t="s">
        <v>669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160</v>
      </c>
      <c r="C79" s="17" t="s">
        <v>318</v>
      </c>
      <c r="D79" s="5" t="s">
        <v>348</v>
      </c>
      <c r="E79" s="5" t="s">
        <v>435</v>
      </c>
      <c r="F79" s="5" t="s">
        <v>314</v>
      </c>
      <c r="G79" s="6">
        <v>6.69</v>
      </c>
      <c r="H79" s="6">
        <v>6.69</v>
      </c>
      <c r="I79" s="12">
        <f t="shared" si="4"/>
        <v>5887.2000000000007</v>
      </c>
      <c r="J79" s="18">
        <f t="shared" si="5"/>
        <v>359.11920000000003</v>
      </c>
      <c r="K79" s="20">
        <v>0.8</v>
      </c>
      <c r="L79" s="13">
        <f t="shared" si="6"/>
        <v>287.29536000000002</v>
      </c>
      <c r="M79" s="18">
        <f t="shared" si="7"/>
        <v>71.823840000000004</v>
      </c>
      <c r="N79" s="4" t="s">
        <v>621</v>
      </c>
      <c r="O79" s="4" t="s">
        <v>669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161</v>
      </c>
      <c r="C80" s="17" t="s">
        <v>318</v>
      </c>
      <c r="D80" s="5" t="s">
        <v>382</v>
      </c>
      <c r="E80" s="5" t="s">
        <v>436</v>
      </c>
      <c r="F80" s="5" t="s">
        <v>314</v>
      </c>
      <c r="G80" s="6">
        <v>2.4</v>
      </c>
      <c r="H80" s="6">
        <v>2.4</v>
      </c>
      <c r="I80" s="12">
        <f t="shared" si="4"/>
        <v>2112</v>
      </c>
      <c r="J80" s="18">
        <f t="shared" si="5"/>
        <v>128.83199999999999</v>
      </c>
      <c r="K80" s="20">
        <v>0.8</v>
      </c>
      <c r="L80" s="13">
        <f t="shared" si="6"/>
        <v>103.0656</v>
      </c>
      <c r="M80" s="18">
        <f t="shared" si="7"/>
        <v>25.766400000000001</v>
      </c>
      <c r="N80" s="4" t="s">
        <v>621</v>
      </c>
      <c r="O80" s="4" t="s">
        <v>669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162</v>
      </c>
      <c r="C81" s="17" t="s">
        <v>318</v>
      </c>
      <c r="D81" s="5" t="s">
        <v>425</v>
      </c>
      <c r="E81" s="5" t="s">
        <v>437</v>
      </c>
      <c r="F81" s="5" t="s">
        <v>314</v>
      </c>
      <c r="G81" s="6">
        <v>13.14</v>
      </c>
      <c r="H81" s="6">
        <v>13.14</v>
      </c>
      <c r="I81" s="12">
        <f t="shared" si="4"/>
        <v>11563.2</v>
      </c>
      <c r="J81" s="18">
        <f t="shared" si="5"/>
        <v>705.35520000000008</v>
      </c>
      <c r="K81" s="20">
        <v>0.8</v>
      </c>
      <c r="L81" s="13">
        <f t="shared" si="6"/>
        <v>564.28416000000004</v>
      </c>
      <c r="M81" s="18">
        <f t="shared" si="7"/>
        <v>141.07104000000001</v>
      </c>
      <c r="N81" s="4" t="s">
        <v>621</v>
      </c>
      <c r="O81" s="4" t="s">
        <v>669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152</v>
      </c>
      <c r="C82" s="17" t="s">
        <v>318</v>
      </c>
      <c r="D82" s="5" t="s">
        <v>373</v>
      </c>
      <c r="E82" s="5" t="s">
        <v>438</v>
      </c>
      <c r="F82" s="5" t="s">
        <v>314</v>
      </c>
      <c r="G82" s="6">
        <v>45.6</v>
      </c>
      <c r="H82" s="6">
        <v>45.6</v>
      </c>
      <c r="I82" s="12">
        <f t="shared" si="4"/>
        <v>40128</v>
      </c>
      <c r="J82" s="18">
        <f t="shared" si="5"/>
        <v>2447.808</v>
      </c>
      <c r="K82" s="20">
        <v>0.8</v>
      </c>
      <c r="L82" s="13">
        <f t="shared" si="6"/>
        <v>1958.2464</v>
      </c>
      <c r="M82" s="18">
        <f t="shared" si="7"/>
        <v>489.5616</v>
      </c>
      <c r="N82" s="4" t="s">
        <v>621</v>
      </c>
      <c r="O82" s="4" t="s">
        <v>669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163</v>
      </c>
      <c r="C83" s="17" t="s">
        <v>318</v>
      </c>
      <c r="D83" s="5" t="s">
        <v>327</v>
      </c>
      <c r="E83" s="5" t="s">
        <v>439</v>
      </c>
      <c r="F83" s="5" t="s">
        <v>314</v>
      </c>
      <c r="G83" s="6">
        <v>19.84</v>
      </c>
      <c r="H83" s="6">
        <v>19.84</v>
      </c>
      <c r="I83" s="12">
        <f t="shared" si="4"/>
        <v>17459.2</v>
      </c>
      <c r="J83" s="18">
        <f t="shared" si="5"/>
        <v>1065.0111999999999</v>
      </c>
      <c r="K83" s="20">
        <v>0.8</v>
      </c>
      <c r="L83" s="13">
        <f t="shared" si="6"/>
        <v>852.00896</v>
      </c>
      <c r="M83" s="18">
        <f t="shared" si="7"/>
        <v>213.00224</v>
      </c>
      <c r="N83" s="4" t="s">
        <v>629</v>
      </c>
      <c r="O83" s="4" t="s">
        <v>669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164</v>
      </c>
      <c r="C84" s="17" t="s">
        <v>318</v>
      </c>
      <c r="D84" s="5" t="s">
        <v>440</v>
      </c>
      <c r="E84" s="5" t="s">
        <v>441</v>
      </c>
      <c r="F84" s="5" t="s">
        <v>314</v>
      </c>
      <c r="G84" s="6">
        <v>21.1</v>
      </c>
      <c r="H84" s="6">
        <v>21.1</v>
      </c>
      <c r="I84" s="12">
        <f t="shared" si="4"/>
        <v>18568</v>
      </c>
      <c r="J84" s="18">
        <f t="shared" si="5"/>
        <v>1132.6480000000001</v>
      </c>
      <c r="K84" s="20">
        <v>0.8</v>
      </c>
      <c r="L84" s="13">
        <f t="shared" si="6"/>
        <v>906.11840000000018</v>
      </c>
      <c r="M84" s="18">
        <f t="shared" si="7"/>
        <v>226.52960000000004</v>
      </c>
      <c r="N84" s="4" t="s">
        <v>630</v>
      </c>
      <c r="O84" s="4" t="s">
        <v>669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165</v>
      </c>
      <c r="C85" s="17" t="s">
        <v>318</v>
      </c>
      <c r="D85" s="5" t="s">
        <v>442</v>
      </c>
      <c r="E85" s="5" t="s">
        <v>443</v>
      </c>
      <c r="F85" s="5" t="s">
        <v>314</v>
      </c>
      <c r="G85" s="6">
        <v>15.19</v>
      </c>
      <c r="H85" s="6">
        <v>15.19</v>
      </c>
      <c r="I85" s="12">
        <f t="shared" si="4"/>
        <v>13367.199999999999</v>
      </c>
      <c r="J85" s="18">
        <f t="shared" si="5"/>
        <v>815.39919999999995</v>
      </c>
      <c r="K85" s="20">
        <v>0.8</v>
      </c>
      <c r="L85" s="13">
        <f t="shared" si="6"/>
        <v>652.31935999999996</v>
      </c>
      <c r="M85" s="18">
        <f t="shared" si="7"/>
        <v>163.07983999999999</v>
      </c>
      <c r="N85" s="4" t="s">
        <v>621</v>
      </c>
      <c r="O85" s="4" t="s">
        <v>669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166</v>
      </c>
      <c r="C86" s="17" t="s">
        <v>318</v>
      </c>
      <c r="D86" s="5" t="s">
        <v>342</v>
      </c>
      <c r="E86" s="5" t="s">
        <v>424</v>
      </c>
      <c r="F86" s="5" t="s">
        <v>314</v>
      </c>
      <c r="G86" s="6">
        <v>18</v>
      </c>
      <c r="H86" s="6">
        <v>18</v>
      </c>
      <c r="I86" s="12">
        <f t="shared" si="4"/>
        <v>15840</v>
      </c>
      <c r="J86" s="18">
        <f t="shared" si="5"/>
        <v>966.24</v>
      </c>
      <c r="K86" s="20">
        <v>0.8</v>
      </c>
      <c r="L86" s="13">
        <f t="shared" si="6"/>
        <v>772.99200000000008</v>
      </c>
      <c r="M86" s="18">
        <f t="shared" si="7"/>
        <v>193.24800000000002</v>
      </c>
      <c r="N86" s="4" t="s">
        <v>621</v>
      </c>
      <c r="O86" s="4" t="s">
        <v>669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167</v>
      </c>
      <c r="C87" s="17" t="s">
        <v>318</v>
      </c>
      <c r="D87" s="5" t="s">
        <v>373</v>
      </c>
      <c r="E87" s="5" t="s">
        <v>444</v>
      </c>
      <c r="F87" s="5" t="s">
        <v>314</v>
      </c>
      <c r="G87" s="6">
        <v>4.2</v>
      </c>
      <c r="H87" s="6">
        <v>4.2</v>
      </c>
      <c r="I87" s="12">
        <f t="shared" si="4"/>
        <v>3696</v>
      </c>
      <c r="J87" s="18">
        <f t="shared" si="5"/>
        <v>225.45600000000002</v>
      </c>
      <c r="K87" s="20">
        <v>0.8</v>
      </c>
      <c r="L87" s="13">
        <f t="shared" si="6"/>
        <v>180.36480000000003</v>
      </c>
      <c r="M87" s="18">
        <f t="shared" si="7"/>
        <v>45.091200000000008</v>
      </c>
      <c r="N87" s="4" t="s">
        <v>631</v>
      </c>
      <c r="O87" s="4" t="s">
        <v>669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168</v>
      </c>
      <c r="C88" s="17" t="s">
        <v>318</v>
      </c>
      <c r="D88" s="5" t="s">
        <v>373</v>
      </c>
      <c r="E88" s="5" t="s">
        <v>445</v>
      </c>
      <c r="F88" s="5" t="s">
        <v>314</v>
      </c>
      <c r="G88" s="6">
        <v>22</v>
      </c>
      <c r="H88" s="6">
        <v>22</v>
      </c>
      <c r="I88" s="12">
        <f t="shared" si="4"/>
        <v>19360</v>
      </c>
      <c r="J88" s="18">
        <f t="shared" si="5"/>
        <v>1180.96</v>
      </c>
      <c r="K88" s="20">
        <v>0.8</v>
      </c>
      <c r="L88" s="13">
        <f t="shared" si="6"/>
        <v>944.76800000000003</v>
      </c>
      <c r="M88" s="18">
        <f t="shared" si="7"/>
        <v>236.19200000000001</v>
      </c>
      <c r="N88" s="4" t="s">
        <v>621</v>
      </c>
      <c r="O88" s="4" t="s">
        <v>669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169</v>
      </c>
      <c r="C89" s="17" t="s">
        <v>318</v>
      </c>
      <c r="D89" s="5" t="s">
        <v>446</v>
      </c>
      <c r="E89" s="5" t="s">
        <v>447</v>
      </c>
      <c r="F89" s="5" t="s">
        <v>314</v>
      </c>
      <c r="G89" s="6">
        <v>21.9</v>
      </c>
      <c r="H89" s="6">
        <v>21.9</v>
      </c>
      <c r="I89" s="12">
        <f t="shared" si="4"/>
        <v>19272</v>
      </c>
      <c r="J89" s="18">
        <f t="shared" si="5"/>
        <v>1175.5919999999999</v>
      </c>
      <c r="K89" s="20">
        <v>0.8</v>
      </c>
      <c r="L89" s="13">
        <f t="shared" si="6"/>
        <v>940.47359999999992</v>
      </c>
      <c r="M89" s="18">
        <f t="shared" si="7"/>
        <v>235.11839999999998</v>
      </c>
      <c r="N89" s="4" t="s">
        <v>630</v>
      </c>
      <c r="O89" s="4" t="s">
        <v>669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170</v>
      </c>
      <c r="C90" s="17" t="s">
        <v>318</v>
      </c>
      <c r="D90" s="5" t="s">
        <v>335</v>
      </c>
      <c r="E90" s="5" t="s">
        <v>448</v>
      </c>
      <c r="F90" s="5" t="s">
        <v>314</v>
      </c>
      <c r="G90" s="6">
        <v>7.68</v>
      </c>
      <c r="H90" s="6">
        <v>7.68</v>
      </c>
      <c r="I90" s="12">
        <f t="shared" si="4"/>
        <v>6758.4</v>
      </c>
      <c r="J90" s="18">
        <f t="shared" si="5"/>
        <v>412.26239999999996</v>
      </c>
      <c r="K90" s="20">
        <v>0.8</v>
      </c>
      <c r="L90" s="13">
        <f t="shared" si="6"/>
        <v>329.80991999999998</v>
      </c>
      <c r="M90" s="18">
        <f t="shared" si="7"/>
        <v>82.452479999999994</v>
      </c>
      <c r="N90" s="4" t="s">
        <v>632</v>
      </c>
      <c r="O90" s="4" t="s">
        <v>669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171</v>
      </c>
      <c r="C91" s="17" t="s">
        <v>318</v>
      </c>
      <c r="D91" s="5" t="s">
        <v>373</v>
      </c>
      <c r="E91" s="5" t="s">
        <v>449</v>
      </c>
      <c r="F91" s="5" t="s">
        <v>314</v>
      </c>
      <c r="G91" s="6">
        <v>11.3</v>
      </c>
      <c r="H91" s="6">
        <v>11.3</v>
      </c>
      <c r="I91" s="12">
        <f t="shared" si="4"/>
        <v>9944</v>
      </c>
      <c r="J91" s="18">
        <f t="shared" si="5"/>
        <v>606.58400000000006</v>
      </c>
      <c r="K91" s="20">
        <v>0.8</v>
      </c>
      <c r="L91" s="13">
        <f t="shared" si="6"/>
        <v>485.26720000000006</v>
      </c>
      <c r="M91" s="18">
        <f t="shared" si="7"/>
        <v>121.31680000000001</v>
      </c>
      <c r="N91" s="4" t="s">
        <v>621</v>
      </c>
      <c r="O91" s="4" t="s">
        <v>669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172</v>
      </c>
      <c r="C92" s="17" t="s">
        <v>318</v>
      </c>
      <c r="D92" s="5" t="s">
        <v>446</v>
      </c>
      <c r="E92" s="5" t="s">
        <v>450</v>
      </c>
      <c r="F92" s="5" t="s">
        <v>315</v>
      </c>
      <c r="G92" s="6">
        <v>14.46</v>
      </c>
      <c r="H92" s="6">
        <v>14.46</v>
      </c>
      <c r="I92" s="12">
        <f t="shared" si="4"/>
        <v>12724.800000000001</v>
      </c>
      <c r="J92" s="18">
        <f t="shared" si="5"/>
        <v>776.21280000000002</v>
      </c>
      <c r="K92" s="20">
        <v>0.8</v>
      </c>
      <c r="L92" s="13">
        <f t="shared" si="6"/>
        <v>620.9702400000001</v>
      </c>
      <c r="M92" s="18">
        <f t="shared" si="7"/>
        <v>155.24256000000003</v>
      </c>
      <c r="N92" s="4" t="s">
        <v>621</v>
      </c>
      <c r="O92" s="4" t="s">
        <v>669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173</v>
      </c>
      <c r="C93" s="17" t="s">
        <v>318</v>
      </c>
      <c r="D93" s="5" t="s">
        <v>407</v>
      </c>
      <c r="E93" s="5" t="s">
        <v>451</v>
      </c>
      <c r="F93" s="5" t="s">
        <v>315</v>
      </c>
      <c r="G93" s="6">
        <v>7</v>
      </c>
      <c r="H93" s="6">
        <v>7</v>
      </c>
      <c r="I93" s="12">
        <f t="shared" si="4"/>
        <v>6160</v>
      </c>
      <c r="J93" s="18">
        <f t="shared" si="5"/>
        <v>375.76</v>
      </c>
      <c r="K93" s="20">
        <v>0.8</v>
      </c>
      <c r="L93" s="13">
        <f t="shared" si="6"/>
        <v>300.608</v>
      </c>
      <c r="M93" s="18">
        <f t="shared" si="7"/>
        <v>75.152000000000001</v>
      </c>
      <c r="N93" s="4" t="s">
        <v>621</v>
      </c>
      <c r="O93" s="4" t="s">
        <v>669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174</v>
      </c>
      <c r="C94" s="17" t="s">
        <v>318</v>
      </c>
      <c r="D94" s="5" t="s">
        <v>373</v>
      </c>
      <c r="E94" s="5" t="s">
        <v>452</v>
      </c>
      <c r="F94" s="5" t="s">
        <v>315</v>
      </c>
      <c r="G94" s="6">
        <v>6</v>
      </c>
      <c r="H94" s="6">
        <v>6</v>
      </c>
      <c r="I94" s="12">
        <f t="shared" si="4"/>
        <v>5280</v>
      </c>
      <c r="J94" s="18">
        <f t="shared" si="5"/>
        <v>322.08</v>
      </c>
      <c r="K94" s="20">
        <v>0.8</v>
      </c>
      <c r="L94" s="13">
        <f t="shared" si="6"/>
        <v>257.66399999999999</v>
      </c>
      <c r="M94" s="18">
        <f t="shared" si="7"/>
        <v>64.415999999999997</v>
      </c>
      <c r="N94" s="4" t="s">
        <v>633</v>
      </c>
      <c r="O94" s="4" t="s">
        <v>669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175</v>
      </c>
      <c r="C95" s="17" t="s">
        <v>318</v>
      </c>
      <c r="D95" s="5" t="s">
        <v>453</v>
      </c>
      <c r="E95" s="5" t="s">
        <v>454</v>
      </c>
      <c r="F95" s="5" t="s">
        <v>315</v>
      </c>
      <c r="G95" s="6">
        <v>10.47</v>
      </c>
      <c r="H95" s="6">
        <v>10.47</v>
      </c>
      <c r="I95" s="12">
        <f t="shared" si="4"/>
        <v>9213.6</v>
      </c>
      <c r="J95" s="18">
        <f t="shared" si="5"/>
        <v>562.02960000000007</v>
      </c>
      <c r="K95" s="20">
        <v>0.8</v>
      </c>
      <c r="L95" s="13">
        <f t="shared" si="6"/>
        <v>449.62368000000009</v>
      </c>
      <c r="M95" s="18">
        <f t="shared" si="7"/>
        <v>112.40592000000002</v>
      </c>
      <c r="N95" s="4" t="s">
        <v>621</v>
      </c>
      <c r="O95" s="4" t="s">
        <v>669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176</v>
      </c>
      <c r="C96" s="17" t="s">
        <v>318</v>
      </c>
      <c r="D96" s="5" t="s">
        <v>384</v>
      </c>
      <c r="E96" s="5" t="s">
        <v>455</v>
      </c>
      <c r="F96" s="5" t="s">
        <v>315</v>
      </c>
      <c r="G96" s="6">
        <v>6.65</v>
      </c>
      <c r="H96" s="6">
        <v>6.65</v>
      </c>
      <c r="I96" s="12">
        <f t="shared" si="4"/>
        <v>5852</v>
      </c>
      <c r="J96" s="18">
        <f t="shared" si="5"/>
        <v>356.97200000000004</v>
      </c>
      <c r="K96" s="20">
        <v>0.8</v>
      </c>
      <c r="L96" s="13">
        <f t="shared" si="6"/>
        <v>285.57760000000002</v>
      </c>
      <c r="M96" s="18">
        <f t="shared" si="7"/>
        <v>71.394400000000005</v>
      </c>
      <c r="N96" s="4" t="s">
        <v>621</v>
      </c>
      <c r="O96" s="4" t="s">
        <v>669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177</v>
      </c>
      <c r="C97" s="17" t="s">
        <v>318</v>
      </c>
      <c r="D97" s="5" t="s">
        <v>344</v>
      </c>
      <c r="E97" s="5" t="s">
        <v>456</v>
      </c>
      <c r="F97" s="5" t="s">
        <v>315</v>
      </c>
      <c r="G97" s="6">
        <v>7.06</v>
      </c>
      <c r="H97" s="6">
        <v>7.06</v>
      </c>
      <c r="I97" s="12">
        <f t="shared" si="4"/>
        <v>6212.7999999999993</v>
      </c>
      <c r="J97" s="18">
        <f t="shared" si="5"/>
        <v>378.98079999999999</v>
      </c>
      <c r="K97" s="20">
        <v>0.8</v>
      </c>
      <c r="L97" s="13">
        <f t="shared" si="6"/>
        <v>303.18464</v>
      </c>
      <c r="M97" s="18">
        <f t="shared" si="7"/>
        <v>75.79616</v>
      </c>
      <c r="N97" s="4" t="s">
        <v>621</v>
      </c>
      <c r="O97" s="4" t="s">
        <v>669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178</v>
      </c>
      <c r="C98" s="17" t="s">
        <v>318</v>
      </c>
      <c r="D98" s="5" t="s">
        <v>425</v>
      </c>
      <c r="E98" s="5" t="s">
        <v>457</v>
      </c>
      <c r="F98" s="5" t="s">
        <v>315</v>
      </c>
      <c r="G98" s="6">
        <v>2.41</v>
      </c>
      <c r="H98" s="6">
        <v>2.41</v>
      </c>
      <c r="I98" s="12">
        <f t="shared" si="4"/>
        <v>2120.8000000000002</v>
      </c>
      <c r="J98" s="18">
        <f t="shared" si="5"/>
        <v>129.36879999999999</v>
      </c>
      <c r="K98" s="20">
        <v>0.8</v>
      </c>
      <c r="L98" s="13">
        <f t="shared" si="6"/>
        <v>103.49504</v>
      </c>
      <c r="M98" s="18">
        <f t="shared" si="7"/>
        <v>25.873760000000001</v>
      </c>
      <c r="N98" s="4" t="s">
        <v>623</v>
      </c>
      <c r="O98" s="4" t="s">
        <v>669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179</v>
      </c>
      <c r="C99" s="17" t="s">
        <v>318</v>
      </c>
      <c r="D99" s="5" t="s">
        <v>442</v>
      </c>
      <c r="E99" s="5" t="s">
        <v>458</v>
      </c>
      <c r="F99" s="5" t="s">
        <v>315</v>
      </c>
      <c r="G99" s="6">
        <v>3.56</v>
      </c>
      <c r="H99" s="6">
        <v>3.56</v>
      </c>
      <c r="I99" s="12">
        <f t="shared" si="4"/>
        <v>3132.8</v>
      </c>
      <c r="J99" s="18">
        <f t="shared" si="5"/>
        <v>191.10079999999999</v>
      </c>
      <c r="K99" s="20">
        <v>0.8</v>
      </c>
      <c r="L99" s="13">
        <f t="shared" si="6"/>
        <v>152.88064</v>
      </c>
      <c r="M99" s="18">
        <f t="shared" si="7"/>
        <v>38.22016</v>
      </c>
      <c r="N99" s="4" t="s">
        <v>623</v>
      </c>
      <c r="O99" s="4" t="s">
        <v>669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180</v>
      </c>
      <c r="C100" s="17" t="s">
        <v>318</v>
      </c>
      <c r="D100" s="5" t="s">
        <v>373</v>
      </c>
      <c r="E100" s="5" t="s">
        <v>459</v>
      </c>
      <c r="F100" s="5" t="s">
        <v>315</v>
      </c>
      <c r="G100" s="6">
        <v>12.25</v>
      </c>
      <c r="H100" s="6">
        <v>12.25</v>
      </c>
      <c r="I100" s="12">
        <f t="shared" si="4"/>
        <v>10780</v>
      </c>
      <c r="J100" s="18">
        <f t="shared" si="5"/>
        <v>657.58</v>
      </c>
      <c r="K100" s="20">
        <v>0.8</v>
      </c>
      <c r="L100" s="13">
        <f t="shared" si="6"/>
        <v>526.06400000000008</v>
      </c>
      <c r="M100" s="18">
        <f t="shared" si="7"/>
        <v>131.51600000000002</v>
      </c>
      <c r="N100" s="4" t="s">
        <v>621</v>
      </c>
      <c r="O100" s="4" t="s">
        <v>669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181</v>
      </c>
      <c r="C101" s="17" t="s">
        <v>318</v>
      </c>
      <c r="D101" s="5" t="s">
        <v>415</v>
      </c>
      <c r="E101" s="5" t="s">
        <v>460</v>
      </c>
      <c r="F101" s="5" t="s">
        <v>315</v>
      </c>
      <c r="G101" s="6">
        <v>26.21</v>
      </c>
      <c r="H101" s="6">
        <v>26.21</v>
      </c>
      <c r="I101" s="12">
        <f t="shared" si="4"/>
        <v>23064.799999999999</v>
      </c>
      <c r="J101" s="18">
        <f t="shared" si="5"/>
        <v>1406.9528</v>
      </c>
      <c r="K101" s="20">
        <v>0.8</v>
      </c>
      <c r="L101" s="13">
        <f t="shared" si="6"/>
        <v>1125.56224</v>
      </c>
      <c r="M101" s="18">
        <f t="shared" si="7"/>
        <v>281.39055999999999</v>
      </c>
      <c r="N101" s="4" t="s">
        <v>621</v>
      </c>
      <c r="O101" s="4" t="s">
        <v>669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182</v>
      </c>
      <c r="C102" s="17" t="s">
        <v>318</v>
      </c>
      <c r="D102" s="5" t="s">
        <v>461</v>
      </c>
      <c r="E102" s="5" t="s">
        <v>462</v>
      </c>
      <c r="F102" s="5" t="s">
        <v>315</v>
      </c>
      <c r="G102" s="6">
        <v>9.3000000000000007</v>
      </c>
      <c r="H102" s="6">
        <v>9.3000000000000007</v>
      </c>
      <c r="I102" s="12">
        <f t="shared" si="4"/>
        <v>8184.0000000000009</v>
      </c>
      <c r="J102" s="18">
        <f t="shared" si="5"/>
        <v>499.22400000000005</v>
      </c>
      <c r="K102" s="20">
        <v>0.8</v>
      </c>
      <c r="L102" s="13">
        <f t="shared" si="6"/>
        <v>399.37920000000008</v>
      </c>
      <c r="M102" s="18">
        <f t="shared" si="7"/>
        <v>99.844800000000021</v>
      </c>
      <c r="N102" s="4" t="s">
        <v>621</v>
      </c>
      <c r="O102" s="4" t="s">
        <v>669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183</v>
      </c>
      <c r="C103" s="17" t="s">
        <v>318</v>
      </c>
      <c r="D103" s="5" t="s">
        <v>370</v>
      </c>
      <c r="E103" s="5" t="s">
        <v>463</v>
      </c>
      <c r="F103" s="5" t="s">
        <v>315</v>
      </c>
      <c r="G103" s="6">
        <v>7</v>
      </c>
      <c r="H103" s="6">
        <v>7</v>
      </c>
      <c r="I103" s="12">
        <f t="shared" si="4"/>
        <v>6160</v>
      </c>
      <c r="J103" s="18">
        <f t="shared" si="5"/>
        <v>375.76</v>
      </c>
      <c r="K103" s="20">
        <v>0.8</v>
      </c>
      <c r="L103" s="13">
        <f t="shared" si="6"/>
        <v>300.608</v>
      </c>
      <c r="M103" s="18">
        <f t="shared" si="7"/>
        <v>75.152000000000001</v>
      </c>
      <c r="N103" s="4" t="s">
        <v>621</v>
      </c>
      <c r="O103" s="4" t="s">
        <v>669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184</v>
      </c>
      <c r="C104" s="17" t="s">
        <v>318</v>
      </c>
      <c r="D104" s="5" t="s">
        <v>464</v>
      </c>
      <c r="E104" s="5" t="s">
        <v>465</v>
      </c>
      <c r="F104" s="5" t="s">
        <v>315</v>
      </c>
      <c r="G104" s="6">
        <v>7.81</v>
      </c>
      <c r="H104" s="6">
        <v>7.81</v>
      </c>
      <c r="I104" s="12">
        <f t="shared" si="4"/>
        <v>6872.7999999999993</v>
      </c>
      <c r="J104" s="18">
        <f t="shared" si="5"/>
        <v>419.24079999999998</v>
      </c>
      <c r="K104" s="20">
        <v>0.8</v>
      </c>
      <c r="L104" s="13">
        <f t="shared" si="6"/>
        <v>335.39264000000003</v>
      </c>
      <c r="M104" s="18">
        <f t="shared" si="7"/>
        <v>83.848160000000007</v>
      </c>
      <c r="N104" s="4" t="s">
        <v>621</v>
      </c>
      <c r="O104" s="4" t="s">
        <v>669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185</v>
      </c>
      <c r="C105" s="17" t="s">
        <v>318</v>
      </c>
      <c r="D105" s="5" t="s">
        <v>464</v>
      </c>
      <c r="E105" s="5" t="s">
        <v>466</v>
      </c>
      <c r="F105" s="5" t="s">
        <v>315</v>
      </c>
      <c r="G105" s="6">
        <v>14.38</v>
      </c>
      <c r="H105" s="6">
        <v>14.38</v>
      </c>
      <c r="I105" s="12">
        <f t="shared" si="4"/>
        <v>12654.400000000001</v>
      </c>
      <c r="J105" s="18">
        <f t="shared" si="5"/>
        <v>771.91840000000002</v>
      </c>
      <c r="K105" s="20">
        <v>0.8</v>
      </c>
      <c r="L105" s="13">
        <f t="shared" si="6"/>
        <v>617.53472000000011</v>
      </c>
      <c r="M105" s="18">
        <f t="shared" si="7"/>
        <v>154.38368000000003</v>
      </c>
      <c r="N105" s="4" t="s">
        <v>621</v>
      </c>
      <c r="O105" s="4" t="s">
        <v>669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186</v>
      </c>
      <c r="C106" s="17" t="s">
        <v>318</v>
      </c>
      <c r="D106" s="5" t="s">
        <v>467</v>
      </c>
      <c r="E106" s="5" t="s">
        <v>468</v>
      </c>
      <c r="F106" s="5" t="s">
        <v>315</v>
      </c>
      <c r="G106" s="6">
        <v>14.49</v>
      </c>
      <c r="H106" s="6">
        <v>14.49</v>
      </c>
      <c r="I106" s="12">
        <f t="shared" si="4"/>
        <v>12751.2</v>
      </c>
      <c r="J106" s="18">
        <f t="shared" si="5"/>
        <v>777.82320000000004</v>
      </c>
      <c r="K106" s="20">
        <v>0.8</v>
      </c>
      <c r="L106" s="13">
        <f t="shared" si="6"/>
        <v>622.2585600000001</v>
      </c>
      <c r="M106" s="18">
        <f t="shared" si="7"/>
        <v>155.56464000000003</v>
      </c>
      <c r="N106" s="4" t="s">
        <v>621</v>
      </c>
      <c r="O106" s="4" t="s">
        <v>669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187</v>
      </c>
      <c r="C107" s="17" t="s">
        <v>318</v>
      </c>
      <c r="D107" s="5" t="s">
        <v>327</v>
      </c>
      <c r="E107" s="5" t="s">
        <v>469</v>
      </c>
      <c r="F107" s="5" t="s">
        <v>315</v>
      </c>
      <c r="G107" s="6">
        <v>10</v>
      </c>
      <c r="H107" s="6">
        <v>10</v>
      </c>
      <c r="I107" s="12">
        <f t="shared" si="4"/>
        <v>8800</v>
      </c>
      <c r="J107" s="18">
        <f t="shared" si="5"/>
        <v>536.79999999999995</v>
      </c>
      <c r="K107" s="20">
        <v>0.8</v>
      </c>
      <c r="L107" s="13">
        <f t="shared" si="6"/>
        <v>429.44</v>
      </c>
      <c r="M107" s="18">
        <f t="shared" si="7"/>
        <v>107.36</v>
      </c>
      <c r="N107" s="4" t="s">
        <v>623</v>
      </c>
      <c r="O107" s="4" t="s">
        <v>669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188</v>
      </c>
      <c r="C108" s="17" t="s">
        <v>318</v>
      </c>
      <c r="D108" s="5" t="s">
        <v>333</v>
      </c>
      <c r="E108" s="5" t="s">
        <v>470</v>
      </c>
      <c r="F108" s="5" t="s">
        <v>315</v>
      </c>
      <c r="G108" s="6">
        <v>8</v>
      </c>
      <c r="H108" s="6">
        <v>8</v>
      </c>
      <c r="I108" s="12">
        <f t="shared" si="4"/>
        <v>7040</v>
      </c>
      <c r="J108" s="18">
        <f t="shared" si="5"/>
        <v>429.44</v>
      </c>
      <c r="K108" s="20">
        <v>0.8</v>
      </c>
      <c r="L108" s="13">
        <f t="shared" si="6"/>
        <v>343.55200000000002</v>
      </c>
      <c r="M108" s="18">
        <f t="shared" si="7"/>
        <v>85.888000000000005</v>
      </c>
      <c r="N108" s="4" t="s">
        <v>623</v>
      </c>
      <c r="O108" s="4" t="s">
        <v>669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189</v>
      </c>
      <c r="C109" s="17" t="s">
        <v>318</v>
      </c>
      <c r="D109" s="5" t="s">
        <v>471</v>
      </c>
      <c r="E109" s="5" t="s">
        <v>472</v>
      </c>
      <c r="F109" s="5" t="s">
        <v>315</v>
      </c>
      <c r="G109" s="6">
        <v>9.6999999999999993</v>
      </c>
      <c r="H109" s="6">
        <v>9.6999999999999993</v>
      </c>
      <c r="I109" s="12">
        <f t="shared" si="4"/>
        <v>8536</v>
      </c>
      <c r="J109" s="18">
        <f t="shared" si="5"/>
        <v>520.69599999999991</v>
      </c>
      <c r="K109" s="20">
        <v>0.8</v>
      </c>
      <c r="L109" s="13">
        <f t="shared" si="6"/>
        <v>416.55679999999995</v>
      </c>
      <c r="M109" s="18">
        <f t="shared" si="7"/>
        <v>104.13919999999999</v>
      </c>
      <c r="N109" s="4" t="s">
        <v>621</v>
      </c>
      <c r="O109" s="4" t="s">
        <v>669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190</v>
      </c>
      <c r="C110" s="17" t="s">
        <v>318</v>
      </c>
      <c r="D110" s="5" t="s">
        <v>429</v>
      </c>
      <c r="E110" s="5" t="s">
        <v>473</v>
      </c>
      <c r="F110" s="5" t="s">
        <v>315</v>
      </c>
      <c r="G110" s="6">
        <v>4.58</v>
      </c>
      <c r="H110" s="6">
        <v>4.58</v>
      </c>
      <c r="I110" s="12">
        <f t="shared" si="4"/>
        <v>4030.4</v>
      </c>
      <c r="J110" s="18">
        <f t="shared" si="5"/>
        <v>245.8544</v>
      </c>
      <c r="K110" s="20">
        <v>0.8</v>
      </c>
      <c r="L110" s="13">
        <f t="shared" si="6"/>
        <v>196.68352000000002</v>
      </c>
      <c r="M110" s="18">
        <f t="shared" si="7"/>
        <v>49.170880000000004</v>
      </c>
      <c r="N110" s="4" t="s">
        <v>621</v>
      </c>
      <c r="O110" s="4" t="s">
        <v>669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191</v>
      </c>
      <c r="C111" s="17" t="s">
        <v>318</v>
      </c>
      <c r="D111" s="5" t="s">
        <v>405</v>
      </c>
      <c r="E111" s="5" t="s">
        <v>474</v>
      </c>
      <c r="F111" s="5" t="s">
        <v>315</v>
      </c>
      <c r="G111" s="6">
        <v>5</v>
      </c>
      <c r="H111" s="6">
        <v>5</v>
      </c>
      <c r="I111" s="12">
        <f t="shared" si="4"/>
        <v>4400</v>
      </c>
      <c r="J111" s="18">
        <f t="shared" si="5"/>
        <v>268.39999999999998</v>
      </c>
      <c r="K111" s="20">
        <v>0.8</v>
      </c>
      <c r="L111" s="13">
        <f t="shared" si="6"/>
        <v>214.72</v>
      </c>
      <c r="M111" s="18">
        <f t="shared" si="7"/>
        <v>53.68</v>
      </c>
      <c r="N111" s="4" t="s">
        <v>621</v>
      </c>
      <c r="O111" s="4" t="s">
        <v>669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192</v>
      </c>
      <c r="C112" s="17" t="s">
        <v>318</v>
      </c>
      <c r="D112" s="5" t="s">
        <v>475</v>
      </c>
      <c r="E112" s="5" t="s">
        <v>476</v>
      </c>
      <c r="F112" s="5" t="s">
        <v>315</v>
      </c>
      <c r="G112" s="6">
        <v>12.03</v>
      </c>
      <c r="H112" s="6">
        <v>12.03</v>
      </c>
      <c r="I112" s="12">
        <f t="shared" si="4"/>
        <v>10586.4</v>
      </c>
      <c r="J112" s="18">
        <f t="shared" si="5"/>
        <v>645.7704</v>
      </c>
      <c r="K112" s="20">
        <v>0.8</v>
      </c>
      <c r="L112" s="13">
        <f t="shared" si="6"/>
        <v>516.61631999999997</v>
      </c>
      <c r="M112" s="18">
        <f t="shared" si="7"/>
        <v>129.15407999999999</v>
      </c>
      <c r="N112" s="4" t="s">
        <v>621</v>
      </c>
      <c r="O112" s="4" t="s">
        <v>669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193</v>
      </c>
      <c r="C113" s="17" t="s">
        <v>318</v>
      </c>
      <c r="D113" s="5" t="s">
        <v>477</v>
      </c>
      <c r="E113" s="5" t="s">
        <v>478</v>
      </c>
      <c r="F113" s="5" t="s">
        <v>315</v>
      </c>
      <c r="G113" s="6">
        <v>15.18</v>
      </c>
      <c r="H113" s="6">
        <v>15.18</v>
      </c>
      <c r="I113" s="12">
        <f t="shared" si="4"/>
        <v>13358.4</v>
      </c>
      <c r="J113" s="18">
        <f t="shared" si="5"/>
        <v>814.86239999999998</v>
      </c>
      <c r="K113" s="20">
        <v>0.8</v>
      </c>
      <c r="L113" s="13">
        <f t="shared" si="6"/>
        <v>651.88992000000007</v>
      </c>
      <c r="M113" s="18">
        <f t="shared" si="7"/>
        <v>162.97248000000002</v>
      </c>
      <c r="N113" s="4" t="s">
        <v>621</v>
      </c>
      <c r="O113" s="4" t="s">
        <v>669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194</v>
      </c>
      <c r="C114" s="17" t="s">
        <v>318</v>
      </c>
      <c r="D114" s="5" t="s">
        <v>358</v>
      </c>
      <c r="E114" s="5" t="s">
        <v>479</v>
      </c>
      <c r="F114" s="5" t="s">
        <v>315</v>
      </c>
      <c r="G114" s="6">
        <v>12.55</v>
      </c>
      <c r="H114" s="6">
        <v>12.55</v>
      </c>
      <c r="I114" s="12">
        <f t="shared" si="4"/>
        <v>11044</v>
      </c>
      <c r="J114" s="18">
        <f t="shared" si="5"/>
        <v>673.68400000000008</v>
      </c>
      <c r="K114" s="20">
        <v>0.8</v>
      </c>
      <c r="L114" s="13">
        <f t="shared" si="6"/>
        <v>538.94720000000007</v>
      </c>
      <c r="M114" s="18">
        <f t="shared" si="7"/>
        <v>134.73680000000002</v>
      </c>
      <c r="N114" s="4" t="s">
        <v>634</v>
      </c>
      <c r="O114" s="4" t="s">
        <v>669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195</v>
      </c>
      <c r="C115" s="17" t="s">
        <v>318</v>
      </c>
      <c r="D115" s="5" t="s">
        <v>333</v>
      </c>
      <c r="E115" s="5" t="s">
        <v>480</v>
      </c>
      <c r="F115" s="5" t="s">
        <v>315</v>
      </c>
      <c r="G115" s="6">
        <v>11.55</v>
      </c>
      <c r="H115" s="6">
        <v>11.55</v>
      </c>
      <c r="I115" s="12">
        <f t="shared" si="4"/>
        <v>10164</v>
      </c>
      <c r="J115" s="18">
        <f t="shared" si="5"/>
        <v>620.00400000000002</v>
      </c>
      <c r="K115" s="20">
        <v>0.8</v>
      </c>
      <c r="L115" s="13">
        <f t="shared" si="6"/>
        <v>496.00320000000005</v>
      </c>
      <c r="M115" s="18">
        <f t="shared" si="7"/>
        <v>124.00080000000001</v>
      </c>
      <c r="N115" s="4" t="s">
        <v>621</v>
      </c>
      <c r="O115" s="4" t="s">
        <v>669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196</v>
      </c>
      <c r="C116" s="17" t="s">
        <v>318</v>
      </c>
      <c r="D116" s="5" t="s">
        <v>329</v>
      </c>
      <c r="E116" s="5" t="s">
        <v>481</v>
      </c>
      <c r="F116" s="5" t="s">
        <v>315</v>
      </c>
      <c r="G116" s="6">
        <v>5.49</v>
      </c>
      <c r="H116" s="6">
        <v>5.49</v>
      </c>
      <c r="I116" s="12">
        <f t="shared" si="4"/>
        <v>4831.2</v>
      </c>
      <c r="J116" s="18">
        <f t="shared" si="5"/>
        <v>294.70320000000004</v>
      </c>
      <c r="K116" s="20">
        <v>0.8</v>
      </c>
      <c r="L116" s="13">
        <f t="shared" si="6"/>
        <v>235.76256000000004</v>
      </c>
      <c r="M116" s="18">
        <f t="shared" si="7"/>
        <v>58.940640000000009</v>
      </c>
      <c r="N116" s="4" t="s">
        <v>621</v>
      </c>
      <c r="O116" s="4" t="s">
        <v>669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197</v>
      </c>
      <c r="C117" s="17" t="s">
        <v>318</v>
      </c>
      <c r="D117" s="5" t="s">
        <v>482</v>
      </c>
      <c r="E117" s="5" t="s">
        <v>483</v>
      </c>
      <c r="F117" s="5" t="s">
        <v>315</v>
      </c>
      <c r="G117" s="6">
        <v>4</v>
      </c>
      <c r="H117" s="6">
        <v>4</v>
      </c>
      <c r="I117" s="12">
        <f t="shared" si="4"/>
        <v>3520</v>
      </c>
      <c r="J117" s="18">
        <f t="shared" si="5"/>
        <v>214.72</v>
      </c>
      <c r="K117" s="20">
        <v>0.8</v>
      </c>
      <c r="L117" s="13">
        <f t="shared" si="6"/>
        <v>171.77600000000001</v>
      </c>
      <c r="M117" s="18">
        <f t="shared" si="7"/>
        <v>42.944000000000003</v>
      </c>
      <c r="N117" s="4" t="s">
        <v>622</v>
      </c>
      <c r="O117" s="4" t="s">
        <v>669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198</v>
      </c>
      <c r="C118" s="17" t="s">
        <v>318</v>
      </c>
      <c r="D118" s="5" t="s">
        <v>333</v>
      </c>
      <c r="E118" s="5" t="s">
        <v>484</v>
      </c>
      <c r="F118" s="5" t="s">
        <v>315</v>
      </c>
      <c r="G118" s="6">
        <v>9</v>
      </c>
      <c r="H118" s="6">
        <v>9</v>
      </c>
      <c r="I118" s="12">
        <f t="shared" si="4"/>
        <v>7920</v>
      </c>
      <c r="J118" s="18">
        <f t="shared" si="5"/>
        <v>483.12</v>
      </c>
      <c r="K118" s="20">
        <v>0.8</v>
      </c>
      <c r="L118" s="13">
        <f t="shared" si="6"/>
        <v>386.49600000000004</v>
      </c>
      <c r="M118" s="18">
        <f t="shared" si="7"/>
        <v>96.624000000000009</v>
      </c>
      <c r="N118" s="4" t="s">
        <v>623</v>
      </c>
      <c r="O118" s="4" t="s">
        <v>669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199</v>
      </c>
      <c r="C119" s="17" t="s">
        <v>318</v>
      </c>
      <c r="D119" s="5" t="s">
        <v>373</v>
      </c>
      <c r="E119" s="5" t="s">
        <v>485</v>
      </c>
      <c r="F119" s="5" t="s">
        <v>315</v>
      </c>
      <c r="G119" s="6">
        <v>19.399999999999999</v>
      </c>
      <c r="H119" s="6">
        <v>19.399999999999999</v>
      </c>
      <c r="I119" s="12">
        <f t="shared" si="4"/>
        <v>17072</v>
      </c>
      <c r="J119" s="18">
        <f t="shared" si="5"/>
        <v>1041.3919999999998</v>
      </c>
      <c r="K119" s="20">
        <v>0.8</v>
      </c>
      <c r="L119" s="13">
        <f t="shared" si="6"/>
        <v>833.11359999999991</v>
      </c>
      <c r="M119" s="18">
        <f t="shared" si="7"/>
        <v>208.27839999999998</v>
      </c>
      <c r="N119" s="4" t="s">
        <v>623</v>
      </c>
      <c r="O119" s="4" t="s">
        <v>669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200</v>
      </c>
      <c r="C120" s="17" t="s">
        <v>318</v>
      </c>
      <c r="D120" s="5" t="s">
        <v>348</v>
      </c>
      <c r="E120" s="5" t="s">
        <v>486</v>
      </c>
      <c r="F120" s="5" t="s">
        <v>315</v>
      </c>
      <c r="G120" s="6">
        <v>10.38</v>
      </c>
      <c r="H120" s="6">
        <v>10.38</v>
      </c>
      <c r="I120" s="12">
        <f t="shared" si="4"/>
        <v>9134.4000000000015</v>
      </c>
      <c r="J120" s="18">
        <f t="shared" si="5"/>
        <v>557.19839999999999</v>
      </c>
      <c r="K120" s="20">
        <v>0.8</v>
      </c>
      <c r="L120" s="13">
        <f t="shared" si="6"/>
        <v>445.75872000000004</v>
      </c>
      <c r="M120" s="18">
        <f t="shared" si="7"/>
        <v>111.43968000000001</v>
      </c>
      <c r="N120" s="4" t="s">
        <v>622</v>
      </c>
      <c r="O120" s="4" t="s">
        <v>669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201</v>
      </c>
      <c r="C121" s="17" t="s">
        <v>318</v>
      </c>
      <c r="D121" s="5" t="s">
        <v>467</v>
      </c>
      <c r="E121" s="5" t="s">
        <v>487</v>
      </c>
      <c r="F121" s="5" t="s">
        <v>315</v>
      </c>
      <c r="G121" s="6">
        <v>5.5</v>
      </c>
      <c r="H121" s="6">
        <v>5.5</v>
      </c>
      <c r="I121" s="12">
        <f t="shared" si="4"/>
        <v>4840</v>
      </c>
      <c r="J121" s="18">
        <f t="shared" si="5"/>
        <v>295.24</v>
      </c>
      <c r="K121" s="20">
        <v>0.8</v>
      </c>
      <c r="L121" s="13">
        <f t="shared" si="6"/>
        <v>236.19200000000001</v>
      </c>
      <c r="M121" s="18">
        <f t="shared" si="7"/>
        <v>59.048000000000002</v>
      </c>
      <c r="N121" s="4" t="s">
        <v>635</v>
      </c>
      <c r="O121" s="4" t="s">
        <v>669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202</v>
      </c>
      <c r="C122" s="17" t="s">
        <v>318</v>
      </c>
      <c r="D122" s="5" t="s">
        <v>488</v>
      </c>
      <c r="E122" s="5" t="s">
        <v>489</v>
      </c>
      <c r="F122" s="5" t="s">
        <v>315</v>
      </c>
      <c r="G122" s="6">
        <v>14.53</v>
      </c>
      <c r="H122" s="6">
        <v>14.53</v>
      </c>
      <c r="I122" s="12">
        <f t="shared" si="4"/>
        <v>12786.4</v>
      </c>
      <c r="J122" s="18">
        <f t="shared" si="5"/>
        <v>779.97039999999993</v>
      </c>
      <c r="K122" s="20">
        <v>0.8</v>
      </c>
      <c r="L122" s="13">
        <f t="shared" si="6"/>
        <v>623.97631999999999</v>
      </c>
      <c r="M122" s="18">
        <f t="shared" si="7"/>
        <v>155.99408</v>
      </c>
      <c r="N122" s="4" t="s">
        <v>621</v>
      </c>
      <c r="O122" s="4" t="s">
        <v>669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203</v>
      </c>
      <c r="C123" s="17" t="s">
        <v>318</v>
      </c>
      <c r="D123" s="5" t="s">
        <v>490</v>
      </c>
      <c r="E123" s="5" t="s">
        <v>491</v>
      </c>
      <c r="F123" s="5" t="s">
        <v>315</v>
      </c>
      <c r="G123" s="6">
        <v>13.89</v>
      </c>
      <c r="H123" s="6">
        <v>13.89</v>
      </c>
      <c r="I123" s="12">
        <f t="shared" si="4"/>
        <v>12223.2</v>
      </c>
      <c r="J123" s="18">
        <f t="shared" si="5"/>
        <v>745.61520000000007</v>
      </c>
      <c r="K123" s="20">
        <v>0.8</v>
      </c>
      <c r="L123" s="13">
        <f t="shared" si="6"/>
        <v>596.49216000000013</v>
      </c>
      <c r="M123" s="18">
        <f t="shared" si="7"/>
        <v>149.12304000000003</v>
      </c>
      <c r="N123" s="4" t="s">
        <v>621</v>
      </c>
      <c r="O123" s="4" t="s">
        <v>669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204</v>
      </c>
      <c r="C124" s="17" t="s">
        <v>318</v>
      </c>
      <c r="D124" s="5" t="s">
        <v>490</v>
      </c>
      <c r="E124" s="5" t="s">
        <v>492</v>
      </c>
      <c r="F124" s="5" t="s">
        <v>315</v>
      </c>
      <c r="G124" s="6">
        <v>7</v>
      </c>
      <c r="H124" s="6">
        <v>7</v>
      </c>
      <c r="I124" s="12">
        <f t="shared" si="4"/>
        <v>6160</v>
      </c>
      <c r="J124" s="18">
        <f t="shared" si="5"/>
        <v>375.76</v>
      </c>
      <c r="K124" s="20">
        <v>0.8</v>
      </c>
      <c r="L124" s="13">
        <f t="shared" si="6"/>
        <v>300.608</v>
      </c>
      <c r="M124" s="18">
        <f t="shared" si="7"/>
        <v>75.152000000000001</v>
      </c>
      <c r="N124" s="4" t="s">
        <v>621</v>
      </c>
      <c r="O124" s="4" t="s">
        <v>669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205</v>
      </c>
      <c r="C125" s="17" t="s">
        <v>318</v>
      </c>
      <c r="D125" s="5" t="s">
        <v>493</v>
      </c>
      <c r="E125" s="5" t="s">
        <v>494</v>
      </c>
      <c r="F125" s="5" t="s">
        <v>315</v>
      </c>
      <c r="G125" s="6">
        <v>22.21</v>
      </c>
      <c r="H125" s="6">
        <v>22.21</v>
      </c>
      <c r="I125" s="12">
        <f t="shared" si="4"/>
        <v>19544.8</v>
      </c>
      <c r="J125" s="18">
        <f t="shared" si="5"/>
        <v>1192.2328</v>
      </c>
      <c r="K125" s="20">
        <v>0.8</v>
      </c>
      <c r="L125" s="13">
        <f t="shared" si="6"/>
        <v>953.78624000000002</v>
      </c>
      <c r="M125" s="18">
        <f t="shared" si="7"/>
        <v>238.44656000000001</v>
      </c>
      <c r="N125" s="4" t="s">
        <v>623</v>
      </c>
      <c r="O125" s="4" t="s">
        <v>669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206</v>
      </c>
      <c r="C126" s="17" t="s">
        <v>318</v>
      </c>
      <c r="D126" s="5" t="s">
        <v>495</v>
      </c>
      <c r="E126" s="5" t="s">
        <v>496</v>
      </c>
      <c r="F126" s="5" t="s">
        <v>315</v>
      </c>
      <c r="G126" s="6">
        <v>10.36</v>
      </c>
      <c r="H126" s="6">
        <v>10.36</v>
      </c>
      <c r="I126" s="12">
        <f t="shared" si="4"/>
        <v>9116.7999999999993</v>
      </c>
      <c r="J126" s="18">
        <f t="shared" si="5"/>
        <v>556.12479999999994</v>
      </c>
      <c r="K126" s="20">
        <v>0.8</v>
      </c>
      <c r="L126" s="13">
        <f t="shared" si="6"/>
        <v>444.89983999999998</v>
      </c>
      <c r="M126" s="18">
        <f t="shared" si="7"/>
        <v>111.22496</v>
      </c>
      <c r="N126" s="4" t="s">
        <v>621</v>
      </c>
      <c r="O126" s="4" t="s">
        <v>669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207</v>
      </c>
      <c r="C127" s="17" t="s">
        <v>318</v>
      </c>
      <c r="D127" s="5" t="s">
        <v>467</v>
      </c>
      <c r="E127" s="5" t="s">
        <v>497</v>
      </c>
      <c r="F127" s="5" t="s">
        <v>315</v>
      </c>
      <c r="G127" s="6">
        <v>8.58</v>
      </c>
      <c r="H127" s="6">
        <v>8.58</v>
      </c>
      <c r="I127" s="12">
        <f t="shared" si="4"/>
        <v>7550.4</v>
      </c>
      <c r="J127" s="18">
        <f t="shared" si="5"/>
        <v>460.57440000000003</v>
      </c>
      <c r="K127" s="20">
        <v>0.8</v>
      </c>
      <c r="L127" s="13">
        <f t="shared" si="6"/>
        <v>368.45952000000005</v>
      </c>
      <c r="M127" s="18">
        <f t="shared" si="7"/>
        <v>92.114880000000014</v>
      </c>
      <c r="N127" s="4" t="s">
        <v>621</v>
      </c>
      <c r="O127" s="4" t="s">
        <v>669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208</v>
      </c>
      <c r="C128" s="17" t="s">
        <v>318</v>
      </c>
      <c r="D128" s="5" t="s">
        <v>498</v>
      </c>
      <c r="E128" s="5" t="s">
        <v>499</v>
      </c>
      <c r="F128" s="5" t="s">
        <v>315</v>
      </c>
      <c r="G128" s="6">
        <v>5.89</v>
      </c>
      <c r="H128" s="6">
        <v>5.89</v>
      </c>
      <c r="I128" s="12">
        <f t="shared" si="4"/>
        <v>5183.2</v>
      </c>
      <c r="J128" s="18">
        <f t="shared" si="5"/>
        <v>316.17519999999996</v>
      </c>
      <c r="K128" s="20">
        <v>0.8</v>
      </c>
      <c r="L128" s="13">
        <f t="shared" si="6"/>
        <v>252.94015999999999</v>
      </c>
      <c r="M128" s="18">
        <f t="shared" si="7"/>
        <v>63.235039999999998</v>
      </c>
      <c r="N128" s="4" t="s">
        <v>621</v>
      </c>
      <c r="O128" s="4" t="s">
        <v>669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209</v>
      </c>
      <c r="C129" s="17" t="s">
        <v>318</v>
      </c>
      <c r="D129" s="5" t="s">
        <v>366</v>
      </c>
      <c r="E129" s="5" t="s">
        <v>500</v>
      </c>
      <c r="F129" s="5" t="s">
        <v>315</v>
      </c>
      <c r="G129" s="6">
        <v>5</v>
      </c>
      <c r="H129" s="6">
        <v>5</v>
      </c>
      <c r="I129" s="12">
        <f t="shared" si="4"/>
        <v>4400</v>
      </c>
      <c r="J129" s="18">
        <f t="shared" si="5"/>
        <v>268.39999999999998</v>
      </c>
      <c r="K129" s="20">
        <v>0.8</v>
      </c>
      <c r="L129" s="13">
        <f t="shared" si="6"/>
        <v>214.72</v>
      </c>
      <c r="M129" s="18">
        <f t="shared" si="7"/>
        <v>53.68</v>
      </c>
      <c r="N129" s="4" t="s">
        <v>621</v>
      </c>
      <c r="O129" s="4" t="s">
        <v>669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210</v>
      </c>
      <c r="C130" s="17" t="s">
        <v>318</v>
      </c>
      <c r="D130" s="5" t="s">
        <v>429</v>
      </c>
      <c r="E130" s="5" t="s">
        <v>501</v>
      </c>
      <c r="F130" s="5" t="s">
        <v>315</v>
      </c>
      <c r="G130" s="6">
        <v>8.36</v>
      </c>
      <c r="H130" s="6">
        <v>8.36</v>
      </c>
      <c r="I130" s="12">
        <f t="shared" si="4"/>
        <v>7356.7999999999993</v>
      </c>
      <c r="J130" s="18">
        <f t="shared" si="5"/>
        <v>448.76479999999998</v>
      </c>
      <c r="K130" s="20">
        <v>0.8</v>
      </c>
      <c r="L130" s="13">
        <f t="shared" si="6"/>
        <v>359.01184000000001</v>
      </c>
      <c r="M130" s="18">
        <f t="shared" si="7"/>
        <v>89.752960000000002</v>
      </c>
      <c r="N130" s="4" t="s">
        <v>621</v>
      </c>
      <c r="O130" s="4" t="s">
        <v>669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211</v>
      </c>
      <c r="C131" s="17" t="s">
        <v>318</v>
      </c>
      <c r="D131" s="5" t="s">
        <v>467</v>
      </c>
      <c r="E131" s="5" t="s">
        <v>502</v>
      </c>
      <c r="F131" s="5" t="s">
        <v>315</v>
      </c>
      <c r="G131" s="6">
        <v>8.35</v>
      </c>
      <c r="H131" s="6">
        <v>8.35</v>
      </c>
      <c r="I131" s="12">
        <f t="shared" si="4"/>
        <v>7348</v>
      </c>
      <c r="J131" s="18">
        <f t="shared" si="5"/>
        <v>448.22799999999995</v>
      </c>
      <c r="K131" s="20">
        <v>0.8</v>
      </c>
      <c r="L131" s="13">
        <f t="shared" si="6"/>
        <v>358.58240000000001</v>
      </c>
      <c r="M131" s="18">
        <f t="shared" si="7"/>
        <v>89.645600000000002</v>
      </c>
      <c r="N131" s="4" t="s">
        <v>621</v>
      </c>
      <c r="O131" s="4" t="s">
        <v>669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212</v>
      </c>
      <c r="C132" s="17" t="s">
        <v>318</v>
      </c>
      <c r="D132" s="5" t="s">
        <v>348</v>
      </c>
      <c r="E132" s="5" t="s">
        <v>503</v>
      </c>
      <c r="F132" s="5" t="s">
        <v>315</v>
      </c>
      <c r="G132" s="6">
        <v>9</v>
      </c>
      <c r="H132" s="6">
        <v>9</v>
      </c>
      <c r="I132" s="12">
        <f t="shared" ref="I132:I182" si="8">H132*880</f>
        <v>7920</v>
      </c>
      <c r="J132" s="18">
        <f t="shared" ref="J132:J182" si="9">G132*53.68</f>
        <v>483.12</v>
      </c>
      <c r="K132" s="20">
        <v>0.8</v>
      </c>
      <c r="L132" s="13">
        <f t="shared" ref="L132:L182" si="10">J132*0.8</f>
        <v>386.49600000000004</v>
      </c>
      <c r="M132" s="18">
        <f t="shared" ref="M132:M182" si="11">J132*0.2</f>
        <v>96.624000000000009</v>
      </c>
      <c r="N132" s="4" t="s">
        <v>621</v>
      </c>
      <c r="O132" s="4" t="s">
        <v>669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213</v>
      </c>
      <c r="C133" s="17" t="s">
        <v>318</v>
      </c>
      <c r="D133" s="5" t="s">
        <v>461</v>
      </c>
      <c r="E133" s="5" t="s">
        <v>504</v>
      </c>
      <c r="F133" s="5" t="s">
        <v>315</v>
      </c>
      <c r="G133" s="6">
        <v>12.56</v>
      </c>
      <c r="H133" s="6">
        <v>12.56</v>
      </c>
      <c r="I133" s="12">
        <f t="shared" si="8"/>
        <v>11052.800000000001</v>
      </c>
      <c r="J133" s="18">
        <f t="shared" si="9"/>
        <v>674.22080000000005</v>
      </c>
      <c r="K133" s="20">
        <v>0.8</v>
      </c>
      <c r="L133" s="13">
        <f t="shared" si="10"/>
        <v>539.37664000000007</v>
      </c>
      <c r="M133" s="18">
        <f t="shared" si="11"/>
        <v>134.84416000000002</v>
      </c>
      <c r="N133" s="4" t="s">
        <v>621</v>
      </c>
      <c r="O133" s="4" t="s">
        <v>669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214</v>
      </c>
      <c r="C134" s="17" t="s">
        <v>318</v>
      </c>
      <c r="D134" s="5" t="s">
        <v>446</v>
      </c>
      <c r="E134" s="5" t="s">
        <v>505</v>
      </c>
      <c r="F134" s="5" t="s">
        <v>315</v>
      </c>
      <c r="G134" s="6">
        <v>13</v>
      </c>
      <c r="H134" s="6">
        <v>13</v>
      </c>
      <c r="I134" s="12">
        <f t="shared" si="8"/>
        <v>11440</v>
      </c>
      <c r="J134" s="18">
        <f t="shared" si="9"/>
        <v>697.84</v>
      </c>
      <c r="K134" s="20">
        <v>0.8</v>
      </c>
      <c r="L134" s="13">
        <f t="shared" si="10"/>
        <v>558.27200000000005</v>
      </c>
      <c r="M134" s="18">
        <f t="shared" si="11"/>
        <v>139.56800000000001</v>
      </c>
      <c r="N134" s="4" t="s">
        <v>621</v>
      </c>
      <c r="O134" s="4" t="s">
        <v>669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215</v>
      </c>
      <c r="C135" s="17" t="s">
        <v>318</v>
      </c>
      <c r="D135" s="5" t="s">
        <v>333</v>
      </c>
      <c r="E135" s="5" t="s">
        <v>506</v>
      </c>
      <c r="F135" s="5" t="s">
        <v>315</v>
      </c>
      <c r="G135" s="6">
        <v>7.42</v>
      </c>
      <c r="H135" s="6">
        <v>7.42</v>
      </c>
      <c r="I135" s="12">
        <f t="shared" si="8"/>
        <v>6529.6</v>
      </c>
      <c r="J135" s="18">
        <f t="shared" si="9"/>
        <v>398.30559999999997</v>
      </c>
      <c r="K135" s="20">
        <v>0.8</v>
      </c>
      <c r="L135" s="13">
        <f t="shared" si="10"/>
        <v>318.64447999999999</v>
      </c>
      <c r="M135" s="18">
        <f t="shared" si="11"/>
        <v>79.661119999999997</v>
      </c>
      <c r="N135" s="4" t="s">
        <v>621</v>
      </c>
      <c r="O135" s="4" t="s">
        <v>669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216</v>
      </c>
      <c r="C136" s="17" t="s">
        <v>318</v>
      </c>
      <c r="D136" s="5" t="s">
        <v>507</v>
      </c>
      <c r="E136" s="5" t="s">
        <v>508</v>
      </c>
      <c r="F136" s="5" t="s">
        <v>315</v>
      </c>
      <c r="G136" s="6">
        <v>9.7899999999999991</v>
      </c>
      <c r="H136" s="6">
        <v>9.7899999999999991</v>
      </c>
      <c r="I136" s="12">
        <f t="shared" si="8"/>
        <v>8615.1999999999989</v>
      </c>
      <c r="J136" s="18">
        <f t="shared" si="9"/>
        <v>525.52719999999999</v>
      </c>
      <c r="K136" s="20">
        <v>0.8</v>
      </c>
      <c r="L136" s="13">
        <f t="shared" si="10"/>
        <v>420.42176000000001</v>
      </c>
      <c r="M136" s="18">
        <f t="shared" si="11"/>
        <v>105.10544</v>
      </c>
      <c r="N136" s="4" t="s">
        <v>636</v>
      </c>
      <c r="O136" s="4" t="s">
        <v>669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217</v>
      </c>
      <c r="C137" s="17" t="s">
        <v>318</v>
      </c>
      <c r="D137" s="5" t="s">
        <v>352</v>
      </c>
      <c r="E137" s="5" t="s">
        <v>509</v>
      </c>
      <c r="F137" s="5" t="s">
        <v>315</v>
      </c>
      <c r="G137" s="6">
        <v>13</v>
      </c>
      <c r="H137" s="6">
        <v>13</v>
      </c>
      <c r="I137" s="12">
        <f t="shared" si="8"/>
        <v>11440</v>
      </c>
      <c r="J137" s="18">
        <f t="shared" si="9"/>
        <v>697.84</v>
      </c>
      <c r="K137" s="20">
        <v>0.8</v>
      </c>
      <c r="L137" s="13">
        <f t="shared" si="10"/>
        <v>558.27200000000005</v>
      </c>
      <c r="M137" s="18">
        <f t="shared" si="11"/>
        <v>139.56800000000001</v>
      </c>
      <c r="N137" s="4" t="s">
        <v>621</v>
      </c>
      <c r="O137" s="4" t="s">
        <v>669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218</v>
      </c>
      <c r="C138" s="17" t="s">
        <v>318</v>
      </c>
      <c r="D138" s="5" t="s">
        <v>335</v>
      </c>
      <c r="E138" s="5" t="s">
        <v>510</v>
      </c>
      <c r="F138" s="5" t="s">
        <v>315</v>
      </c>
      <c r="G138" s="6">
        <v>6.71</v>
      </c>
      <c r="H138" s="6">
        <v>6.71</v>
      </c>
      <c r="I138" s="12">
        <f t="shared" si="8"/>
        <v>5904.8</v>
      </c>
      <c r="J138" s="18">
        <f t="shared" si="9"/>
        <v>360.19279999999998</v>
      </c>
      <c r="K138" s="20">
        <v>0.8</v>
      </c>
      <c r="L138" s="13">
        <f t="shared" si="10"/>
        <v>288.15424000000002</v>
      </c>
      <c r="M138" s="18">
        <f t="shared" si="11"/>
        <v>72.038560000000004</v>
      </c>
      <c r="N138" s="4" t="s">
        <v>621</v>
      </c>
      <c r="O138" s="4" t="s">
        <v>669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219</v>
      </c>
      <c r="C139" s="17" t="s">
        <v>318</v>
      </c>
      <c r="D139" s="5" t="s">
        <v>340</v>
      </c>
      <c r="E139" s="5" t="s">
        <v>511</v>
      </c>
      <c r="F139" s="5" t="s">
        <v>315</v>
      </c>
      <c r="G139" s="6">
        <v>11.75</v>
      </c>
      <c r="H139" s="6">
        <v>11.75</v>
      </c>
      <c r="I139" s="12">
        <f t="shared" si="8"/>
        <v>10340</v>
      </c>
      <c r="J139" s="18">
        <f t="shared" si="9"/>
        <v>630.74</v>
      </c>
      <c r="K139" s="20">
        <v>0.8</v>
      </c>
      <c r="L139" s="13">
        <f t="shared" si="10"/>
        <v>504.59200000000004</v>
      </c>
      <c r="M139" s="18">
        <f t="shared" si="11"/>
        <v>126.14800000000001</v>
      </c>
      <c r="N139" s="4" t="s">
        <v>621</v>
      </c>
      <c r="O139" s="4" t="s">
        <v>669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220</v>
      </c>
      <c r="C140" s="17" t="s">
        <v>318</v>
      </c>
      <c r="D140" s="5" t="s">
        <v>340</v>
      </c>
      <c r="E140" s="5" t="s">
        <v>512</v>
      </c>
      <c r="F140" s="5" t="s">
        <v>315</v>
      </c>
      <c r="G140" s="6">
        <v>10</v>
      </c>
      <c r="H140" s="6">
        <v>10</v>
      </c>
      <c r="I140" s="12">
        <f t="shared" si="8"/>
        <v>8800</v>
      </c>
      <c r="J140" s="18">
        <f t="shared" si="9"/>
        <v>536.79999999999995</v>
      </c>
      <c r="K140" s="20">
        <v>0.8</v>
      </c>
      <c r="L140" s="13">
        <f t="shared" si="10"/>
        <v>429.44</v>
      </c>
      <c r="M140" s="18">
        <f t="shared" si="11"/>
        <v>107.36</v>
      </c>
      <c r="N140" s="4" t="s">
        <v>621</v>
      </c>
      <c r="O140" s="4" t="s">
        <v>669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221</v>
      </c>
      <c r="C141" s="17" t="s">
        <v>318</v>
      </c>
      <c r="D141" s="5" t="s">
        <v>342</v>
      </c>
      <c r="E141" s="5" t="s">
        <v>513</v>
      </c>
      <c r="F141" s="5" t="s">
        <v>315</v>
      </c>
      <c r="G141" s="6">
        <v>10</v>
      </c>
      <c r="H141" s="6">
        <v>10</v>
      </c>
      <c r="I141" s="12">
        <f t="shared" si="8"/>
        <v>8800</v>
      </c>
      <c r="J141" s="18">
        <f t="shared" si="9"/>
        <v>536.79999999999995</v>
      </c>
      <c r="K141" s="20">
        <v>0.8</v>
      </c>
      <c r="L141" s="13">
        <f t="shared" si="10"/>
        <v>429.44</v>
      </c>
      <c r="M141" s="18">
        <f t="shared" si="11"/>
        <v>107.36</v>
      </c>
      <c r="N141" s="4" t="s">
        <v>622</v>
      </c>
      <c r="O141" s="4" t="s">
        <v>669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222</v>
      </c>
      <c r="C142" s="17" t="s">
        <v>318</v>
      </c>
      <c r="D142" s="5" t="s">
        <v>335</v>
      </c>
      <c r="E142" s="5" t="s">
        <v>514</v>
      </c>
      <c r="F142" s="5" t="s">
        <v>315</v>
      </c>
      <c r="G142" s="6">
        <v>10</v>
      </c>
      <c r="H142" s="6">
        <v>10</v>
      </c>
      <c r="I142" s="12">
        <f t="shared" si="8"/>
        <v>8800</v>
      </c>
      <c r="J142" s="18">
        <f t="shared" si="9"/>
        <v>536.79999999999995</v>
      </c>
      <c r="K142" s="20">
        <v>0.8</v>
      </c>
      <c r="L142" s="13">
        <f t="shared" si="10"/>
        <v>429.44</v>
      </c>
      <c r="M142" s="18">
        <f t="shared" si="11"/>
        <v>107.36</v>
      </c>
      <c r="N142" s="4" t="s">
        <v>637</v>
      </c>
      <c r="O142" s="4" t="s">
        <v>669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223</v>
      </c>
      <c r="C143" s="17" t="s">
        <v>318</v>
      </c>
      <c r="D143" s="5" t="s">
        <v>425</v>
      </c>
      <c r="E143" s="5" t="s">
        <v>515</v>
      </c>
      <c r="F143" s="5" t="s">
        <v>315</v>
      </c>
      <c r="G143" s="6">
        <v>7.54</v>
      </c>
      <c r="H143" s="6">
        <v>7.54</v>
      </c>
      <c r="I143" s="12">
        <f t="shared" si="8"/>
        <v>6635.2</v>
      </c>
      <c r="J143" s="18">
        <f t="shared" si="9"/>
        <v>404.74720000000002</v>
      </c>
      <c r="K143" s="20">
        <v>0.8</v>
      </c>
      <c r="L143" s="13">
        <f t="shared" si="10"/>
        <v>323.79776000000004</v>
      </c>
      <c r="M143" s="18">
        <f t="shared" si="11"/>
        <v>80.94944000000001</v>
      </c>
      <c r="N143" s="4" t="s">
        <v>621</v>
      </c>
      <c r="O143" s="4" t="s">
        <v>669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224</v>
      </c>
      <c r="C144" s="17" t="s">
        <v>318</v>
      </c>
      <c r="D144" s="5" t="s">
        <v>516</v>
      </c>
      <c r="E144" s="5" t="s">
        <v>517</v>
      </c>
      <c r="F144" s="5" t="s">
        <v>315</v>
      </c>
      <c r="G144" s="6">
        <v>7.94</v>
      </c>
      <c r="H144" s="6">
        <v>7.94</v>
      </c>
      <c r="I144" s="12">
        <f t="shared" si="8"/>
        <v>6987.2000000000007</v>
      </c>
      <c r="J144" s="18">
        <f t="shared" si="9"/>
        <v>426.2192</v>
      </c>
      <c r="K144" s="20">
        <v>0.8</v>
      </c>
      <c r="L144" s="13">
        <f t="shared" si="10"/>
        <v>340.97536000000002</v>
      </c>
      <c r="M144" s="18">
        <f t="shared" si="11"/>
        <v>85.243840000000006</v>
      </c>
      <c r="N144" s="4" t="s">
        <v>621</v>
      </c>
      <c r="O144" s="4" t="s">
        <v>669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225</v>
      </c>
      <c r="C145" s="17" t="s">
        <v>318</v>
      </c>
      <c r="D145" s="5" t="s">
        <v>429</v>
      </c>
      <c r="E145" s="5" t="s">
        <v>518</v>
      </c>
      <c r="F145" s="5" t="s">
        <v>315</v>
      </c>
      <c r="G145" s="6">
        <v>18.87</v>
      </c>
      <c r="H145" s="6">
        <v>18.87</v>
      </c>
      <c r="I145" s="12">
        <f t="shared" si="8"/>
        <v>16605.600000000002</v>
      </c>
      <c r="J145" s="18">
        <f t="shared" si="9"/>
        <v>1012.9416</v>
      </c>
      <c r="K145" s="20">
        <v>0.8</v>
      </c>
      <c r="L145" s="13">
        <f t="shared" si="10"/>
        <v>810.35328000000004</v>
      </c>
      <c r="M145" s="18">
        <f t="shared" si="11"/>
        <v>202.58832000000001</v>
      </c>
      <c r="N145" s="4" t="s">
        <v>621</v>
      </c>
      <c r="O145" s="4" t="s">
        <v>669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226</v>
      </c>
      <c r="C146" s="17" t="s">
        <v>318</v>
      </c>
      <c r="D146" s="5" t="s">
        <v>333</v>
      </c>
      <c r="E146" s="5" t="s">
        <v>519</v>
      </c>
      <c r="F146" s="5" t="s">
        <v>315</v>
      </c>
      <c r="G146" s="6">
        <v>7.68</v>
      </c>
      <c r="H146" s="6">
        <v>7.68</v>
      </c>
      <c r="I146" s="12">
        <f t="shared" si="8"/>
        <v>6758.4</v>
      </c>
      <c r="J146" s="18">
        <f t="shared" si="9"/>
        <v>412.26239999999996</v>
      </c>
      <c r="K146" s="20">
        <v>0.8</v>
      </c>
      <c r="L146" s="13">
        <f t="shared" si="10"/>
        <v>329.80991999999998</v>
      </c>
      <c r="M146" s="18">
        <f t="shared" si="11"/>
        <v>82.452479999999994</v>
      </c>
      <c r="N146" s="4" t="s">
        <v>638</v>
      </c>
      <c r="O146" s="4" t="s">
        <v>669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227</v>
      </c>
      <c r="C147" s="17" t="s">
        <v>318</v>
      </c>
      <c r="D147" s="5" t="s">
        <v>342</v>
      </c>
      <c r="E147" s="5" t="s">
        <v>520</v>
      </c>
      <c r="F147" s="5" t="s">
        <v>315</v>
      </c>
      <c r="G147" s="6">
        <v>8.92</v>
      </c>
      <c r="H147" s="6">
        <v>8.92</v>
      </c>
      <c r="I147" s="12">
        <f t="shared" si="8"/>
        <v>7849.6</v>
      </c>
      <c r="J147" s="18">
        <f t="shared" si="9"/>
        <v>478.82560000000001</v>
      </c>
      <c r="K147" s="20">
        <v>0.8</v>
      </c>
      <c r="L147" s="13">
        <f t="shared" si="10"/>
        <v>383.06048000000004</v>
      </c>
      <c r="M147" s="18">
        <f t="shared" si="11"/>
        <v>95.76512000000001</v>
      </c>
      <c r="N147" s="4" t="s">
        <v>621</v>
      </c>
      <c r="O147" s="4" t="s">
        <v>669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228</v>
      </c>
      <c r="C148" s="17" t="s">
        <v>318</v>
      </c>
      <c r="D148" s="5" t="s">
        <v>521</v>
      </c>
      <c r="E148" s="5" t="s">
        <v>522</v>
      </c>
      <c r="F148" s="5" t="s">
        <v>315</v>
      </c>
      <c r="G148" s="6">
        <v>6.31</v>
      </c>
      <c r="H148" s="6">
        <v>6.31</v>
      </c>
      <c r="I148" s="12">
        <f t="shared" si="8"/>
        <v>5552.7999999999993</v>
      </c>
      <c r="J148" s="18">
        <f t="shared" si="9"/>
        <v>338.7208</v>
      </c>
      <c r="K148" s="20">
        <v>0.8</v>
      </c>
      <c r="L148" s="13">
        <f t="shared" si="10"/>
        <v>270.97664000000003</v>
      </c>
      <c r="M148" s="18">
        <f t="shared" si="11"/>
        <v>67.744160000000008</v>
      </c>
      <c r="N148" s="4" t="s">
        <v>639</v>
      </c>
      <c r="O148" s="4" t="s">
        <v>669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229</v>
      </c>
      <c r="C149" s="17" t="s">
        <v>318</v>
      </c>
      <c r="D149" s="5" t="s">
        <v>523</v>
      </c>
      <c r="E149" s="5" t="s">
        <v>524</v>
      </c>
      <c r="F149" s="5" t="s">
        <v>315</v>
      </c>
      <c r="G149" s="6">
        <v>13.3</v>
      </c>
      <c r="H149" s="6">
        <v>13.3</v>
      </c>
      <c r="I149" s="12">
        <f t="shared" si="8"/>
        <v>11704</v>
      </c>
      <c r="J149" s="18">
        <f t="shared" si="9"/>
        <v>713.94400000000007</v>
      </c>
      <c r="K149" s="20">
        <v>0.8</v>
      </c>
      <c r="L149" s="13">
        <f t="shared" si="10"/>
        <v>571.15520000000004</v>
      </c>
      <c r="M149" s="18">
        <f t="shared" si="11"/>
        <v>142.78880000000001</v>
      </c>
      <c r="N149" s="4" t="s">
        <v>621</v>
      </c>
      <c r="O149" s="4" t="s">
        <v>669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230</v>
      </c>
      <c r="C150" s="17" t="s">
        <v>318</v>
      </c>
      <c r="D150" s="5" t="s">
        <v>525</v>
      </c>
      <c r="E150" s="5" t="s">
        <v>526</v>
      </c>
      <c r="F150" s="5" t="s">
        <v>315</v>
      </c>
      <c r="G150" s="6">
        <v>2.6</v>
      </c>
      <c r="H150" s="6">
        <v>2.6</v>
      </c>
      <c r="I150" s="12">
        <f t="shared" si="8"/>
        <v>2288</v>
      </c>
      <c r="J150" s="18">
        <f t="shared" si="9"/>
        <v>139.56800000000001</v>
      </c>
      <c r="K150" s="20">
        <v>0.8</v>
      </c>
      <c r="L150" s="13">
        <f t="shared" si="10"/>
        <v>111.65440000000001</v>
      </c>
      <c r="M150" s="18">
        <f t="shared" si="11"/>
        <v>27.913600000000002</v>
      </c>
      <c r="N150" s="4" t="s">
        <v>640</v>
      </c>
      <c r="O150" s="4" t="s">
        <v>669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231</v>
      </c>
      <c r="C151" s="17" t="s">
        <v>318</v>
      </c>
      <c r="D151" s="5" t="s">
        <v>425</v>
      </c>
      <c r="E151" s="5" t="s">
        <v>527</v>
      </c>
      <c r="F151" s="5" t="s">
        <v>315</v>
      </c>
      <c r="G151" s="6">
        <v>10</v>
      </c>
      <c r="H151" s="6">
        <v>10</v>
      </c>
      <c r="I151" s="12">
        <f t="shared" si="8"/>
        <v>8800</v>
      </c>
      <c r="J151" s="18">
        <f t="shared" si="9"/>
        <v>536.79999999999995</v>
      </c>
      <c r="K151" s="20">
        <v>0.8</v>
      </c>
      <c r="L151" s="13">
        <f t="shared" si="10"/>
        <v>429.44</v>
      </c>
      <c r="M151" s="18">
        <f t="shared" si="11"/>
        <v>107.36</v>
      </c>
      <c r="N151" s="4" t="s">
        <v>621</v>
      </c>
      <c r="O151" s="4" t="s">
        <v>669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232</v>
      </c>
      <c r="C152" s="17" t="s">
        <v>318</v>
      </c>
      <c r="D152" s="5" t="s">
        <v>337</v>
      </c>
      <c r="E152" s="5" t="s">
        <v>528</v>
      </c>
      <c r="F152" s="5" t="s">
        <v>315</v>
      </c>
      <c r="G152" s="6">
        <v>5.5</v>
      </c>
      <c r="H152" s="6">
        <v>5.5</v>
      </c>
      <c r="I152" s="12">
        <f t="shared" si="8"/>
        <v>4840</v>
      </c>
      <c r="J152" s="18">
        <f t="shared" si="9"/>
        <v>295.24</v>
      </c>
      <c r="K152" s="20">
        <v>0.8</v>
      </c>
      <c r="L152" s="13">
        <f t="shared" si="10"/>
        <v>236.19200000000001</v>
      </c>
      <c r="M152" s="18">
        <f t="shared" si="11"/>
        <v>59.048000000000002</v>
      </c>
      <c r="N152" s="4" t="s">
        <v>641</v>
      </c>
      <c r="O152" s="4" t="s">
        <v>669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233</v>
      </c>
      <c r="C153" s="17" t="s">
        <v>318</v>
      </c>
      <c r="D153" s="5" t="s">
        <v>405</v>
      </c>
      <c r="E153" s="5" t="s">
        <v>529</v>
      </c>
      <c r="F153" s="5" t="s">
        <v>315</v>
      </c>
      <c r="G153" s="6">
        <v>11.55</v>
      </c>
      <c r="H153" s="6">
        <v>11.55</v>
      </c>
      <c r="I153" s="12">
        <f t="shared" si="8"/>
        <v>10164</v>
      </c>
      <c r="J153" s="18">
        <f t="shared" si="9"/>
        <v>620.00400000000002</v>
      </c>
      <c r="K153" s="20">
        <v>0.8</v>
      </c>
      <c r="L153" s="13">
        <f t="shared" si="10"/>
        <v>496.00320000000005</v>
      </c>
      <c r="M153" s="18">
        <f t="shared" si="11"/>
        <v>124.00080000000001</v>
      </c>
      <c r="N153" s="4" t="s">
        <v>621</v>
      </c>
      <c r="O153" s="4" t="s">
        <v>669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234</v>
      </c>
      <c r="C154" s="17" t="s">
        <v>318</v>
      </c>
      <c r="D154" s="5" t="s">
        <v>415</v>
      </c>
      <c r="E154" s="5" t="s">
        <v>530</v>
      </c>
      <c r="F154" s="5" t="s">
        <v>315</v>
      </c>
      <c r="G154" s="6">
        <v>11.58</v>
      </c>
      <c r="H154" s="6">
        <v>11.58</v>
      </c>
      <c r="I154" s="12">
        <f t="shared" si="8"/>
        <v>10190.4</v>
      </c>
      <c r="J154" s="18">
        <f t="shared" si="9"/>
        <v>621.61440000000005</v>
      </c>
      <c r="K154" s="20">
        <v>0.8</v>
      </c>
      <c r="L154" s="13">
        <f t="shared" si="10"/>
        <v>497.29152000000005</v>
      </c>
      <c r="M154" s="18">
        <f t="shared" si="11"/>
        <v>124.32288000000001</v>
      </c>
      <c r="N154" s="4" t="s">
        <v>621</v>
      </c>
      <c r="O154" s="4" t="s">
        <v>669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235</v>
      </c>
      <c r="C155" s="17" t="s">
        <v>318</v>
      </c>
      <c r="D155" s="5" t="s">
        <v>368</v>
      </c>
      <c r="E155" s="5" t="s">
        <v>531</v>
      </c>
      <c r="F155" s="5" t="s">
        <v>315</v>
      </c>
      <c r="G155" s="6">
        <v>6</v>
      </c>
      <c r="H155" s="6">
        <v>6</v>
      </c>
      <c r="I155" s="12">
        <f t="shared" si="8"/>
        <v>5280</v>
      </c>
      <c r="J155" s="18">
        <f t="shared" si="9"/>
        <v>322.08</v>
      </c>
      <c r="K155" s="20">
        <v>0.8</v>
      </c>
      <c r="L155" s="13">
        <f t="shared" si="10"/>
        <v>257.66399999999999</v>
      </c>
      <c r="M155" s="18">
        <f t="shared" si="11"/>
        <v>64.415999999999997</v>
      </c>
      <c r="N155" s="4" t="s">
        <v>623</v>
      </c>
      <c r="O155" s="4" t="s">
        <v>669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236</v>
      </c>
      <c r="C156" s="17" t="s">
        <v>318</v>
      </c>
      <c r="D156" s="5" t="s">
        <v>532</v>
      </c>
      <c r="E156" s="5" t="s">
        <v>533</v>
      </c>
      <c r="F156" s="5" t="s">
        <v>315</v>
      </c>
      <c r="G156" s="6">
        <v>5</v>
      </c>
      <c r="H156" s="6">
        <v>5</v>
      </c>
      <c r="I156" s="12">
        <f t="shared" si="8"/>
        <v>4400</v>
      </c>
      <c r="J156" s="18">
        <f t="shared" si="9"/>
        <v>268.39999999999998</v>
      </c>
      <c r="K156" s="20">
        <v>0.8</v>
      </c>
      <c r="L156" s="13">
        <f t="shared" si="10"/>
        <v>214.72</v>
      </c>
      <c r="M156" s="18">
        <f t="shared" si="11"/>
        <v>53.68</v>
      </c>
      <c r="N156" s="4" t="s">
        <v>621</v>
      </c>
      <c r="O156" s="4" t="s">
        <v>669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237</v>
      </c>
      <c r="C157" s="17" t="s">
        <v>318</v>
      </c>
      <c r="D157" s="5" t="s">
        <v>391</v>
      </c>
      <c r="E157" s="5" t="s">
        <v>534</v>
      </c>
      <c r="F157" s="5" t="s">
        <v>315</v>
      </c>
      <c r="G157" s="6">
        <v>4.18</v>
      </c>
      <c r="H157" s="6">
        <v>4.18</v>
      </c>
      <c r="I157" s="12">
        <f t="shared" si="8"/>
        <v>3678.3999999999996</v>
      </c>
      <c r="J157" s="18">
        <f t="shared" si="9"/>
        <v>224.38239999999999</v>
      </c>
      <c r="K157" s="20">
        <v>0.8</v>
      </c>
      <c r="L157" s="13">
        <f t="shared" si="10"/>
        <v>179.50592</v>
      </c>
      <c r="M157" s="18">
        <f t="shared" si="11"/>
        <v>44.876480000000001</v>
      </c>
      <c r="N157" s="4" t="s">
        <v>621</v>
      </c>
      <c r="O157" s="4" t="s">
        <v>669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238</v>
      </c>
      <c r="C158" s="17" t="s">
        <v>318</v>
      </c>
      <c r="D158" s="5" t="s">
        <v>368</v>
      </c>
      <c r="E158" s="5" t="s">
        <v>535</v>
      </c>
      <c r="F158" s="5" t="s">
        <v>315</v>
      </c>
      <c r="G158" s="6">
        <v>13.57</v>
      </c>
      <c r="H158" s="6">
        <v>13.57</v>
      </c>
      <c r="I158" s="12">
        <f t="shared" si="8"/>
        <v>11941.6</v>
      </c>
      <c r="J158" s="18">
        <f t="shared" si="9"/>
        <v>728.43759999999997</v>
      </c>
      <c r="K158" s="20">
        <v>0.8</v>
      </c>
      <c r="L158" s="13">
        <f t="shared" si="10"/>
        <v>582.75008000000003</v>
      </c>
      <c r="M158" s="18">
        <f t="shared" si="11"/>
        <v>145.68752000000001</v>
      </c>
      <c r="N158" s="4" t="s">
        <v>621</v>
      </c>
      <c r="O158" s="4" t="s">
        <v>669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239</v>
      </c>
      <c r="C159" s="17" t="s">
        <v>318</v>
      </c>
      <c r="D159" s="5" t="s">
        <v>446</v>
      </c>
      <c r="E159" s="5" t="s">
        <v>536</v>
      </c>
      <c r="F159" s="5" t="s">
        <v>315</v>
      </c>
      <c r="G159" s="6">
        <v>7.84</v>
      </c>
      <c r="H159" s="6">
        <v>7.84</v>
      </c>
      <c r="I159" s="12">
        <f t="shared" si="8"/>
        <v>6899.2</v>
      </c>
      <c r="J159" s="18">
        <f t="shared" si="9"/>
        <v>420.85120000000001</v>
      </c>
      <c r="K159" s="20">
        <v>0.8</v>
      </c>
      <c r="L159" s="13">
        <f t="shared" si="10"/>
        <v>336.68096000000003</v>
      </c>
      <c r="M159" s="18">
        <f t="shared" si="11"/>
        <v>84.170240000000007</v>
      </c>
      <c r="N159" s="4" t="s">
        <v>621</v>
      </c>
      <c r="O159" s="4" t="s">
        <v>669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240</v>
      </c>
      <c r="C160" s="17" t="s">
        <v>318</v>
      </c>
      <c r="D160" s="5" t="s">
        <v>384</v>
      </c>
      <c r="E160" s="5" t="s">
        <v>537</v>
      </c>
      <c r="F160" s="5" t="s">
        <v>315</v>
      </c>
      <c r="G160" s="6">
        <v>7.83</v>
      </c>
      <c r="H160" s="6">
        <v>7.83</v>
      </c>
      <c r="I160" s="12">
        <f t="shared" si="8"/>
        <v>6890.4</v>
      </c>
      <c r="J160" s="18">
        <f t="shared" si="9"/>
        <v>420.31439999999998</v>
      </c>
      <c r="K160" s="20">
        <v>0.8</v>
      </c>
      <c r="L160" s="13">
        <f t="shared" si="10"/>
        <v>336.25152000000003</v>
      </c>
      <c r="M160" s="18">
        <f t="shared" si="11"/>
        <v>84.062880000000007</v>
      </c>
      <c r="N160" s="4" t="s">
        <v>621</v>
      </c>
      <c r="O160" s="4" t="s">
        <v>669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241</v>
      </c>
      <c r="C161" s="17" t="s">
        <v>318</v>
      </c>
      <c r="D161" s="5" t="s">
        <v>442</v>
      </c>
      <c r="E161" s="5" t="s">
        <v>538</v>
      </c>
      <c r="F161" s="5" t="s">
        <v>316</v>
      </c>
      <c r="G161" s="6">
        <v>15</v>
      </c>
      <c r="H161" s="6">
        <v>15</v>
      </c>
      <c r="I161" s="12">
        <f t="shared" si="8"/>
        <v>13200</v>
      </c>
      <c r="J161" s="18">
        <f t="shared" si="9"/>
        <v>805.2</v>
      </c>
      <c r="K161" s="20">
        <v>0.8</v>
      </c>
      <c r="L161" s="13">
        <f t="shared" si="10"/>
        <v>644.16000000000008</v>
      </c>
      <c r="M161" s="18">
        <f t="shared" si="11"/>
        <v>161.04000000000002</v>
      </c>
      <c r="N161" s="4" t="s">
        <v>642</v>
      </c>
      <c r="O161" s="4" t="s">
        <v>669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242</v>
      </c>
      <c r="C162" s="17" t="s">
        <v>318</v>
      </c>
      <c r="D162" s="5" t="s">
        <v>425</v>
      </c>
      <c r="E162" s="5" t="s">
        <v>539</v>
      </c>
      <c r="F162" s="5" t="s">
        <v>316</v>
      </c>
      <c r="G162" s="6">
        <v>14.33</v>
      </c>
      <c r="H162" s="6">
        <v>14.33</v>
      </c>
      <c r="I162" s="12">
        <f t="shared" si="8"/>
        <v>12610.4</v>
      </c>
      <c r="J162" s="18">
        <f t="shared" si="9"/>
        <v>769.23440000000005</v>
      </c>
      <c r="K162" s="20">
        <v>0.8</v>
      </c>
      <c r="L162" s="13">
        <f t="shared" si="10"/>
        <v>615.38752000000011</v>
      </c>
      <c r="M162" s="18">
        <f t="shared" si="11"/>
        <v>153.84688000000003</v>
      </c>
      <c r="N162" s="4" t="s">
        <v>621</v>
      </c>
      <c r="O162" s="4" t="s">
        <v>669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243</v>
      </c>
      <c r="C163" s="17" t="s">
        <v>318</v>
      </c>
      <c r="D163" s="5" t="s">
        <v>425</v>
      </c>
      <c r="E163" s="5" t="s">
        <v>540</v>
      </c>
      <c r="F163" s="5" t="s">
        <v>316</v>
      </c>
      <c r="G163" s="6">
        <v>17.47</v>
      </c>
      <c r="H163" s="6">
        <v>17.47</v>
      </c>
      <c r="I163" s="12">
        <f t="shared" si="8"/>
        <v>15373.599999999999</v>
      </c>
      <c r="J163" s="18">
        <f t="shared" si="9"/>
        <v>937.78959999999995</v>
      </c>
      <c r="K163" s="20">
        <v>0.8</v>
      </c>
      <c r="L163" s="13">
        <f t="shared" si="10"/>
        <v>750.23167999999998</v>
      </c>
      <c r="M163" s="18">
        <f t="shared" si="11"/>
        <v>187.55792</v>
      </c>
      <c r="N163" s="4" t="s">
        <v>621</v>
      </c>
      <c r="O163" s="4" t="s">
        <v>669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244</v>
      </c>
      <c r="C164" s="17" t="s">
        <v>318</v>
      </c>
      <c r="D164" s="5" t="s">
        <v>340</v>
      </c>
      <c r="E164" s="5" t="s">
        <v>541</v>
      </c>
      <c r="F164" s="5" t="s">
        <v>316</v>
      </c>
      <c r="G164" s="6">
        <v>8.1</v>
      </c>
      <c r="H164" s="6">
        <v>8.1</v>
      </c>
      <c r="I164" s="12">
        <f t="shared" si="8"/>
        <v>7128</v>
      </c>
      <c r="J164" s="18">
        <f t="shared" si="9"/>
        <v>434.80799999999999</v>
      </c>
      <c r="K164" s="20">
        <v>0.8</v>
      </c>
      <c r="L164" s="13">
        <f t="shared" si="10"/>
        <v>347.84640000000002</v>
      </c>
      <c r="M164" s="18">
        <f t="shared" si="11"/>
        <v>86.961600000000004</v>
      </c>
      <c r="N164" s="4" t="s">
        <v>643</v>
      </c>
      <c r="O164" s="4" t="s">
        <v>669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245</v>
      </c>
      <c r="C165" s="17" t="s">
        <v>318</v>
      </c>
      <c r="D165" s="5" t="s">
        <v>442</v>
      </c>
      <c r="E165" s="5" t="s">
        <v>542</v>
      </c>
      <c r="F165" s="5" t="s">
        <v>316</v>
      </c>
      <c r="G165" s="6">
        <v>12.25</v>
      </c>
      <c r="H165" s="6">
        <v>12.25</v>
      </c>
      <c r="I165" s="12">
        <f t="shared" si="8"/>
        <v>10780</v>
      </c>
      <c r="J165" s="18">
        <f t="shared" si="9"/>
        <v>657.58</v>
      </c>
      <c r="K165" s="20">
        <v>0.8</v>
      </c>
      <c r="L165" s="13">
        <f t="shared" si="10"/>
        <v>526.06400000000008</v>
      </c>
      <c r="M165" s="18">
        <f t="shared" si="11"/>
        <v>131.51600000000002</v>
      </c>
      <c r="N165" s="4" t="s">
        <v>621</v>
      </c>
      <c r="O165" s="4" t="s">
        <v>669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86</v>
      </c>
      <c r="C166" s="17" t="s">
        <v>318</v>
      </c>
      <c r="D166" s="5" t="s">
        <v>543</v>
      </c>
      <c r="E166" s="5" t="s">
        <v>544</v>
      </c>
      <c r="F166" s="5" t="s">
        <v>316</v>
      </c>
      <c r="G166" s="6">
        <v>14.44</v>
      </c>
      <c r="H166" s="6">
        <v>14.44</v>
      </c>
      <c r="I166" s="12">
        <f t="shared" si="8"/>
        <v>12707.199999999999</v>
      </c>
      <c r="J166" s="18">
        <f t="shared" si="9"/>
        <v>775.13919999999996</v>
      </c>
      <c r="K166" s="20">
        <v>0.8</v>
      </c>
      <c r="L166" s="13">
        <f t="shared" si="10"/>
        <v>620.11135999999999</v>
      </c>
      <c r="M166" s="18">
        <f t="shared" si="11"/>
        <v>155.02784</v>
      </c>
      <c r="N166" s="4" t="s">
        <v>621</v>
      </c>
      <c r="O166" s="4" t="s">
        <v>669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246</v>
      </c>
      <c r="C167" s="17" t="s">
        <v>318</v>
      </c>
      <c r="D167" s="5" t="s">
        <v>407</v>
      </c>
      <c r="E167" s="5" t="s">
        <v>545</v>
      </c>
      <c r="F167" s="5" t="s">
        <v>316</v>
      </c>
      <c r="G167" s="6">
        <v>12.12</v>
      </c>
      <c r="H167" s="6">
        <v>12.12</v>
      </c>
      <c r="I167" s="12">
        <f t="shared" si="8"/>
        <v>10665.599999999999</v>
      </c>
      <c r="J167" s="18">
        <f t="shared" si="9"/>
        <v>650.60159999999996</v>
      </c>
      <c r="K167" s="20">
        <v>0.8</v>
      </c>
      <c r="L167" s="13">
        <f t="shared" si="10"/>
        <v>520.48127999999997</v>
      </c>
      <c r="M167" s="18">
        <f t="shared" si="11"/>
        <v>130.12031999999999</v>
      </c>
      <c r="N167" s="4" t="s">
        <v>621</v>
      </c>
      <c r="O167" s="4" t="s">
        <v>669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247</v>
      </c>
      <c r="C168" s="17" t="s">
        <v>318</v>
      </c>
      <c r="D168" s="5" t="s">
        <v>366</v>
      </c>
      <c r="E168" s="5" t="s">
        <v>546</v>
      </c>
      <c r="F168" s="5" t="s">
        <v>316</v>
      </c>
      <c r="G168" s="6">
        <v>16</v>
      </c>
      <c r="H168" s="6">
        <v>16</v>
      </c>
      <c r="I168" s="12">
        <f t="shared" si="8"/>
        <v>14080</v>
      </c>
      <c r="J168" s="18">
        <f t="shared" si="9"/>
        <v>858.88</v>
      </c>
      <c r="K168" s="20">
        <v>0.8</v>
      </c>
      <c r="L168" s="13">
        <f t="shared" si="10"/>
        <v>687.10400000000004</v>
      </c>
      <c r="M168" s="18">
        <f t="shared" si="11"/>
        <v>171.77600000000001</v>
      </c>
      <c r="N168" s="4" t="s">
        <v>621</v>
      </c>
      <c r="O168" s="4" t="s">
        <v>669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248</v>
      </c>
      <c r="C169" s="17" t="s">
        <v>318</v>
      </c>
      <c r="D169" s="5" t="s">
        <v>342</v>
      </c>
      <c r="E169" s="5" t="s">
        <v>547</v>
      </c>
      <c r="F169" s="5" t="s">
        <v>316</v>
      </c>
      <c r="G169" s="6">
        <v>15</v>
      </c>
      <c r="H169" s="6">
        <v>15</v>
      </c>
      <c r="I169" s="12">
        <f t="shared" si="8"/>
        <v>13200</v>
      </c>
      <c r="J169" s="18">
        <f t="shared" si="9"/>
        <v>805.2</v>
      </c>
      <c r="K169" s="20">
        <v>0.8</v>
      </c>
      <c r="L169" s="13">
        <f t="shared" si="10"/>
        <v>644.16000000000008</v>
      </c>
      <c r="M169" s="18">
        <f t="shared" si="11"/>
        <v>161.04000000000002</v>
      </c>
      <c r="N169" s="4" t="s">
        <v>621</v>
      </c>
      <c r="O169" s="4" t="s">
        <v>669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128</v>
      </c>
      <c r="C170" s="17" t="s">
        <v>318</v>
      </c>
      <c r="D170" s="16" t="s">
        <v>548</v>
      </c>
      <c r="E170" s="16" t="s">
        <v>549</v>
      </c>
      <c r="F170" s="16" t="s">
        <v>316</v>
      </c>
      <c r="G170" s="16">
        <v>21.48</v>
      </c>
      <c r="H170" s="16">
        <v>21.48</v>
      </c>
      <c r="I170" s="12">
        <f t="shared" si="8"/>
        <v>18902.400000000001</v>
      </c>
      <c r="J170" s="18">
        <f t="shared" si="9"/>
        <v>1153.0463999999999</v>
      </c>
      <c r="K170" s="20">
        <v>0.8</v>
      </c>
      <c r="L170" s="13">
        <f t="shared" si="10"/>
        <v>922.43712000000005</v>
      </c>
      <c r="M170" s="18">
        <f t="shared" si="11"/>
        <v>230.60928000000001</v>
      </c>
      <c r="N170" s="16" t="s">
        <v>621</v>
      </c>
      <c r="O170" s="4" t="s">
        <v>669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249</v>
      </c>
      <c r="C171" s="17" t="s">
        <v>318</v>
      </c>
      <c r="D171" s="16" t="s">
        <v>333</v>
      </c>
      <c r="E171" s="16" t="s">
        <v>550</v>
      </c>
      <c r="F171" s="16" t="s">
        <v>316</v>
      </c>
      <c r="G171" s="16">
        <v>18.04</v>
      </c>
      <c r="H171" s="16">
        <v>18.04</v>
      </c>
      <c r="I171" s="12">
        <f t="shared" si="8"/>
        <v>15875.199999999999</v>
      </c>
      <c r="J171" s="18">
        <f t="shared" si="9"/>
        <v>968.38719999999989</v>
      </c>
      <c r="K171" s="20">
        <v>0.8</v>
      </c>
      <c r="L171" s="13">
        <f t="shared" si="10"/>
        <v>774.70975999999996</v>
      </c>
      <c r="M171" s="18">
        <f t="shared" si="11"/>
        <v>193.67743999999999</v>
      </c>
      <c r="N171" s="16" t="s">
        <v>621</v>
      </c>
      <c r="O171" s="4" t="s">
        <v>669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250</v>
      </c>
      <c r="C172" s="17" t="s">
        <v>318</v>
      </c>
      <c r="D172" s="16" t="s">
        <v>425</v>
      </c>
      <c r="E172" s="16" t="s">
        <v>551</v>
      </c>
      <c r="F172" s="16" t="s">
        <v>316</v>
      </c>
      <c r="G172" s="16">
        <v>11.47</v>
      </c>
      <c r="H172" s="16">
        <v>11.47</v>
      </c>
      <c r="I172" s="12">
        <f t="shared" si="8"/>
        <v>10093.6</v>
      </c>
      <c r="J172" s="18">
        <f t="shared" si="9"/>
        <v>615.70960000000002</v>
      </c>
      <c r="K172" s="20">
        <v>0.8</v>
      </c>
      <c r="L172" s="13">
        <f t="shared" si="10"/>
        <v>492.56768000000005</v>
      </c>
      <c r="M172" s="18">
        <f t="shared" si="11"/>
        <v>123.14192000000001</v>
      </c>
      <c r="N172" s="16" t="s">
        <v>621</v>
      </c>
      <c r="O172" s="4" t="s">
        <v>669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251</v>
      </c>
      <c r="C173" s="17" t="s">
        <v>318</v>
      </c>
      <c r="D173" s="16" t="s">
        <v>356</v>
      </c>
      <c r="E173" s="16" t="s">
        <v>552</v>
      </c>
      <c r="F173" s="16" t="s">
        <v>316</v>
      </c>
      <c r="G173" s="16">
        <v>14</v>
      </c>
      <c r="H173" s="16">
        <v>14</v>
      </c>
      <c r="I173" s="12">
        <f t="shared" si="8"/>
        <v>12320</v>
      </c>
      <c r="J173" s="18">
        <f t="shared" si="9"/>
        <v>751.52</v>
      </c>
      <c r="K173" s="20">
        <v>0.8</v>
      </c>
      <c r="L173" s="13">
        <f t="shared" si="10"/>
        <v>601.21600000000001</v>
      </c>
      <c r="M173" s="18">
        <f t="shared" si="11"/>
        <v>150.304</v>
      </c>
      <c r="N173" s="16" t="s">
        <v>621</v>
      </c>
      <c r="O173" s="4" t="s">
        <v>669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252</v>
      </c>
      <c r="C174" s="17" t="s">
        <v>318</v>
      </c>
      <c r="D174" s="16" t="s">
        <v>553</v>
      </c>
      <c r="E174" s="16" t="s">
        <v>554</v>
      </c>
      <c r="F174" s="16" t="s">
        <v>316</v>
      </c>
      <c r="G174" s="16">
        <v>11.96</v>
      </c>
      <c r="H174" s="16">
        <v>11.96</v>
      </c>
      <c r="I174" s="12">
        <f t="shared" si="8"/>
        <v>10524.800000000001</v>
      </c>
      <c r="J174" s="18">
        <f t="shared" si="9"/>
        <v>642.01280000000008</v>
      </c>
      <c r="K174" s="20">
        <v>0.8</v>
      </c>
      <c r="L174" s="13">
        <f t="shared" si="10"/>
        <v>513.61024000000009</v>
      </c>
      <c r="M174" s="18">
        <f t="shared" si="11"/>
        <v>128.40256000000002</v>
      </c>
      <c r="N174" s="16" t="s">
        <v>622</v>
      </c>
      <c r="O174" s="4" t="s">
        <v>669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253</v>
      </c>
      <c r="C175" s="17" t="s">
        <v>318</v>
      </c>
      <c r="D175" s="16" t="s">
        <v>348</v>
      </c>
      <c r="E175" s="16" t="s">
        <v>555</v>
      </c>
      <c r="F175" s="16" t="s">
        <v>316</v>
      </c>
      <c r="G175" s="16">
        <v>13.72</v>
      </c>
      <c r="H175" s="16">
        <v>13.72</v>
      </c>
      <c r="I175" s="12">
        <f t="shared" si="8"/>
        <v>12073.6</v>
      </c>
      <c r="J175" s="18">
        <f t="shared" si="9"/>
        <v>736.4896</v>
      </c>
      <c r="K175" s="20">
        <v>0.8</v>
      </c>
      <c r="L175" s="13">
        <f t="shared" si="10"/>
        <v>589.19168000000002</v>
      </c>
      <c r="M175" s="18">
        <f t="shared" si="11"/>
        <v>147.29792</v>
      </c>
      <c r="N175" s="16" t="s">
        <v>621</v>
      </c>
      <c r="O175" s="4" t="s">
        <v>669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254</v>
      </c>
      <c r="C176" s="17" t="s">
        <v>318</v>
      </c>
      <c r="D176" s="16" t="s">
        <v>352</v>
      </c>
      <c r="E176" s="16" t="s">
        <v>556</v>
      </c>
      <c r="F176" s="16" t="s">
        <v>316</v>
      </c>
      <c r="G176" s="16">
        <v>9.6</v>
      </c>
      <c r="H176" s="16">
        <v>9.6</v>
      </c>
      <c r="I176" s="12">
        <f t="shared" si="8"/>
        <v>8448</v>
      </c>
      <c r="J176" s="18">
        <f t="shared" si="9"/>
        <v>515.32799999999997</v>
      </c>
      <c r="K176" s="20">
        <v>0.8</v>
      </c>
      <c r="L176" s="13">
        <f t="shared" si="10"/>
        <v>412.26240000000001</v>
      </c>
      <c r="M176" s="18">
        <f t="shared" si="11"/>
        <v>103.0656</v>
      </c>
      <c r="N176" s="16" t="s">
        <v>621</v>
      </c>
      <c r="O176" s="4" t="s">
        <v>669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255</v>
      </c>
      <c r="C177" s="17" t="s">
        <v>318</v>
      </c>
      <c r="D177" s="16" t="s">
        <v>553</v>
      </c>
      <c r="E177" s="16" t="s">
        <v>557</v>
      </c>
      <c r="F177" s="16" t="s">
        <v>316</v>
      </c>
      <c r="G177" s="16">
        <v>7.54</v>
      </c>
      <c r="H177" s="16">
        <v>7.54</v>
      </c>
      <c r="I177" s="12">
        <f t="shared" si="8"/>
        <v>6635.2</v>
      </c>
      <c r="J177" s="18">
        <f t="shared" si="9"/>
        <v>404.74720000000002</v>
      </c>
      <c r="K177" s="20">
        <v>0.8</v>
      </c>
      <c r="L177" s="13">
        <f t="shared" si="10"/>
        <v>323.79776000000004</v>
      </c>
      <c r="M177" s="18">
        <f t="shared" si="11"/>
        <v>80.94944000000001</v>
      </c>
      <c r="N177" s="16" t="s">
        <v>623</v>
      </c>
      <c r="O177" s="4" t="s">
        <v>669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256</v>
      </c>
      <c r="C178" s="17" t="s">
        <v>318</v>
      </c>
      <c r="D178" s="16" t="s">
        <v>397</v>
      </c>
      <c r="E178" s="16" t="s">
        <v>558</v>
      </c>
      <c r="F178" s="16" t="s">
        <v>316</v>
      </c>
      <c r="G178" s="16">
        <v>11.19</v>
      </c>
      <c r="H178" s="16">
        <v>11.19</v>
      </c>
      <c r="I178" s="12">
        <f t="shared" si="8"/>
        <v>9847.1999999999989</v>
      </c>
      <c r="J178" s="18">
        <f t="shared" si="9"/>
        <v>600.67919999999992</v>
      </c>
      <c r="K178" s="20">
        <v>0.8</v>
      </c>
      <c r="L178" s="13">
        <f t="shared" si="10"/>
        <v>480.54335999999995</v>
      </c>
      <c r="M178" s="18">
        <f t="shared" si="11"/>
        <v>120.13583999999999</v>
      </c>
      <c r="N178" s="16" t="s">
        <v>644</v>
      </c>
      <c r="O178" s="4" t="s">
        <v>669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257</v>
      </c>
      <c r="C179" s="17" t="s">
        <v>318</v>
      </c>
      <c r="D179" s="16" t="s">
        <v>559</v>
      </c>
      <c r="E179" s="16" t="s">
        <v>560</v>
      </c>
      <c r="F179" s="16" t="s">
        <v>316</v>
      </c>
      <c r="G179" s="16">
        <v>14.65</v>
      </c>
      <c r="H179" s="16">
        <v>14.65</v>
      </c>
      <c r="I179" s="12">
        <f t="shared" si="8"/>
        <v>12892</v>
      </c>
      <c r="J179" s="18">
        <f t="shared" si="9"/>
        <v>786.41200000000003</v>
      </c>
      <c r="K179" s="20">
        <v>0.8</v>
      </c>
      <c r="L179" s="13">
        <f t="shared" si="10"/>
        <v>629.1296000000001</v>
      </c>
      <c r="M179" s="18">
        <f t="shared" si="11"/>
        <v>157.28240000000002</v>
      </c>
      <c r="N179" s="16" t="s">
        <v>621</v>
      </c>
      <c r="O179" s="4" t="s">
        <v>669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258</v>
      </c>
      <c r="C180" s="17" t="s">
        <v>318</v>
      </c>
      <c r="D180" s="16" t="s">
        <v>561</v>
      </c>
      <c r="E180" s="16" t="s">
        <v>562</v>
      </c>
      <c r="F180" s="16" t="s">
        <v>316</v>
      </c>
      <c r="G180" s="16">
        <v>9.2100000000000009</v>
      </c>
      <c r="H180" s="16">
        <v>9.2100000000000009</v>
      </c>
      <c r="I180" s="12">
        <f t="shared" si="8"/>
        <v>8104.8000000000011</v>
      </c>
      <c r="J180" s="18">
        <f t="shared" si="9"/>
        <v>494.39280000000002</v>
      </c>
      <c r="K180" s="20">
        <v>0.8</v>
      </c>
      <c r="L180" s="13">
        <f t="shared" si="10"/>
        <v>395.51424000000003</v>
      </c>
      <c r="M180" s="18">
        <f t="shared" si="11"/>
        <v>98.878560000000007</v>
      </c>
      <c r="N180" s="16" t="s">
        <v>621</v>
      </c>
      <c r="O180" s="4" t="s">
        <v>669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259</v>
      </c>
      <c r="C181" s="17" t="s">
        <v>318</v>
      </c>
      <c r="D181" s="16" t="s">
        <v>348</v>
      </c>
      <c r="E181" s="16" t="s">
        <v>563</v>
      </c>
      <c r="F181" s="16" t="s">
        <v>316</v>
      </c>
      <c r="G181" s="16">
        <v>15.15</v>
      </c>
      <c r="H181" s="16">
        <v>15.15</v>
      </c>
      <c r="I181" s="12">
        <f t="shared" si="8"/>
        <v>13332</v>
      </c>
      <c r="J181" s="18">
        <f t="shared" si="9"/>
        <v>813.25200000000007</v>
      </c>
      <c r="K181" s="20">
        <v>0.8</v>
      </c>
      <c r="L181" s="13">
        <f t="shared" si="10"/>
        <v>650.60160000000008</v>
      </c>
      <c r="M181" s="18">
        <f t="shared" si="11"/>
        <v>162.65040000000002</v>
      </c>
      <c r="N181" s="16" t="s">
        <v>621</v>
      </c>
      <c r="O181" s="4" t="s">
        <v>669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260</v>
      </c>
      <c r="C182" s="17" t="s">
        <v>318</v>
      </c>
      <c r="D182" s="16" t="s">
        <v>467</v>
      </c>
      <c r="E182" s="16" t="s">
        <v>564</v>
      </c>
      <c r="F182" s="16" t="s">
        <v>316</v>
      </c>
      <c r="G182" s="16">
        <v>10.73</v>
      </c>
      <c r="H182" s="16">
        <v>10.73</v>
      </c>
      <c r="I182" s="12">
        <f t="shared" si="8"/>
        <v>9442.4</v>
      </c>
      <c r="J182" s="18">
        <f t="shared" si="9"/>
        <v>575.9864</v>
      </c>
      <c r="K182" s="20">
        <v>0.8</v>
      </c>
      <c r="L182" s="13">
        <f t="shared" si="10"/>
        <v>460.78912000000003</v>
      </c>
      <c r="M182" s="18">
        <f t="shared" si="11"/>
        <v>115.19728000000001</v>
      </c>
      <c r="N182" s="16" t="s">
        <v>621</v>
      </c>
      <c r="O182" s="4" t="s">
        <v>669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261</v>
      </c>
      <c r="C183" s="17" t="s">
        <v>318</v>
      </c>
      <c r="D183" s="5" t="s">
        <v>425</v>
      </c>
      <c r="E183" s="5" t="s">
        <v>565</v>
      </c>
      <c r="F183" s="5" t="s">
        <v>316</v>
      </c>
      <c r="G183" s="6">
        <v>13.7</v>
      </c>
      <c r="H183" s="6">
        <v>13.7</v>
      </c>
      <c r="I183" s="12">
        <f t="shared" si="4"/>
        <v>12056</v>
      </c>
      <c r="J183" s="18">
        <f t="shared" si="5"/>
        <v>735.41599999999994</v>
      </c>
      <c r="K183" s="20">
        <v>0.8</v>
      </c>
      <c r="L183" s="13">
        <f t="shared" si="6"/>
        <v>588.33280000000002</v>
      </c>
      <c r="M183" s="18">
        <f t="shared" si="7"/>
        <v>147.08320000000001</v>
      </c>
      <c r="N183" s="4" t="s">
        <v>645</v>
      </c>
      <c r="O183" s="4" t="s">
        <v>669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262</v>
      </c>
      <c r="C184" s="17" t="s">
        <v>318</v>
      </c>
      <c r="D184" s="5" t="s">
        <v>446</v>
      </c>
      <c r="E184" s="5" t="s">
        <v>566</v>
      </c>
      <c r="F184" s="5" t="s">
        <v>316</v>
      </c>
      <c r="G184" s="6">
        <v>19.64</v>
      </c>
      <c r="H184" s="6">
        <v>19.64</v>
      </c>
      <c r="I184" s="12">
        <f t="shared" si="4"/>
        <v>17283.2</v>
      </c>
      <c r="J184" s="18">
        <f t="shared" si="5"/>
        <v>1054.2752</v>
      </c>
      <c r="K184" s="20">
        <v>0.8</v>
      </c>
      <c r="L184" s="13">
        <f t="shared" si="6"/>
        <v>843.42016000000012</v>
      </c>
      <c r="M184" s="18">
        <f t="shared" si="7"/>
        <v>210.85504000000003</v>
      </c>
      <c r="N184" s="4" t="s">
        <v>621</v>
      </c>
      <c r="O184" s="4" t="s">
        <v>669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263</v>
      </c>
      <c r="C185" s="17" t="s">
        <v>318</v>
      </c>
      <c r="D185" s="5" t="s">
        <v>467</v>
      </c>
      <c r="E185" s="5" t="s">
        <v>567</v>
      </c>
      <c r="F185" s="5" t="s">
        <v>316</v>
      </c>
      <c r="G185" s="6">
        <v>9.43</v>
      </c>
      <c r="H185" s="6">
        <v>9.43</v>
      </c>
      <c r="I185" s="12">
        <f t="shared" si="4"/>
        <v>8298.4</v>
      </c>
      <c r="J185" s="18">
        <f t="shared" si="5"/>
        <v>506.20239999999995</v>
      </c>
      <c r="K185" s="20">
        <v>0.8</v>
      </c>
      <c r="L185" s="13">
        <f t="shared" si="6"/>
        <v>404.96191999999996</v>
      </c>
      <c r="M185" s="18">
        <f t="shared" si="7"/>
        <v>101.24047999999999</v>
      </c>
      <c r="N185" s="4" t="s">
        <v>623</v>
      </c>
      <c r="O185" s="4" t="s">
        <v>669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264</v>
      </c>
      <c r="C186" s="17" t="s">
        <v>318</v>
      </c>
      <c r="D186" s="5" t="s">
        <v>467</v>
      </c>
      <c r="E186" s="5" t="s">
        <v>568</v>
      </c>
      <c r="F186" s="5" t="s">
        <v>316</v>
      </c>
      <c r="G186" s="6">
        <v>9.9600000000000009</v>
      </c>
      <c r="H186" s="6">
        <v>9.9600000000000009</v>
      </c>
      <c r="I186" s="12">
        <f t="shared" si="4"/>
        <v>8764.8000000000011</v>
      </c>
      <c r="J186" s="18">
        <f t="shared" si="5"/>
        <v>534.65280000000007</v>
      </c>
      <c r="K186" s="20">
        <v>0.8</v>
      </c>
      <c r="L186" s="13">
        <f t="shared" si="6"/>
        <v>427.72224000000006</v>
      </c>
      <c r="M186" s="18">
        <f t="shared" si="7"/>
        <v>106.93056000000001</v>
      </c>
      <c r="N186" s="4" t="s">
        <v>621</v>
      </c>
      <c r="O186" s="4" t="s">
        <v>669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265</v>
      </c>
      <c r="C187" s="17" t="s">
        <v>318</v>
      </c>
      <c r="D187" s="5" t="s">
        <v>384</v>
      </c>
      <c r="E187" s="5" t="s">
        <v>569</v>
      </c>
      <c r="F187" s="5" t="s">
        <v>316</v>
      </c>
      <c r="G187" s="6">
        <v>16.12</v>
      </c>
      <c r="H187" s="6">
        <v>16.12</v>
      </c>
      <c r="I187" s="12">
        <f t="shared" ref="I187:I230" si="12">H187*880</f>
        <v>14185.6</v>
      </c>
      <c r="J187" s="18">
        <f t="shared" ref="J187:J230" si="13">G187*53.68</f>
        <v>865.3216000000001</v>
      </c>
      <c r="K187" s="20">
        <v>0.8</v>
      </c>
      <c r="L187" s="13">
        <f t="shared" ref="L187:L230" si="14">J187*0.8</f>
        <v>692.25728000000015</v>
      </c>
      <c r="M187" s="18">
        <f t="shared" ref="M187:M230" si="15">J187*0.2</f>
        <v>173.06432000000004</v>
      </c>
      <c r="N187" s="4" t="s">
        <v>621</v>
      </c>
      <c r="O187" s="4" t="s">
        <v>669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266</v>
      </c>
      <c r="C188" s="17" t="s">
        <v>318</v>
      </c>
      <c r="D188" s="5" t="s">
        <v>333</v>
      </c>
      <c r="E188" s="5" t="s">
        <v>570</v>
      </c>
      <c r="F188" s="5" t="s">
        <v>316</v>
      </c>
      <c r="G188" s="6">
        <v>3.38</v>
      </c>
      <c r="H188" s="6">
        <v>3.38</v>
      </c>
      <c r="I188" s="12">
        <f t="shared" si="12"/>
        <v>2974.4</v>
      </c>
      <c r="J188" s="18">
        <f t="shared" si="13"/>
        <v>181.4384</v>
      </c>
      <c r="K188" s="20">
        <v>0.8</v>
      </c>
      <c r="L188" s="13">
        <f t="shared" si="14"/>
        <v>145.15072000000001</v>
      </c>
      <c r="M188" s="18">
        <f t="shared" si="15"/>
        <v>36.287680000000002</v>
      </c>
      <c r="N188" s="4" t="s">
        <v>622</v>
      </c>
      <c r="O188" s="4" t="s">
        <v>669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267</v>
      </c>
      <c r="C189" s="17" t="s">
        <v>318</v>
      </c>
      <c r="D189" s="5" t="s">
        <v>415</v>
      </c>
      <c r="E189" s="5" t="s">
        <v>571</v>
      </c>
      <c r="F189" s="5" t="s">
        <v>316</v>
      </c>
      <c r="G189" s="6">
        <v>1</v>
      </c>
      <c r="H189" s="6">
        <v>1</v>
      </c>
      <c r="I189" s="12">
        <f t="shared" si="12"/>
        <v>880</v>
      </c>
      <c r="J189" s="18">
        <f t="shared" si="13"/>
        <v>53.68</v>
      </c>
      <c r="K189" s="20">
        <v>0.8</v>
      </c>
      <c r="L189" s="13">
        <f t="shared" si="14"/>
        <v>42.944000000000003</v>
      </c>
      <c r="M189" s="18">
        <f t="shared" si="15"/>
        <v>10.736000000000001</v>
      </c>
      <c r="N189" s="4" t="s">
        <v>621</v>
      </c>
      <c r="O189" s="4" t="s">
        <v>669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268</v>
      </c>
      <c r="C190" s="17" t="s">
        <v>318</v>
      </c>
      <c r="D190" s="5" t="s">
        <v>348</v>
      </c>
      <c r="E190" s="5" t="s">
        <v>572</v>
      </c>
      <c r="F190" s="5" t="s">
        <v>316</v>
      </c>
      <c r="G190" s="6">
        <v>9.2799999999999994</v>
      </c>
      <c r="H190" s="6">
        <v>9.2799999999999994</v>
      </c>
      <c r="I190" s="12">
        <f t="shared" si="12"/>
        <v>8166.4</v>
      </c>
      <c r="J190" s="18">
        <f t="shared" si="13"/>
        <v>498.15039999999999</v>
      </c>
      <c r="K190" s="20">
        <v>0.8</v>
      </c>
      <c r="L190" s="13">
        <f t="shared" si="14"/>
        <v>398.52032000000003</v>
      </c>
      <c r="M190" s="18">
        <f t="shared" si="15"/>
        <v>99.630080000000007</v>
      </c>
      <c r="N190" s="4" t="s">
        <v>621</v>
      </c>
      <c r="O190" s="4" t="s">
        <v>669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269</v>
      </c>
      <c r="C191" s="17" t="s">
        <v>318</v>
      </c>
      <c r="D191" s="5" t="s">
        <v>366</v>
      </c>
      <c r="E191" s="5" t="s">
        <v>573</v>
      </c>
      <c r="F191" s="5" t="s">
        <v>316</v>
      </c>
      <c r="G191" s="6">
        <v>14.55</v>
      </c>
      <c r="H191" s="6">
        <v>14.55</v>
      </c>
      <c r="I191" s="12">
        <f t="shared" si="12"/>
        <v>12804</v>
      </c>
      <c r="J191" s="18">
        <f t="shared" si="13"/>
        <v>781.04399999999998</v>
      </c>
      <c r="K191" s="20">
        <v>0.8</v>
      </c>
      <c r="L191" s="13">
        <f t="shared" si="14"/>
        <v>624.83519999999999</v>
      </c>
      <c r="M191" s="18">
        <f t="shared" si="15"/>
        <v>156.2088</v>
      </c>
      <c r="N191" s="4" t="s">
        <v>621</v>
      </c>
      <c r="O191" s="4" t="s">
        <v>669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270</v>
      </c>
      <c r="C192" s="17" t="s">
        <v>318</v>
      </c>
      <c r="D192" s="5" t="s">
        <v>352</v>
      </c>
      <c r="E192" s="5" t="s">
        <v>574</v>
      </c>
      <c r="F192" s="5" t="s">
        <v>316</v>
      </c>
      <c r="G192" s="6">
        <v>15.45</v>
      </c>
      <c r="H192" s="6">
        <v>15.45</v>
      </c>
      <c r="I192" s="12">
        <f t="shared" si="12"/>
        <v>13596</v>
      </c>
      <c r="J192" s="18">
        <f t="shared" si="13"/>
        <v>829.35599999999999</v>
      </c>
      <c r="K192" s="20">
        <v>0.8</v>
      </c>
      <c r="L192" s="13">
        <f t="shared" si="14"/>
        <v>663.48480000000006</v>
      </c>
      <c r="M192" s="18">
        <f t="shared" si="15"/>
        <v>165.87120000000002</v>
      </c>
      <c r="N192" s="4" t="s">
        <v>621</v>
      </c>
      <c r="O192" s="4" t="s">
        <v>669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271</v>
      </c>
      <c r="C193" s="17" t="s">
        <v>318</v>
      </c>
      <c r="D193" s="5" t="s">
        <v>346</v>
      </c>
      <c r="E193" s="5" t="s">
        <v>575</v>
      </c>
      <c r="F193" s="5" t="s">
        <v>316</v>
      </c>
      <c r="G193" s="6">
        <v>7.59</v>
      </c>
      <c r="H193" s="6">
        <v>7.59</v>
      </c>
      <c r="I193" s="12">
        <f t="shared" si="12"/>
        <v>6679.2</v>
      </c>
      <c r="J193" s="18">
        <f t="shared" si="13"/>
        <v>407.43119999999999</v>
      </c>
      <c r="K193" s="20">
        <v>0.8</v>
      </c>
      <c r="L193" s="13">
        <f t="shared" si="14"/>
        <v>325.94496000000004</v>
      </c>
      <c r="M193" s="18">
        <f t="shared" si="15"/>
        <v>81.486240000000009</v>
      </c>
      <c r="N193" s="4" t="s">
        <v>621</v>
      </c>
      <c r="O193" s="4" t="s">
        <v>669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272</v>
      </c>
      <c r="C194" s="17" t="s">
        <v>318</v>
      </c>
      <c r="D194" s="5" t="s">
        <v>384</v>
      </c>
      <c r="E194" s="5" t="s">
        <v>576</v>
      </c>
      <c r="F194" s="5" t="s">
        <v>316</v>
      </c>
      <c r="G194" s="6">
        <v>8.06</v>
      </c>
      <c r="H194" s="6">
        <v>8.06</v>
      </c>
      <c r="I194" s="12">
        <f t="shared" si="12"/>
        <v>7092.8</v>
      </c>
      <c r="J194" s="18">
        <f t="shared" si="13"/>
        <v>432.66080000000005</v>
      </c>
      <c r="K194" s="20">
        <v>0.8</v>
      </c>
      <c r="L194" s="13">
        <f t="shared" si="14"/>
        <v>346.12864000000008</v>
      </c>
      <c r="M194" s="18">
        <f t="shared" si="15"/>
        <v>86.532160000000019</v>
      </c>
      <c r="N194" s="4" t="s">
        <v>621</v>
      </c>
      <c r="O194" s="4" t="s">
        <v>669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273</v>
      </c>
      <c r="C195" s="17" t="s">
        <v>318</v>
      </c>
      <c r="D195" s="5" t="s">
        <v>384</v>
      </c>
      <c r="E195" s="5" t="s">
        <v>577</v>
      </c>
      <c r="F195" s="5" t="s">
        <v>316</v>
      </c>
      <c r="G195" s="6">
        <v>17.36</v>
      </c>
      <c r="H195" s="6">
        <v>17.36</v>
      </c>
      <c r="I195" s="12">
        <f t="shared" si="12"/>
        <v>15276.8</v>
      </c>
      <c r="J195" s="18">
        <f t="shared" si="13"/>
        <v>931.88479999999993</v>
      </c>
      <c r="K195" s="20">
        <v>0.8</v>
      </c>
      <c r="L195" s="13">
        <f t="shared" si="14"/>
        <v>745.50783999999999</v>
      </c>
      <c r="M195" s="18">
        <f t="shared" si="15"/>
        <v>186.37696</v>
      </c>
      <c r="N195" s="4" t="s">
        <v>646</v>
      </c>
      <c r="O195" s="4" t="s">
        <v>669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274</v>
      </c>
      <c r="C196" s="17" t="s">
        <v>318</v>
      </c>
      <c r="D196" s="5" t="s">
        <v>370</v>
      </c>
      <c r="E196" s="5" t="s">
        <v>578</v>
      </c>
      <c r="F196" s="5" t="s">
        <v>316</v>
      </c>
      <c r="G196" s="6">
        <v>41.5</v>
      </c>
      <c r="H196" s="6">
        <v>41.5</v>
      </c>
      <c r="I196" s="12">
        <f t="shared" si="12"/>
        <v>36520</v>
      </c>
      <c r="J196" s="18">
        <f t="shared" si="13"/>
        <v>2227.7199999999998</v>
      </c>
      <c r="K196" s="20">
        <v>0.8</v>
      </c>
      <c r="L196" s="13">
        <f t="shared" si="14"/>
        <v>1782.1759999999999</v>
      </c>
      <c r="M196" s="18">
        <f t="shared" si="15"/>
        <v>445.54399999999998</v>
      </c>
      <c r="N196" s="4" t="s">
        <v>621</v>
      </c>
      <c r="O196" s="4" t="s">
        <v>669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275</v>
      </c>
      <c r="C197" s="17" t="s">
        <v>318</v>
      </c>
      <c r="D197" s="5" t="s">
        <v>482</v>
      </c>
      <c r="E197" s="5" t="s">
        <v>579</v>
      </c>
      <c r="F197" s="5" t="s">
        <v>316</v>
      </c>
      <c r="G197" s="6">
        <v>12.26</v>
      </c>
      <c r="H197" s="6">
        <v>12.26</v>
      </c>
      <c r="I197" s="12">
        <f t="shared" si="12"/>
        <v>10788.8</v>
      </c>
      <c r="J197" s="18">
        <f t="shared" si="13"/>
        <v>658.11680000000001</v>
      </c>
      <c r="K197" s="20">
        <v>0.8</v>
      </c>
      <c r="L197" s="13">
        <f t="shared" si="14"/>
        <v>526.49344000000008</v>
      </c>
      <c r="M197" s="18">
        <f t="shared" si="15"/>
        <v>131.62336000000002</v>
      </c>
      <c r="N197" s="4" t="s">
        <v>621</v>
      </c>
      <c r="O197" s="4" t="s">
        <v>669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276</v>
      </c>
      <c r="C198" s="17" t="s">
        <v>318</v>
      </c>
      <c r="D198" s="5" t="s">
        <v>368</v>
      </c>
      <c r="E198" s="5" t="s">
        <v>580</v>
      </c>
      <c r="F198" s="5" t="s">
        <v>316</v>
      </c>
      <c r="G198" s="6">
        <v>13.05</v>
      </c>
      <c r="H198" s="6">
        <v>13.05</v>
      </c>
      <c r="I198" s="12">
        <f t="shared" si="12"/>
        <v>11484</v>
      </c>
      <c r="J198" s="18">
        <f t="shared" si="13"/>
        <v>700.524</v>
      </c>
      <c r="K198" s="20">
        <v>0.8</v>
      </c>
      <c r="L198" s="13">
        <f t="shared" si="14"/>
        <v>560.41920000000005</v>
      </c>
      <c r="M198" s="18">
        <f t="shared" si="15"/>
        <v>140.10480000000001</v>
      </c>
      <c r="N198" s="4" t="s">
        <v>647</v>
      </c>
      <c r="O198" s="4" t="s">
        <v>669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277</v>
      </c>
      <c r="C199" s="17" t="s">
        <v>318</v>
      </c>
      <c r="D199" s="5" t="s">
        <v>352</v>
      </c>
      <c r="E199" s="5" t="s">
        <v>581</v>
      </c>
      <c r="F199" s="5" t="s">
        <v>316</v>
      </c>
      <c r="G199" s="6">
        <v>15.12</v>
      </c>
      <c r="H199" s="6">
        <v>15.12</v>
      </c>
      <c r="I199" s="12">
        <f t="shared" si="12"/>
        <v>13305.599999999999</v>
      </c>
      <c r="J199" s="18">
        <f t="shared" si="13"/>
        <v>811.64159999999993</v>
      </c>
      <c r="K199" s="20">
        <v>0.8</v>
      </c>
      <c r="L199" s="13">
        <f t="shared" si="14"/>
        <v>649.31327999999996</v>
      </c>
      <c r="M199" s="18">
        <f t="shared" si="15"/>
        <v>162.32831999999999</v>
      </c>
      <c r="N199" s="4" t="s">
        <v>621</v>
      </c>
      <c r="O199" s="4" t="s">
        <v>669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278</v>
      </c>
      <c r="C200" s="17" t="s">
        <v>318</v>
      </c>
      <c r="D200" s="5" t="s">
        <v>467</v>
      </c>
      <c r="E200" s="5" t="s">
        <v>582</v>
      </c>
      <c r="F200" s="5" t="s">
        <v>316</v>
      </c>
      <c r="G200" s="6">
        <v>17</v>
      </c>
      <c r="H200" s="6">
        <v>17</v>
      </c>
      <c r="I200" s="12">
        <f t="shared" si="12"/>
        <v>14960</v>
      </c>
      <c r="J200" s="18">
        <f t="shared" si="13"/>
        <v>912.56</v>
      </c>
      <c r="K200" s="20">
        <v>0.8</v>
      </c>
      <c r="L200" s="13">
        <f t="shared" si="14"/>
        <v>730.048</v>
      </c>
      <c r="M200" s="18">
        <f t="shared" si="15"/>
        <v>182.512</v>
      </c>
      <c r="N200" s="4" t="s">
        <v>621</v>
      </c>
      <c r="O200" s="4" t="s">
        <v>669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279</v>
      </c>
      <c r="C201" s="17" t="s">
        <v>318</v>
      </c>
      <c r="D201" s="5" t="s">
        <v>507</v>
      </c>
      <c r="E201" s="5" t="s">
        <v>583</v>
      </c>
      <c r="F201" s="5" t="s">
        <v>316</v>
      </c>
      <c r="G201" s="6">
        <v>11.83</v>
      </c>
      <c r="H201" s="6">
        <v>11.83</v>
      </c>
      <c r="I201" s="12">
        <f t="shared" si="12"/>
        <v>10410.4</v>
      </c>
      <c r="J201" s="18">
        <f t="shared" si="13"/>
        <v>635.03440000000001</v>
      </c>
      <c r="K201" s="20">
        <v>0.8</v>
      </c>
      <c r="L201" s="13">
        <f t="shared" si="14"/>
        <v>508.02752000000004</v>
      </c>
      <c r="M201" s="18">
        <f t="shared" si="15"/>
        <v>127.00688000000001</v>
      </c>
      <c r="N201" s="4" t="s">
        <v>621</v>
      </c>
      <c r="O201" s="4" t="s">
        <v>669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280</v>
      </c>
      <c r="C202" s="17" t="s">
        <v>318</v>
      </c>
      <c r="D202" s="5" t="s">
        <v>467</v>
      </c>
      <c r="E202" s="5" t="s">
        <v>584</v>
      </c>
      <c r="F202" s="5" t="s">
        <v>316</v>
      </c>
      <c r="G202" s="6">
        <v>13.31</v>
      </c>
      <c r="H202" s="6">
        <v>13.31</v>
      </c>
      <c r="I202" s="12">
        <f t="shared" si="12"/>
        <v>11712.800000000001</v>
      </c>
      <c r="J202" s="18">
        <f t="shared" si="13"/>
        <v>714.48080000000004</v>
      </c>
      <c r="K202" s="20">
        <v>0.8</v>
      </c>
      <c r="L202" s="13">
        <f t="shared" si="14"/>
        <v>571.58464000000004</v>
      </c>
      <c r="M202" s="18">
        <f t="shared" si="15"/>
        <v>142.89616000000001</v>
      </c>
      <c r="N202" s="4" t="s">
        <v>621</v>
      </c>
      <c r="O202" s="4" t="s">
        <v>669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281</v>
      </c>
      <c r="C203" s="17" t="s">
        <v>318</v>
      </c>
      <c r="D203" s="5" t="s">
        <v>370</v>
      </c>
      <c r="E203" s="5" t="s">
        <v>585</v>
      </c>
      <c r="F203" s="5" t="s">
        <v>316</v>
      </c>
      <c r="G203" s="6">
        <v>14.25</v>
      </c>
      <c r="H203" s="6">
        <v>14.25</v>
      </c>
      <c r="I203" s="12">
        <f t="shared" si="12"/>
        <v>12540</v>
      </c>
      <c r="J203" s="18">
        <f t="shared" si="13"/>
        <v>764.93999999999994</v>
      </c>
      <c r="K203" s="20">
        <v>0.8</v>
      </c>
      <c r="L203" s="13">
        <f t="shared" si="14"/>
        <v>611.952</v>
      </c>
      <c r="M203" s="18">
        <f t="shared" si="15"/>
        <v>152.988</v>
      </c>
      <c r="N203" s="4" t="s">
        <v>621</v>
      </c>
      <c r="O203" s="4" t="s">
        <v>669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282</v>
      </c>
      <c r="C204" s="17" t="s">
        <v>318</v>
      </c>
      <c r="D204" s="5" t="s">
        <v>467</v>
      </c>
      <c r="E204" s="5" t="s">
        <v>586</v>
      </c>
      <c r="F204" s="5" t="s">
        <v>316</v>
      </c>
      <c r="G204" s="6">
        <v>11.56</v>
      </c>
      <c r="H204" s="6">
        <v>11.56</v>
      </c>
      <c r="I204" s="12">
        <f t="shared" si="12"/>
        <v>10172.800000000001</v>
      </c>
      <c r="J204" s="18">
        <f t="shared" si="13"/>
        <v>620.54079999999999</v>
      </c>
      <c r="K204" s="20">
        <v>0.8</v>
      </c>
      <c r="L204" s="13">
        <f t="shared" si="14"/>
        <v>496.43263999999999</v>
      </c>
      <c r="M204" s="18">
        <f t="shared" si="15"/>
        <v>124.10816</v>
      </c>
      <c r="N204" s="4" t="s">
        <v>621</v>
      </c>
      <c r="O204" s="4" t="s">
        <v>669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283</v>
      </c>
      <c r="C205" s="17" t="s">
        <v>318</v>
      </c>
      <c r="D205" s="5" t="s">
        <v>340</v>
      </c>
      <c r="E205" s="5" t="s">
        <v>587</v>
      </c>
      <c r="F205" s="5" t="s">
        <v>316</v>
      </c>
      <c r="G205" s="6">
        <v>9</v>
      </c>
      <c r="H205" s="6">
        <v>9</v>
      </c>
      <c r="I205" s="12">
        <f t="shared" si="12"/>
        <v>7920</v>
      </c>
      <c r="J205" s="18">
        <f t="shared" si="13"/>
        <v>483.12</v>
      </c>
      <c r="K205" s="20">
        <v>0.8</v>
      </c>
      <c r="L205" s="13">
        <f t="shared" si="14"/>
        <v>386.49600000000004</v>
      </c>
      <c r="M205" s="18">
        <f t="shared" si="15"/>
        <v>96.624000000000009</v>
      </c>
      <c r="N205" s="4" t="s">
        <v>648</v>
      </c>
      <c r="O205" s="4" t="s">
        <v>669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284</v>
      </c>
      <c r="C206" s="17" t="s">
        <v>318</v>
      </c>
      <c r="D206" s="5" t="s">
        <v>588</v>
      </c>
      <c r="E206" s="5" t="s">
        <v>589</v>
      </c>
      <c r="F206" s="5" t="s">
        <v>316</v>
      </c>
      <c r="G206" s="6">
        <v>10.5</v>
      </c>
      <c r="H206" s="6">
        <v>10.5</v>
      </c>
      <c r="I206" s="12">
        <f t="shared" si="12"/>
        <v>9240</v>
      </c>
      <c r="J206" s="18">
        <f t="shared" si="13"/>
        <v>563.64</v>
      </c>
      <c r="K206" s="20">
        <v>0.8</v>
      </c>
      <c r="L206" s="13">
        <f t="shared" si="14"/>
        <v>450.91200000000003</v>
      </c>
      <c r="M206" s="18">
        <f t="shared" si="15"/>
        <v>112.72800000000001</v>
      </c>
      <c r="N206" s="4" t="s">
        <v>621</v>
      </c>
      <c r="O206" s="4" t="s">
        <v>669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285</v>
      </c>
      <c r="C207" s="17" t="s">
        <v>318</v>
      </c>
      <c r="D207" s="5" t="s">
        <v>368</v>
      </c>
      <c r="E207" s="5" t="s">
        <v>590</v>
      </c>
      <c r="F207" s="5" t="s">
        <v>316</v>
      </c>
      <c r="G207" s="6">
        <v>9.02</v>
      </c>
      <c r="H207" s="6">
        <v>9.02</v>
      </c>
      <c r="I207" s="12">
        <f t="shared" si="12"/>
        <v>7937.5999999999995</v>
      </c>
      <c r="J207" s="18">
        <f t="shared" si="13"/>
        <v>484.19359999999995</v>
      </c>
      <c r="K207" s="20">
        <v>0.8</v>
      </c>
      <c r="L207" s="13">
        <f t="shared" si="14"/>
        <v>387.35487999999998</v>
      </c>
      <c r="M207" s="18">
        <f t="shared" si="15"/>
        <v>96.838719999999995</v>
      </c>
      <c r="N207" s="4" t="s">
        <v>621</v>
      </c>
      <c r="O207" s="4" t="s">
        <v>669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286</v>
      </c>
      <c r="C208" s="17" t="s">
        <v>318</v>
      </c>
      <c r="D208" s="5" t="s">
        <v>425</v>
      </c>
      <c r="E208" s="5" t="s">
        <v>591</v>
      </c>
      <c r="F208" s="5" t="s">
        <v>316</v>
      </c>
      <c r="G208" s="6">
        <v>12.18</v>
      </c>
      <c r="H208" s="6">
        <v>12.18</v>
      </c>
      <c r="I208" s="12">
        <f t="shared" si="12"/>
        <v>10718.4</v>
      </c>
      <c r="J208" s="18">
        <f t="shared" si="13"/>
        <v>653.82240000000002</v>
      </c>
      <c r="K208" s="20">
        <v>0.8</v>
      </c>
      <c r="L208" s="13">
        <f t="shared" si="14"/>
        <v>523.05792000000008</v>
      </c>
      <c r="M208" s="18">
        <f t="shared" si="15"/>
        <v>130.76448000000002</v>
      </c>
      <c r="N208" s="4" t="s">
        <v>621</v>
      </c>
      <c r="O208" s="4" t="s">
        <v>669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287</v>
      </c>
      <c r="C209" s="17" t="s">
        <v>318</v>
      </c>
      <c r="D209" s="5" t="s">
        <v>342</v>
      </c>
      <c r="E209" s="5" t="s">
        <v>592</v>
      </c>
      <c r="F209" s="5" t="s">
        <v>316</v>
      </c>
      <c r="G209" s="6">
        <v>13.95</v>
      </c>
      <c r="H209" s="6">
        <v>13.95</v>
      </c>
      <c r="I209" s="12">
        <f t="shared" si="12"/>
        <v>12276</v>
      </c>
      <c r="J209" s="18">
        <f t="shared" si="13"/>
        <v>748.83600000000001</v>
      </c>
      <c r="K209" s="20">
        <v>0.8</v>
      </c>
      <c r="L209" s="13">
        <f t="shared" si="14"/>
        <v>599.06880000000001</v>
      </c>
      <c r="M209" s="18">
        <f t="shared" si="15"/>
        <v>149.7672</v>
      </c>
      <c r="N209" s="4" t="s">
        <v>621</v>
      </c>
      <c r="O209" s="4" t="s">
        <v>669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288</v>
      </c>
      <c r="C210" s="17" t="s">
        <v>318</v>
      </c>
      <c r="D210" s="5" t="s">
        <v>490</v>
      </c>
      <c r="E210" s="5" t="s">
        <v>593</v>
      </c>
      <c r="F210" s="5" t="s">
        <v>316</v>
      </c>
      <c r="G210" s="6">
        <v>4</v>
      </c>
      <c r="H210" s="6">
        <v>4</v>
      </c>
      <c r="I210" s="12">
        <f t="shared" si="12"/>
        <v>3520</v>
      </c>
      <c r="J210" s="18">
        <f t="shared" si="13"/>
        <v>214.72</v>
      </c>
      <c r="K210" s="20">
        <v>0.8</v>
      </c>
      <c r="L210" s="13">
        <f t="shared" si="14"/>
        <v>171.77600000000001</v>
      </c>
      <c r="M210" s="18">
        <f t="shared" si="15"/>
        <v>42.944000000000003</v>
      </c>
      <c r="N210" s="4" t="s">
        <v>621</v>
      </c>
      <c r="O210" s="4" t="s">
        <v>669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289</v>
      </c>
      <c r="C211" s="17" t="s">
        <v>318</v>
      </c>
      <c r="D211" s="5" t="s">
        <v>588</v>
      </c>
      <c r="E211" s="5" t="s">
        <v>594</v>
      </c>
      <c r="F211" s="5" t="s">
        <v>316</v>
      </c>
      <c r="G211" s="6">
        <v>20</v>
      </c>
      <c r="H211" s="6">
        <v>20</v>
      </c>
      <c r="I211" s="12">
        <f t="shared" si="12"/>
        <v>17600</v>
      </c>
      <c r="J211" s="18">
        <f t="shared" si="13"/>
        <v>1073.5999999999999</v>
      </c>
      <c r="K211" s="20">
        <v>0.8</v>
      </c>
      <c r="L211" s="13">
        <f t="shared" si="14"/>
        <v>858.88</v>
      </c>
      <c r="M211" s="18">
        <f t="shared" si="15"/>
        <v>214.72</v>
      </c>
      <c r="N211" s="4" t="s">
        <v>621</v>
      </c>
      <c r="O211" s="4" t="s">
        <v>669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290</v>
      </c>
      <c r="C212" s="17" t="s">
        <v>318</v>
      </c>
      <c r="D212" s="5" t="s">
        <v>348</v>
      </c>
      <c r="E212" s="5" t="s">
        <v>595</v>
      </c>
      <c r="F212" s="5" t="s">
        <v>316</v>
      </c>
      <c r="G212" s="6">
        <v>8.1</v>
      </c>
      <c r="H212" s="6">
        <v>8.1</v>
      </c>
      <c r="I212" s="12">
        <f t="shared" si="12"/>
        <v>7128</v>
      </c>
      <c r="J212" s="18">
        <f t="shared" si="13"/>
        <v>434.80799999999999</v>
      </c>
      <c r="K212" s="20">
        <v>0.8</v>
      </c>
      <c r="L212" s="13">
        <f t="shared" si="14"/>
        <v>347.84640000000002</v>
      </c>
      <c r="M212" s="18">
        <f t="shared" si="15"/>
        <v>86.961600000000004</v>
      </c>
      <c r="N212" s="4" t="s">
        <v>649</v>
      </c>
      <c r="O212" s="4" t="s">
        <v>669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291</v>
      </c>
      <c r="C213" s="17" t="s">
        <v>318</v>
      </c>
      <c r="D213" s="5" t="s">
        <v>337</v>
      </c>
      <c r="E213" s="5" t="s">
        <v>596</v>
      </c>
      <c r="F213" s="5" t="s">
        <v>316</v>
      </c>
      <c r="G213" s="6">
        <v>8.52</v>
      </c>
      <c r="H213" s="6">
        <v>8.52</v>
      </c>
      <c r="I213" s="12">
        <f t="shared" si="12"/>
        <v>7497.5999999999995</v>
      </c>
      <c r="J213" s="18">
        <f t="shared" si="13"/>
        <v>457.35359999999997</v>
      </c>
      <c r="K213" s="20">
        <v>0.8</v>
      </c>
      <c r="L213" s="13">
        <f t="shared" si="14"/>
        <v>365.88288</v>
      </c>
      <c r="M213" s="18">
        <f t="shared" si="15"/>
        <v>91.47072</v>
      </c>
      <c r="N213" s="4" t="s">
        <v>621</v>
      </c>
      <c r="O213" s="4" t="s">
        <v>669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292</v>
      </c>
      <c r="C214" s="17" t="s">
        <v>318</v>
      </c>
      <c r="D214" s="5" t="s">
        <v>382</v>
      </c>
      <c r="E214" s="5" t="s">
        <v>597</v>
      </c>
      <c r="F214" s="5" t="s">
        <v>316</v>
      </c>
      <c r="G214" s="6">
        <v>11</v>
      </c>
      <c r="H214" s="6">
        <v>11</v>
      </c>
      <c r="I214" s="12">
        <f t="shared" si="12"/>
        <v>9680</v>
      </c>
      <c r="J214" s="18">
        <f t="shared" si="13"/>
        <v>590.48</v>
      </c>
      <c r="K214" s="20">
        <v>0.8</v>
      </c>
      <c r="L214" s="13">
        <f t="shared" si="14"/>
        <v>472.38400000000001</v>
      </c>
      <c r="M214" s="18">
        <f t="shared" si="15"/>
        <v>118.096</v>
      </c>
      <c r="N214" s="4" t="s">
        <v>621</v>
      </c>
      <c r="O214" s="4" t="s">
        <v>669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293</v>
      </c>
      <c r="C215" s="17" t="s">
        <v>318</v>
      </c>
      <c r="D215" s="5" t="s">
        <v>373</v>
      </c>
      <c r="E215" s="5" t="s">
        <v>598</v>
      </c>
      <c r="F215" s="5" t="s">
        <v>316</v>
      </c>
      <c r="G215" s="6">
        <v>10</v>
      </c>
      <c r="H215" s="6">
        <v>10</v>
      </c>
      <c r="I215" s="12">
        <f t="shared" si="12"/>
        <v>8800</v>
      </c>
      <c r="J215" s="18">
        <f t="shared" si="13"/>
        <v>536.79999999999995</v>
      </c>
      <c r="K215" s="20">
        <v>0.8</v>
      </c>
      <c r="L215" s="13">
        <f t="shared" si="14"/>
        <v>429.44</v>
      </c>
      <c r="M215" s="18">
        <f t="shared" si="15"/>
        <v>107.36</v>
      </c>
      <c r="N215" s="4" t="s">
        <v>650</v>
      </c>
      <c r="O215" s="4" t="s">
        <v>669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294</v>
      </c>
      <c r="C216" s="17" t="s">
        <v>318</v>
      </c>
      <c r="D216" s="5" t="s">
        <v>599</v>
      </c>
      <c r="E216" s="5" t="s">
        <v>600</v>
      </c>
      <c r="F216" s="5" t="s">
        <v>316</v>
      </c>
      <c r="G216" s="6">
        <v>12.35</v>
      </c>
      <c r="H216" s="6">
        <v>12.35</v>
      </c>
      <c r="I216" s="12">
        <f t="shared" si="12"/>
        <v>10868</v>
      </c>
      <c r="J216" s="18">
        <f t="shared" si="13"/>
        <v>662.94799999999998</v>
      </c>
      <c r="K216" s="20">
        <v>0.8</v>
      </c>
      <c r="L216" s="13">
        <f t="shared" si="14"/>
        <v>530.35839999999996</v>
      </c>
      <c r="M216" s="18">
        <f t="shared" si="15"/>
        <v>132.58959999999999</v>
      </c>
      <c r="N216" s="4" t="s">
        <v>622</v>
      </c>
      <c r="O216" s="4" t="s">
        <v>669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295</v>
      </c>
      <c r="C217" s="17" t="s">
        <v>318</v>
      </c>
      <c r="D217" s="5" t="s">
        <v>368</v>
      </c>
      <c r="E217" s="5" t="s">
        <v>601</v>
      </c>
      <c r="F217" s="5" t="s">
        <v>316</v>
      </c>
      <c r="G217" s="6">
        <v>15</v>
      </c>
      <c r="H217" s="6">
        <v>15</v>
      </c>
      <c r="I217" s="12">
        <f t="shared" si="12"/>
        <v>13200</v>
      </c>
      <c r="J217" s="18">
        <f t="shared" si="13"/>
        <v>805.2</v>
      </c>
      <c r="K217" s="20">
        <v>0.8</v>
      </c>
      <c r="L217" s="13">
        <f t="shared" si="14"/>
        <v>644.16000000000008</v>
      </c>
      <c r="M217" s="18">
        <f t="shared" si="15"/>
        <v>161.04000000000002</v>
      </c>
      <c r="N217" s="4" t="s">
        <v>651</v>
      </c>
      <c r="O217" s="4" t="s">
        <v>669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296</v>
      </c>
      <c r="C218" s="17" t="s">
        <v>318</v>
      </c>
      <c r="D218" s="5" t="s">
        <v>346</v>
      </c>
      <c r="E218" s="5" t="s">
        <v>602</v>
      </c>
      <c r="F218" s="5" t="s">
        <v>316</v>
      </c>
      <c r="G218" s="6">
        <v>15.01</v>
      </c>
      <c r="H218" s="6">
        <v>15.01</v>
      </c>
      <c r="I218" s="12">
        <f t="shared" si="12"/>
        <v>13208.8</v>
      </c>
      <c r="J218" s="18">
        <f t="shared" si="13"/>
        <v>805.73680000000002</v>
      </c>
      <c r="K218" s="20">
        <v>0.8</v>
      </c>
      <c r="L218" s="13">
        <f t="shared" si="14"/>
        <v>644.58944000000008</v>
      </c>
      <c r="M218" s="18">
        <f t="shared" si="15"/>
        <v>161.14736000000002</v>
      </c>
      <c r="N218" s="4" t="s">
        <v>622</v>
      </c>
      <c r="O218" s="4" t="s">
        <v>669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297</v>
      </c>
      <c r="C219" s="17" t="s">
        <v>318</v>
      </c>
      <c r="D219" s="5" t="s">
        <v>366</v>
      </c>
      <c r="E219" s="5" t="s">
        <v>603</v>
      </c>
      <c r="F219" s="5" t="s">
        <v>316</v>
      </c>
      <c r="G219" s="6">
        <v>21.72</v>
      </c>
      <c r="H219" s="6">
        <v>21.72</v>
      </c>
      <c r="I219" s="12">
        <f t="shared" si="12"/>
        <v>19113.599999999999</v>
      </c>
      <c r="J219" s="18">
        <f t="shared" si="13"/>
        <v>1165.9295999999999</v>
      </c>
      <c r="K219" s="20">
        <v>0.8</v>
      </c>
      <c r="L219" s="13">
        <f t="shared" si="14"/>
        <v>932.74368000000004</v>
      </c>
      <c r="M219" s="18">
        <f t="shared" si="15"/>
        <v>233.18592000000001</v>
      </c>
      <c r="N219" s="4" t="s">
        <v>621</v>
      </c>
      <c r="O219" s="4" t="s">
        <v>669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298</v>
      </c>
      <c r="C220" s="17" t="s">
        <v>318</v>
      </c>
      <c r="D220" s="5" t="s">
        <v>604</v>
      </c>
      <c r="E220" s="5" t="s">
        <v>605</v>
      </c>
      <c r="F220" s="5" t="s">
        <v>316</v>
      </c>
      <c r="G220" s="6">
        <v>9</v>
      </c>
      <c r="H220" s="6">
        <v>9</v>
      </c>
      <c r="I220" s="12">
        <f t="shared" si="12"/>
        <v>7920</v>
      </c>
      <c r="J220" s="18">
        <f t="shared" si="13"/>
        <v>483.12</v>
      </c>
      <c r="K220" s="20">
        <v>0.8</v>
      </c>
      <c r="L220" s="13">
        <f t="shared" si="14"/>
        <v>386.49600000000004</v>
      </c>
      <c r="M220" s="18">
        <f t="shared" si="15"/>
        <v>96.624000000000009</v>
      </c>
      <c r="N220" s="4" t="s">
        <v>652</v>
      </c>
      <c r="O220" s="4" t="s">
        <v>669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299</v>
      </c>
      <c r="C221" s="17" t="s">
        <v>318</v>
      </c>
      <c r="D221" s="16" t="s">
        <v>384</v>
      </c>
      <c r="E221" s="16" t="s">
        <v>606</v>
      </c>
      <c r="F221" s="16" t="s">
        <v>316</v>
      </c>
      <c r="G221" s="16">
        <v>8.75</v>
      </c>
      <c r="H221" s="16">
        <v>8.75</v>
      </c>
      <c r="I221" s="12">
        <f t="shared" si="12"/>
        <v>7700</v>
      </c>
      <c r="J221" s="18">
        <f t="shared" si="13"/>
        <v>469.7</v>
      </c>
      <c r="K221" s="20">
        <v>0.8</v>
      </c>
      <c r="L221" s="13">
        <f t="shared" si="14"/>
        <v>375.76</v>
      </c>
      <c r="M221" s="18">
        <f t="shared" si="15"/>
        <v>93.94</v>
      </c>
      <c r="N221" s="16" t="s">
        <v>621</v>
      </c>
      <c r="O221" s="4" t="s">
        <v>669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300</v>
      </c>
      <c r="C222" s="17" t="s">
        <v>318</v>
      </c>
      <c r="D222" s="16" t="s">
        <v>368</v>
      </c>
      <c r="E222" s="16" t="s">
        <v>607</v>
      </c>
      <c r="F222" s="16" t="s">
        <v>316</v>
      </c>
      <c r="G222" s="16">
        <v>29</v>
      </c>
      <c r="H222" s="16">
        <v>29</v>
      </c>
      <c r="I222" s="12">
        <f t="shared" si="12"/>
        <v>25520</v>
      </c>
      <c r="J222" s="18">
        <f t="shared" si="13"/>
        <v>1556.72</v>
      </c>
      <c r="K222" s="20">
        <v>0.8</v>
      </c>
      <c r="L222" s="13">
        <f t="shared" si="14"/>
        <v>1245.3760000000002</v>
      </c>
      <c r="M222" s="18">
        <f t="shared" si="15"/>
        <v>311.34400000000005</v>
      </c>
      <c r="N222" s="16" t="s">
        <v>621</v>
      </c>
      <c r="O222" s="4" t="s">
        <v>669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301</v>
      </c>
      <c r="C223" s="17" t="s">
        <v>318</v>
      </c>
      <c r="D223" s="16" t="s">
        <v>588</v>
      </c>
      <c r="E223" s="16" t="s">
        <v>608</v>
      </c>
      <c r="F223" s="16" t="s">
        <v>316</v>
      </c>
      <c r="G223" s="16">
        <v>7</v>
      </c>
      <c r="H223" s="16">
        <v>7</v>
      </c>
      <c r="I223" s="12">
        <f t="shared" si="12"/>
        <v>6160</v>
      </c>
      <c r="J223" s="18">
        <f t="shared" si="13"/>
        <v>375.76</v>
      </c>
      <c r="K223" s="20">
        <v>0.8</v>
      </c>
      <c r="L223" s="13">
        <f t="shared" si="14"/>
        <v>300.608</v>
      </c>
      <c r="M223" s="18">
        <f t="shared" si="15"/>
        <v>75.152000000000001</v>
      </c>
      <c r="N223" s="16" t="s">
        <v>621</v>
      </c>
      <c r="O223" s="4" t="s">
        <v>669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302</v>
      </c>
      <c r="C224" s="17" t="s">
        <v>318</v>
      </c>
      <c r="D224" s="16" t="s">
        <v>368</v>
      </c>
      <c r="E224" s="16" t="s">
        <v>609</v>
      </c>
      <c r="F224" s="16" t="s">
        <v>316</v>
      </c>
      <c r="G224" s="16">
        <v>10.5</v>
      </c>
      <c r="H224" s="16">
        <v>10.5</v>
      </c>
      <c r="I224" s="12">
        <f t="shared" si="12"/>
        <v>9240</v>
      </c>
      <c r="J224" s="18">
        <f t="shared" si="13"/>
        <v>563.64</v>
      </c>
      <c r="K224" s="20">
        <v>0.8</v>
      </c>
      <c r="L224" s="13">
        <f t="shared" si="14"/>
        <v>450.91200000000003</v>
      </c>
      <c r="M224" s="18">
        <f t="shared" si="15"/>
        <v>112.72800000000001</v>
      </c>
      <c r="N224" s="16" t="s">
        <v>621</v>
      </c>
      <c r="O224" s="4" t="s">
        <v>669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303</v>
      </c>
      <c r="C225" s="17" t="s">
        <v>318</v>
      </c>
      <c r="D225" s="16" t="s">
        <v>335</v>
      </c>
      <c r="E225" s="16" t="s">
        <v>610</v>
      </c>
      <c r="F225" s="16" t="s">
        <v>316</v>
      </c>
      <c r="G225" s="16">
        <v>14.09</v>
      </c>
      <c r="H225" s="16">
        <v>14.09</v>
      </c>
      <c r="I225" s="12">
        <f t="shared" si="12"/>
        <v>12399.2</v>
      </c>
      <c r="J225" s="18">
        <f t="shared" si="13"/>
        <v>756.35119999999995</v>
      </c>
      <c r="K225" s="20">
        <v>0.8</v>
      </c>
      <c r="L225" s="13">
        <f t="shared" si="14"/>
        <v>605.08096</v>
      </c>
      <c r="M225" s="18">
        <f t="shared" si="15"/>
        <v>151.27024</v>
      </c>
      <c r="N225" s="16" t="s">
        <v>622</v>
      </c>
      <c r="O225" s="4" t="s">
        <v>669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304</v>
      </c>
      <c r="C226" s="17" t="s">
        <v>318</v>
      </c>
      <c r="D226" s="16" t="s">
        <v>553</v>
      </c>
      <c r="E226" s="16" t="s">
        <v>611</v>
      </c>
      <c r="F226" s="16" t="s">
        <v>314</v>
      </c>
      <c r="G226" s="16">
        <v>30.66</v>
      </c>
      <c r="H226" s="16">
        <v>30.66</v>
      </c>
      <c r="I226" s="12">
        <f t="shared" si="12"/>
        <v>26980.799999999999</v>
      </c>
      <c r="J226" s="18">
        <f t="shared" si="13"/>
        <v>1645.8288</v>
      </c>
      <c r="K226" s="20">
        <v>0.8</v>
      </c>
      <c r="L226" s="13">
        <f t="shared" si="14"/>
        <v>1316.6630400000001</v>
      </c>
      <c r="M226" s="18">
        <f t="shared" si="15"/>
        <v>329.16576000000003</v>
      </c>
      <c r="N226" s="16" t="s">
        <v>621</v>
      </c>
      <c r="O226" s="4" t="s">
        <v>669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305</v>
      </c>
      <c r="C227" s="17" t="s">
        <v>318</v>
      </c>
      <c r="D227" s="16" t="s">
        <v>388</v>
      </c>
      <c r="E227" s="16" t="s">
        <v>612</v>
      </c>
      <c r="F227" s="16" t="s">
        <v>315</v>
      </c>
      <c r="G227" s="16">
        <v>9.6</v>
      </c>
      <c r="H227" s="16">
        <v>9.6</v>
      </c>
      <c r="I227" s="12">
        <f t="shared" si="12"/>
        <v>8448</v>
      </c>
      <c r="J227" s="18">
        <f t="shared" si="13"/>
        <v>515.32799999999997</v>
      </c>
      <c r="K227" s="20">
        <v>0.8</v>
      </c>
      <c r="L227" s="13">
        <f t="shared" si="14"/>
        <v>412.26240000000001</v>
      </c>
      <c r="M227" s="18">
        <f t="shared" si="15"/>
        <v>103.0656</v>
      </c>
      <c r="N227" s="16" t="s">
        <v>621</v>
      </c>
      <c r="O227" s="4" t="s">
        <v>669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306</v>
      </c>
      <c r="C228" s="17" t="s">
        <v>318</v>
      </c>
      <c r="D228" s="16" t="s">
        <v>342</v>
      </c>
      <c r="E228" s="16" t="s">
        <v>613</v>
      </c>
      <c r="F228" s="16" t="s">
        <v>314</v>
      </c>
      <c r="G228" s="16">
        <v>14.53</v>
      </c>
      <c r="H228" s="16">
        <v>14.53</v>
      </c>
      <c r="I228" s="12">
        <f t="shared" si="12"/>
        <v>12786.4</v>
      </c>
      <c r="J228" s="18">
        <f t="shared" si="13"/>
        <v>779.97039999999993</v>
      </c>
      <c r="K228" s="20">
        <v>0.8</v>
      </c>
      <c r="L228" s="13">
        <f t="shared" si="14"/>
        <v>623.97631999999999</v>
      </c>
      <c r="M228" s="18">
        <f t="shared" si="15"/>
        <v>155.99408</v>
      </c>
      <c r="N228" s="16" t="s">
        <v>621</v>
      </c>
      <c r="O228" s="4" t="s">
        <v>669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307</v>
      </c>
      <c r="C229" s="17" t="s">
        <v>318</v>
      </c>
      <c r="D229" s="16" t="s">
        <v>373</v>
      </c>
      <c r="E229" s="16" t="s">
        <v>614</v>
      </c>
      <c r="F229" s="16" t="s">
        <v>315</v>
      </c>
      <c r="G229" s="16">
        <v>7.09</v>
      </c>
      <c r="H229" s="16">
        <v>7.09</v>
      </c>
      <c r="I229" s="12">
        <f t="shared" si="12"/>
        <v>6239.2</v>
      </c>
      <c r="J229" s="18">
        <f t="shared" si="13"/>
        <v>380.59120000000001</v>
      </c>
      <c r="K229" s="20">
        <v>0.8</v>
      </c>
      <c r="L229" s="13">
        <f t="shared" si="14"/>
        <v>304.47296</v>
      </c>
      <c r="M229" s="18">
        <f t="shared" si="15"/>
        <v>76.11824</v>
      </c>
      <c r="N229" s="16" t="s">
        <v>621</v>
      </c>
      <c r="O229" s="4" t="s">
        <v>669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308</v>
      </c>
      <c r="C230" s="17" t="s">
        <v>318</v>
      </c>
      <c r="D230" s="16" t="s">
        <v>373</v>
      </c>
      <c r="E230" s="16" t="s">
        <v>615</v>
      </c>
      <c r="F230" s="16" t="s">
        <v>314</v>
      </c>
      <c r="G230" s="16">
        <v>33.270000000000003</v>
      </c>
      <c r="H230" s="16">
        <v>33.270000000000003</v>
      </c>
      <c r="I230" s="12">
        <f t="shared" si="12"/>
        <v>29277.600000000002</v>
      </c>
      <c r="J230" s="18">
        <f t="shared" si="13"/>
        <v>1785.9336000000001</v>
      </c>
      <c r="K230" s="20">
        <v>0.8</v>
      </c>
      <c r="L230" s="13">
        <f t="shared" si="14"/>
        <v>1428.7468800000001</v>
      </c>
      <c r="M230" s="18">
        <f t="shared" si="15"/>
        <v>357.18672000000004</v>
      </c>
      <c r="N230" s="16" t="s">
        <v>621</v>
      </c>
      <c r="O230" s="4" t="s">
        <v>669</v>
      </c>
      <c r="P230" s="16"/>
      <c r="Q230" s="16"/>
      <c r="R230" s="10"/>
    </row>
    <row r="231" spans="1:18" x14ac:dyDescent="0.15">
      <c r="A231" s="12">
        <v>225</v>
      </c>
      <c r="B231" s="16" t="s">
        <v>309</v>
      </c>
      <c r="C231" s="17" t="s">
        <v>318</v>
      </c>
      <c r="D231" s="16" t="s">
        <v>373</v>
      </c>
      <c r="E231" s="16" t="s">
        <v>616</v>
      </c>
      <c r="F231" s="16" t="s">
        <v>314</v>
      </c>
      <c r="G231" s="16">
        <v>17</v>
      </c>
      <c r="H231" s="16">
        <v>17</v>
      </c>
      <c r="I231" s="12">
        <f t="shared" ref="I231:I235" si="16">H231*880</f>
        <v>14960</v>
      </c>
      <c r="J231" s="18">
        <f t="shared" ref="J231:J235" si="17">G231*53.68</f>
        <v>912.56</v>
      </c>
      <c r="K231" s="20">
        <v>0.8</v>
      </c>
      <c r="L231" s="13">
        <f t="shared" ref="L231:L235" si="18">J231*0.8</f>
        <v>730.048</v>
      </c>
      <c r="M231" s="18">
        <f t="shared" ref="M231:M235" si="19">J231*0.2</f>
        <v>182.512</v>
      </c>
      <c r="N231" s="16" t="s">
        <v>621</v>
      </c>
      <c r="O231" s="4" t="s">
        <v>669</v>
      </c>
      <c r="P231" s="16"/>
      <c r="Q231" s="16"/>
    </row>
    <row r="232" spans="1:18" x14ac:dyDescent="0.15">
      <c r="A232" s="12">
        <v>226</v>
      </c>
      <c r="B232" s="16" t="s">
        <v>310</v>
      </c>
      <c r="C232" s="17" t="s">
        <v>318</v>
      </c>
      <c r="D232" s="16" t="s">
        <v>446</v>
      </c>
      <c r="E232" s="16" t="s">
        <v>617</v>
      </c>
      <c r="F232" s="16" t="s">
        <v>316</v>
      </c>
      <c r="G232" s="16">
        <v>10.98</v>
      </c>
      <c r="H232" s="16">
        <v>10.98</v>
      </c>
      <c r="I232" s="12">
        <f t="shared" si="16"/>
        <v>9662.4</v>
      </c>
      <c r="J232" s="18">
        <f t="shared" si="17"/>
        <v>589.40640000000008</v>
      </c>
      <c r="K232" s="20">
        <v>0.8</v>
      </c>
      <c r="L232" s="13">
        <f t="shared" si="18"/>
        <v>471.52512000000007</v>
      </c>
      <c r="M232" s="18">
        <f t="shared" si="19"/>
        <v>117.88128000000002</v>
      </c>
      <c r="N232" s="16" t="s">
        <v>651</v>
      </c>
      <c r="O232" s="4" t="s">
        <v>669</v>
      </c>
      <c r="P232" s="16"/>
      <c r="Q232" s="16"/>
    </row>
    <row r="233" spans="1:18" x14ac:dyDescent="0.15">
      <c r="A233" s="12">
        <v>227</v>
      </c>
      <c r="B233" s="16" t="s">
        <v>311</v>
      </c>
      <c r="C233" s="17" t="s">
        <v>318</v>
      </c>
      <c r="D233" s="16" t="s">
        <v>397</v>
      </c>
      <c r="E233" s="16" t="s">
        <v>618</v>
      </c>
      <c r="F233" s="16" t="s">
        <v>317</v>
      </c>
      <c r="G233" s="16">
        <v>15.31</v>
      </c>
      <c r="H233" s="16">
        <v>15.31</v>
      </c>
      <c r="I233" s="12">
        <f t="shared" si="16"/>
        <v>13472.800000000001</v>
      </c>
      <c r="J233" s="18">
        <f t="shared" si="17"/>
        <v>821.84080000000006</v>
      </c>
      <c r="K233" s="20">
        <v>0.8</v>
      </c>
      <c r="L233" s="13">
        <f t="shared" si="18"/>
        <v>657.47264000000007</v>
      </c>
      <c r="M233" s="18">
        <f t="shared" si="19"/>
        <v>164.36816000000002</v>
      </c>
      <c r="N233" s="16" t="s">
        <v>653</v>
      </c>
      <c r="O233" s="4" t="s">
        <v>669</v>
      </c>
      <c r="P233" s="16"/>
      <c r="Q233" s="16"/>
    </row>
    <row r="234" spans="1:18" x14ac:dyDescent="0.15">
      <c r="A234" s="12">
        <v>228</v>
      </c>
      <c r="B234" s="16" t="s">
        <v>312</v>
      </c>
      <c r="C234" s="17" t="s">
        <v>318</v>
      </c>
      <c r="D234" s="16" t="s">
        <v>333</v>
      </c>
      <c r="E234" s="16" t="s">
        <v>619</v>
      </c>
      <c r="F234" s="16" t="s">
        <v>317</v>
      </c>
      <c r="G234" s="16">
        <v>23.43</v>
      </c>
      <c r="H234" s="16">
        <v>23.43</v>
      </c>
      <c r="I234" s="12">
        <f t="shared" si="16"/>
        <v>20618.400000000001</v>
      </c>
      <c r="J234" s="18">
        <f t="shared" si="17"/>
        <v>1257.7223999999999</v>
      </c>
      <c r="K234" s="20">
        <v>0.8</v>
      </c>
      <c r="L234" s="13">
        <f t="shared" si="18"/>
        <v>1006.17792</v>
      </c>
      <c r="M234" s="18">
        <f t="shared" si="19"/>
        <v>251.54447999999999</v>
      </c>
      <c r="N234" s="16" t="s">
        <v>621</v>
      </c>
      <c r="O234" s="4" t="s">
        <v>669</v>
      </c>
      <c r="P234" s="16"/>
      <c r="Q234" s="16"/>
    </row>
    <row r="235" spans="1:18" x14ac:dyDescent="0.15">
      <c r="A235" s="12">
        <v>229</v>
      </c>
      <c r="B235" s="16" t="s">
        <v>313</v>
      </c>
      <c r="C235" s="17" t="s">
        <v>318</v>
      </c>
      <c r="D235" s="16" t="s">
        <v>415</v>
      </c>
      <c r="E235" s="16" t="s">
        <v>620</v>
      </c>
      <c r="F235" s="16" t="s">
        <v>314</v>
      </c>
      <c r="G235" s="16">
        <v>88.8</v>
      </c>
      <c r="H235" s="16">
        <v>88.8</v>
      </c>
      <c r="I235" s="12">
        <f t="shared" si="16"/>
        <v>78144</v>
      </c>
      <c r="J235" s="18">
        <f t="shared" si="17"/>
        <v>4766.7839999999997</v>
      </c>
      <c r="K235" s="20">
        <v>0.8</v>
      </c>
      <c r="L235" s="13">
        <f t="shared" si="18"/>
        <v>3813.4272000000001</v>
      </c>
      <c r="M235" s="18">
        <f t="shared" si="19"/>
        <v>953.35680000000002</v>
      </c>
      <c r="N235" s="16" t="s">
        <v>621</v>
      </c>
      <c r="O235" s="4" t="s">
        <v>669</v>
      </c>
      <c r="P235" s="16"/>
      <c r="Q235" s="16"/>
    </row>
    <row r="236" spans="1:18" s="43" customFormat="1" ht="24" customHeight="1" x14ac:dyDescent="0.15">
      <c r="A236" s="39"/>
      <c r="B236" s="19" t="s">
        <v>87</v>
      </c>
      <c r="C236" s="39"/>
      <c r="D236" s="19"/>
      <c r="E236" s="39"/>
      <c r="F236" s="39"/>
      <c r="G236" s="40">
        <f>SUM(G7:G235)</f>
        <v>3078.6699999999992</v>
      </c>
      <c r="H236" s="40">
        <f>SUM(H7:H235)</f>
        <v>3078.6699999999992</v>
      </c>
      <c r="I236" s="41">
        <f>SUM(I7:I235)</f>
        <v>2709229.5999999982</v>
      </c>
      <c r="J236" s="42">
        <f>SUM(J7:J235)</f>
        <v>165263.00560000003</v>
      </c>
      <c r="K236" s="39"/>
      <c r="L236" s="42">
        <f t="shared" ref="L236" si="20">J236*0.8</f>
        <v>132210.40448000003</v>
      </c>
      <c r="M236" s="42">
        <f t="shared" ref="M236" si="21">J236*0.2</f>
        <v>33052.601120000007</v>
      </c>
      <c r="N236" s="39"/>
      <c r="O236" s="39"/>
      <c r="P236" s="39"/>
      <c r="Q236" s="39"/>
    </row>
    <row r="237" spans="1:18" s="22" customFormat="1" ht="33" customHeight="1" x14ac:dyDescent="0.15">
      <c r="A237" s="47" t="s">
        <v>84</v>
      </c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</row>
  </sheetData>
  <mergeCells count="6">
    <mergeCell ref="A237:Q23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52"/>
  <sheetViews>
    <sheetView zoomScaleNormal="100" workbookViewId="0">
      <selection activeCell="O9" sqref="O9:O58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82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83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324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323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75</v>
      </c>
      <c r="D7" s="62" t="s">
        <v>5</v>
      </c>
      <c r="E7" s="74" t="s">
        <v>76</v>
      </c>
      <c r="F7" s="74" t="s">
        <v>77</v>
      </c>
      <c r="G7" s="62" t="s">
        <v>19</v>
      </c>
      <c r="H7" s="70" t="s">
        <v>20</v>
      </c>
      <c r="I7" s="72" t="s">
        <v>78</v>
      </c>
      <c r="J7" s="24" t="s">
        <v>21</v>
      </c>
      <c r="K7" s="64" t="s">
        <v>79</v>
      </c>
      <c r="L7" s="66" t="s">
        <v>80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89</v>
      </c>
      <c r="C9" s="12" t="s">
        <v>318</v>
      </c>
      <c r="D9" s="17" t="s">
        <v>327</v>
      </c>
      <c r="E9" s="17" t="s">
        <v>654</v>
      </c>
      <c r="F9" s="17" t="s">
        <v>321</v>
      </c>
      <c r="G9" s="26">
        <v>0.87</v>
      </c>
      <c r="H9" s="26">
        <v>0.87</v>
      </c>
      <c r="I9" s="27">
        <f>G9*1290</f>
        <v>1122.3</v>
      </c>
      <c r="J9" s="28">
        <f>G9*52.89</f>
        <v>46.014299999999999</v>
      </c>
      <c r="K9" s="20">
        <v>0.8</v>
      </c>
      <c r="L9" s="28">
        <f>J9*0.8</f>
        <v>36.811439999999997</v>
      </c>
      <c r="M9" s="28">
        <f>J9*0.2</f>
        <v>9.2028599999999994</v>
      </c>
      <c r="N9" s="12" t="s">
        <v>621</v>
      </c>
      <c r="O9" s="4" t="s">
        <v>669</v>
      </c>
      <c r="P9" s="29"/>
      <c r="Q9" s="12"/>
    </row>
    <row r="10" spans="1:45" ht="15" customHeight="1" x14ac:dyDescent="0.15">
      <c r="A10" s="12" t="s">
        <v>26</v>
      </c>
      <c r="B10" s="12" t="s">
        <v>107</v>
      </c>
      <c r="C10" s="12" t="s">
        <v>318</v>
      </c>
      <c r="D10" s="17" t="s">
        <v>442</v>
      </c>
      <c r="E10" s="17" t="s">
        <v>374</v>
      </c>
      <c r="F10" s="17" t="s">
        <v>321</v>
      </c>
      <c r="G10" s="26">
        <v>2.8</v>
      </c>
      <c r="H10" s="26">
        <v>2.8</v>
      </c>
      <c r="I10" s="27">
        <f t="shared" ref="I10:I58" si="0">G10*1290</f>
        <v>3611.9999999999995</v>
      </c>
      <c r="J10" s="28">
        <f t="shared" ref="J10:J58" si="1">G10*52.89</f>
        <v>148.09199999999998</v>
      </c>
      <c r="K10" s="20">
        <v>0.8</v>
      </c>
      <c r="L10" s="28">
        <f t="shared" ref="L10:L58" si="2">J10*0.8</f>
        <v>118.47359999999999</v>
      </c>
      <c r="M10" s="28">
        <f t="shared" ref="M10:M58" si="3">J10*0.2</f>
        <v>29.618399999999998</v>
      </c>
      <c r="N10" s="12" t="s">
        <v>621</v>
      </c>
      <c r="O10" s="4" t="s">
        <v>669</v>
      </c>
      <c r="P10" s="29"/>
      <c r="Q10" s="12"/>
    </row>
    <row r="11" spans="1:45" ht="15" customHeight="1" x14ac:dyDescent="0.15">
      <c r="A11" s="12" t="s">
        <v>27</v>
      </c>
      <c r="B11" s="12" t="s">
        <v>93</v>
      </c>
      <c r="C11" s="12" t="s">
        <v>318</v>
      </c>
      <c r="D11" s="17" t="s">
        <v>335</v>
      </c>
      <c r="E11" s="17" t="s">
        <v>616</v>
      </c>
      <c r="F11" s="17" t="s">
        <v>321</v>
      </c>
      <c r="G11" s="26">
        <v>1</v>
      </c>
      <c r="H11" s="26">
        <v>1</v>
      </c>
      <c r="I11" s="27">
        <f t="shared" si="0"/>
        <v>1290</v>
      </c>
      <c r="J11" s="28">
        <f t="shared" si="1"/>
        <v>52.89</v>
      </c>
      <c r="K11" s="20">
        <v>0.8</v>
      </c>
      <c r="L11" s="28">
        <f t="shared" si="2"/>
        <v>42.312000000000005</v>
      </c>
      <c r="M11" s="28">
        <f t="shared" si="3"/>
        <v>10.578000000000001</v>
      </c>
      <c r="N11" s="12" t="s">
        <v>621</v>
      </c>
      <c r="O11" s="4" t="s">
        <v>669</v>
      </c>
      <c r="P11" s="29"/>
      <c r="Q11" s="12"/>
    </row>
    <row r="12" spans="1:45" ht="15" customHeight="1" x14ac:dyDescent="0.15">
      <c r="A12" s="12" t="s">
        <v>28</v>
      </c>
      <c r="B12" s="12" t="s">
        <v>94</v>
      </c>
      <c r="C12" s="12" t="s">
        <v>318</v>
      </c>
      <c r="D12" s="17" t="s">
        <v>333</v>
      </c>
      <c r="E12" s="17" t="s">
        <v>339</v>
      </c>
      <c r="F12" s="17" t="s">
        <v>321</v>
      </c>
      <c r="G12" s="26">
        <v>15.27</v>
      </c>
      <c r="H12" s="26">
        <v>15.27</v>
      </c>
      <c r="I12" s="27">
        <f t="shared" si="0"/>
        <v>19698.3</v>
      </c>
      <c r="J12" s="28">
        <f t="shared" si="1"/>
        <v>807.63030000000003</v>
      </c>
      <c r="K12" s="20">
        <v>0.8</v>
      </c>
      <c r="L12" s="28">
        <f t="shared" si="2"/>
        <v>646.10424000000012</v>
      </c>
      <c r="M12" s="28">
        <f t="shared" si="3"/>
        <v>161.52606000000003</v>
      </c>
      <c r="N12" s="12" t="s">
        <v>621</v>
      </c>
      <c r="O12" s="4" t="s">
        <v>669</v>
      </c>
      <c r="P12" s="29"/>
      <c r="Q12" s="12"/>
    </row>
    <row r="13" spans="1:45" ht="15" customHeight="1" x14ac:dyDescent="0.15">
      <c r="A13" s="12" t="s">
        <v>29</v>
      </c>
      <c r="B13" s="12" t="s">
        <v>99</v>
      </c>
      <c r="C13" s="12" t="s">
        <v>318</v>
      </c>
      <c r="D13" s="17" t="s">
        <v>348</v>
      </c>
      <c r="E13" s="17" t="s">
        <v>349</v>
      </c>
      <c r="F13" s="17" t="s">
        <v>321</v>
      </c>
      <c r="G13" s="26">
        <v>1.4</v>
      </c>
      <c r="H13" s="26">
        <v>1.4</v>
      </c>
      <c r="I13" s="27">
        <f t="shared" si="0"/>
        <v>1805.9999999999998</v>
      </c>
      <c r="J13" s="28">
        <f t="shared" si="1"/>
        <v>74.045999999999992</v>
      </c>
      <c r="K13" s="20">
        <v>0.8</v>
      </c>
      <c r="L13" s="28">
        <f t="shared" si="2"/>
        <v>59.236799999999995</v>
      </c>
      <c r="M13" s="28">
        <f t="shared" si="3"/>
        <v>14.809199999999999</v>
      </c>
      <c r="N13" s="12" t="s">
        <v>624</v>
      </c>
      <c r="O13" s="4" t="s">
        <v>669</v>
      </c>
      <c r="P13" s="29"/>
      <c r="Q13" s="12"/>
    </row>
    <row r="14" spans="1:45" ht="15" customHeight="1" x14ac:dyDescent="0.15">
      <c r="A14" s="12" t="s">
        <v>30</v>
      </c>
      <c r="B14" s="12" t="s">
        <v>217</v>
      </c>
      <c r="C14" s="12" t="s">
        <v>318</v>
      </c>
      <c r="D14" s="17" t="s">
        <v>352</v>
      </c>
      <c r="E14" s="17" t="s">
        <v>509</v>
      </c>
      <c r="F14" s="17" t="s">
        <v>321</v>
      </c>
      <c r="G14" s="26">
        <v>1.4</v>
      </c>
      <c r="H14" s="26">
        <v>1.4</v>
      </c>
      <c r="I14" s="27">
        <f t="shared" si="0"/>
        <v>1805.9999999999998</v>
      </c>
      <c r="J14" s="28">
        <f t="shared" si="1"/>
        <v>74.045999999999992</v>
      </c>
      <c r="K14" s="20">
        <v>0.8</v>
      </c>
      <c r="L14" s="28">
        <f t="shared" si="2"/>
        <v>59.236799999999995</v>
      </c>
      <c r="M14" s="28">
        <f t="shared" si="3"/>
        <v>14.809199999999999</v>
      </c>
      <c r="N14" s="12" t="s">
        <v>621</v>
      </c>
      <c r="O14" s="4" t="s">
        <v>669</v>
      </c>
      <c r="P14" s="29"/>
      <c r="Q14" s="12"/>
    </row>
    <row r="15" spans="1:45" ht="15" customHeight="1" x14ac:dyDescent="0.15">
      <c r="A15" s="12" t="s">
        <v>31</v>
      </c>
      <c r="B15" s="12" t="s">
        <v>114</v>
      </c>
      <c r="C15" s="12" t="s">
        <v>318</v>
      </c>
      <c r="D15" s="17" t="s">
        <v>370</v>
      </c>
      <c r="E15" s="17" t="s">
        <v>371</v>
      </c>
      <c r="F15" s="17" t="s">
        <v>321</v>
      </c>
      <c r="G15" s="26">
        <v>2.6</v>
      </c>
      <c r="H15" s="26">
        <v>2.6</v>
      </c>
      <c r="I15" s="27">
        <f t="shared" si="0"/>
        <v>3354</v>
      </c>
      <c r="J15" s="28">
        <f t="shared" si="1"/>
        <v>137.51400000000001</v>
      </c>
      <c r="K15" s="20">
        <v>0.8</v>
      </c>
      <c r="L15" s="28">
        <f t="shared" si="2"/>
        <v>110.01120000000002</v>
      </c>
      <c r="M15" s="28">
        <f t="shared" si="3"/>
        <v>27.502800000000004</v>
      </c>
      <c r="N15" s="12" t="s">
        <v>623</v>
      </c>
      <c r="O15" s="4" t="s">
        <v>669</v>
      </c>
      <c r="P15" s="29"/>
      <c r="Q15" s="12"/>
    </row>
    <row r="16" spans="1:45" ht="15" customHeight="1" x14ac:dyDescent="0.15">
      <c r="A16" s="12" t="s">
        <v>32</v>
      </c>
      <c r="B16" s="12" t="s">
        <v>164</v>
      </c>
      <c r="C16" s="12" t="s">
        <v>318</v>
      </c>
      <c r="D16" s="17" t="s">
        <v>440</v>
      </c>
      <c r="E16" s="17" t="s">
        <v>441</v>
      </c>
      <c r="F16" s="17" t="s">
        <v>321</v>
      </c>
      <c r="G16" s="26">
        <v>3.5</v>
      </c>
      <c r="H16" s="26">
        <v>3.5</v>
      </c>
      <c r="I16" s="27">
        <f t="shared" si="0"/>
        <v>4515</v>
      </c>
      <c r="J16" s="28">
        <f t="shared" si="1"/>
        <v>185.11500000000001</v>
      </c>
      <c r="K16" s="20">
        <v>0.8</v>
      </c>
      <c r="L16" s="28">
        <f t="shared" si="2"/>
        <v>148.09200000000001</v>
      </c>
      <c r="M16" s="28">
        <f t="shared" si="3"/>
        <v>37.023000000000003</v>
      </c>
      <c r="N16" s="12" t="s">
        <v>630</v>
      </c>
      <c r="O16" s="4" t="s">
        <v>669</v>
      </c>
      <c r="P16" s="29"/>
      <c r="Q16" s="12"/>
    </row>
    <row r="17" spans="1:17" ht="15" customHeight="1" x14ac:dyDescent="0.15">
      <c r="A17" s="12" t="s">
        <v>33</v>
      </c>
      <c r="B17" s="12" t="s">
        <v>117</v>
      </c>
      <c r="C17" s="12" t="s">
        <v>318</v>
      </c>
      <c r="D17" s="17" t="s">
        <v>346</v>
      </c>
      <c r="E17" s="17" t="s">
        <v>375</v>
      </c>
      <c r="F17" s="17" t="s">
        <v>321</v>
      </c>
      <c r="G17" s="26">
        <v>1.95</v>
      </c>
      <c r="H17" s="26">
        <v>1.95</v>
      </c>
      <c r="I17" s="27">
        <f t="shared" si="0"/>
        <v>2515.5</v>
      </c>
      <c r="J17" s="28">
        <f t="shared" si="1"/>
        <v>103.13549999999999</v>
      </c>
      <c r="K17" s="20">
        <v>0.8</v>
      </c>
      <c r="L17" s="28">
        <f t="shared" si="2"/>
        <v>82.508399999999995</v>
      </c>
      <c r="M17" s="28">
        <f t="shared" si="3"/>
        <v>20.627099999999999</v>
      </c>
      <c r="N17" s="12" t="s">
        <v>621</v>
      </c>
      <c r="O17" s="4" t="s">
        <v>669</v>
      </c>
      <c r="P17" s="29"/>
      <c r="Q17" s="12"/>
    </row>
    <row r="18" spans="1:17" ht="15" customHeight="1" x14ac:dyDescent="0.15">
      <c r="A18" s="12" t="s">
        <v>34</v>
      </c>
      <c r="B18" s="12" t="s">
        <v>119</v>
      </c>
      <c r="C18" s="12" t="s">
        <v>318</v>
      </c>
      <c r="D18" s="17" t="s">
        <v>377</v>
      </c>
      <c r="E18" s="17" t="s">
        <v>380</v>
      </c>
      <c r="F18" s="17" t="s">
        <v>321</v>
      </c>
      <c r="G18" s="26">
        <v>3.7</v>
      </c>
      <c r="H18" s="26">
        <v>3.7</v>
      </c>
      <c r="I18" s="27">
        <f t="shared" si="0"/>
        <v>4773</v>
      </c>
      <c r="J18" s="28">
        <f t="shared" si="1"/>
        <v>195.69300000000001</v>
      </c>
      <c r="K18" s="20">
        <v>0.8</v>
      </c>
      <c r="L18" s="28">
        <f t="shared" si="2"/>
        <v>156.55440000000002</v>
      </c>
      <c r="M18" s="28">
        <f t="shared" si="3"/>
        <v>39.138600000000004</v>
      </c>
      <c r="N18" s="12" t="s">
        <v>621</v>
      </c>
      <c r="O18" s="4" t="s">
        <v>669</v>
      </c>
      <c r="P18" s="29"/>
      <c r="Q18" s="12"/>
    </row>
    <row r="19" spans="1:17" ht="15" customHeight="1" x14ac:dyDescent="0.15">
      <c r="A19" s="12" t="s">
        <v>35</v>
      </c>
      <c r="B19" s="12" t="s">
        <v>122</v>
      </c>
      <c r="C19" s="12" t="s">
        <v>318</v>
      </c>
      <c r="D19" s="17" t="s">
        <v>342</v>
      </c>
      <c r="E19" s="17" t="s">
        <v>381</v>
      </c>
      <c r="F19" s="17" t="s">
        <v>321</v>
      </c>
      <c r="G19" s="26">
        <v>1.92</v>
      </c>
      <c r="H19" s="26">
        <v>1.92</v>
      </c>
      <c r="I19" s="27">
        <f t="shared" si="0"/>
        <v>2476.7999999999997</v>
      </c>
      <c r="J19" s="28">
        <f t="shared" si="1"/>
        <v>101.5488</v>
      </c>
      <c r="K19" s="20">
        <v>0.8</v>
      </c>
      <c r="L19" s="28">
        <f t="shared" si="2"/>
        <v>81.239040000000003</v>
      </c>
      <c r="M19" s="28">
        <f t="shared" si="3"/>
        <v>20.309760000000001</v>
      </c>
      <c r="N19" s="12" t="s">
        <v>621</v>
      </c>
      <c r="O19" s="4" t="s">
        <v>669</v>
      </c>
      <c r="P19" s="29"/>
      <c r="Q19" s="12"/>
    </row>
    <row r="20" spans="1:17" ht="15" customHeight="1" x14ac:dyDescent="0.15">
      <c r="A20" s="12" t="s">
        <v>36</v>
      </c>
      <c r="B20" s="12" t="s">
        <v>127</v>
      </c>
      <c r="C20" s="12" t="s">
        <v>318</v>
      </c>
      <c r="D20" s="17" t="s">
        <v>340</v>
      </c>
      <c r="E20" s="17" t="s">
        <v>390</v>
      </c>
      <c r="F20" s="17" t="s">
        <v>321</v>
      </c>
      <c r="G20" s="26">
        <v>1.75</v>
      </c>
      <c r="H20" s="26">
        <v>1.75</v>
      </c>
      <c r="I20" s="27">
        <f t="shared" si="0"/>
        <v>2257.5</v>
      </c>
      <c r="J20" s="28">
        <f t="shared" si="1"/>
        <v>92.557500000000005</v>
      </c>
      <c r="K20" s="20">
        <v>0.8</v>
      </c>
      <c r="L20" s="28">
        <f t="shared" si="2"/>
        <v>74.046000000000006</v>
      </c>
      <c r="M20" s="28">
        <f t="shared" si="3"/>
        <v>18.511500000000002</v>
      </c>
      <c r="N20" s="12" t="s">
        <v>621</v>
      </c>
      <c r="O20" s="4" t="s">
        <v>669</v>
      </c>
      <c r="P20" s="29"/>
      <c r="Q20" s="12"/>
    </row>
    <row r="21" spans="1:17" ht="15" customHeight="1" x14ac:dyDescent="0.15">
      <c r="A21" s="12" t="s">
        <v>37</v>
      </c>
      <c r="B21" s="12" t="s">
        <v>131</v>
      </c>
      <c r="C21" s="12" t="s">
        <v>318</v>
      </c>
      <c r="D21" s="17" t="s">
        <v>397</v>
      </c>
      <c r="E21" s="17" t="s">
        <v>328</v>
      </c>
      <c r="F21" s="17" t="s">
        <v>321</v>
      </c>
      <c r="G21" s="26">
        <v>3.15</v>
      </c>
      <c r="H21" s="26">
        <v>3.15</v>
      </c>
      <c r="I21" s="27">
        <f t="shared" si="0"/>
        <v>4063.5</v>
      </c>
      <c r="J21" s="28">
        <f t="shared" si="1"/>
        <v>166.6035</v>
      </c>
      <c r="K21" s="20">
        <v>0.8</v>
      </c>
      <c r="L21" s="28">
        <f t="shared" si="2"/>
        <v>133.28280000000001</v>
      </c>
      <c r="M21" s="28">
        <f t="shared" si="3"/>
        <v>33.320700000000002</v>
      </c>
      <c r="N21" s="12" t="s">
        <v>623</v>
      </c>
      <c r="O21" s="4" t="s">
        <v>669</v>
      </c>
      <c r="P21" s="29"/>
      <c r="Q21" s="12"/>
    </row>
    <row r="22" spans="1:17" ht="15" customHeight="1" x14ac:dyDescent="0.15">
      <c r="A22" s="12" t="s">
        <v>38</v>
      </c>
      <c r="B22" s="12" t="s">
        <v>132</v>
      </c>
      <c r="C22" s="12" t="s">
        <v>318</v>
      </c>
      <c r="D22" s="17" t="s">
        <v>340</v>
      </c>
      <c r="E22" s="17" t="s">
        <v>399</v>
      </c>
      <c r="F22" s="17" t="s">
        <v>321</v>
      </c>
      <c r="G22" s="26">
        <v>2.8</v>
      </c>
      <c r="H22" s="26">
        <v>2.8</v>
      </c>
      <c r="I22" s="27">
        <f t="shared" si="0"/>
        <v>3611.9999999999995</v>
      </c>
      <c r="J22" s="28">
        <f t="shared" si="1"/>
        <v>148.09199999999998</v>
      </c>
      <c r="K22" s="20">
        <v>0.8</v>
      </c>
      <c r="L22" s="28">
        <f t="shared" si="2"/>
        <v>118.47359999999999</v>
      </c>
      <c r="M22" s="28">
        <f t="shared" si="3"/>
        <v>29.618399999999998</v>
      </c>
      <c r="N22" s="12" t="s">
        <v>621</v>
      </c>
      <c r="O22" s="4" t="s">
        <v>669</v>
      </c>
      <c r="P22" s="29"/>
      <c r="Q22" s="12"/>
    </row>
    <row r="23" spans="1:17" ht="15" customHeight="1" x14ac:dyDescent="0.15">
      <c r="A23" s="12" t="s">
        <v>39</v>
      </c>
      <c r="B23" s="12" t="s">
        <v>135</v>
      </c>
      <c r="C23" s="12" t="s">
        <v>318</v>
      </c>
      <c r="D23" s="17" t="s">
        <v>402</v>
      </c>
      <c r="E23" s="17" t="s">
        <v>403</v>
      </c>
      <c r="F23" s="17" t="s">
        <v>321</v>
      </c>
      <c r="G23" s="26">
        <v>2.17</v>
      </c>
      <c r="H23" s="26">
        <v>2.17</v>
      </c>
      <c r="I23" s="27">
        <f t="shared" si="0"/>
        <v>2799.2999999999997</v>
      </c>
      <c r="J23" s="28">
        <f t="shared" si="1"/>
        <v>114.7713</v>
      </c>
      <c r="K23" s="20">
        <v>0.8</v>
      </c>
      <c r="L23" s="28">
        <f t="shared" si="2"/>
        <v>91.817040000000006</v>
      </c>
      <c r="M23" s="28">
        <f t="shared" si="3"/>
        <v>22.954260000000001</v>
      </c>
      <c r="N23" s="12" t="s">
        <v>621</v>
      </c>
      <c r="O23" s="4" t="s">
        <v>669</v>
      </c>
      <c r="P23" s="29"/>
      <c r="Q23" s="12"/>
    </row>
    <row r="24" spans="1:17" ht="15" customHeight="1" x14ac:dyDescent="0.15">
      <c r="A24" s="12" t="s">
        <v>40</v>
      </c>
      <c r="B24" s="12" t="s">
        <v>138</v>
      </c>
      <c r="C24" s="12" t="s">
        <v>318</v>
      </c>
      <c r="D24" s="17" t="s">
        <v>407</v>
      </c>
      <c r="E24" s="17" t="s">
        <v>408</v>
      </c>
      <c r="F24" s="17" t="s">
        <v>321</v>
      </c>
      <c r="G24" s="26">
        <v>5</v>
      </c>
      <c r="H24" s="26">
        <v>5</v>
      </c>
      <c r="I24" s="27">
        <f t="shared" si="0"/>
        <v>6450</v>
      </c>
      <c r="J24" s="28">
        <f t="shared" si="1"/>
        <v>264.45</v>
      </c>
      <c r="K24" s="20">
        <v>0.8</v>
      </c>
      <c r="L24" s="28">
        <f t="shared" si="2"/>
        <v>211.56</v>
      </c>
      <c r="M24" s="28">
        <f t="shared" si="3"/>
        <v>52.89</v>
      </c>
      <c r="N24" s="12" t="s">
        <v>621</v>
      </c>
      <c r="O24" s="4" t="s">
        <v>669</v>
      </c>
      <c r="P24" s="29"/>
      <c r="Q24" s="12"/>
    </row>
    <row r="25" spans="1:17" ht="15" customHeight="1" x14ac:dyDescent="0.15">
      <c r="A25" s="12" t="s">
        <v>41</v>
      </c>
      <c r="B25" s="12" t="s">
        <v>139</v>
      </c>
      <c r="C25" s="12" t="s">
        <v>318</v>
      </c>
      <c r="D25" s="17" t="s">
        <v>327</v>
      </c>
      <c r="E25" s="17" t="s">
        <v>409</v>
      </c>
      <c r="F25" s="17" t="s">
        <v>321</v>
      </c>
      <c r="G25" s="26">
        <v>1.82</v>
      </c>
      <c r="H25" s="26">
        <v>1.82</v>
      </c>
      <c r="I25" s="27">
        <f t="shared" si="0"/>
        <v>2347.8000000000002</v>
      </c>
      <c r="J25" s="28">
        <f t="shared" si="1"/>
        <v>96.259799999999998</v>
      </c>
      <c r="K25" s="20">
        <v>0.8</v>
      </c>
      <c r="L25" s="28">
        <f t="shared" si="2"/>
        <v>77.007840000000002</v>
      </c>
      <c r="M25" s="28">
        <f t="shared" si="3"/>
        <v>19.25196</v>
      </c>
      <c r="N25" s="12" t="s">
        <v>621</v>
      </c>
      <c r="O25" s="4" t="s">
        <v>669</v>
      </c>
      <c r="P25" s="29"/>
      <c r="Q25" s="12"/>
    </row>
    <row r="26" spans="1:17" ht="15" customHeight="1" x14ac:dyDescent="0.15">
      <c r="A26" s="12" t="s">
        <v>42</v>
      </c>
      <c r="B26" s="12" t="s">
        <v>144</v>
      </c>
      <c r="C26" s="12" t="s">
        <v>318</v>
      </c>
      <c r="D26" s="17" t="s">
        <v>333</v>
      </c>
      <c r="E26" s="17" t="s">
        <v>414</v>
      </c>
      <c r="F26" s="17" t="s">
        <v>321</v>
      </c>
      <c r="G26" s="26">
        <v>1.75</v>
      </c>
      <c r="H26" s="26">
        <v>1.75</v>
      </c>
      <c r="I26" s="27">
        <f t="shared" si="0"/>
        <v>2257.5</v>
      </c>
      <c r="J26" s="28">
        <f t="shared" si="1"/>
        <v>92.557500000000005</v>
      </c>
      <c r="K26" s="20">
        <v>0.8</v>
      </c>
      <c r="L26" s="28">
        <f t="shared" si="2"/>
        <v>74.046000000000006</v>
      </c>
      <c r="M26" s="28">
        <f t="shared" si="3"/>
        <v>18.511500000000002</v>
      </c>
      <c r="N26" s="12" t="s">
        <v>621</v>
      </c>
      <c r="O26" s="4" t="s">
        <v>669</v>
      </c>
      <c r="P26" s="29"/>
      <c r="Q26" s="12"/>
    </row>
    <row r="27" spans="1:17" ht="15" customHeight="1" x14ac:dyDescent="0.15">
      <c r="A27" s="12" t="s">
        <v>43</v>
      </c>
      <c r="B27" s="12" t="s">
        <v>148</v>
      </c>
      <c r="C27" s="12" t="s">
        <v>318</v>
      </c>
      <c r="D27" s="17" t="s">
        <v>368</v>
      </c>
      <c r="E27" s="17" t="s">
        <v>419</v>
      </c>
      <c r="F27" s="17" t="s">
        <v>321</v>
      </c>
      <c r="G27" s="26">
        <v>1</v>
      </c>
      <c r="H27" s="26">
        <v>1</v>
      </c>
      <c r="I27" s="27">
        <f t="shared" si="0"/>
        <v>1290</v>
      </c>
      <c r="J27" s="28">
        <f t="shared" si="1"/>
        <v>52.89</v>
      </c>
      <c r="K27" s="20">
        <v>0.8</v>
      </c>
      <c r="L27" s="28">
        <f t="shared" si="2"/>
        <v>42.312000000000005</v>
      </c>
      <c r="M27" s="28">
        <f t="shared" si="3"/>
        <v>10.578000000000001</v>
      </c>
      <c r="N27" s="12" t="s">
        <v>621</v>
      </c>
      <c r="O27" s="4" t="s">
        <v>669</v>
      </c>
      <c r="P27" s="29"/>
      <c r="Q27" s="12"/>
    </row>
    <row r="28" spans="1:17" ht="15" customHeight="1" x14ac:dyDescent="0.15">
      <c r="A28" s="12" t="s">
        <v>44</v>
      </c>
      <c r="B28" s="12" t="s">
        <v>151</v>
      </c>
      <c r="C28" s="12" t="s">
        <v>318</v>
      </c>
      <c r="D28" s="17" t="s">
        <v>388</v>
      </c>
      <c r="E28" s="17" t="s">
        <v>454</v>
      </c>
      <c r="F28" s="17" t="s">
        <v>321</v>
      </c>
      <c r="G28" s="26">
        <v>1.75</v>
      </c>
      <c r="H28" s="26">
        <v>1.75</v>
      </c>
      <c r="I28" s="27">
        <f t="shared" si="0"/>
        <v>2257.5</v>
      </c>
      <c r="J28" s="28">
        <f t="shared" si="1"/>
        <v>92.557500000000005</v>
      </c>
      <c r="K28" s="20">
        <v>0.8</v>
      </c>
      <c r="L28" s="28">
        <f t="shared" si="2"/>
        <v>74.046000000000006</v>
      </c>
      <c r="M28" s="28">
        <f t="shared" si="3"/>
        <v>18.511500000000002</v>
      </c>
      <c r="N28" s="12" t="s">
        <v>621</v>
      </c>
      <c r="O28" s="4" t="s">
        <v>669</v>
      </c>
      <c r="P28" s="29"/>
      <c r="Q28" s="12"/>
    </row>
    <row r="29" spans="1:17" ht="15" customHeight="1" x14ac:dyDescent="0.15">
      <c r="A29" s="12" t="s">
        <v>45</v>
      </c>
      <c r="B29" s="12" t="s">
        <v>155</v>
      </c>
      <c r="C29" s="12" t="s">
        <v>318</v>
      </c>
      <c r="D29" s="17" t="s">
        <v>427</v>
      </c>
      <c r="E29" s="17" t="s">
        <v>430</v>
      </c>
      <c r="F29" s="17" t="s">
        <v>321</v>
      </c>
      <c r="G29" s="26">
        <v>3.75</v>
      </c>
      <c r="H29" s="26">
        <v>3.75</v>
      </c>
      <c r="I29" s="27">
        <f t="shared" si="0"/>
        <v>4837.5</v>
      </c>
      <c r="J29" s="28">
        <f t="shared" si="1"/>
        <v>198.33750000000001</v>
      </c>
      <c r="K29" s="20">
        <v>0.8</v>
      </c>
      <c r="L29" s="28">
        <f t="shared" si="2"/>
        <v>158.67000000000002</v>
      </c>
      <c r="M29" s="28">
        <f t="shared" si="3"/>
        <v>39.667500000000004</v>
      </c>
      <c r="N29" s="12" t="s">
        <v>621</v>
      </c>
      <c r="O29" s="4" t="s">
        <v>669</v>
      </c>
      <c r="P29" s="29"/>
      <c r="Q29" s="12"/>
    </row>
    <row r="30" spans="1:17" ht="15" customHeight="1" x14ac:dyDescent="0.15">
      <c r="A30" s="12" t="s">
        <v>46</v>
      </c>
      <c r="B30" s="12" t="s">
        <v>156</v>
      </c>
      <c r="C30" s="12" t="s">
        <v>318</v>
      </c>
      <c r="D30" s="17" t="s">
        <v>429</v>
      </c>
      <c r="E30" s="17" t="s">
        <v>445</v>
      </c>
      <c r="F30" s="17" t="s">
        <v>321</v>
      </c>
      <c r="G30" s="26">
        <v>5</v>
      </c>
      <c r="H30" s="26">
        <v>5</v>
      </c>
      <c r="I30" s="27">
        <f t="shared" si="0"/>
        <v>6450</v>
      </c>
      <c r="J30" s="28">
        <f t="shared" si="1"/>
        <v>264.45</v>
      </c>
      <c r="K30" s="20">
        <v>0.8</v>
      </c>
      <c r="L30" s="28">
        <f t="shared" si="2"/>
        <v>211.56</v>
      </c>
      <c r="M30" s="28">
        <f t="shared" si="3"/>
        <v>52.89</v>
      </c>
      <c r="N30" s="12" t="s">
        <v>621</v>
      </c>
      <c r="O30" s="4" t="s">
        <v>669</v>
      </c>
      <c r="P30" s="29"/>
      <c r="Q30" s="12"/>
    </row>
    <row r="31" spans="1:17" ht="15" customHeight="1" x14ac:dyDescent="0.15">
      <c r="A31" s="12" t="s">
        <v>47</v>
      </c>
      <c r="B31" s="12" t="s">
        <v>160</v>
      </c>
      <c r="C31" s="12" t="s">
        <v>318</v>
      </c>
      <c r="D31" s="17" t="s">
        <v>348</v>
      </c>
      <c r="E31" s="17" t="s">
        <v>435</v>
      </c>
      <c r="F31" s="17" t="s">
        <v>321</v>
      </c>
      <c r="G31" s="26">
        <v>1.1200000000000001</v>
      </c>
      <c r="H31" s="26">
        <v>1.1200000000000001</v>
      </c>
      <c r="I31" s="27">
        <f t="shared" si="0"/>
        <v>1444.8000000000002</v>
      </c>
      <c r="J31" s="28">
        <f t="shared" si="1"/>
        <v>59.236800000000009</v>
      </c>
      <c r="K31" s="20">
        <v>0.8</v>
      </c>
      <c r="L31" s="28">
        <f t="shared" si="2"/>
        <v>47.389440000000008</v>
      </c>
      <c r="M31" s="28">
        <f t="shared" si="3"/>
        <v>11.847360000000002</v>
      </c>
      <c r="N31" s="12" t="s">
        <v>621</v>
      </c>
      <c r="O31" s="4" t="s">
        <v>669</v>
      </c>
      <c r="P31" s="29"/>
      <c r="Q31" s="12"/>
    </row>
    <row r="32" spans="1:17" ht="15" customHeight="1" x14ac:dyDescent="0.15">
      <c r="A32" s="12" t="s">
        <v>48</v>
      </c>
      <c r="B32" s="12" t="s">
        <v>162</v>
      </c>
      <c r="C32" s="12" t="s">
        <v>318</v>
      </c>
      <c r="D32" s="17" t="s">
        <v>425</v>
      </c>
      <c r="E32" s="17" t="s">
        <v>437</v>
      </c>
      <c r="F32" s="17" t="s">
        <v>321</v>
      </c>
      <c r="G32" s="26">
        <v>1.82</v>
      </c>
      <c r="H32" s="26">
        <v>1.82</v>
      </c>
      <c r="I32" s="27">
        <f t="shared" si="0"/>
        <v>2347.8000000000002</v>
      </c>
      <c r="J32" s="28">
        <f t="shared" si="1"/>
        <v>96.259799999999998</v>
      </c>
      <c r="K32" s="20">
        <v>0.8</v>
      </c>
      <c r="L32" s="28">
        <f t="shared" si="2"/>
        <v>77.007840000000002</v>
      </c>
      <c r="M32" s="28">
        <f t="shared" si="3"/>
        <v>19.25196</v>
      </c>
      <c r="N32" s="12" t="s">
        <v>621</v>
      </c>
      <c r="O32" s="4" t="s">
        <v>669</v>
      </c>
      <c r="P32" s="29"/>
      <c r="Q32" s="12"/>
    </row>
    <row r="33" spans="1:17" ht="15" customHeight="1" x14ac:dyDescent="0.15">
      <c r="A33" s="12" t="s">
        <v>49</v>
      </c>
      <c r="B33" s="12" t="s">
        <v>166</v>
      </c>
      <c r="C33" s="12" t="s">
        <v>318</v>
      </c>
      <c r="D33" s="17" t="s">
        <v>342</v>
      </c>
      <c r="E33" s="17" t="s">
        <v>424</v>
      </c>
      <c r="F33" s="17" t="s">
        <v>321</v>
      </c>
      <c r="G33" s="26">
        <v>2.8</v>
      </c>
      <c r="H33" s="26">
        <v>2.8</v>
      </c>
      <c r="I33" s="27">
        <f t="shared" si="0"/>
        <v>3611.9999999999995</v>
      </c>
      <c r="J33" s="28">
        <f t="shared" si="1"/>
        <v>148.09199999999998</v>
      </c>
      <c r="K33" s="20">
        <v>0.8</v>
      </c>
      <c r="L33" s="28">
        <f t="shared" si="2"/>
        <v>118.47359999999999</v>
      </c>
      <c r="M33" s="28">
        <f t="shared" si="3"/>
        <v>29.618399999999998</v>
      </c>
      <c r="N33" s="12" t="s">
        <v>621</v>
      </c>
      <c r="O33" s="4" t="s">
        <v>669</v>
      </c>
      <c r="P33" s="29"/>
      <c r="Q33" s="12"/>
    </row>
    <row r="34" spans="1:17" ht="15" customHeight="1" x14ac:dyDescent="0.15">
      <c r="A34" s="12" t="s">
        <v>50</v>
      </c>
      <c r="B34" s="12" t="s">
        <v>168</v>
      </c>
      <c r="C34" s="12" t="s">
        <v>318</v>
      </c>
      <c r="D34" s="17" t="s">
        <v>373</v>
      </c>
      <c r="E34" s="17" t="s">
        <v>338</v>
      </c>
      <c r="F34" s="17" t="s">
        <v>321</v>
      </c>
      <c r="G34" s="26">
        <v>4.2</v>
      </c>
      <c r="H34" s="26">
        <v>4.2</v>
      </c>
      <c r="I34" s="27">
        <f t="shared" si="0"/>
        <v>5418</v>
      </c>
      <c r="J34" s="28">
        <f t="shared" si="1"/>
        <v>222.13800000000001</v>
      </c>
      <c r="K34" s="20">
        <v>0.8</v>
      </c>
      <c r="L34" s="28">
        <f t="shared" si="2"/>
        <v>177.71040000000002</v>
      </c>
      <c r="M34" s="28">
        <f t="shared" si="3"/>
        <v>44.427600000000005</v>
      </c>
      <c r="N34" s="12" t="s">
        <v>621</v>
      </c>
      <c r="O34" s="4" t="s">
        <v>669</v>
      </c>
      <c r="P34" s="29"/>
      <c r="Q34" s="12"/>
    </row>
    <row r="35" spans="1:17" ht="15" customHeight="1" x14ac:dyDescent="0.15">
      <c r="A35" s="12" t="s">
        <v>51</v>
      </c>
      <c r="B35" s="12" t="s">
        <v>282</v>
      </c>
      <c r="C35" s="12" t="s">
        <v>318</v>
      </c>
      <c r="D35" s="17" t="s">
        <v>467</v>
      </c>
      <c r="E35" s="17" t="s">
        <v>655</v>
      </c>
      <c r="F35" s="17" t="s">
        <v>322</v>
      </c>
      <c r="G35" s="26">
        <v>2.4900000000000002</v>
      </c>
      <c r="H35" s="26">
        <v>2.4900000000000002</v>
      </c>
      <c r="I35" s="27">
        <f t="shared" si="0"/>
        <v>3212.1000000000004</v>
      </c>
      <c r="J35" s="28">
        <f t="shared" si="1"/>
        <v>131.6961</v>
      </c>
      <c r="K35" s="20">
        <v>0.8</v>
      </c>
      <c r="L35" s="28">
        <f t="shared" si="2"/>
        <v>105.35688</v>
      </c>
      <c r="M35" s="28">
        <f t="shared" si="3"/>
        <v>26.339220000000001</v>
      </c>
      <c r="N35" s="12" t="s">
        <v>630</v>
      </c>
      <c r="O35" s="4" t="s">
        <v>669</v>
      </c>
      <c r="P35" s="29"/>
      <c r="Q35" s="12"/>
    </row>
    <row r="36" spans="1:17" ht="15" customHeight="1" x14ac:dyDescent="0.15">
      <c r="A36" s="12" t="s">
        <v>52</v>
      </c>
      <c r="B36" s="12" t="s">
        <v>245</v>
      </c>
      <c r="C36" s="12" t="s">
        <v>318</v>
      </c>
      <c r="D36" s="17" t="s">
        <v>442</v>
      </c>
      <c r="E36" s="17" t="s">
        <v>542</v>
      </c>
      <c r="F36" s="17" t="s">
        <v>322</v>
      </c>
      <c r="G36" s="26">
        <v>1.47</v>
      </c>
      <c r="H36" s="26">
        <v>1.47</v>
      </c>
      <c r="I36" s="27">
        <f t="shared" si="0"/>
        <v>1896.3</v>
      </c>
      <c r="J36" s="28">
        <f t="shared" si="1"/>
        <v>77.7483</v>
      </c>
      <c r="K36" s="20">
        <v>0.8</v>
      </c>
      <c r="L36" s="28">
        <f t="shared" si="2"/>
        <v>62.198640000000005</v>
      </c>
      <c r="M36" s="28">
        <f t="shared" si="3"/>
        <v>15.549660000000001</v>
      </c>
      <c r="N36" s="12" t="s">
        <v>621</v>
      </c>
      <c r="O36" s="4" t="s">
        <v>669</v>
      </c>
      <c r="P36" s="29"/>
      <c r="Q36" s="12"/>
    </row>
    <row r="37" spans="1:17" ht="15" customHeight="1" x14ac:dyDescent="0.15">
      <c r="A37" s="12" t="s">
        <v>53</v>
      </c>
      <c r="B37" s="12" t="s">
        <v>247</v>
      </c>
      <c r="C37" s="12" t="s">
        <v>318</v>
      </c>
      <c r="D37" s="17" t="s">
        <v>366</v>
      </c>
      <c r="E37" s="17" t="s">
        <v>492</v>
      </c>
      <c r="F37" s="17" t="s">
        <v>322</v>
      </c>
      <c r="G37" s="26">
        <v>1.47</v>
      </c>
      <c r="H37" s="26">
        <v>1.47</v>
      </c>
      <c r="I37" s="27">
        <f t="shared" si="0"/>
        <v>1896.3</v>
      </c>
      <c r="J37" s="28">
        <f t="shared" si="1"/>
        <v>77.7483</v>
      </c>
      <c r="K37" s="20">
        <v>0.8</v>
      </c>
      <c r="L37" s="28">
        <f t="shared" si="2"/>
        <v>62.198640000000005</v>
      </c>
      <c r="M37" s="28">
        <f t="shared" si="3"/>
        <v>15.549660000000001</v>
      </c>
      <c r="N37" s="12" t="s">
        <v>621</v>
      </c>
      <c r="O37" s="4" t="s">
        <v>669</v>
      </c>
      <c r="P37" s="29"/>
      <c r="Q37" s="12"/>
    </row>
    <row r="38" spans="1:17" ht="15" customHeight="1" x14ac:dyDescent="0.15">
      <c r="A38" s="12" t="s">
        <v>54</v>
      </c>
      <c r="B38" s="12" t="s">
        <v>256</v>
      </c>
      <c r="C38" s="12" t="s">
        <v>318</v>
      </c>
      <c r="D38" s="17" t="s">
        <v>397</v>
      </c>
      <c r="E38" s="17" t="s">
        <v>558</v>
      </c>
      <c r="F38" s="17" t="s">
        <v>322</v>
      </c>
      <c r="G38" s="26">
        <v>1.96</v>
      </c>
      <c r="H38" s="26">
        <v>1.96</v>
      </c>
      <c r="I38" s="27">
        <f t="shared" si="0"/>
        <v>2528.4</v>
      </c>
      <c r="J38" s="28">
        <f t="shared" si="1"/>
        <v>103.6644</v>
      </c>
      <c r="K38" s="20">
        <v>0.8</v>
      </c>
      <c r="L38" s="28">
        <f t="shared" si="2"/>
        <v>82.931520000000006</v>
      </c>
      <c r="M38" s="28">
        <f t="shared" si="3"/>
        <v>20.732880000000002</v>
      </c>
      <c r="N38" s="12" t="s">
        <v>644</v>
      </c>
      <c r="O38" s="4" t="s">
        <v>669</v>
      </c>
      <c r="P38" s="29"/>
      <c r="Q38" s="12"/>
    </row>
    <row r="39" spans="1:17" ht="15" customHeight="1" x14ac:dyDescent="0.15">
      <c r="A39" s="12" t="s">
        <v>55</v>
      </c>
      <c r="B39" s="12" t="s">
        <v>254</v>
      </c>
      <c r="C39" s="12" t="s">
        <v>318</v>
      </c>
      <c r="D39" s="17" t="s">
        <v>352</v>
      </c>
      <c r="E39" s="17" t="s">
        <v>556</v>
      </c>
      <c r="F39" s="17" t="s">
        <v>322</v>
      </c>
      <c r="G39" s="26">
        <v>1.47</v>
      </c>
      <c r="H39" s="26">
        <v>1.47</v>
      </c>
      <c r="I39" s="27">
        <f t="shared" si="0"/>
        <v>1896.3</v>
      </c>
      <c r="J39" s="28">
        <f t="shared" si="1"/>
        <v>77.7483</v>
      </c>
      <c r="K39" s="20">
        <v>0.8</v>
      </c>
      <c r="L39" s="28">
        <f t="shared" si="2"/>
        <v>62.198640000000005</v>
      </c>
      <c r="M39" s="28">
        <f t="shared" si="3"/>
        <v>15.549660000000001</v>
      </c>
      <c r="N39" s="12" t="s">
        <v>621</v>
      </c>
      <c r="O39" s="4" t="s">
        <v>669</v>
      </c>
      <c r="P39" s="29"/>
      <c r="Q39" s="12"/>
    </row>
    <row r="40" spans="1:17" ht="15" customHeight="1" x14ac:dyDescent="0.15">
      <c r="A40" s="12" t="s">
        <v>56</v>
      </c>
      <c r="B40" s="12" t="s">
        <v>260</v>
      </c>
      <c r="C40" s="12" t="s">
        <v>318</v>
      </c>
      <c r="D40" s="17" t="s">
        <v>467</v>
      </c>
      <c r="E40" s="17" t="s">
        <v>564</v>
      </c>
      <c r="F40" s="17" t="s">
        <v>322</v>
      </c>
      <c r="G40" s="26">
        <v>1.47</v>
      </c>
      <c r="H40" s="26">
        <v>1.47</v>
      </c>
      <c r="I40" s="27">
        <f t="shared" si="0"/>
        <v>1896.3</v>
      </c>
      <c r="J40" s="28">
        <f t="shared" si="1"/>
        <v>77.7483</v>
      </c>
      <c r="K40" s="20">
        <v>0.8</v>
      </c>
      <c r="L40" s="28">
        <f t="shared" si="2"/>
        <v>62.198640000000005</v>
      </c>
      <c r="M40" s="28">
        <f t="shared" si="3"/>
        <v>15.549660000000001</v>
      </c>
      <c r="N40" s="12" t="s">
        <v>621</v>
      </c>
      <c r="O40" s="4" t="s">
        <v>669</v>
      </c>
      <c r="P40" s="29"/>
      <c r="Q40" s="12"/>
    </row>
    <row r="41" spans="1:17" ht="15" customHeight="1" x14ac:dyDescent="0.15">
      <c r="A41" s="12" t="s">
        <v>57</v>
      </c>
      <c r="B41" s="12" t="s">
        <v>265</v>
      </c>
      <c r="C41" s="12" t="s">
        <v>318</v>
      </c>
      <c r="D41" s="17" t="s">
        <v>384</v>
      </c>
      <c r="E41" s="17" t="s">
        <v>569</v>
      </c>
      <c r="F41" s="17" t="s">
        <v>322</v>
      </c>
      <c r="G41" s="26">
        <v>1.47</v>
      </c>
      <c r="H41" s="26">
        <v>1.47</v>
      </c>
      <c r="I41" s="27">
        <f t="shared" si="0"/>
        <v>1896.3</v>
      </c>
      <c r="J41" s="28">
        <f t="shared" si="1"/>
        <v>77.7483</v>
      </c>
      <c r="K41" s="20">
        <v>0.8</v>
      </c>
      <c r="L41" s="28">
        <f t="shared" si="2"/>
        <v>62.198640000000005</v>
      </c>
      <c r="M41" s="28">
        <f t="shared" si="3"/>
        <v>15.549660000000001</v>
      </c>
      <c r="N41" s="12" t="s">
        <v>621</v>
      </c>
      <c r="O41" s="4" t="s">
        <v>669</v>
      </c>
      <c r="P41" s="29"/>
      <c r="Q41" s="12"/>
    </row>
    <row r="42" spans="1:17" ht="15" customHeight="1" x14ac:dyDescent="0.15">
      <c r="A42" s="12" t="s">
        <v>58</v>
      </c>
      <c r="B42" s="12" t="s">
        <v>267</v>
      </c>
      <c r="C42" s="12" t="s">
        <v>318</v>
      </c>
      <c r="D42" s="17" t="s">
        <v>415</v>
      </c>
      <c r="E42" s="17" t="s">
        <v>571</v>
      </c>
      <c r="F42" s="17" t="s">
        <v>322</v>
      </c>
      <c r="G42" s="26">
        <v>1.94</v>
      </c>
      <c r="H42" s="26">
        <v>1.94</v>
      </c>
      <c r="I42" s="27">
        <f t="shared" si="0"/>
        <v>2502.6</v>
      </c>
      <c r="J42" s="28">
        <f t="shared" si="1"/>
        <v>102.6066</v>
      </c>
      <c r="K42" s="20">
        <v>0.8</v>
      </c>
      <c r="L42" s="28">
        <f t="shared" si="2"/>
        <v>82.085280000000012</v>
      </c>
      <c r="M42" s="28">
        <f t="shared" si="3"/>
        <v>20.521320000000003</v>
      </c>
      <c r="N42" s="12" t="s">
        <v>621</v>
      </c>
      <c r="O42" s="4" t="s">
        <v>669</v>
      </c>
      <c r="P42" s="29"/>
      <c r="Q42" s="12"/>
    </row>
    <row r="43" spans="1:17" ht="15" customHeight="1" x14ac:dyDescent="0.15">
      <c r="A43" s="12" t="s">
        <v>59</v>
      </c>
      <c r="B43" s="12" t="s">
        <v>268</v>
      </c>
      <c r="C43" s="12" t="s">
        <v>318</v>
      </c>
      <c r="D43" s="17" t="s">
        <v>348</v>
      </c>
      <c r="E43" s="17" t="s">
        <v>549</v>
      </c>
      <c r="F43" s="17" t="s">
        <v>322</v>
      </c>
      <c r="G43" s="26">
        <v>2.4500000000000002</v>
      </c>
      <c r="H43" s="26">
        <v>2.4500000000000002</v>
      </c>
      <c r="I43" s="27">
        <f t="shared" si="0"/>
        <v>3160.5000000000005</v>
      </c>
      <c r="J43" s="28">
        <f t="shared" si="1"/>
        <v>129.5805</v>
      </c>
      <c r="K43" s="20">
        <v>0.8</v>
      </c>
      <c r="L43" s="28">
        <f t="shared" si="2"/>
        <v>103.6644</v>
      </c>
      <c r="M43" s="28">
        <f t="shared" si="3"/>
        <v>25.9161</v>
      </c>
      <c r="N43" s="12" t="s">
        <v>621</v>
      </c>
      <c r="O43" s="4" t="s">
        <v>669</v>
      </c>
      <c r="P43" s="29"/>
      <c r="Q43" s="12"/>
    </row>
    <row r="44" spans="1:17" ht="15" customHeight="1" x14ac:dyDescent="0.15">
      <c r="A44" s="12" t="s">
        <v>60</v>
      </c>
      <c r="B44" s="12" t="s">
        <v>294</v>
      </c>
      <c r="C44" s="12" t="s">
        <v>318</v>
      </c>
      <c r="D44" s="17" t="s">
        <v>599</v>
      </c>
      <c r="E44" s="17" t="s">
        <v>600</v>
      </c>
      <c r="F44" s="17" t="s">
        <v>322</v>
      </c>
      <c r="G44" s="26">
        <v>1.96</v>
      </c>
      <c r="H44" s="26">
        <v>1.96</v>
      </c>
      <c r="I44" s="27">
        <f t="shared" si="0"/>
        <v>2528.4</v>
      </c>
      <c r="J44" s="28">
        <f t="shared" si="1"/>
        <v>103.6644</v>
      </c>
      <c r="K44" s="20">
        <v>0.8</v>
      </c>
      <c r="L44" s="28">
        <f t="shared" si="2"/>
        <v>82.931520000000006</v>
      </c>
      <c r="M44" s="28">
        <f t="shared" si="3"/>
        <v>20.732880000000002</v>
      </c>
      <c r="N44" s="12" t="s">
        <v>622</v>
      </c>
      <c r="O44" s="4" t="s">
        <v>669</v>
      </c>
      <c r="P44" s="29"/>
      <c r="Q44" s="12"/>
    </row>
    <row r="45" spans="1:17" ht="15" customHeight="1" x14ac:dyDescent="0.15">
      <c r="A45" s="12" t="s">
        <v>61</v>
      </c>
      <c r="B45" s="12" t="s">
        <v>279</v>
      </c>
      <c r="C45" s="12" t="s">
        <v>318</v>
      </c>
      <c r="D45" s="17" t="s">
        <v>507</v>
      </c>
      <c r="E45" s="17" t="s">
        <v>583</v>
      </c>
      <c r="F45" s="17" t="s">
        <v>322</v>
      </c>
      <c r="G45" s="26">
        <v>2.4500000000000002</v>
      </c>
      <c r="H45" s="26">
        <v>2.4500000000000002</v>
      </c>
      <c r="I45" s="27">
        <f t="shared" si="0"/>
        <v>3160.5000000000005</v>
      </c>
      <c r="J45" s="28">
        <f t="shared" si="1"/>
        <v>129.5805</v>
      </c>
      <c r="K45" s="20">
        <v>0.8</v>
      </c>
      <c r="L45" s="28">
        <f t="shared" si="2"/>
        <v>103.6644</v>
      </c>
      <c r="M45" s="28">
        <f t="shared" si="3"/>
        <v>25.9161</v>
      </c>
      <c r="N45" s="12" t="s">
        <v>621</v>
      </c>
      <c r="O45" s="4" t="s">
        <v>669</v>
      </c>
      <c r="P45" s="29"/>
      <c r="Q45" s="12"/>
    </row>
    <row r="46" spans="1:17" ht="15" customHeight="1" x14ac:dyDescent="0.15">
      <c r="A46" s="12" t="s">
        <v>62</v>
      </c>
      <c r="B46" s="12" t="s">
        <v>269</v>
      </c>
      <c r="C46" s="12" t="s">
        <v>318</v>
      </c>
      <c r="D46" s="17" t="s">
        <v>366</v>
      </c>
      <c r="E46" s="17" t="s">
        <v>573</v>
      </c>
      <c r="F46" s="17" t="s">
        <v>322</v>
      </c>
      <c r="G46" s="26">
        <v>1.96</v>
      </c>
      <c r="H46" s="26">
        <v>1.96</v>
      </c>
      <c r="I46" s="27">
        <f t="shared" si="0"/>
        <v>2528.4</v>
      </c>
      <c r="J46" s="28">
        <f t="shared" si="1"/>
        <v>103.6644</v>
      </c>
      <c r="K46" s="20">
        <v>0.8</v>
      </c>
      <c r="L46" s="28">
        <f t="shared" si="2"/>
        <v>82.931520000000006</v>
      </c>
      <c r="M46" s="28">
        <f t="shared" si="3"/>
        <v>20.732880000000002</v>
      </c>
      <c r="N46" s="12" t="s">
        <v>621</v>
      </c>
      <c r="O46" s="4" t="s">
        <v>669</v>
      </c>
      <c r="P46" s="29"/>
      <c r="Q46" s="12"/>
    </row>
    <row r="47" spans="1:17" ht="15" customHeight="1" x14ac:dyDescent="0.15">
      <c r="A47" s="12" t="s">
        <v>63</v>
      </c>
      <c r="B47" s="12" t="s">
        <v>257</v>
      </c>
      <c r="C47" s="12" t="s">
        <v>318</v>
      </c>
      <c r="D47" s="17" t="s">
        <v>559</v>
      </c>
      <c r="E47" s="17" t="s">
        <v>560</v>
      </c>
      <c r="F47" s="17" t="s">
        <v>322</v>
      </c>
      <c r="G47" s="26">
        <v>2.5</v>
      </c>
      <c r="H47" s="26">
        <v>2.5</v>
      </c>
      <c r="I47" s="27">
        <f t="shared" si="0"/>
        <v>3225</v>
      </c>
      <c r="J47" s="28">
        <f t="shared" si="1"/>
        <v>132.22499999999999</v>
      </c>
      <c r="K47" s="20">
        <v>0.8</v>
      </c>
      <c r="L47" s="28">
        <f t="shared" si="2"/>
        <v>105.78</v>
      </c>
      <c r="M47" s="28">
        <f t="shared" si="3"/>
        <v>26.445</v>
      </c>
      <c r="N47" s="12" t="s">
        <v>621</v>
      </c>
      <c r="O47" s="4" t="s">
        <v>669</v>
      </c>
      <c r="P47" s="29"/>
      <c r="Q47" s="12"/>
    </row>
    <row r="48" spans="1:17" ht="15" customHeight="1" x14ac:dyDescent="0.15">
      <c r="A48" s="12" t="s">
        <v>64</v>
      </c>
      <c r="B48" s="12" t="s">
        <v>274</v>
      </c>
      <c r="C48" s="12" t="s">
        <v>318</v>
      </c>
      <c r="D48" s="17" t="s">
        <v>370</v>
      </c>
      <c r="E48" s="17" t="s">
        <v>656</v>
      </c>
      <c r="F48" s="17" t="s">
        <v>321</v>
      </c>
      <c r="G48" s="26">
        <v>1.7</v>
      </c>
      <c r="H48" s="26">
        <v>1.7</v>
      </c>
      <c r="I48" s="27">
        <f t="shared" si="0"/>
        <v>2193</v>
      </c>
      <c r="J48" s="28">
        <f t="shared" si="1"/>
        <v>89.912999999999997</v>
      </c>
      <c r="K48" s="20">
        <v>0.8</v>
      </c>
      <c r="L48" s="28">
        <f t="shared" si="2"/>
        <v>71.930400000000006</v>
      </c>
      <c r="M48" s="28">
        <f t="shared" si="3"/>
        <v>17.982600000000001</v>
      </c>
      <c r="N48" s="12" t="s">
        <v>621</v>
      </c>
      <c r="O48" s="4" t="s">
        <v>669</v>
      </c>
      <c r="P48" s="29"/>
      <c r="Q48" s="12"/>
    </row>
    <row r="49" spans="1:17" ht="15" customHeight="1" x14ac:dyDescent="0.15">
      <c r="A49" s="12" t="s">
        <v>65</v>
      </c>
      <c r="B49" s="12" t="s">
        <v>100</v>
      </c>
      <c r="C49" s="12" t="s">
        <v>318</v>
      </c>
      <c r="D49" s="17" t="s">
        <v>346</v>
      </c>
      <c r="E49" s="17" t="s">
        <v>350</v>
      </c>
      <c r="F49" s="17" t="s">
        <v>321</v>
      </c>
      <c r="G49" s="26">
        <v>1</v>
      </c>
      <c r="H49" s="26">
        <v>1</v>
      </c>
      <c r="I49" s="27">
        <f t="shared" si="0"/>
        <v>1290</v>
      </c>
      <c r="J49" s="28">
        <f t="shared" si="1"/>
        <v>52.89</v>
      </c>
      <c r="K49" s="20">
        <v>0.8</v>
      </c>
      <c r="L49" s="28">
        <f t="shared" si="2"/>
        <v>42.312000000000005</v>
      </c>
      <c r="M49" s="28">
        <f t="shared" si="3"/>
        <v>10.578000000000001</v>
      </c>
      <c r="N49" s="12" t="s">
        <v>622</v>
      </c>
      <c r="O49" s="4" t="s">
        <v>669</v>
      </c>
      <c r="P49" s="29"/>
      <c r="Q49" s="12"/>
    </row>
    <row r="50" spans="1:17" ht="15" customHeight="1" x14ac:dyDescent="0.15">
      <c r="A50" s="12" t="s">
        <v>66</v>
      </c>
      <c r="B50" s="12" t="s">
        <v>300</v>
      </c>
      <c r="C50" s="12" t="s">
        <v>318</v>
      </c>
      <c r="D50" s="17" t="s">
        <v>368</v>
      </c>
      <c r="E50" s="17" t="s">
        <v>607</v>
      </c>
      <c r="F50" s="17" t="s">
        <v>321</v>
      </c>
      <c r="G50" s="26">
        <v>2.1</v>
      </c>
      <c r="H50" s="26">
        <v>2.1</v>
      </c>
      <c r="I50" s="27">
        <f t="shared" si="0"/>
        <v>2709</v>
      </c>
      <c r="J50" s="28">
        <f t="shared" si="1"/>
        <v>111.069</v>
      </c>
      <c r="K50" s="20">
        <v>0.8</v>
      </c>
      <c r="L50" s="28">
        <f t="shared" si="2"/>
        <v>88.855200000000011</v>
      </c>
      <c r="M50" s="28">
        <f t="shared" si="3"/>
        <v>22.213800000000003</v>
      </c>
      <c r="N50" s="12" t="s">
        <v>621</v>
      </c>
      <c r="O50" s="4" t="s">
        <v>669</v>
      </c>
      <c r="P50" s="29"/>
      <c r="Q50" s="12"/>
    </row>
    <row r="51" spans="1:17" ht="15" customHeight="1" x14ac:dyDescent="0.15">
      <c r="A51" s="12" t="s">
        <v>67</v>
      </c>
      <c r="B51" s="12" t="s">
        <v>128</v>
      </c>
      <c r="C51" s="12" t="s">
        <v>318</v>
      </c>
      <c r="D51" s="17" t="s">
        <v>548</v>
      </c>
      <c r="E51" s="17" t="s">
        <v>657</v>
      </c>
      <c r="F51" s="17" t="s">
        <v>321</v>
      </c>
      <c r="G51" s="26">
        <v>3.21</v>
      </c>
      <c r="H51" s="26">
        <v>3.21</v>
      </c>
      <c r="I51" s="27">
        <f t="shared" si="0"/>
        <v>4140.8999999999996</v>
      </c>
      <c r="J51" s="28">
        <f t="shared" si="1"/>
        <v>169.77690000000001</v>
      </c>
      <c r="K51" s="20">
        <v>0.8</v>
      </c>
      <c r="L51" s="28">
        <f t="shared" si="2"/>
        <v>135.82152000000002</v>
      </c>
      <c r="M51" s="28">
        <f t="shared" si="3"/>
        <v>33.955380000000005</v>
      </c>
      <c r="N51" s="12" t="s">
        <v>621</v>
      </c>
      <c r="O51" s="4" t="s">
        <v>669</v>
      </c>
      <c r="P51" s="29"/>
      <c r="Q51" s="12"/>
    </row>
    <row r="52" spans="1:17" ht="15" customHeight="1" x14ac:dyDescent="0.15">
      <c r="A52" s="12" t="s">
        <v>68</v>
      </c>
      <c r="B52" s="12" t="s">
        <v>266</v>
      </c>
      <c r="C52" s="12" t="s">
        <v>318</v>
      </c>
      <c r="D52" s="17" t="s">
        <v>333</v>
      </c>
      <c r="E52" s="17" t="s">
        <v>658</v>
      </c>
      <c r="F52" s="17" t="s">
        <v>322</v>
      </c>
      <c r="G52" s="26">
        <v>1.47</v>
      </c>
      <c r="H52" s="26">
        <v>1.47</v>
      </c>
      <c r="I52" s="27">
        <f t="shared" si="0"/>
        <v>1896.3</v>
      </c>
      <c r="J52" s="28">
        <f t="shared" si="1"/>
        <v>77.7483</v>
      </c>
      <c r="K52" s="20">
        <v>0.8</v>
      </c>
      <c r="L52" s="28">
        <f t="shared" si="2"/>
        <v>62.198640000000005</v>
      </c>
      <c r="M52" s="28">
        <f t="shared" si="3"/>
        <v>15.549660000000001</v>
      </c>
      <c r="N52" s="12" t="s">
        <v>622</v>
      </c>
      <c r="O52" s="4" t="s">
        <v>669</v>
      </c>
      <c r="P52" s="29"/>
      <c r="Q52" s="12"/>
    </row>
    <row r="53" spans="1:17" ht="15" customHeight="1" x14ac:dyDescent="0.15">
      <c r="A53" s="12" t="s">
        <v>69</v>
      </c>
      <c r="B53" s="12" t="s">
        <v>276</v>
      </c>
      <c r="C53" s="12" t="s">
        <v>318</v>
      </c>
      <c r="D53" s="17" t="s">
        <v>368</v>
      </c>
      <c r="E53" s="17" t="s">
        <v>659</v>
      </c>
      <c r="F53" s="17" t="s">
        <v>322</v>
      </c>
      <c r="G53" s="26">
        <v>2.94</v>
      </c>
      <c r="H53" s="26">
        <v>2.94</v>
      </c>
      <c r="I53" s="27">
        <f t="shared" si="0"/>
        <v>3792.6</v>
      </c>
      <c r="J53" s="28">
        <f t="shared" si="1"/>
        <v>155.4966</v>
      </c>
      <c r="K53" s="20">
        <v>0.8</v>
      </c>
      <c r="L53" s="28">
        <f t="shared" si="2"/>
        <v>124.39728000000001</v>
      </c>
      <c r="M53" s="28">
        <f t="shared" si="3"/>
        <v>31.099320000000002</v>
      </c>
      <c r="N53" s="12" t="s">
        <v>647</v>
      </c>
      <c r="O53" s="4" t="s">
        <v>669</v>
      </c>
      <c r="P53" s="29"/>
      <c r="Q53" s="12"/>
    </row>
    <row r="54" spans="1:17" ht="15" customHeight="1" x14ac:dyDescent="0.15">
      <c r="A54" s="12" t="s">
        <v>70</v>
      </c>
      <c r="B54" s="12" t="s">
        <v>292</v>
      </c>
      <c r="C54" s="12" t="s">
        <v>318</v>
      </c>
      <c r="D54" s="17" t="s">
        <v>382</v>
      </c>
      <c r="E54" s="17" t="s">
        <v>660</v>
      </c>
      <c r="F54" s="17" t="s">
        <v>322</v>
      </c>
      <c r="G54" s="26">
        <v>2</v>
      </c>
      <c r="H54" s="26">
        <v>2</v>
      </c>
      <c r="I54" s="27">
        <f t="shared" si="0"/>
        <v>2580</v>
      </c>
      <c r="J54" s="28">
        <f t="shared" si="1"/>
        <v>105.78</v>
      </c>
      <c r="K54" s="20">
        <v>0.8</v>
      </c>
      <c r="L54" s="28">
        <f t="shared" si="2"/>
        <v>84.624000000000009</v>
      </c>
      <c r="M54" s="28">
        <f t="shared" si="3"/>
        <v>21.156000000000002</v>
      </c>
      <c r="N54" s="12" t="s">
        <v>621</v>
      </c>
      <c r="O54" s="4" t="s">
        <v>669</v>
      </c>
      <c r="P54" s="29"/>
      <c r="Q54" s="12"/>
    </row>
    <row r="55" spans="1:17" ht="15" customHeight="1" x14ac:dyDescent="0.15">
      <c r="A55" s="12" t="s">
        <v>71</v>
      </c>
      <c r="B55" s="12" t="s">
        <v>124</v>
      </c>
      <c r="C55" s="12" t="s">
        <v>318</v>
      </c>
      <c r="D55" s="17" t="s">
        <v>384</v>
      </c>
      <c r="E55" s="17" t="s">
        <v>400</v>
      </c>
      <c r="F55" s="17" t="s">
        <v>321</v>
      </c>
      <c r="G55" s="26">
        <v>3.15</v>
      </c>
      <c r="H55" s="26">
        <v>3.15</v>
      </c>
      <c r="I55" s="27">
        <f t="shared" si="0"/>
        <v>4063.5</v>
      </c>
      <c r="J55" s="28">
        <f t="shared" si="1"/>
        <v>166.6035</v>
      </c>
      <c r="K55" s="20">
        <v>0.8</v>
      </c>
      <c r="L55" s="28">
        <f t="shared" si="2"/>
        <v>133.28280000000001</v>
      </c>
      <c r="M55" s="28">
        <f t="shared" si="3"/>
        <v>33.320700000000002</v>
      </c>
      <c r="N55" s="12" t="s">
        <v>621</v>
      </c>
      <c r="O55" s="4" t="s">
        <v>669</v>
      </c>
      <c r="P55" s="29"/>
      <c r="Q55" s="12"/>
    </row>
    <row r="56" spans="1:17" ht="15" customHeight="1" x14ac:dyDescent="0.15">
      <c r="A56" s="12" t="s">
        <v>72</v>
      </c>
      <c r="B56" s="12" t="s">
        <v>92</v>
      </c>
      <c r="C56" s="12" t="s">
        <v>318</v>
      </c>
      <c r="D56" s="17" t="s">
        <v>333</v>
      </c>
      <c r="E56" s="17" t="s">
        <v>334</v>
      </c>
      <c r="F56" s="17" t="s">
        <v>321</v>
      </c>
      <c r="G56" s="26">
        <v>1.4</v>
      </c>
      <c r="H56" s="26">
        <v>1.4</v>
      </c>
      <c r="I56" s="27">
        <f t="shared" si="0"/>
        <v>1805.9999999999998</v>
      </c>
      <c r="J56" s="28">
        <f t="shared" si="1"/>
        <v>74.045999999999992</v>
      </c>
      <c r="K56" s="20">
        <v>0.8</v>
      </c>
      <c r="L56" s="28">
        <f t="shared" si="2"/>
        <v>59.236799999999995</v>
      </c>
      <c r="M56" s="28">
        <f t="shared" si="3"/>
        <v>14.809199999999999</v>
      </c>
      <c r="N56" s="12" t="s">
        <v>621</v>
      </c>
      <c r="O56" s="4" t="s">
        <v>669</v>
      </c>
      <c r="P56" s="29"/>
      <c r="Q56" s="12"/>
    </row>
    <row r="57" spans="1:17" ht="15" customHeight="1" x14ac:dyDescent="0.15">
      <c r="A57" s="12" t="s">
        <v>73</v>
      </c>
      <c r="B57" s="12" t="s">
        <v>102</v>
      </c>
      <c r="C57" s="12" t="s">
        <v>318</v>
      </c>
      <c r="D57" s="17" t="s">
        <v>352</v>
      </c>
      <c r="E57" s="17" t="s">
        <v>661</v>
      </c>
      <c r="F57" s="17" t="s">
        <v>321</v>
      </c>
      <c r="G57" s="26">
        <v>1.4</v>
      </c>
      <c r="H57" s="26">
        <v>1.4</v>
      </c>
      <c r="I57" s="27">
        <f t="shared" si="0"/>
        <v>1805.9999999999998</v>
      </c>
      <c r="J57" s="28">
        <f t="shared" si="1"/>
        <v>74.045999999999992</v>
      </c>
      <c r="K57" s="20">
        <v>0.8</v>
      </c>
      <c r="L57" s="28">
        <f t="shared" si="2"/>
        <v>59.236799999999995</v>
      </c>
      <c r="M57" s="28">
        <f t="shared" si="3"/>
        <v>14.809199999999999</v>
      </c>
      <c r="N57" s="12" t="s">
        <v>621</v>
      </c>
      <c r="O57" s="4" t="s">
        <v>669</v>
      </c>
      <c r="P57" s="29"/>
      <c r="Q57" s="12"/>
    </row>
    <row r="58" spans="1:17" ht="15" customHeight="1" x14ac:dyDescent="0.15">
      <c r="A58" s="12" t="s">
        <v>74</v>
      </c>
      <c r="B58" s="12" t="s">
        <v>143</v>
      </c>
      <c r="C58" s="12" t="s">
        <v>318</v>
      </c>
      <c r="D58" s="17" t="s">
        <v>340</v>
      </c>
      <c r="E58" s="17" t="s">
        <v>662</v>
      </c>
      <c r="F58" s="17" t="s">
        <v>321</v>
      </c>
      <c r="G58" s="26">
        <v>7.6</v>
      </c>
      <c r="H58" s="26">
        <v>7.6</v>
      </c>
      <c r="I58" s="27">
        <f t="shared" si="0"/>
        <v>9804</v>
      </c>
      <c r="J58" s="28">
        <f t="shared" si="1"/>
        <v>401.964</v>
      </c>
      <c r="K58" s="20">
        <v>0.8</v>
      </c>
      <c r="L58" s="28">
        <f t="shared" si="2"/>
        <v>321.57120000000003</v>
      </c>
      <c r="M58" s="28">
        <f t="shared" si="3"/>
        <v>80.392800000000008</v>
      </c>
      <c r="N58" s="12" t="s">
        <v>621</v>
      </c>
      <c r="O58" s="4" t="s">
        <v>669</v>
      </c>
      <c r="P58" s="29"/>
      <c r="Q58" s="12"/>
    </row>
    <row r="59" spans="1:17" s="34" customFormat="1" ht="15" customHeight="1" x14ac:dyDescent="0.15">
      <c r="A59" s="30"/>
      <c r="B59" s="30" t="s">
        <v>88</v>
      </c>
      <c r="C59" s="30"/>
      <c r="D59" s="30"/>
      <c r="E59" s="30"/>
      <c r="F59" s="30"/>
      <c r="G59" s="31">
        <f>SUM(G9:G58)</f>
        <v>129.31999999999996</v>
      </c>
      <c r="H59" s="31">
        <f>SUM(H9:H58)</f>
        <v>129.31999999999996</v>
      </c>
      <c r="I59" s="32">
        <f>SUM(I9:I58)</f>
        <v>166822.80000000002</v>
      </c>
      <c r="J59" s="32">
        <f>SUM(J9:J58)</f>
        <v>6839.7348000000011</v>
      </c>
      <c r="K59" s="33"/>
      <c r="L59" s="32">
        <f>SUM(L9:L58)</f>
        <v>5471.78784</v>
      </c>
      <c r="M59" s="32">
        <f>SUM(M9:M58)</f>
        <v>1367.94696</v>
      </c>
      <c r="N59" s="30"/>
      <c r="O59" s="30"/>
      <c r="P59" s="30"/>
      <c r="Q59" s="30"/>
    </row>
    <row r="60" spans="1:17" s="21" customFormat="1" ht="32.25" customHeight="1" x14ac:dyDescent="0.15">
      <c r="A60" s="61" t="s">
        <v>84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</row>
    <row r="61" spans="1:17" s="34" customFormat="1" ht="11.25" x14ac:dyDescent="0.15">
      <c r="I61" s="35"/>
      <c r="J61" s="35"/>
      <c r="K61" s="36"/>
      <c r="L61" s="35"/>
      <c r="M61" s="35"/>
    </row>
    <row r="62" spans="1:17" s="34" customFormat="1" ht="11.25" x14ac:dyDescent="0.15">
      <c r="I62" s="35"/>
      <c r="J62" s="35"/>
      <c r="K62" s="36"/>
      <c r="L62" s="35"/>
      <c r="M62" s="35"/>
    </row>
    <row r="63" spans="1:17" s="34" customFormat="1" ht="11.25" x14ac:dyDescent="0.15">
      <c r="I63" s="35"/>
      <c r="J63" s="35"/>
      <c r="K63" s="36"/>
      <c r="L63" s="35"/>
      <c r="M63" s="35"/>
    </row>
    <row r="64" spans="1:17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1:45" s="34" customFormat="1" ht="11.25" x14ac:dyDescent="0.15">
      <c r="I8241" s="35"/>
      <c r="J8241" s="35"/>
      <c r="K8241" s="36"/>
      <c r="L8241" s="35"/>
      <c r="M8241" s="35"/>
    </row>
    <row r="8242" spans="1:45" s="34" customFormat="1" ht="11.25" x14ac:dyDescent="0.15">
      <c r="I8242" s="35"/>
      <c r="J8242" s="35"/>
      <c r="K8242" s="36"/>
      <c r="L8242" s="35"/>
      <c r="M8242" s="35"/>
    </row>
    <row r="8243" spans="1:45" s="34" customFormat="1" ht="11.25" x14ac:dyDescent="0.15">
      <c r="I8243" s="35"/>
      <c r="J8243" s="35"/>
      <c r="K8243" s="36"/>
      <c r="L8243" s="35"/>
      <c r="M8243" s="35"/>
    </row>
    <row r="8244" spans="1:45" s="34" customFormat="1" ht="11.25" x14ac:dyDescent="0.15">
      <c r="I8244" s="35"/>
      <c r="J8244" s="35"/>
      <c r="K8244" s="36"/>
      <c r="L8244" s="35"/>
      <c r="M8244" s="35"/>
    </row>
    <row r="8245" spans="1:45" s="34" customFormat="1" ht="11.25" x14ac:dyDescent="0.15">
      <c r="I8245" s="35"/>
      <c r="J8245" s="35"/>
      <c r="K8245" s="36"/>
      <c r="L8245" s="35"/>
      <c r="M8245" s="35"/>
    </row>
    <row r="8246" spans="1:45" s="34" customFormat="1" ht="11.25" x14ac:dyDescent="0.15">
      <c r="I8246" s="35"/>
      <c r="J8246" s="35"/>
      <c r="K8246" s="36"/>
      <c r="L8246" s="35"/>
      <c r="M8246" s="35"/>
    </row>
    <row r="8247" spans="1:45" s="34" customFormat="1" ht="11.25" x14ac:dyDescent="0.15">
      <c r="I8247" s="35"/>
      <c r="J8247" s="35"/>
      <c r="K8247" s="36"/>
      <c r="L8247" s="35"/>
      <c r="M8247" s="35"/>
    </row>
    <row r="8248" spans="1:45" x14ac:dyDescent="0.15">
      <c r="A8248" s="34"/>
      <c r="B8248" s="34"/>
      <c r="C8248" s="34"/>
      <c r="D8248" s="34"/>
      <c r="E8248" s="34"/>
      <c r="F8248" s="34"/>
      <c r="G8248" s="34"/>
      <c r="H8248" s="34"/>
      <c r="I8248" s="35"/>
      <c r="J8248" s="35"/>
      <c r="K8248" s="36"/>
      <c r="L8248" s="35"/>
      <c r="M8248" s="35"/>
      <c r="N8248" s="34"/>
      <c r="O8248" s="34"/>
      <c r="P8248" s="34"/>
      <c r="Q8248" s="34"/>
      <c r="R8248" s="34"/>
      <c r="S8248" s="34"/>
      <c r="T8248" s="34"/>
      <c r="U8248" s="34"/>
      <c r="V8248" s="34"/>
      <c r="W8248" s="34"/>
      <c r="X8248" s="34"/>
      <c r="Y8248" s="34"/>
      <c r="Z8248" s="34"/>
      <c r="AA8248" s="34"/>
      <c r="AB8248" s="34"/>
      <c r="AC8248" s="34"/>
      <c r="AD8248" s="34"/>
      <c r="AE8248" s="34"/>
      <c r="AF8248" s="34"/>
      <c r="AG8248" s="34"/>
      <c r="AH8248" s="34"/>
      <c r="AI8248" s="34"/>
      <c r="AJ8248" s="34"/>
      <c r="AK8248" s="34"/>
      <c r="AL8248" s="34"/>
      <c r="AM8248" s="34"/>
      <c r="AN8248" s="34"/>
      <c r="AO8248" s="34"/>
      <c r="AP8248" s="34"/>
      <c r="AQ8248" s="34"/>
      <c r="AR8248" s="34"/>
      <c r="AS8248" s="34"/>
    </row>
    <row r="8249" spans="1:45" x14ac:dyDescent="0.15">
      <c r="A8249" s="34"/>
      <c r="B8249" s="34"/>
      <c r="C8249" s="34"/>
      <c r="D8249" s="34"/>
      <c r="E8249" s="34"/>
      <c r="F8249" s="34"/>
      <c r="G8249" s="34"/>
      <c r="H8249" s="34"/>
      <c r="I8249" s="35"/>
      <c r="J8249" s="35"/>
      <c r="K8249" s="36"/>
      <c r="L8249" s="35"/>
      <c r="M8249" s="35"/>
      <c r="N8249" s="34"/>
      <c r="O8249" s="34"/>
      <c r="P8249" s="34"/>
      <c r="Q8249" s="34"/>
      <c r="R8249" s="34"/>
      <c r="S8249" s="34"/>
      <c r="T8249" s="34"/>
      <c r="U8249" s="34"/>
      <c r="V8249" s="34"/>
      <c r="W8249" s="34"/>
      <c r="X8249" s="34"/>
      <c r="Y8249" s="34"/>
      <c r="Z8249" s="34"/>
      <c r="AA8249" s="34"/>
      <c r="AB8249" s="34"/>
      <c r="AC8249" s="34"/>
      <c r="AD8249" s="34"/>
      <c r="AE8249" s="34"/>
      <c r="AF8249" s="34"/>
      <c r="AG8249" s="34"/>
      <c r="AH8249" s="34"/>
      <c r="AI8249" s="34"/>
      <c r="AJ8249" s="34"/>
      <c r="AK8249" s="34"/>
      <c r="AL8249" s="34"/>
      <c r="AM8249" s="34"/>
      <c r="AN8249" s="34"/>
      <c r="AO8249" s="34"/>
      <c r="AP8249" s="34"/>
      <c r="AQ8249" s="34"/>
      <c r="AR8249" s="34"/>
      <c r="AS8249" s="34"/>
    </row>
    <row r="8250" spans="1:45" x14ac:dyDescent="0.15">
      <c r="A8250" s="34"/>
      <c r="B8250" s="34"/>
      <c r="C8250" s="34"/>
      <c r="D8250" s="34"/>
      <c r="E8250" s="34"/>
      <c r="F8250" s="34"/>
      <c r="G8250" s="34"/>
      <c r="H8250" s="34"/>
      <c r="I8250" s="35"/>
      <c r="J8250" s="35"/>
      <c r="K8250" s="36"/>
      <c r="L8250" s="35"/>
      <c r="M8250" s="35"/>
      <c r="N8250" s="34"/>
      <c r="O8250" s="34"/>
      <c r="P8250" s="34"/>
      <c r="Q8250" s="34"/>
      <c r="R8250" s="34"/>
      <c r="S8250" s="34"/>
      <c r="T8250" s="34"/>
      <c r="U8250" s="34"/>
      <c r="V8250" s="34"/>
      <c r="W8250" s="34"/>
      <c r="X8250" s="34"/>
      <c r="Y8250" s="34"/>
      <c r="Z8250" s="34"/>
      <c r="AA8250" s="34"/>
      <c r="AB8250" s="34"/>
      <c r="AC8250" s="34"/>
      <c r="AD8250" s="34"/>
      <c r="AE8250" s="34"/>
      <c r="AF8250" s="34"/>
      <c r="AG8250" s="34"/>
      <c r="AH8250" s="34"/>
      <c r="AI8250" s="34"/>
      <c r="AJ8250" s="34"/>
      <c r="AK8250" s="34"/>
      <c r="AL8250" s="34"/>
      <c r="AM8250" s="34"/>
      <c r="AN8250" s="34"/>
      <c r="AO8250" s="34"/>
      <c r="AP8250" s="34"/>
      <c r="AQ8250" s="34"/>
      <c r="AR8250" s="34"/>
      <c r="AS8250" s="34"/>
    </row>
    <row r="8251" spans="1:45" x14ac:dyDescent="0.15">
      <c r="A8251" s="34"/>
      <c r="B8251" s="34"/>
      <c r="C8251" s="34"/>
      <c r="D8251" s="34"/>
      <c r="E8251" s="34"/>
      <c r="F8251" s="34"/>
      <c r="G8251" s="34"/>
      <c r="H8251" s="34"/>
      <c r="I8251" s="35"/>
      <c r="J8251" s="35"/>
      <c r="K8251" s="36"/>
      <c r="L8251" s="35"/>
      <c r="M8251" s="35"/>
      <c r="N8251" s="34"/>
      <c r="O8251" s="34"/>
      <c r="P8251" s="34"/>
      <c r="Q8251" s="34"/>
      <c r="R8251" s="34"/>
      <c r="S8251" s="34"/>
      <c r="T8251" s="34"/>
      <c r="U8251" s="34"/>
      <c r="V8251" s="34"/>
      <c r="W8251" s="34"/>
      <c r="X8251" s="34"/>
      <c r="Y8251" s="34"/>
      <c r="Z8251" s="34"/>
      <c r="AA8251" s="34"/>
      <c r="AB8251" s="34"/>
      <c r="AC8251" s="34"/>
      <c r="AD8251" s="34"/>
      <c r="AE8251" s="34"/>
      <c r="AF8251" s="34"/>
      <c r="AG8251" s="34"/>
      <c r="AH8251" s="34"/>
      <c r="AI8251" s="34"/>
      <c r="AJ8251" s="34"/>
      <c r="AK8251" s="34"/>
      <c r="AL8251" s="34"/>
      <c r="AM8251" s="34"/>
      <c r="AN8251" s="34"/>
      <c r="AO8251" s="34"/>
      <c r="AP8251" s="34"/>
      <c r="AQ8251" s="34"/>
      <c r="AR8251" s="34"/>
      <c r="AS8251" s="34"/>
    </row>
    <row r="8252" spans="1:45" x14ac:dyDescent="0.15">
      <c r="A8252" s="34"/>
      <c r="B8252" s="34"/>
      <c r="C8252" s="34"/>
      <c r="D8252" s="34"/>
      <c r="E8252" s="34"/>
      <c r="F8252" s="34"/>
      <c r="G8252" s="34"/>
      <c r="H8252" s="34"/>
      <c r="I8252" s="35"/>
      <c r="J8252" s="35"/>
      <c r="K8252" s="36"/>
      <c r="L8252" s="35"/>
      <c r="M8252" s="35"/>
      <c r="N8252" s="34"/>
      <c r="O8252" s="34"/>
      <c r="P8252" s="34"/>
      <c r="Q8252" s="34"/>
      <c r="R8252" s="34"/>
      <c r="S8252" s="34"/>
      <c r="T8252" s="34"/>
      <c r="U8252" s="34"/>
      <c r="V8252" s="34"/>
      <c r="W8252" s="34"/>
      <c r="X8252" s="34"/>
      <c r="Y8252" s="34"/>
      <c r="Z8252" s="34"/>
      <c r="AA8252" s="34"/>
      <c r="AB8252" s="34"/>
      <c r="AC8252" s="34"/>
      <c r="AD8252" s="34"/>
      <c r="AE8252" s="34"/>
      <c r="AF8252" s="34"/>
      <c r="AG8252" s="34"/>
      <c r="AH8252" s="34"/>
      <c r="AI8252" s="34"/>
      <c r="AJ8252" s="34"/>
      <c r="AK8252" s="34"/>
      <c r="AL8252" s="34"/>
      <c r="AM8252" s="34"/>
      <c r="AN8252" s="34"/>
      <c r="AO8252" s="34"/>
      <c r="AP8252" s="34"/>
      <c r="AQ8252" s="34"/>
      <c r="AR8252" s="34"/>
      <c r="AS8252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60:Q60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workbookViewId="0">
      <selection activeCell="O8" sqref="O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20.25" customHeight="1" x14ac:dyDescent="0.25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</row>
    <row r="3" spans="1:45" s="23" customFormat="1" ht="20.25" customHeight="1" x14ac:dyDescent="0.15">
      <c r="A3" s="79" t="s">
        <v>83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</row>
    <row r="4" spans="1:45" s="23" customFormat="1" ht="20.25" customHeight="1" x14ac:dyDescent="0.15">
      <c r="A4" s="57" t="s">
        <v>324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326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2" t="s">
        <v>2</v>
      </c>
      <c r="B6" s="70" t="s">
        <v>3</v>
      </c>
      <c r="C6" s="62" t="s">
        <v>75</v>
      </c>
      <c r="D6" s="62" t="s">
        <v>5</v>
      </c>
      <c r="E6" s="74" t="s">
        <v>76</v>
      </c>
      <c r="F6" s="74" t="s">
        <v>77</v>
      </c>
      <c r="G6" s="62" t="s">
        <v>19</v>
      </c>
      <c r="H6" s="70" t="s">
        <v>20</v>
      </c>
      <c r="I6" s="72" t="s">
        <v>78</v>
      </c>
      <c r="J6" s="24" t="s">
        <v>21</v>
      </c>
      <c r="K6" s="64" t="s">
        <v>79</v>
      </c>
      <c r="L6" s="66" t="s">
        <v>80</v>
      </c>
      <c r="M6" s="72" t="s">
        <v>22</v>
      </c>
      <c r="N6" s="74" t="s">
        <v>15</v>
      </c>
      <c r="O6" s="75" t="s">
        <v>16</v>
      </c>
      <c r="P6" s="62" t="s">
        <v>23</v>
      </c>
      <c r="Q6" s="62" t="s">
        <v>18</v>
      </c>
    </row>
    <row r="7" spans="1:45" ht="20.25" customHeight="1" x14ac:dyDescent="0.15">
      <c r="A7" s="63"/>
      <c r="B7" s="71"/>
      <c r="C7" s="63"/>
      <c r="D7" s="63"/>
      <c r="E7" s="74"/>
      <c r="F7" s="74"/>
      <c r="G7" s="63"/>
      <c r="H7" s="71"/>
      <c r="I7" s="73"/>
      <c r="J7" s="25" t="s">
        <v>24</v>
      </c>
      <c r="K7" s="65"/>
      <c r="L7" s="67"/>
      <c r="M7" s="73"/>
      <c r="N7" s="74"/>
      <c r="O7" s="76"/>
      <c r="P7" s="63"/>
      <c r="Q7" s="63"/>
    </row>
    <row r="8" spans="1:45" ht="20.25" customHeight="1" x14ac:dyDescent="0.15">
      <c r="A8" s="12">
        <v>1</v>
      </c>
      <c r="B8" s="12" t="s">
        <v>105</v>
      </c>
      <c r="C8" s="12" t="s">
        <v>318</v>
      </c>
      <c r="D8" s="17" t="s">
        <v>663</v>
      </c>
      <c r="E8" s="17" t="s">
        <v>664</v>
      </c>
      <c r="F8" s="17" t="s">
        <v>321</v>
      </c>
      <c r="G8" s="26">
        <v>276.61</v>
      </c>
      <c r="H8" s="26">
        <v>276.61</v>
      </c>
      <c r="I8" s="27">
        <v>356826.9</v>
      </c>
      <c r="J8" s="28">
        <v>14629.902900000001</v>
      </c>
      <c r="K8" s="20">
        <v>0.8</v>
      </c>
      <c r="L8" s="28">
        <v>11703.922320000001</v>
      </c>
      <c r="M8" s="28">
        <v>2925.9805800000004</v>
      </c>
      <c r="N8" s="12" t="s">
        <v>665</v>
      </c>
      <c r="O8" s="4" t="s">
        <v>669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20.25" customHeight="1" x14ac:dyDescent="0.15">
      <c r="A14" s="30"/>
      <c r="B14" s="30" t="s">
        <v>87</v>
      </c>
      <c r="C14" s="30"/>
      <c r="D14" s="30"/>
      <c r="E14" s="30"/>
      <c r="F14" s="30"/>
      <c r="G14" s="31">
        <f>SUM(G8:G13)</f>
        <v>276.61</v>
      </c>
      <c r="H14" s="31">
        <f>SUM(H8:H13)</f>
        <v>276.61</v>
      </c>
      <c r="I14" s="32">
        <f>SUM(I8:I13)</f>
        <v>356826.9</v>
      </c>
      <c r="J14" s="32">
        <f>SUM(J8:J13)</f>
        <v>14629.902900000001</v>
      </c>
      <c r="K14" s="33"/>
      <c r="L14" s="32">
        <f>SUM(L8:L13)</f>
        <v>11703.922320000001</v>
      </c>
      <c r="M14" s="32">
        <f>SUM(M8:M13)</f>
        <v>2925.9805800000004</v>
      </c>
      <c r="N14" s="30"/>
      <c r="O14" s="30"/>
      <c r="P14" s="30"/>
      <c r="Q14" s="30"/>
    </row>
    <row r="15" spans="1:45" s="21" customFormat="1" ht="20.25" customHeight="1" x14ac:dyDescent="0.15">
      <c r="A15" s="61" t="s">
        <v>84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2">
    <mergeCell ref="A15:Q15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tabSelected="1" workbookViewId="0">
      <selection activeCell="O8" sqref="O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20.25" customHeight="1" x14ac:dyDescent="0.25">
      <c r="A2" s="78" t="s">
        <v>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</row>
    <row r="3" spans="1:45" s="23" customFormat="1" ht="20.25" customHeight="1" x14ac:dyDescent="0.15">
      <c r="A3" s="79" t="s">
        <v>83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</row>
    <row r="4" spans="1:45" s="23" customFormat="1" ht="20.25" customHeight="1" x14ac:dyDescent="0.15">
      <c r="A4" s="57" t="s">
        <v>324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325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2" t="s">
        <v>2</v>
      </c>
      <c r="B6" s="70" t="s">
        <v>3</v>
      </c>
      <c r="C6" s="62" t="s">
        <v>75</v>
      </c>
      <c r="D6" s="62" t="s">
        <v>5</v>
      </c>
      <c r="E6" s="74" t="s">
        <v>76</v>
      </c>
      <c r="F6" s="74" t="s">
        <v>77</v>
      </c>
      <c r="G6" s="62" t="s">
        <v>19</v>
      </c>
      <c r="H6" s="70" t="s">
        <v>20</v>
      </c>
      <c r="I6" s="72" t="s">
        <v>78</v>
      </c>
      <c r="J6" s="24" t="s">
        <v>21</v>
      </c>
      <c r="K6" s="64" t="s">
        <v>79</v>
      </c>
      <c r="L6" s="66" t="s">
        <v>80</v>
      </c>
      <c r="M6" s="72" t="s">
        <v>22</v>
      </c>
      <c r="N6" s="74" t="s">
        <v>15</v>
      </c>
      <c r="O6" s="75" t="s">
        <v>16</v>
      </c>
      <c r="P6" s="62" t="s">
        <v>23</v>
      </c>
      <c r="Q6" s="62" t="s">
        <v>18</v>
      </c>
    </row>
    <row r="7" spans="1:45" ht="20.25" customHeight="1" x14ac:dyDescent="0.15">
      <c r="A7" s="63"/>
      <c r="B7" s="71"/>
      <c r="C7" s="63"/>
      <c r="D7" s="63"/>
      <c r="E7" s="74"/>
      <c r="F7" s="74"/>
      <c r="G7" s="63"/>
      <c r="H7" s="71"/>
      <c r="I7" s="73"/>
      <c r="J7" s="25" t="s">
        <v>24</v>
      </c>
      <c r="K7" s="65"/>
      <c r="L7" s="67"/>
      <c r="M7" s="73"/>
      <c r="N7" s="74"/>
      <c r="O7" s="76"/>
      <c r="P7" s="63"/>
      <c r="Q7" s="63"/>
    </row>
    <row r="8" spans="1:45" ht="20.25" customHeight="1" x14ac:dyDescent="0.15">
      <c r="A8" s="12">
        <v>1</v>
      </c>
      <c r="B8" s="12" t="s">
        <v>313</v>
      </c>
      <c r="C8" s="12" t="s">
        <v>318</v>
      </c>
      <c r="D8" s="17" t="s">
        <v>666</v>
      </c>
      <c r="E8" s="17" t="s">
        <v>667</v>
      </c>
      <c r="F8" s="17" t="s">
        <v>322</v>
      </c>
      <c r="G8" s="26">
        <v>155.07</v>
      </c>
      <c r="H8" s="26">
        <v>155.07</v>
      </c>
      <c r="I8" s="27">
        <f>H8*1290</f>
        <v>200040.3</v>
      </c>
      <c r="J8" s="28">
        <f>H8*52.89</f>
        <v>8201.6522999999997</v>
      </c>
      <c r="K8" s="20">
        <v>0.8</v>
      </c>
      <c r="L8" s="28">
        <f>J8*0.8</f>
        <v>6561.3218400000005</v>
      </c>
      <c r="M8" s="28">
        <f>J8*0.2</f>
        <v>1640.3304600000001</v>
      </c>
      <c r="N8" s="12" t="s">
        <v>668</v>
      </c>
      <c r="O8" s="4" t="s">
        <v>669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20.25" customHeight="1" x14ac:dyDescent="0.15">
      <c r="A14" s="30"/>
      <c r="B14" s="30" t="s">
        <v>87</v>
      </c>
      <c r="C14" s="30"/>
      <c r="D14" s="30"/>
      <c r="E14" s="30"/>
      <c r="F14" s="30"/>
      <c r="G14" s="31">
        <f>SUM(G8:G13)</f>
        <v>155.07</v>
      </c>
      <c r="H14" s="31">
        <f>SUM(H8:H13)</f>
        <v>155.07</v>
      </c>
      <c r="I14" s="32">
        <f>SUM(I8:I13)</f>
        <v>200040.3</v>
      </c>
      <c r="J14" s="32">
        <f>SUM(J8:J13)</f>
        <v>8201.6522999999997</v>
      </c>
      <c r="K14" s="33"/>
      <c r="L14" s="32">
        <f>SUM(L8:L13)</f>
        <v>6561.3218400000005</v>
      </c>
      <c r="M14" s="32">
        <f>SUM(M8:M13)</f>
        <v>1640.3304600000001</v>
      </c>
      <c r="N14" s="30"/>
      <c r="O14" s="30"/>
      <c r="P14" s="30"/>
      <c r="Q14" s="30"/>
    </row>
    <row r="15" spans="1:45" s="21" customFormat="1" ht="20.25" customHeight="1" x14ac:dyDescent="0.15">
      <c r="A15" s="61" t="s">
        <v>84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45" s="34" customFormat="1" ht="20.25" customHeight="1" x14ac:dyDescent="0.15">
      <c r="I16" s="35"/>
      <c r="J16" s="35"/>
      <c r="K16" s="36"/>
      <c r="L16" s="35"/>
      <c r="M16" s="35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ht="20.2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2">
    <mergeCell ref="Q6:Q7"/>
    <mergeCell ref="A15:Q15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水稻</vt:lpstr>
      <vt:lpstr>水稻大户 杨力娟</vt:lpstr>
      <vt:lpstr>水稻大户 杨继权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