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台东\2024台东网上公示\"/>
    </mc:Choice>
  </mc:AlternateContent>
  <bookViews>
    <workbookView xWindow="0" yWindow="0" windowWidth="20490" windowHeight="8385" activeTab="3"/>
  </bookViews>
  <sheets>
    <sheet name="玉米" sheetId="1" r:id="rId1"/>
    <sheet name="玉米大户" sheetId="5" r:id="rId2"/>
    <sheet name="水稻" sheetId="2" r:id="rId3"/>
    <sheet name="水稻大户 杨力娟" sheetId="3" r:id="rId4"/>
  </sheets>
  <definedNames>
    <definedName name="_xlnm.Print_Area" localSheetId="2">水稻!$A$2:$AS$17</definedName>
    <definedName name="_xlnm.Print_Area" localSheetId="0">玉米!$A$1:$Q$89</definedName>
    <definedName name="_xlnm.Print_Titles" localSheetId="2">水稻!$2:$8</definedName>
  </definedNames>
  <calcPr calcId="162913"/>
</workbook>
</file>

<file path=xl/calcChain.xml><?xml version="1.0" encoding="utf-8"?>
<calcChain xmlns="http://schemas.openxmlformats.org/spreadsheetml/2006/main">
  <c r="M8" i="3" l="1"/>
  <c r="L8" i="3"/>
  <c r="J8" i="3"/>
  <c r="I8" i="3"/>
  <c r="H16" i="5"/>
  <c r="G16" i="5"/>
  <c r="J7" i="5"/>
  <c r="J16" i="5" s="1"/>
  <c r="I7" i="5"/>
  <c r="I16" i="5" s="1"/>
  <c r="L7" i="5" l="1"/>
  <c r="M16" i="5"/>
  <c r="L16" i="5"/>
  <c r="M7" i="5"/>
  <c r="H14" i="3"/>
  <c r="G14" i="3"/>
  <c r="I14" i="3" l="1"/>
  <c r="M14" i="3"/>
  <c r="J14" i="3"/>
  <c r="G16" i="2"/>
  <c r="H16" i="2"/>
  <c r="G88" i="1"/>
  <c r="H88" i="1"/>
  <c r="L14" i="3" l="1"/>
  <c r="J10" i="2" l="1"/>
  <c r="I10" i="2"/>
  <c r="J9" i="2"/>
  <c r="I9" i="2"/>
  <c r="M9" i="2" l="1"/>
  <c r="L9" i="2"/>
  <c r="M10" i="2"/>
  <c r="L10" i="2"/>
  <c r="M16" i="2" l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7" i="1"/>
  <c r="J88" i="1" l="1"/>
  <c r="L88" i="1" s="1"/>
  <c r="L16" i="2"/>
  <c r="J16" i="2"/>
  <c r="I16" i="2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M88" i="1" l="1"/>
  <c r="I88" i="1"/>
</calcChain>
</file>

<file path=xl/sharedStrings.xml><?xml version="1.0" encoding="utf-8"?>
<sst xmlns="http://schemas.openxmlformats.org/spreadsheetml/2006/main" count="692" uniqueCount="294">
  <si>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</si>
  <si>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</si>
  <si>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</si>
  <si>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</si>
  <si>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</si>
  <si>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</si>
  <si>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</si>
  <si>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</si>
  <si>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</si>
  <si>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</si>
  <si>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</si>
  <si>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</si>
  <si>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</si>
  <si>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</si>
  <si>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</si>
  <si>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</si>
  <si>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</si>
  <si>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</si>
  <si>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</si>
  <si>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</si>
  <si>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</si>
  <si>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</si>
  <si>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</si>
  <si>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</si>
  <si>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</si>
  <si>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</si>
  <si>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</si>
  <si>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</si>
  <si>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</si>
  <si>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</si>
  <si>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</si>
  <si>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</si>
  <si>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</si>
  <si>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</si>
  <si>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</si>
  <si>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</si>
  <si>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</si>
  <si>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</si>
  <si>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</si>
  <si>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王德文</t>
  </si>
  <si>
    <t>王波</t>
  </si>
  <si>
    <r>
      <t>投保人：辽宁省鞍山市台安县台东街道西岗（三角）村王道权、郭生密等81户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</si>
  <si>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投保组织者：辽宁省鞍山市台安县台东街道西岗村村民委员会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三角村</t>
    </r>
    <phoneticPr fontId="9" type="noConversion"/>
  </si>
  <si>
    <t>三角村</t>
  </si>
  <si>
    <t>三角村</t>
    <phoneticPr fontId="9" type="noConversion"/>
  </si>
  <si>
    <t>王道权</t>
  </si>
  <si>
    <t>郭生密</t>
  </si>
  <si>
    <t>郭立明</t>
  </si>
  <si>
    <t>李树荣</t>
  </si>
  <si>
    <t>李树伟</t>
  </si>
  <si>
    <t>刘志权</t>
  </si>
  <si>
    <t>王金</t>
  </si>
  <si>
    <t>何桂荣</t>
  </si>
  <si>
    <t>张玉怀</t>
  </si>
  <si>
    <t>房忠华</t>
  </si>
  <si>
    <t>郭金辉</t>
  </si>
  <si>
    <t>袁艳荣</t>
  </si>
  <si>
    <t>赵玉环</t>
  </si>
  <si>
    <t>张玉军</t>
  </si>
  <si>
    <t>李学忱</t>
  </si>
  <si>
    <t>江玉玲</t>
  </si>
  <si>
    <t>闫兴岐</t>
  </si>
  <si>
    <t>孟庆石</t>
  </si>
  <si>
    <t>张畅</t>
  </si>
  <si>
    <t>李素环</t>
  </si>
  <si>
    <t>杨大伟</t>
  </si>
  <si>
    <t>王凤华</t>
  </si>
  <si>
    <t>孟庆伟</t>
  </si>
  <si>
    <t>李学军</t>
  </si>
  <si>
    <t>张玉凯</t>
  </si>
  <si>
    <t>孔庆双</t>
  </si>
  <si>
    <t>张玉柱</t>
  </si>
  <si>
    <t>周桂芬</t>
  </si>
  <si>
    <t>邓传平</t>
  </si>
  <si>
    <t>郭术海</t>
  </si>
  <si>
    <t>李学昌</t>
  </si>
  <si>
    <t>张玉国</t>
  </si>
  <si>
    <t>李学城</t>
  </si>
  <si>
    <t>高利峰</t>
  </si>
  <si>
    <t>刘玉静</t>
  </si>
  <si>
    <t>安宪满</t>
  </si>
  <si>
    <t>赵春海</t>
  </si>
  <si>
    <t>孔令常</t>
  </si>
  <si>
    <t>邢利民</t>
  </si>
  <si>
    <t>贺运香</t>
  </si>
  <si>
    <t>高启强</t>
  </si>
  <si>
    <t>高启金</t>
  </si>
  <si>
    <t>王艳芬</t>
  </si>
  <si>
    <t>高启伟</t>
  </si>
  <si>
    <t>高启财</t>
  </si>
  <si>
    <t>范明侠</t>
  </si>
  <si>
    <t>高启坤</t>
  </si>
  <si>
    <t>邢术芝</t>
  </si>
  <si>
    <t>王术杰</t>
  </si>
  <si>
    <t>高启春</t>
  </si>
  <si>
    <t>赵振江</t>
  </si>
  <si>
    <t>赵胜</t>
  </si>
  <si>
    <t>高凤娥</t>
  </si>
  <si>
    <t>高凤杰</t>
  </si>
  <si>
    <t>李洪山</t>
  </si>
  <si>
    <t>未立娜</t>
  </si>
  <si>
    <t>老彦库</t>
  </si>
  <si>
    <t>郭彦志</t>
  </si>
  <si>
    <t>薄显天</t>
  </si>
  <si>
    <t>刘杰</t>
  </si>
  <si>
    <t>马桂清</t>
  </si>
  <si>
    <t>薄海洋</t>
  </si>
  <si>
    <t>张玉侠</t>
  </si>
  <si>
    <t>王学莉</t>
  </si>
  <si>
    <t>薄显忱</t>
  </si>
  <si>
    <t>郭忠彪</t>
  </si>
  <si>
    <t>王春艳</t>
  </si>
  <si>
    <t>郭艳林</t>
  </si>
  <si>
    <t>商福清</t>
  </si>
  <si>
    <t>黄桂芳</t>
  </si>
  <si>
    <t>张成学</t>
  </si>
  <si>
    <t>郭延财</t>
  </si>
  <si>
    <t>郭艳全</t>
  </si>
  <si>
    <t>李印双</t>
  </si>
  <si>
    <t>曲桂香</t>
  </si>
  <si>
    <t>郭忠福</t>
  </si>
  <si>
    <t>王海丽</t>
  </si>
  <si>
    <t>吴德奎</t>
  </si>
  <si>
    <t>刘志成</t>
  </si>
  <si>
    <t>十组</t>
  </si>
  <si>
    <t>十一组</t>
  </si>
  <si>
    <t>十二组</t>
  </si>
  <si>
    <t>十三组</t>
  </si>
  <si>
    <r>
      <t>投保人：辽宁省鞍山市台安县台东街道西岗（三角）村高元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</si>
  <si>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高元</t>
  </si>
  <si>
    <t xml:space="preserve">投保人：辽宁省鞍山市台安县台东街道西岗（三角）村高元、王术杰等2户   单位保额：1290元   保险费率：4.10 %     单位保费：52.89元      </t>
    <phoneticPr fontId="9" type="noConversion"/>
  </si>
  <si>
    <t xml:space="preserve">投保组织者：辽宁省鞍山市台安县台东街道西岗村村民委员会   投保险种：水稻保险          投保作物: 水稻          所在村名：三角村  </t>
    <phoneticPr fontId="11" type="noConversion"/>
  </si>
  <si>
    <t xml:space="preserve">投保人：辽宁省鞍山市台安县台东街道西岗（三角）村张成学   单位保额：1290元   保险费率：4.10 %     单位保费：52.89元      </t>
    <phoneticPr fontId="9" type="noConversion"/>
  </si>
  <si>
    <t xml:space="preserve">投保组织者：辽宁省鞍山市台安县台东街道西岗村村民委员会   投保险种：水稻保险          投保作物: 水稻          所在村名：三角村  </t>
    <phoneticPr fontId="11" type="noConversion"/>
  </si>
  <si>
    <t>三角村</t>
    <phoneticPr fontId="9" type="noConversion"/>
  </si>
  <si>
    <t>210321********1815</t>
  </si>
  <si>
    <t>159****9728</t>
  </si>
  <si>
    <t>210321********1819</t>
  </si>
  <si>
    <t>139****4591</t>
  </si>
  <si>
    <t>210321********181X</t>
  </si>
  <si>
    <t>134****9930</t>
  </si>
  <si>
    <t>134****9781</t>
  </si>
  <si>
    <t>210321********1838</t>
  </si>
  <si>
    <t>147****5917</t>
  </si>
  <si>
    <t>210321********1811</t>
  </si>
  <si>
    <t>159****5308</t>
  </si>
  <si>
    <t>158****8010</t>
  </si>
  <si>
    <t>210321********1812</t>
  </si>
  <si>
    <t>134****4454</t>
  </si>
  <si>
    <t>210321********1816</t>
  </si>
  <si>
    <t>176****7810</t>
  </si>
  <si>
    <t>210321********1829</t>
  </si>
  <si>
    <t>138****1894</t>
  </si>
  <si>
    <t>210321********1833</t>
  </si>
  <si>
    <t>139****5586</t>
  </si>
  <si>
    <t>211111********2621</t>
  </si>
  <si>
    <t>151****8456</t>
  </si>
  <si>
    <t>210321********1831</t>
  </si>
  <si>
    <t>138****7217</t>
  </si>
  <si>
    <t>210321********1823</t>
  </si>
  <si>
    <t>137****9241</t>
  </si>
  <si>
    <t>210321********1847</t>
  </si>
  <si>
    <t>136****5202</t>
  </si>
  <si>
    <t>210321********1810</t>
  </si>
  <si>
    <t>150****9096</t>
  </si>
  <si>
    <t>210321********1839</t>
  </si>
  <si>
    <t>139****8020</t>
  </si>
  <si>
    <t>210321********2445</t>
  </si>
  <si>
    <t>188****9882</t>
  </si>
  <si>
    <t>232321********6930</t>
  </si>
  <si>
    <t>150****2646</t>
  </si>
  <si>
    <t>138****1848</t>
  </si>
  <si>
    <t>210321********0047</t>
  </si>
  <si>
    <t>159****2473</t>
  </si>
  <si>
    <t>210321********1821</t>
  </si>
  <si>
    <t>139****1639</t>
  </si>
  <si>
    <t>134****4270</t>
  </si>
  <si>
    <t>136****2680</t>
  </si>
  <si>
    <t>210321********1873</t>
  </si>
  <si>
    <t>150****9076</t>
  </si>
  <si>
    <t>210321********1814</t>
  </si>
  <si>
    <t>151****3097</t>
  </si>
  <si>
    <t>210321********1830</t>
  </si>
  <si>
    <t>139****2504</t>
  </si>
  <si>
    <t>211111********071X</t>
  </si>
  <si>
    <t>139****0623</t>
  </si>
  <si>
    <t>210321********1834</t>
  </si>
  <si>
    <t>138****9281</t>
  </si>
  <si>
    <t>210321********1827</t>
  </si>
  <si>
    <t>138****5833</t>
  </si>
  <si>
    <t>151****0198</t>
  </si>
  <si>
    <t>135****6544</t>
  </si>
  <si>
    <t>135****4643</t>
  </si>
  <si>
    <t>139****4070</t>
  </si>
  <si>
    <t>158****1685</t>
  </si>
  <si>
    <t>159****6659</t>
  </si>
  <si>
    <t>210321********1845</t>
  </si>
  <si>
    <t>139****0890</t>
  </si>
  <si>
    <t>210321********1836</t>
  </si>
  <si>
    <t>139****4382</t>
  </si>
  <si>
    <t>210321********1832</t>
  </si>
  <si>
    <t>139****2543</t>
  </si>
  <si>
    <t>210321********2217</t>
  </si>
  <si>
    <t>159****9678</t>
  </si>
  <si>
    <t>159****1209</t>
  </si>
  <si>
    <t>210321********182X</t>
  </si>
  <si>
    <t>136****4933</t>
  </si>
  <si>
    <t>210321********1817</t>
  </si>
  <si>
    <t>135****2462</t>
  </si>
  <si>
    <t>210321********1835</t>
  </si>
  <si>
    <t>150****6821</t>
  </si>
  <si>
    <t>210321********1862</t>
  </si>
  <si>
    <t>138****6558</t>
  </si>
  <si>
    <t>135****4192</t>
  </si>
  <si>
    <t>210321********1837</t>
  </si>
  <si>
    <t>136****0871</t>
  </si>
  <si>
    <t>210321********2429</t>
  </si>
  <si>
    <t>159****6349</t>
  </si>
  <si>
    <t>152****8434</t>
  </si>
  <si>
    <t>210321********1884</t>
  </si>
  <si>
    <t>150****4345</t>
  </si>
  <si>
    <t>210321********1861</t>
  </si>
  <si>
    <t>137****6743</t>
  </si>
  <si>
    <t>159****3595</t>
  </si>
  <si>
    <t>151****9351</t>
  </si>
  <si>
    <t>151****6326</t>
  </si>
  <si>
    <t>210321********1849</t>
  </si>
  <si>
    <t>138****0694</t>
  </si>
  <si>
    <t>210321********184X</t>
  </si>
  <si>
    <t>158****7173</t>
  </si>
  <si>
    <t>152****5183</t>
  </si>
  <si>
    <t>151****9597</t>
  </si>
  <si>
    <t>130****3903</t>
  </si>
  <si>
    <t>158****4190</t>
  </si>
  <si>
    <t>136****3263</t>
  </si>
  <si>
    <t>210321********1825</t>
  </si>
  <si>
    <t>138****8809</t>
  </si>
  <si>
    <t>151****6690</t>
  </si>
  <si>
    <t>138****9637</t>
  </si>
  <si>
    <t>210321********1822</t>
  </si>
  <si>
    <t>159****5736</t>
  </si>
  <si>
    <t>152****8771</t>
  </si>
  <si>
    <t>210321********1857</t>
  </si>
  <si>
    <t>159****2086</t>
  </si>
  <si>
    <t>138****4404</t>
  </si>
  <si>
    <t>159****7302</t>
  </si>
  <si>
    <t>138****7304</t>
  </si>
  <si>
    <t>210321********1813</t>
  </si>
  <si>
    <t>151****4321</t>
  </si>
  <si>
    <t>139****8384</t>
  </si>
  <si>
    <t>134****5885</t>
  </si>
  <si>
    <t>136****3893</t>
  </si>
  <si>
    <t>158****3640</t>
  </si>
  <si>
    <t>188****7256</t>
  </si>
  <si>
    <t>210321********1820</t>
  </si>
  <si>
    <t>138****5369</t>
  </si>
  <si>
    <t>150****2471</t>
  </si>
  <si>
    <t>210321********1622</t>
  </si>
  <si>
    <t>188****7889</t>
  </si>
  <si>
    <t>137****8319</t>
  </si>
  <si>
    <t>135****3434</t>
  </si>
  <si>
    <t>621449083004606****</t>
  </si>
  <si>
    <t>250711010101268****</t>
  </si>
  <si>
    <t>250711010108383****</t>
  </si>
  <si>
    <t>621449083004607****</t>
  </si>
  <si>
    <t>250711010101276****</t>
  </si>
  <si>
    <t>250711010101282****</t>
  </si>
  <si>
    <t>250711010101284****</t>
  </si>
  <si>
    <t>627043046061800****</t>
  </si>
  <si>
    <t>250711010101286****</t>
  </si>
  <si>
    <t>250711010101280****</t>
  </si>
  <si>
    <t>250711010101292****</t>
  </si>
  <si>
    <t>621449083006071****</t>
  </si>
  <si>
    <t>250711010101295****</t>
  </si>
  <si>
    <t>250711010108387****</t>
  </si>
  <si>
    <t>250711010101297****</t>
  </si>
  <si>
    <t>621449300180005****</t>
  </si>
  <si>
    <t>250711010104546****</t>
  </si>
  <si>
    <t>250711010101304****</t>
  </si>
  <si>
    <t>250711010101299****</t>
  </si>
  <si>
    <t>621449300180007****</t>
  </si>
  <si>
    <t>210321********181X</t>
    <phoneticPr fontId="9" type="noConversion"/>
  </si>
  <si>
    <t>150****0234</t>
    <phoneticPr fontId="9" type="noConversion"/>
  </si>
  <si>
    <t>621449083004606****</t>
    <phoneticPr fontId="9" type="noConversion"/>
  </si>
  <si>
    <t>210321********181X</t>
    <phoneticPr fontId="9" type="noConversion"/>
  </si>
  <si>
    <t>210321********1861</t>
    <phoneticPr fontId="9" type="noConversion"/>
  </si>
  <si>
    <t>150****0234</t>
    <phoneticPr fontId="9" type="noConversion"/>
  </si>
  <si>
    <t>137****6743</t>
    <phoneticPr fontId="9" type="noConversion"/>
  </si>
  <si>
    <t>621449083004606****</t>
    <phoneticPr fontId="9" type="noConversion"/>
  </si>
  <si>
    <t>621449083004607****</t>
    <phoneticPr fontId="9" type="noConversion"/>
  </si>
  <si>
    <t>210321********836</t>
    <phoneticPr fontId="9" type="noConversion"/>
  </si>
  <si>
    <t>134****5885</t>
    <phoneticPr fontId="9" type="noConversion"/>
  </si>
  <si>
    <t>621449083004607****</t>
    <phoneticPr fontId="9" type="noConversion"/>
  </si>
  <si>
    <t>辽宁农村商业银行股份有限公司台安支行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</si>
</sst>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4</xdr:col>
      <xdr:colOff>597535</xdr:colOff>
      <xdr:row>1</xdr:row>
      <xdr:rowOff>238125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5"/>
          <a:ext cx="3655060" cy="409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4</xdr:col>
      <xdr:colOff>683260</xdr:colOff>
      <xdr:row>2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66675"/>
          <a:ext cx="3655060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89"/>
  <sheetViews>
    <sheetView topLeftCell="H1" zoomScaleNormal="100" workbookViewId="0">
      <selection activeCell="O7" sqref="O7:O8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45</v>
      </c>
      <c r="C7" s="17" t="s">
        <v>44</v>
      </c>
      <c r="D7" s="5" t="s">
        <v>135</v>
      </c>
      <c r="E7" s="5" t="s">
        <v>136</v>
      </c>
      <c r="F7" s="5" t="s">
        <v>124</v>
      </c>
      <c r="G7" s="6">
        <v>10</v>
      </c>
      <c r="H7" s="6">
        <v>10</v>
      </c>
      <c r="I7" s="12">
        <f>H7*880</f>
        <v>8800</v>
      </c>
      <c r="J7" s="18">
        <f>G7*53.68</f>
        <v>536.79999999999995</v>
      </c>
      <c r="K7" s="20">
        <v>0.8</v>
      </c>
      <c r="L7" s="13">
        <f>J7*0.8</f>
        <v>429.44</v>
      </c>
      <c r="M7" s="18">
        <f>J7*0.2</f>
        <v>107.36</v>
      </c>
      <c r="N7" s="4" t="s">
        <v>261</v>
      </c>
      <c r="O7" s="4" t="s">
        <v>293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46</v>
      </c>
      <c r="C8" s="17" t="s">
        <v>44</v>
      </c>
      <c r="D8" s="5" t="s">
        <v>137</v>
      </c>
      <c r="E8" s="5" t="s">
        <v>138</v>
      </c>
      <c r="F8" s="5" t="s">
        <v>124</v>
      </c>
      <c r="G8" s="6">
        <v>17</v>
      </c>
      <c r="H8" s="6">
        <v>17</v>
      </c>
      <c r="I8" s="12">
        <f t="shared" ref="I8:I71" si="0">H8*880</f>
        <v>14960</v>
      </c>
      <c r="J8" s="18">
        <f t="shared" ref="J8:J71" si="1">G8*53.68</f>
        <v>912.56</v>
      </c>
      <c r="K8" s="20">
        <v>0.8</v>
      </c>
      <c r="L8" s="13">
        <f t="shared" ref="L8:L71" si="2">J8*0.8</f>
        <v>730.048</v>
      </c>
      <c r="M8" s="18">
        <f t="shared" ref="M8:M71" si="3">J8*0.2</f>
        <v>182.512</v>
      </c>
      <c r="N8" s="4" t="s">
        <v>261</v>
      </c>
      <c r="O8" s="4" t="s">
        <v>293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47</v>
      </c>
      <c r="C9" s="17" t="s">
        <v>44</v>
      </c>
      <c r="D9" s="5" t="s">
        <v>139</v>
      </c>
      <c r="E9" s="5" t="s">
        <v>140</v>
      </c>
      <c r="F9" s="5" t="s">
        <v>124</v>
      </c>
      <c r="G9" s="6">
        <v>16</v>
      </c>
      <c r="H9" s="6">
        <v>16</v>
      </c>
      <c r="I9" s="12">
        <f t="shared" si="0"/>
        <v>14080</v>
      </c>
      <c r="J9" s="18">
        <f t="shared" si="1"/>
        <v>858.88</v>
      </c>
      <c r="K9" s="20">
        <v>0.8</v>
      </c>
      <c r="L9" s="13">
        <f t="shared" si="2"/>
        <v>687.10400000000004</v>
      </c>
      <c r="M9" s="18">
        <f t="shared" si="3"/>
        <v>171.77600000000001</v>
      </c>
      <c r="N9" s="4" t="s">
        <v>262</v>
      </c>
      <c r="O9" s="4" t="s">
        <v>293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48</v>
      </c>
      <c r="C10" s="17" t="s">
        <v>44</v>
      </c>
      <c r="D10" s="5" t="s">
        <v>137</v>
      </c>
      <c r="E10" s="5" t="s">
        <v>141</v>
      </c>
      <c r="F10" s="5" t="s">
        <v>124</v>
      </c>
      <c r="G10" s="6">
        <v>16</v>
      </c>
      <c r="H10" s="6">
        <v>16</v>
      </c>
      <c r="I10" s="12">
        <f t="shared" si="0"/>
        <v>14080</v>
      </c>
      <c r="J10" s="18">
        <f t="shared" si="1"/>
        <v>858.88</v>
      </c>
      <c r="K10" s="20">
        <v>0.8</v>
      </c>
      <c r="L10" s="13">
        <f t="shared" si="2"/>
        <v>687.10400000000004</v>
      </c>
      <c r="M10" s="18">
        <f t="shared" si="3"/>
        <v>171.77600000000001</v>
      </c>
      <c r="N10" s="4" t="s">
        <v>261</v>
      </c>
      <c r="O10" s="4" t="s">
        <v>293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49</v>
      </c>
      <c r="C11" s="17" t="s">
        <v>44</v>
      </c>
      <c r="D11" s="5" t="s">
        <v>142</v>
      </c>
      <c r="E11" s="5" t="s">
        <v>143</v>
      </c>
      <c r="F11" s="5" t="s">
        <v>124</v>
      </c>
      <c r="G11" s="6">
        <v>30</v>
      </c>
      <c r="H11" s="6">
        <v>30</v>
      </c>
      <c r="I11" s="12">
        <f t="shared" si="0"/>
        <v>26400</v>
      </c>
      <c r="J11" s="18">
        <f t="shared" si="1"/>
        <v>1610.4</v>
      </c>
      <c r="K11" s="20">
        <v>0.8</v>
      </c>
      <c r="L11" s="13">
        <f t="shared" si="2"/>
        <v>1288.3200000000002</v>
      </c>
      <c r="M11" s="18">
        <f t="shared" si="3"/>
        <v>322.08000000000004</v>
      </c>
      <c r="N11" s="4" t="s">
        <v>263</v>
      </c>
      <c r="O11" s="4" t="s">
        <v>293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50</v>
      </c>
      <c r="C12" s="17" t="s">
        <v>44</v>
      </c>
      <c r="D12" s="5" t="s">
        <v>144</v>
      </c>
      <c r="E12" s="5" t="s">
        <v>145</v>
      </c>
      <c r="F12" s="5" t="s">
        <v>124</v>
      </c>
      <c r="G12" s="6">
        <v>27</v>
      </c>
      <c r="H12" s="6">
        <v>27</v>
      </c>
      <c r="I12" s="12">
        <f t="shared" si="0"/>
        <v>23760</v>
      </c>
      <c r="J12" s="18">
        <f t="shared" si="1"/>
        <v>1449.36</v>
      </c>
      <c r="K12" s="20">
        <v>0.8</v>
      </c>
      <c r="L12" s="13">
        <f t="shared" si="2"/>
        <v>1159.4880000000001</v>
      </c>
      <c r="M12" s="18">
        <f t="shared" si="3"/>
        <v>289.87200000000001</v>
      </c>
      <c r="N12" s="4" t="s">
        <v>261</v>
      </c>
      <c r="O12" s="4" t="s">
        <v>293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39</v>
      </c>
      <c r="C13" s="17" t="s">
        <v>44</v>
      </c>
      <c r="D13" s="5" t="s">
        <v>135</v>
      </c>
      <c r="E13" s="5" t="s">
        <v>146</v>
      </c>
      <c r="F13" s="5" t="s">
        <v>124</v>
      </c>
      <c r="G13" s="6">
        <v>8</v>
      </c>
      <c r="H13" s="6">
        <v>8</v>
      </c>
      <c r="I13" s="12">
        <f t="shared" si="0"/>
        <v>7040</v>
      </c>
      <c r="J13" s="18">
        <f t="shared" si="1"/>
        <v>429.44</v>
      </c>
      <c r="K13" s="20">
        <v>0.8</v>
      </c>
      <c r="L13" s="13">
        <f t="shared" si="2"/>
        <v>343.55200000000002</v>
      </c>
      <c r="M13" s="18">
        <f t="shared" si="3"/>
        <v>85.888000000000005</v>
      </c>
      <c r="N13" s="4" t="s">
        <v>261</v>
      </c>
      <c r="O13" s="4" t="s">
        <v>293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40</v>
      </c>
      <c r="C14" s="17" t="s">
        <v>44</v>
      </c>
      <c r="D14" s="5" t="s">
        <v>147</v>
      </c>
      <c r="E14" s="5" t="s">
        <v>148</v>
      </c>
      <c r="F14" s="5" t="s">
        <v>124</v>
      </c>
      <c r="G14" s="6">
        <v>12</v>
      </c>
      <c r="H14" s="6">
        <v>12</v>
      </c>
      <c r="I14" s="12">
        <f t="shared" si="0"/>
        <v>10560</v>
      </c>
      <c r="J14" s="18">
        <f t="shared" si="1"/>
        <v>644.16</v>
      </c>
      <c r="K14" s="20">
        <v>0.8</v>
      </c>
      <c r="L14" s="13">
        <f t="shared" si="2"/>
        <v>515.32799999999997</v>
      </c>
      <c r="M14" s="18">
        <f t="shared" si="3"/>
        <v>128.83199999999999</v>
      </c>
      <c r="N14" s="4" t="s">
        <v>261</v>
      </c>
      <c r="O14" s="4" t="s">
        <v>293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51</v>
      </c>
      <c r="C15" s="17" t="s">
        <v>44</v>
      </c>
      <c r="D15" s="5" t="s">
        <v>149</v>
      </c>
      <c r="E15" s="5" t="s">
        <v>150</v>
      </c>
      <c r="F15" s="5" t="s">
        <v>124</v>
      </c>
      <c r="G15" s="6">
        <v>9</v>
      </c>
      <c r="H15" s="6">
        <v>9</v>
      </c>
      <c r="I15" s="12">
        <f t="shared" si="0"/>
        <v>7920</v>
      </c>
      <c r="J15" s="18">
        <f t="shared" si="1"/>
        <v>483.12</v>
      </c>
      <c r="K15" s="20">
        <v>0.8</v>
      </c>
      <c r="L15" s="13">
        <f t="shared" si="2"/>
        <v>386.49600000000004</v>
      </c>
      <c r="M15" s="18">
        <f t="shared" si="3"/>
        <v>96.624000000000009</v>
      </c>
      <c r="N15" s="4" t="s">
        <v>264</v>
      </c>
      <c r="O15" s="4" t="s">
        <v>293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52</v>
      </c>
      <c r="C16" s="17" t="s">
        <v>44</v>
      </c>
      <c r="D16" s="5" t="s">
        <v>151</v>
      </c>
      <c r="E16" s="5" t="s">
        <v>152</v>
      </c>
      <c r="F16" s="5" t="s">
        <v>124</v>
      </c>
      <c r="G16" s="6">
        <v>8</v>
      </c>
      <c r="H16" s="6">
        <v>8</v>
      </c>
      <c r="I16" s="12">
        <f t="shared" si="0"/>
        <v>7040</v>
      </c>
      <c r="J16" s="18">
        <f t="shared" si="1"/>
        <v>429.44</v>
      </c>
      <c r="K16" s="20">
        <v>0.8</v>
      </c>
      <c r="L16" s="13">
        <f t="shared" si="2"/>
        <v>343.55200000000002</v>
      </c>
      <c r="M16" s="18">
        <f t="shared" si="3"/>
        <v>85.888000000000005</v>
      </c>
      <c r="N16" s="4" t="s">
        <v>261</v>
      </c>
      <c r="O16" s="4" t="s">
        <v>293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53</v>
      </c>
      <c r="C17" s="17" t="s">
        <v>44</v>
      </c>
      <c r="D17" s="5" t="s">
        <v>153</v>
      </c>
      <c r="E17" s="5" t="s">
        <v>154</v>
      </c>
      <c r="F17" s="5" t="s">
        <v>124</v>
      </c>
      <c r="G17" s="6">
        <v>16</v>
      </c>
      <c r="H17" s="6">
        <v>16</v>
      </c>
      <c r="I17" s="12">
        <f t="shared" si="0"/>
        <v>14080</v>
      </c>
      <c r="J17" s="18">
        <f t="shared" si="1"/>
        <v>858.88</v>
      </c>
      <c r="K17" s="20">
        <v>0.8</v>
      </c>
      <c r="L17" s="13">
        <f t="shared" si="2"/>
        <v>687.10400000000004</v>
      </c>
      <c r="M17" s="18">
        <f t="shared" si="3"/>
        <v>171.77600000000001</v>
      </c>
      <c r="N17" s="4" t="s">
        <v>264</v>
      </c>
      <c r="O17" s="4" t="s">
        <v>293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54</v>
      </c>
      <c r="C18" s="17" t="s">
        <v>44</v>
      </c>
      <c r="D18" s="5" t="s">
        <v>155</v>
      </c>
      <c r="E18" s="5" t="s">
        <v>156</v>
      </c>
      <c r="F18" s="5" t="s">
        <v>125</v>
      </c>
      <c r="G18" s="6">
        <v>60</v>
      </c>
      <c r="H18" s="6">
        <v>60</v>
      </c>
      <c r="I18" s="12">
        <f t="shared" si="0"/>
        <v>52800</v>
      </c>
      <c r="J18" s="18">
        <f t="shared" si="1"/>
        <v>3220.8</v>
      </c>
      <c r="K18" s="20">
        <v>0.8</v>
      </c>
      <c r="L18" s="13">
        <f t="shared" si="2"/>
        <v>2576.6400000000003</v>
      </c>
      <c r="M18" s="18">
        <f t="shared" si="3"/>
        <v>644.16000000000008</v>
      </c>
      <c r="N18" s="4" t="s">
        <v>261</v>
      </c>
      <c r="O18" s="4" t="s">
        <v>293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55</v>
      </c>
      <c r="C19" s="17" t="s">
        <v>44</v>
      </c>
      <c r="D19" s="5" t="s">
        <v>157</v>
      </c>
      <c r="E19" s="5" t="s">
        <v>158</v>
      </c>
      <c r="F19" s="5" t="s">
        <v>125</v>
      </c>
      <c r="G19" s="6">
        <v>50</v>
      </c>
      <c r="H19" s="6">
        <v>50</v>
      </c>
      <c r="I19" s="12">
        <f t="shared" si="0"/>
        <v>44000</v>
      </c>
      <c r="J19" s="18">
        <f t="shared" si="1"/>
        <v>2684</v>
      </c>
      <c r="K19" s="20">
        <v>0.8</v>
      </c>
      <c r="L19" s="13">
        <f t="shared" si="2"/>
        <v>2147.2000000000003</v>
      </c>
      <c r="M19" s="18">
        <f t="shared" si="3"/>
        <v>536.80000000000007</v>
      </c>
      <c r="N19" s="4" t="s">
        <v>265</v>
      </c>
      <c r="O19" s="4" t="s">
        <v>293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56</v>
      </c>
      <c r="C20" s="17" t="s">
        <v>44</v>
      </c>
      <c r="D20" s="5" t="s">
        <v>159</v>
      </c>
      <c r="E20" s="5" t="s">
        <v>160</v>
      </c>
      <c r="F20" s="5" t="s">
        <v>125</v>
      </c>
      <c r="G20" s="6">
        <v>15</v>
      </c>
      <c r="H20" s="6">
        <v>15</v>
      </c>
      <c r="I20" s="12">
        <f t="shared" si="0"/>
        <v>13200</v>
      </c>
      <c r="J20" s="18">
        <f t="shared" si="1"/>
        <v>805.2</v>
      </c>
      <c r="K20" s="20">
        <v>0.8</v>
      </c>
      <c r="L20" s="13">
        <f t="shared" si="2"/>
        <v>644.16000000000008</v>
      </c>
      <c r="M20" s="18">
        <f t="shared" si="3"/>
        <v>161.04000000000002</v>
      </c>
      <c r="N20" s="4" t="s">
        <v>266</v>
      </c>
      <c r="O20" s="4" t="s">
        <v>293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57</v>
      </c>
      <c r="C21" s="17" t="s">
        <v>44</v>
      </c>
      <c r="D21" s="5" t="s">
        <v>161</v>
      </c>
      <c r="E21" s="5" t="s">
        <v>162</v>
      </c>
      <c r="F21" s="5" t="s">
        <v>125</v>
      </c>
      <c r="G21" s="6">
        <v>11</v>
      </c>
      <c r="H21" s="6">
        <v>11</v>
      </c>
      <c r="I21" s="12">
        <f t="shared" si="0"/>
        <v>9680</v>
      </c>
      <c r="J21" s="18">
        <f t="shared" si="1"/>
        <v>590.48</v>
      </c>
      <c r="K21" s="20">
        <v>0.8</v>
      </c>
      <c r="L21" s="13">
        <f t="shared" si="2"/>
        <v>472.38400000000001</v>
      </c>
      <c r="M21" s="18">
        <f t="shared" si="3"/>
        <v>118.096</v>
      </c>
      <c r="N21" s="4" t="s">
        <v>264</v>
      </c>
      <c r="O21" s="4" t="s">
        <v>293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58</v>
      </c>
      <c r="C22" s="17" t="s">
        <v>44</v>
      </c>
      <c r="D22" s="5" t="s">
        <v>163</v>
      </c>
      <c r="E22" s="5" t="s">
        <v>164</v>
      </c>
      <c r="F22" s="5" t="s">
        <v>125</v>
      </c>
      <c r="G22" s="6">
        <v>22</v>
      </c>
      <c r="H22" s="6">
        <v>22</v>
      </c>
      <c r="I22" s="12">
        <f t="shared" si="0"/>
        <v>19360</v>
      </c>
      <c r="J22" s="18">
        <f t="shared" si="1"/>
        <v>1180.96</v>
      </c>
      <c r="K22" s="20">
        <v>0.8</v>
      </c>
      <c r="L22" s="13">
        <f t="shared" si="2"/>
        <v>944.76800000000003</v>
      </c>
      <c r="M22" s="18">
        <f t="shared" si="3"/>
        <v>236.19200000000001</v>
      </c>
      <c r="N22" s="4" t="s">
        <v>264</v>
      </c>
      <c r="O22" s="4" t="s">
        <v>293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59</v>
      </c>
      <c r="C23" s="17" t="s">
        <v>44</v>
      </c>
      <c r="D23" s="5" t="s">
        <v>165</v>
      </c>
      <c r="E23" s="5" t="s">
        <v>166</v>
      </c>
      <c r="F23" s="5" t="s">
        <v>125</v>
      </c>
      <c r="G23" s="6">
        <v>15</v>
      </c>
      <c r="H23" s="6">
        <v>15</v>
      </c>
      <c r="I23" s="12">
        <f t="shared" si="0"/>
        <v>13200</v>
      </c>
      <c r="J23" s="18">
        <f t="shared" si="1"/>
        <v>805.2</v>
      </c>
      <c r="K23" s="20">
        <v>0.8</v>
      </c>
      <c r="L23" s="13">
        <f t="shared" si="2"/>
        <v>644.16000000000008</v>
      </c>
      <c r="M23" s="18">
        <f t="shared" si="3"/>
        <v>161.04000000000002</v>
      </c>
      <c r="N23" s="4" t="s">
        <v>261</v>
      </c>
      <c r="O23" s="4" t="s">
        <v>293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60</v>
      </c>
      <c r="C24" s="17" t="s">
        <v>44</v>
      </c>
      <c r="D24" s="5" t="s">
        <v>167</v>
      </c>
      <c r="E24" s="5" t="s">
        <v>168</v>
      </c>
      <c r="F24" s="5" t="s">
        <v>125</v>
      </c>
      <c r="G24" s="6">
        <v>11</v>
      </c>
      <c r="H24" s="6">
        <v>11</v>
      </c>
      <c r="I24" s="12">
        <f t="shared" si="0"/>
        <v>9680</v>
      </c>
      <c r="J24" s="18">
        <f t="shared" si="1"/>
        <v>590.48</v>
      </c>
      <c r="K24" s="20">
        <v>0.8</v>
      </c>
      <c r="L24" s="13">
        <f t="shared" si="2"/>
        <v>472.38400000000001</v>
      </c>
      <c r="M24" s="18">
        <f t="shared" si="3"/>
        <v>118.096</v>
      </c>
      <c r="N24" s="4" t="s">
        <v>261</v>
      </c>
      <c r="O24" s="4" t="s">
        <v>293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61</v>
      </c>
      <c r="C25" s="17" t="s">
        <v>44</v>
      </c>
      <c r="D25" s="5" t="s">
        <v>169</v>
      </c>
      <c r="E25" s="5" t="s">
        <v>170</v>
      </c>
      <c r="F25" s="5" t="s">
        <v>125</v>
      </c>
      <c r="G25" s="6">
        <v>15</v>
      </c>
      <c r="H25" s="6">
        <v>15</v>
      </c>
      <c r="I25" s="12">
        <f t="shared" si="0"/>
        <v>13200</v>
      </c>
      <c r="J25" s="18">
        <f t="shared" si="1"/>
        <v>805.2</v>
      </c>
      <c r="K25" s="20">
        <v>0.8</v>
      </c>
      <c r="L25" s="13">
        <f t="shared" si="2"/>
        <v>644.16000000000008</v>
      </c>
      <c r="M25" s="18">
        <f t="shared" si="3"/>
        <v>161.04000000000002</v>
      </c>
      <c r="N25" s="4" t="s">
        <v>264</v>
      </c>
      <c r="O25" s="4" t="s">
        <v>293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62</v>
      </c>
      <c r="C26" s="17" t="s">
        <v>44</v>
      </c>
      <c r="D26" s="5" t="s">
        <v>147</v>
      </c>
      <c r="E26" s="5" t="s">
        <v>171</v>
      </c>
      <c r="F26" s="5" t="s">
        <v>125</v>
      </c>
      <c r="G26" s="6">
        <v>3</v>
      </c>
      <c r="H26" s="6">
        <v>3</v>
      </c>
      <c r="I26" s="12">
        <f t="shared" si="0"/>
        <v>2640</v>
      </c>
      <c r="J26" s="18">
        <f t="shared" si="1"/>
        <v>161.04</v>
      </c>
      <c r="K26" s="20">
        <v>0.8</v>
      </c>
      <c r="L26" s="13">
        <f t="shared" si="2"/>
        <v>128.83199999999999</v>
      </c>
      <c r="M26" s="18">
        <f t="shared" si="3"/>
        <v>32.207999999999998</v>
      </c>
      <c r="N26" s="4" t="s">
        <v>267</v>
      </c>
      <c r="O26" s="4" t="s">
        <v>293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63</v>
      </c>
      <c r="C27" s="17" t="s">
        <v>44</v>
      </c>
      <c r="D27" s="5" t="s">
        <v>172</v>
      </c>
      <c r="E27" s="5" t="s">
        <v>173</v>
      </c>
      <c r="F27" s="5" t="s">
        <v>125</v>
      </c>
      <c r="G27" s="6">
        <v>15</v>
      </c>
      <c r="H27" s="6">
        <v>15</v>
      </c>
      <c r="I27" s="12">
        <f t="shared" si="0"/>
        <v>13200</v>
      </c>
      <c r="J27" s="18">
        <f t="shared" si="1"/>
        <v>805.2</v>
      </c>
      <c r="K27" s="20">
        <v>0.8</v>
      </c>
      <c r="L27" s="13">
        <f t="shared" si="2"/>
        <v>644.16000000000008</v>
      </c>
      <c r="M27" s="18">
        <f t="shared" si="3"/>
        <v>161.04000000000002</v>
      </c>
      <c r="N27" s="4" t="s">
        <v>268</v>
      </c>
      <c r="O27" s="4" t="s">
        <v>293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64</v>
      </c>
      <c r="C28" s="17" t="s">
        <v>44</v>
      </c>
      <c r="D28" s="5" t="s">
        <v>174</v>
      </c>
      <c r="E28" s="5" t="s">
        <v>175</v>
      </c>
      <c r="F28" s="5" t="s">
        <v>125</v>
      </c>
      <c r="G28" s="6">
        <v>19</v>
      </c>
      <c r="H28" s="6">
        <v>19</v>
      </c>
      <c r="I28" s="12">
        <f t="shared" si="0"/>
        <v>16720</v>
      </c>
      <c r="J28" s="18">
        <f t="shared" si="1"/>
        <v>1019.92</v>
      </c>
      <c r="K28" s="20">
        <v>0.8</v>
      </c>
      <c r="L28" s="13">
        <f t="shared" si="2"/>
        <v>815.93600000000004</v>
      </c>
      <c r="M28" s="18">
        <f t="shared" si="3"/>
        <v>203.98400000000001</v>
      </c>
      <c r="N28" s="4" t="s">
        <v>261</v>
      </c>
      <c r="O28" s="4" t="s">
        <v>293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65</v>
      </c>
      <c r="C29" s="17" t="s">
        <v>44</v>
      </c>
      <c r="D29" s="5" t="s">
        <v>147</v>
      </c>
      <c r="E29" s="5" t="s">
        <v>176</v>
      </c>
      <c r="F29" s="5" t="s">
        <v>125</v>
      </c>
      <c r="G29" s="6">
        <v>3</v>
      </c>
      <c r="H29" s="6">
        <v>3</v>
      </c>
      <c r="I29" s="12">
        <f t="shared" si="0"/>
        <v>2640</v>
      </c>
      <c r="J29" s="18">
        <f t="shared" si="1"/>
        <v>161.04</v>
      </c>
      <c r="K29" s="20">
        <v>0.8</v>
      </c>
      <c r="L29" s="13">
        <f t="shared" si="2"/>
        <v>128.83199999999999</v>
      </c>
      <c r="M29" s="18">
        <f t="shared" si="3"/>
        <v>32.207999999999998</v>
      </c>
      <c r="N29" s="4" t="s">
        <v>264</v>
      </c>
      <c r="O29" s="4" t="s">
        <v>293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66</v>
      </c>
      <c r="C30" s="17" t="s">
        <v>44</v>
      </c>
      <c r="D30" s="5" t="s">
        <v>174</v>
      </c>
      <c r="E30" s="5" t="s">
        <v>177</v>
      </c>
      <c r="F30" s="5" t="s">
        <v>125</v>
      </c>
      <c r="G30" s="6">
        <v>3</v>
      </c>
      <c r="H30" s="6">
        <v>3</v>
      </c>
      <c r="I30" s="12">
        <f t="shared" si="0"/>
        <v>2640</v>
      </c>
      <c r="J30" s="18">
        <f t="shared" si="1"/>
        <v>161.04</v>
      </c>
      <c r="K30" s="20">
        <v>0.8</v>
      </c>
      <c r="L30" s="13">
        <f t="shared" si="2"/>
        <v>128.83199999999999</v>
      </c>
      <c r="M30" s="18">
        <f t="shared" si="3"/>
        <v>32.207999999999998</v>
      </c>
      <c r="N30" s="4" t="s">
        <v>269</v>
      </c>
      <c r="O30" s="4" t="s">
        <v>293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67</v>
      </c>
      <c r="C31" s="17" t="s">
        <v>44</v>
      </c>
      <c r="D31" s="5" t="s">
        <v>178</v>
      </c>
      <c r="E31" s="5" t="s">
        <v>179</v>
      </c>
      <c r="F31" s="5" t="s">
        <v>125</v>
      </c>
      <c r="G31" s="6">
        <v>3</v>
      </c>
      <c r="H31" s="6">
        <v>3</v>
      </c>
      <c r="I31" s="12">
        <f t="shared" si="0"/>
        <v>2640</v>
      </c>
      <c r="J31" s="18">
        <f t="shared" si="1"/>
        <v>161.04</v>
      </c>
      <c r="K31" s="20">
        <v>0.8</v>
      </c>
      <c r="L31" s="13">
        <f t="shared" si="2"/>
        <v>128.83199999999999</v>
      </c>
      <c r="M31" s="18">
        <f t="shared" si="3"/>
        <v>32.207999999999998</v>
      </c>
      <c r="N31" s="4" t="s">
        <v>261</v>
      </c>
      <c r="O31" s="4" t="s">
        <v>293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68</v>
      </c>
      <c r="C32" s="17" t="s">
        <v>44</v>
      </c>
      <c r="D32" s="5" t="s">
        <v>180</v>
      </c>
      <c r="E32" s="5" t="s">
        <v>181</v>
      </c>
      <c r="F32" s="5" t="s">
        <v>125</v>
      </c>
      <c r="G32" s="6">
        <v>3</v>
      </c>
      <c r="H32" s="6">
        <v>3</v>
      </c>
      <c r="I32" s="12">
        <f t="shared" si="0"/>
        <v>2640</v>
      </c>
      <c r="J32" s="18">
        <f t="shared" si="1"/>
        <v>161.04</v>
      </c>
      <c r="K32" s="20">
        <v>0.8</v>
      </c>
      <c r="L32" s="13">
        <f t="shared" si="2"/>
        <v>128.83199999999999</v>
      </c>
      <c r="M32" s="18">
        <f t="shared" si="3"/>
        <v>32.207999999999998</v>
      </c>
      <c r="N32" s="4" t="s">
        <v>261</v>
      </c>
      <c r="O32" s="4" t="s">
        <v>293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69</v>
      </c>
      <c r="C33" s="17" t="s">
        <v>44</v>
      </c>
      <c r="D33" s="5" t="s">
        <v>182</v>
      </c>
      <c r="E33" s="5" t="s">
        <v>183</v>
      </c>
      <c r="F33" s="5" t="s">
        <v>125</v>
      </c>
      <c r="G33" s="6">
        <v>3</v>
      </c>
      <c r="H33" s="6">
        <v>3</v>
      </c>
      <c r="I33" s="12">
        <f t="shared" si="0"/>
        <v>2640</v>
      </c>
      <c r="J33" s="18">
        <f t="shared" si="1"/>
        <v>161.04</v>
      </c>
      <c r="K33" s="20">
        <v>0.8</v>
      </c>
      <c r="L33" s="13">
        <f t="shared" si="2"/>
        <v>128.83199999999999</v>
      </c>
      <c r="M33" s="18">
        <f t="shared" si="3"/>
        <v>32.207999999999998</v>
      </c>
      <c r="N33" s="4" t="s">
        <v>264</v>
      </c>
      <c r="O33" s="4" t="s">
        <v>293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70</v>
      </c>
      <c r="C34" s="17" t="s">
        <v>44</v>
      </c>
      <c r="D34" s="5" t="s">
        <v>184</v>
      </c>
      <c r="E34" s="5" t="s">
        <v>185</v>
      </c>
      <c r="F34" s="5" t="s">
        <v>125</v>
      </c>
      <c r="G34" s="6">
        <v>3</v>
      </c>
      <c r="H34" s="6">
        <v>3</v>
      </c>
      <c r="I34" s="12">
        <f t="shared" si="0"/>
        <v>2640</v>
      </c>
      <c r="J34" s="18">
        <f t="shared" si="1"/>
        <v>161.04</v>
      </c>
      <c r="K34" s="20">
        <v>0.8</v>
      </c>
      <c r="L34" s="13">
        <f t="shared" si="2"/>
        <v>128.83199999999999</v>
      </c>
      <c r="M34" s="18">
        <f t="shared" si="3"/>
        <v>32.207999999999998</v>
      </c>
      <c r="N34" s="4" t="s">
        <v>261</v>
      </c>
      <c r="O34" s="4" t="s">
        <v>293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71</v>
      </c>
      <c r="C35" s="17" t="s">
        <v>44</v>
      </c>
      <c r="D35" s="5" t="s">
        <v>186</v>
      </c>
      <c r="E35" s="5" t="s">
        <v>187</v>
      </c>
      <c r="F35" s="5" t="s">
        <v>125</v>
      </c>
      <c r="G35" s="6">
        <v>3</v>
      </c>
      <c r="H35" s="6">
        <v>3</v>
      </c>
      <c r="I35" s="12">
        <f t="shared" si="0"/>
        <v>2640</v>
      </c>
      <c r="J35" s="18">
        <f t="shared" si="1"/>
        <v>161.04</v>
      </c>
      <c r="K35" s="20">
        <v>0.8</v>
      </c>
      <c r="L35" s="13">
        <f t="shared" si="2"/>
        <v>128.83199999999999</v>
      </c>
      <c r="M35" s="18">
        <f t="shared" si="3"/>
        <v>32.207999999999998</v>
      </c>
      <c r="N35" s="4" t="s">
        <v>264</v>
      </c>
      <c r="O35" s="4" t="s">
        <v>293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72</v>
      </c>
      <c r="C36" s="17" t="s">
        <v>44</v>
      </c>
      <c r="D36" s="5" t="s">
        <v>188</v>
      </c>
      <c r="E36" s="5" t="s">
        <v>189</v>
      </c>
      <c r="F36" s="5" t="s">
        <v>125</v>
      </c>
      <c r="G36" s="6">
        <v>3</v>
      </c>
      <c r="H36" s="6">
        <v>3</v>
      </c>
      <c r="I36" s="12">
        <f t="shared" si="0"/>
        <v>2640</v>
      </c>
      <c r="J36" s="18">
        <f t="shared" si="1"/>
        <v>161.04</v>
      </c>
      <c r="K36" s="20">
        <v>0.8</v>
      </c>
      <c r="L36" s="13">
        <f t="shared" si="2"/>
        <v>128.83199999999999</v>
      </c>
      <c r="M36" s="18">
        <f t="shared" si="3"/>
        <v>32.207999999999998</v>
      </c>
      <c r="N36" s="4" t="s">
        <v>264</v>
      </c>
      <c r="O36" s="4" t="s">
        <v>293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73</v>
      </c>
      <c r="C37" s="17" t="s">
        <v>44</v>
      </c>
      <c r="D37" s="5" t="s">
        <v>163</v>
      </c>
      <c r="E37" s="5" t="s">
        <v>190</v>
      </c>
      <c r="F37" s="5" t="s">
        <v>125</v>
      </c>
      <c r="G37" s="6">
        <v>3</v>
      </c>
      <c r="H37" s="6">
        <v>3</v>
      </c>
      <c r="I37" s="12">
        <f t="shared" si="0"/>
        <v>2640</v>
      </c>
      <c r="J37" s="18">
        <f t="shared" si="1"/>
        <v>161.04</v>
      </c>
      <c r="K37" s="20">
        <v>0.8</v>
      </c>
      <c r="L37" s="13">
        <f t="shared" si="2"/>
        <v>128.83199999999999</v>
      </c>
      <c r="M37" s="18">
        <f t="shared" si="3"/>
        <v>32.207999999999998</v>
      </c>
      <c r="N37" s="4" t="s">
        <v>270</v>
      </c>
      <c r="O37" s="4" t="s">
        <v>293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74</v>
      </c>
      <c r="C38" s="17" t="s">
        <v>44</v>
      </c>
      <c r="D38" s="5" t="s">
        <v>182</v>
      </c>
      <c r="E38" s="5" t="s">
        <v>191</v>
      </c>
      <c r="F38" s="5" t="s">
        <v>125</v>
      </c>
      <c r="G38" s="6">
        <v>3</v>
      </c>
      <c r="H38" s="6">
        <v>3</v>
      </c>
      <c r="I38" s="12">
        <f t="shared" si="0"/>
        <v>2640</v>
      </c>
      <c r="J38" s="18">
        <f t="shared" si="1"/>
        <v>161.04</v>
      </c>
      <c r="K38" s="20">
        <v>0.8</v>
      </c>
      <c r="L38" s="13">
        <f t="shared" si="2"/>
        <v>128.83199999999999</v>
      </c>
      <c r="M38" s="18">
        <f t="shared" si="3"/>
        <v>32.207999999999998</v>
      </c>
      <c r="N38" s="4" t="s">
        <v>261</v>
      </c>
      <c r="O38" s="4" t="s">
        <v>293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75</v>
      </c>
      <c r="C39" s="17" t="s">
        <v>44</v>
      </c>
      <c r="D39" s="5" t="s">
        <v>186</v>
      </c>
      <c r="E39" s="5" t="s">
        <v>192</v>
      </c>
      <c r="F39" s="5" t="s">
        <v>125</v>
      </c>
      <c r="G39" s="6">
        <v>3</v>
      </c>
      <c r="H39" s="6">
        <v>3</v>
      </c>
      <c r="I39" s="12">
        <f t="shared" si="0"/>
        <v>2640</v>
      </c>
      <c r="J39" s="18">
        <f t="shared" si="1"/>
        <v>161.04</v>
      </c>
      <c r="K39" s="20">
        <v>0.8</v>
      </c>
      <c r="L39" s="13">
        <f t="shared" si="2"/>
        <v>128.83199999999999</v>
      </c>
      <c r="M39" s="18">
        <f t="shared" si="3"/>
        <v>32.207999999999998</v>
      </c>
      <c r="N39" s="4" t="s">
        <v>261</v>
      </c>
      <c r="O39" s="4" t="s">
        <v>293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76</v>
      </c>
      <c r="C40" s="17" t="s">
        <v>44</v>
      </c>
      <c r="D40" s="5" t="s">
        <v>180</v>
      </c>
      <c r="E40" s="5" t="s">
        <v>193</v>
      </c>
      <c r="F40" s="5" t="s">
        <v>125</v>
      </c>
      <c r="G40" s="6">
        <v>3</v>
      </c>
      <c r="H40" s="6">
        <v>3</v>
      </c>
      <c r="I40" s="12">
        <f t="shared" si="0"/>
        <v>2640</v>
      </c>
      <c r="J40" s="18">
        <f t="shared" si="1"/>
        <v>161.04</v>
      </c>
      <c r="K40" s="20">
        <v>0.8</v>
      </c>
      <c r="L40" s="13">
        <f t="shared" si="2"/>
        <v>128.83199999999999</v>
      </c>
      <c r="M40" s="18">
        <f t="shared" si="3"/>
        <v>32.207999999999998</v>
      </c>
      <c r="N40" s="4" t="s">
        <v>264</v>
      </c>
      <c r="O40" s="4" t="s">
        <v>293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77</v>
      </c>
      <c r="C41" s="17" t="s">
        <v>44</v>
      </c>
      <c r="D41" s="5" t="s">
        <v>139</v>
      </c>
      <c r="E41" s="5" t="s">
        <v>194</v>
      </c>
      <c r="F41" s="5" t="s">
        <v>125</v>
      </c>
      <c r="G41" s="6">
        <v>3</v>
      </c>
      <c r="H41" s="6">
        <v>3</v>
      </c>
      <c r="I41" s="12">
        <f t="shared" si="0"/>
        <v>2640</v>
      </c>
      <c r="J41" s="18">
        <f t="shared" si="1"/>
        <v>161.04</v>
      </c>
      <c r="K41" s="20">
        <v>0.8</v>
      </c>
      <c r="L41" s="13">
        <f t="shared" si="2"/>
        <v>128.83199999999999</v>
      </c>
      <c r="M41" s="18">
        <f t="shared" si="3"/>
        <v>32.207999999999998</v>
      </c>
      <c r="N41" s="4" t="s">
        <v>261</v>
      </c>
      <c r="O41" s="4" t="s">
        <v>293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78</v>
      </c>
      <c r="C42" s="17" t="s">
        <v>44</v>
      </c>
      <c r="D42" s="5" t="s">
        <v>139</v>
      </c>
      <c r="E42" s="5" t="s">
        <v>195</v>
      </c>
      <c r="F42" s="5" t="s">
        <v>126</v>
      </c>
      <c r="G42" s="6">
        <v>22.2</v>
      </c>
      <c r="H42" s="6">
        <v>22.2</v>
      </c>
      <c r="I42" s="12">
        <f t="shared" si="0"/>
        <v>19536</v>
      </c>
      <c r="J42" s="18">
        <f t="shared" si="1"/>
        <v>1191.6959999999999</v>
      </c>
      <c r="K42" s="20">
        <v>0.8</v>
      </c>
      <c r="L42" s="13">
        <f t="shared" si="2"/>
        <v>953.35680000000002</v>
      </c>
      <c r="M42" s="18">
        <f t="shared" si="3"/>
        <v>238.33920000000001</v>
      </c>
      <c r="N42" s="4" t="s">
        <v>261</v>
      </c>
      <c r="O42" s="4" t="s">
        <v>293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79</v>
      </c>
      <c r="C43" s="17" t="s">
        <v>44</v>
      </c>
      <c r="D43" s="5" t="s">
        <v>196</v>
      </c>
      <c r="E43" s="5" t="s">
        <v>197</v>
      </c>
      <c r="F43" s="5" t="s">
        <v>126</v>
      </c>
      <c r="G43" s="6">
        <v>3.7</v>
      </c>
      <c r="H43" s="6">
        <v>3.7</v>
      </c>
      <c r="I43" s="12">
        <f t="shared" si="0"/>
        <v>3256</v>
      </c>
      <c r="J43" s="18">
        <f t="shared" si="1"/>
        <v>198.61600000000001</v>
      </c>
      <c r="K43" s="20">
        <v>0.8</v>
      </c>
      <c r="L43" s="13">
        <f t="shared" si="2"/>
        <v>158.89280000000002</v>
      </c>
      <c r="M43" s="18">
        <f t="shared" si="3"/>
        <v>39.723200000000006</v>
      </c>
      <c r="N43" s="4" t="s">
        <v>261</v>
      </c>
      <c r="O43" s="4" t="s">
        <v>293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80</v>
      </c>
      <c r="C44" s="17" t="s">
        <v>44</v>
      </c>
      <c r="D44" s="5" t="s">
        <v>198</v>
      </c>
      <c r="E44" s="5" t="s">
        <v>199</v>
      </c>
      <c r="F44" s="5" t="s">
        <v>126</v>
      </c>
      <c r="G44" s="6">
        <v>14.8</v>
      </c>
      <c r="H44" s="6">
        <v>14.8</v>
      </c>
      <c r="I44" s="12">
        <f t="shared" si="0"/>
        <v>13024</v>
      </c>
      <c r="J44" s="18">
        <f t="shared" si="1"/>
        <v>794.46400000000006</v>
      </c>
      <c r="K44" s="20">
        <v>0.8</v>
      </c>
      <c r="L44" s="13">
        <f t="shared" si="2"/>
        <v>635.57120000000009</v>
      </c>
      <c r="M44" s="18">
        <f t="shared" si="3"/>
        <v>158.89280000000002</v>
      </c>
      <c r="N44" s="4" t="s">
        <v>261</v>
      </c>
      <c r="O44" s="4" t="s">
        <v>293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81</v>
      </c>
      <c r="C45" s="17" t="s">
        <v>44</v>
      </c>
      <c r="D45" s="5" t="s">
        <v>200</v>
      </c>
      <c r="E45" s="5" t="s">
        <v>201</v>
      </c>
      <c r="F45" s="5" t="s">
        <v>126</v>
      </c>
      <c r="G45" s="6">
        <v>11.1</v>
      </c>
      <c r="H45" s="6">
        <v>11.1</v>
      </c>
      <c r="I45" s="12">
        <f t="shared" si="0"/>
        <v>9768</v>
      </c>
      <c r="J45" s="18">
        <f t="shared" si="1"/>
        <v>595.84799999999996</v>
      </c>
      <c r="K45" s="20">
        <v>0.8</v>
      </c>
      <c r="L45" s="13">
        <f t="shared" si="2"/>
        <v>476.67840000000001</v>
      </c>
      <c r="M45" s="18">
        <f t="shared" si="3"/>
        <v>119.1696</v>
      </c>
      <c r="N45" s="4" t="s">
        <v>264</v>
      </c>
      <c r="O45" s="4" t="s">
        <v>293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82</v>
      </c>
      <c r="C46" s="17" t="s">
        <v>44</v>
      </c>
      <c r="D46" s="5" t="s">
        <v>202</v>
      </c>
      <c r="E46" s="5" t="s">
        <v>203</v>
      </c>
      <c r="F46" s="5" t="s">
        <v>126</v>
      </c>
      <c r="G46" s="6">
        <v>18.5</v>
      </c>
      <c r="H46" s="6">
        <v>18.5</v>
      </c>
      <c r="I46" s="12">
        <f t="shared" si="0"/>
        <v>16280</v>
      </c>
      <c r="J46" s="18">
        <f t="shared" si="1"/>
        <v>993.08</v>
      </c>
      <c r="K46" s="20">
        <v>0.8</v>
      </c>
      <c r="L46" s="13">
        <f t="shared" si="2"/>
        <v>794.46400000000006</v>
      </c>
      <c r="M46" s="18">
        <f t="shared" si="3"/>
        <v>198.61600000000001</v>
      </c>
      <c r="N46" s="4" t="s">
        <v>261</v>
      </c>
      <c r="O46" s="4" t="s">
        <v>293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83</v>
      </c>
      <c r="C47" s="17" t="s">
        <v>44</v>
      </c>
      <c r="D47" s="5" t="s">
        <v>147</v>
      </c>
      <c r="E47" s="5" t="s">
        <v>204</v>
      </c>
      <c r="F47" s="5" t="s">
        <v>126</v>
      </c>
      <c r="G47" s="6">
        <v>18.399999999999999</v>
      </c>
      <c r="H47" s="6">
        <v>18.399999999999999</v>
      </c>
      <c r="I47" s="12">
        <f t="shared" si="0"/>
        <v>16191.999999999998</v>
      </c>
      <c r="J47" s="18">
        <f t="shared" si="1"/>
        <v>987.71199999999988</v>
      </c>
      <c r="K47" s="20">
        <v>0.8</v>
      </c>
      <c r="L47" s="13">
        <f t="shared" si="2"/>
        <v>790.16959999999995</v>
      </c>
      <c r="M47" s="18">
        <f t="shared" si="3"/>
        <v>197.54239999999999</v>
      </c>
      <c r="N47" s="4" t="s">
        <v>264</v>
      </c>
      <c r="O47" s="4" t="s">
        <v>293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84</v>
      </c>
      <c r="C48" s="17" t="s">
        <v>44</v>
      </c>
      <c r="D48" s="5" t="s">
        <v>205</v>
      </c>
      <c r="E48" s="5" t="s">
        <v>206</v>
      </c>
      <c r="F48" s="5" t="s">
        <v>126</v>
      </c>
      <c r="G48" s="6">
        <v>11.1</v>
      </c>
      <c r="H48" s="6">
        <v>11.1</v>
      </c>
      <c r="I48" s="12">
        <f t="shared" si="0"/>
        <v>9768</v>
      </c>
      <c r="J48" s="18">
        <f t="shared" si="1"/>
        <v>595.84799999999996</v>
      </c>
      <c r="K48" s="20">
        <v>0.8</v>
      </c>
      <c r="L48" s="13">
        <f t="shared" si="2"/>
        <v>476.67840000000001</v>
      </c>
      <c r="M48" s="18">
        <f t="shared" si="3"/>
        <v>119.1696</v>
      </c>
      <c r="N48" s="4" t="s">
        <v>271</v>
      </c>
      <c r="O48" s="4" t="s">
        <v>293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85</v>
      </c>
      <c r="C49" s="17" t="s">
        <v>44</v>
      </c>
      <c r="D49" s="5" t="s">
        <v>207</v>
      </c>
      <c r="E49" s="5" t="s">
        <v>208</v>
      </c>
      <c r="F49" s="5" t="s">
        <v>126</v>
      </c>
      <c r="G49" s="6">
        <v>14.8</v>
      </c>
      <c r="H49" s="6">
        <v>14.8</v>
      </c>
      <c r="I49" s="12">
        <f t="shared" si="0"/>
        <v>13024</v>
      </c>
      <c r="J49" s="18">
        <f t="shared" si="1"/>
        <v>794.46400000000006</v>
      </c>
      <c r="K49" s="20">
        <v>0.8</v>
      </c>
      <c r="L49" s="13">
        <f t="shared" si="2"/>
        <v>635.57120000000009</v>
      </c>
      <c r="M49" s="18">
        <f t="shared" si="3"/>
        <v>158.89280000000002</v>
      </c>
      <c r="N49" s="4" t="s">
        <v>261</v>
      </c>
      <c r="O49" s="4" t="s">
        <v>293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86</v>
      </c>
      <c r="C50" s="17" t="s">
        <v>44</v>
      </c>
      <c r="D50" s="5" t="s">
        <v>209</v>
      </c>
      <c r="E50" s="5" t="s">
        <v>210</v>
      </c>
      <c r="F50" s="5" t="s">
        <v>126</v>
      </c>
      <c r="G50" s="6">
        <v>24.5</v>
      </c>
      <c r="H50" s="6">
        <v>24.5</v>
      </c>
      <c r="I50" s="12">
        <f t="shared" si="0"/>
        <v>21560</v>
      </c>
      <c r="J50" s="18">
        <f t="shared" si="1"/>
        <v>1315.16</v>
      </c>
      <c r="K50" s="20">
        <v>0.8</v>
      </c>
      <c r="L50" s="13">
        <f t="shared" si="2"/>
        <v>1052.1280000000002</v>
      </c>
      <c r="M50" s="18">
        <f t="shared" si="3"/>
        <v>263.03200000000004</v>
      </c>
      <c r="N50" s="4" t="s">
        <v>271</v>
      </c>
      <c r="O50" s="4" t="s">
        <v>293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87</v>
      </c>
      <c r="C51" s="17" t="s">
        <v>44</v>
      </c>
      <c r="D51" s="5" t="s">
        <v>211</v>
      </c>
      <c r="E51" s="5" t="s">
        <v>212</v>
      </c>
      <c r="F51" s="5" t="s">
        <v>126</v>
      </c>
      <c r="G51" s="6">
        <v>18.5</v>
      </c>
      <c r="H51" s="6">
        <v>18.5</v>
      </c>
      <c r="I51" s="12">
        <f t="shared" si="0"/>
        <v>16280</v>
      </c>
      <c r="J51" s="18">
        <f t="shared" si="1"/>
        <v>993.08</v>
      </c>
      <c r="K51" s="20">
        <v>0.8</v>
      </c>
      <c r="L51" s="13">
        <f t="shared" si="2"/>
        <v>794.46400000000006</v>
      </c>
      <c r="M51" s="18">
        <f t="shared" si="3"/>
        <v>198.61600000000001</v>
      </c>
      <c r="N51" s="4" t="s">
        <v>264</v>
      </c>
      <c r="O51" s="4" t="s">
        <v>293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88</v>
      </c>
      <c r="C52" s="17" t="s">
        <v>44</v>
      </c>
      <c r="D52" s="5" t="s">
        <v>209</v>
      </c>
      <c r="E52" s="5" t="s">
        <v>213</v>
      </c>
      <c r="F52" s="5" t="s">
        <v>126</v>
      </c>
      <c r="G52" s="6">
        <v>14.8</v>
      </c>
      <c r="H52" s="6">
        <v>14.8</v>
      </c>
      <c r="I52" s="12">
        <f t="shared" si="0"/>
        <v>13024</v>
      </c>
      <c r="J52" s="18">
        <f t="shared" si="1"/>
        <v>794.46400000000006</v>
      </c>
      <c r="K52" s="20">
        <v>0.8</v>
      </c>
      <c r="L52" s="13">
        <f t="shared" si="2"/>
        <v>635.57120000000009</v>
      </c>
      <c r="M52" s="18">
        <f t="shared" si="3"/>
        <v>158.89280000000002</v>
      </c>
      <c r="N52" s="4" t="s">
        <v>272</v>
      </c>
      <c r="O52" s="4" t="s">
        <v>293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89</v>
      </c>
      <c r="C53" s="17" t="s">
        <v>44</v>
      </c>
      <c r="D53" s="5" t="s">
        <v>214</v>
      </c>
      <c r="E53" s="5" t="s">
        <v>215</v>
      </c>
      <c r="F53" s="5" t="s">
        <v>126</v>
      </c>
      <c r="G53" s="6">
        <v>14.8</v>
      </c>
      <c r="H53" s="6">
        <v>14.8</v>
      </c>
      <c r="I53" s="12">
        <f t="shared" si="0"/>
        <v>13024</v>
      </c>
      <c r="J53" s="18">
        <f t="shared" si="1"/>
        <v>794.46400000000006</v>
      </c>
      <c r="K53" s="20">
        <v>0.8</v>
      </c>
      <c r="L53" s="13">
        <f t="shared" si="2"/>
        <v>635.57120000000009</v>
      </c>
      <c r="M53" s="18">
        <f t="shared" si="3"/>
        <v>158.89280000000002</v>
      </c>
      <c r="N53" s="4" t="s">
        <v>261</v>
      </c>
      <c r="O53" s="4" t="s">
        <v>293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90</v>
      </c>
      <c r="C54" s="17" t="s">
        <v>44</v>
      </c>
      <c r="D54" s="5" t="s">
        <v>216</v>
      </c>
      <c r="E54" s="5" t="s">
        <v>217</v>
      </c>
      <c r="F54" s="5" t="s">
        <v>126</v>
      </c>
      <c r="G54" s="6">
        <v>14.8</v>
      </c>
      <c r="H54" s="6">
        <v>14.8</v>
      </c>
      <c r="I54" s="12">
        <f t="shared" si="0"/>
        <v>13024</v>
      </c>
      <c r="J54" s="18">
        <f t="shared" si="1"/>
        <v>794.46400000000006</v>
      </c>
      <c r="K54" s="20">
        <v>0.8</v>
      </c>
      <c r="L54" s="13">
        <f t="shared" si="2"/>
        <v>635.57120000000009</v>
      </c>
      <c r="M54" s="18">
        <f t="shared" si="3"/>
        <v>158.89280000000002</v>
      </c>
      <c r="N54" s="4" t="s">
        <v>261</v>
      </c>
      <c r="O54" s="4" t="s">
        <v>293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91</v>
      </c>
      <c r="C55" s="17" t="s">
        <v>44</v>
      </c>
      <c r="D55" s="5" t="s">
        <v>186</v>
      </c>
      <c r="E55" s="5" t="s">
        <v>218</v>
      </c>
      <c r="F55" s="5" t="s">
        <v>126</v>
      </c>
      <c r="G55" s="6">
        <v>14.8</v>
      </c>
      <c r="H55" s="6">
        <v>14.8</v>
      </c>
      <c r="I55" s="12">
        <f t="shared" si="0"/>
        <v>13024</v>
      </c>
      <c r="J55" s="18">
        <f t="shared" si="1"/>
        <v>794.46400000000006</v>
      </c>
      <c r="K55" s="20">
        <v>0.8</v>
      </c>
      <c r="L55" s="13">
        <f t="shared" si="2"/>
        <v>635.57120000000009</v>
      </c>
      <c r="M55" s="18">
        <f t="shared" si="3"/>
        <v>158.89280000000002</v>
      </c>
      <c r="N55" s="4" t="s">
        <v>261</v>
      </c>
      <c r="O55" s="4" t="s">
        <v>293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92</v>
      </c>
      <c r="C56" s="17" t="s">
        <v>44</v>
      </c>
      <c r="D56" s="5" t="s">
        <v>219</v>
      </c>
      <c r="E56" s="5" t="s">
        <v>220</v>
      </c>
      <c r="F56" s="5" t="s">
        <v>126</v>
      </c>
      <c r="G56" s="6">
        <v>22.2</v>
      </c>
      <c r="H56" s="6">
        <v>22.2</v>
      </c>
      <c r="I56" s="12">
        <f t="shared" si="0"/>
        <v>19536</v>
      </c>
      <c r="J56" s="18">
        <f t="shared" si="1"/>
        <v>1191.6959999999999</v>
      </c>
      <c r="K56" s="20">
        <v>0.8</v>
      </c>
      <c r="L56" s="13">
        <f t="shared" si="2"/>
        <v>953.35680000000002</v>
      </c>
      <c r="M56" s="18">
        <f t="shared" si="3"/>
        <v>238.33920000000001</v>
      </c>
      <c r="N56" s="4" t="s">
        <v>264</v>
      </c>
      <c r="O56" s="4" t="s">
        <v>293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93</v>
      </c>
      <c r="C57" s="17" t="s">
        <v>44</v>
      </c>
      <c r="D57" s="5" t="s">
        <v>221</v>
      </c>
      <c r="E57" s="5" t="s">
        <v>222</v>
      </c>
      <c r="F57" s="5" t="s">
        <v>126</v>
      </c>
      <c r="G57" s="6">
        <v>23</v>
      </c>
      <c r="H57" s="6">
        <v>23</v>
      </c>
      <c r="I57" s="12">
        <f t="shared" si="0"/>
        <v>20240</v>
      </c>
      <c r="J57" s="18">
        <f t="shared" si="1"/>
        <v>1234.6400000000001</v>
      </c>
      <c r="K57" s="20">
        <v>0.8</v>
      </c>
      <c r="L57" s="13">
        <f t="shared" si="2"/>
        <v>987.7120000000001</v>
      </c>
      <c r="M57" s="18">
        <f t="shared" si="3"/>
        <v>246.92800000000003</v>
      </c>
      <c r="N57" s="4" t="s">
        <v>264</v>
      </c>
      <c r="O57" s="4" t="s">
        <v>293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94</v>
      </c>
      <c r="C58" s="17" t="s">
        <v>44</v>
      </c>
      <c r="D58" s="5" t="s">
        <v>207</v>
      </c>
      <c r="E58" s="5" t="s">
        <v>223</v>
      </c>
      <c r="F58" s="5" t="s">
        <v>126</v>
      </c>
      <c r="G58" s="6">
        <v>18.5</v>
      </c>
      <c r="H58" s="6">
        <v>18.5</v>
      </c>
      <c r="I58" s="12">
        <f t="shared" si="0"/>
        <v>16280</v>
      </c>
      <c r="J58" s="18">
        <f t="shared" si="1"/>
        <v>993.08</v>
      </c>
      <c r="K58" s="20">
        <v>0.8</v>
      </c>
      <c r="L58" s="13">
        <f t="shared" si="2"/>
        <v>794.46400000000006</v>
      </c>
      <c r="M58" s="18">
        <f t="shared" si="3"/>
        <v>198.61600000000001</v>
      </c>
      <c r="N58" s="4" t="s">
        <v>261</v>
      </c>
      <c r="O58" s="4" t="s">
        <v>293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95</v>
      </c>
      <c r="C59" s="17" t="s">
        <v>44</v>
      </c>
      <c r="D59" s="5" t="s">
        <v>186</v>
      </c>
      <c r="E59" s="5" t="s">
        <v>224</v>
      </c>
      <c r="F59" s="5" t="s">
        <v>126</v>
      </c>
      <c r="G59" s="6">
        <v>14.8</v>
      </c>
      <c r="H59" s="6">
        <v>14.8</v>
      </c>
      <c r="I59" s="12">
        <f t="shared" si="0"/>
        <v>13024</v>
      </c>
      <c r="J59" s="18">
        <f t="shared" si="1"/>
        <v>794.46400000000006</v>
      </c>
      <c r="K59" s="20">
        <v>0.8</v>
      </c>
      <c r="L59" s="13">
        <f t="shared" si="2"/>
        <v>635.57120000000009</v>
      </c>
      <c r="M59" s="18">
        <f t="shared" si="3"/>
        <v>158.89280000000002</v>
      </c>
      <c r="N59" s="4" t="s">
        <v>273</v>
      </c>
      <c r="O59" s="4" t="s">
        <v>293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96</v>
      </c>
      <c r="C60" s="17" t="s">
        <v>44</v>
      </c>
      <c r="D60" s="5" t="s">
        <v>214</v>
      </c>
      <c r="E60" s="5" t="s">
        <v>225</v>
      </c>
      <c r="F60" s="5" t="s">
        <v>126</v>
      </c>
      <c r="G60" s="6">
        <v>18.5</v>
      </c>
      <c r="H60" s="6">
        <v>18.5</v>
      </c>
      <c r="I60" s="12">
        <f t="shared" si="0"/>
        <v>16280</v>
      </c>
      <c r="J60" s="18">
        <f t="shared" si="1"/>
        <v>993.08</v>
      </c>
      <c r="K60" s="20">
        <v>0.8</v>
      </c>
      <c r="L60" s="13">
        <f t="shared" si="2"/>
        <v>794.46400000000006</v>
      </c>
      <c r="M60" s="18">
        <f t="shared" si="3"/>
        <v>198.61600000000001</v>
      </c>
      <c r="N60" s="4" t="s">
        <v>264</v>
      </c>
      <c r="O60" s="4" t="s">
        <v>293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97</v>
      </c>
      <c r="C61" s="17" t="s">
        <v>44</v>
      </c>
      <c r="D61" s="5" t="s">
        <v>226</v>
      </c>
      <c r="E61" s="5" t="s">
        <v>227</v>
      </c>
      <c r="F61" s="5" t="s">
        <v>126</v>
      </c>
      <c r="G61" s="6">
        <v>4</v>
      </c>
      <c r="H61" s="6">
        <v>4</v>
      </c>
      <c r="I61" s="12">
        <f t="shared" si="0"/>
        <v>3520</v>
      </c>
      <c r="J61" s="18">
        <f t="shared" si="1"/>
        <v>214.72</v>
      </c>
      <c r="K61" s="20">
        <v>0.8</v>
      </c>
      <c r="L61" s="13">
        <f t="shared" si="2"/>
        <v>171.77600000000001</v>
      </c>
      <c r="M61" s="18">
        <f t="shared" si="3"/>
        <v>42.944000000000003</v>
      </c>
      <c r="N61" s="4" t="s">
        <v>261</v>
      </c>
      <c r="O61" s="4" t="s">
        <v>293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98</v>
      </c>
      <c r="C62" s="17" t="s">
        <v>44</v>
      </c>
      <c r="D62" s="5" t="s">
        <v>228</v>
      </c>
      <c r="E62" s="5" t="s">
        <v>229</v>
      </c>
      <c r="F62" s="5" t="s">
        <v>126</v>
      </c>
      <c r="G62" s="6">
        <v>4</v>
      </c>
      <c r="H62" s="6">
        <v>4</v>
      </c>
      <c r="I62" s="12">
        <f t="shared" si="0"/>
        <v>3520</v>
      </c>
      <c r="J62" s="18">
        <f t="shared" si="1"/>
        <v>214.72</v>
      </c>
      <c r="K62" s="20">
        <v>0.8</v>
      </c>
      <c r="L62" s="13">
        <f t="shared" si="2"/>
        <v>171.77600000000001</v>
      </c>
      <c r="M62" s="18">
        <f t="shared" si="3"/>
        <v>42.944000000000003</v>
      </c>
      <c r="N62" s="4" t="s">
        <v>261</v>
      </c>
      <c r="O62" s="4" t="s">
        <v>293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99</v>
      </c>
      <c r="C63" s="17" t="s">
        <v>44</v>
      </c>
      <c r="D63" s="5" t="s">
        <v>180</v>
      </c>
      <c r="E63" s="5" t="s">
        <v>230</v>
      </c>
      <c r="F63" s="5" t="s">
        <v>126</v>
      </c>
      <c r="G63" s="6">
        <v>15</v>
      </c>
      <c r="H63" s="6">
        <v>15</v>
      </c>
      <c r="I63" s="12">
        <f t="shared" si="0"/>
        <v>13200</v>
      </c>
      <c r="J63" s="18">
        <f t="shared" si="1"/>
        <v>805.2</v>
      </c>
      <c r="K63" s="20">
        <v>0.8</v>
      </c>
      <c r="L63" s="13">
        <f t="shared" si="2"/>
        <v>644.16000000000008</v>
      </c>
      <c r="M63" s="18">
        <f t="shared" si="3"/>
        <v>161.04000000000002</v>
      </c>
      <c r="N63" s="4" t="s">
        <v>261</v>
      </c>
      <c r="O63" s="4" t="s">
        <v>293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100</v>
      </c>
      <c r="C64" s="17" t="s">
        <v>44</v>
      </c>
      <c r="D64" s="5" t="s">
        <v>216</v>
      </c>
      <c r="E64" s="5" t="s">
        <v>231</v>
      </c>
      <c r="F64" s="5" t="s">
        <v>126</v>
      </c>
      <c r="G64" s="6">
        <v>7.4</v>
      </c>
      <c r="H64" s="6">
        <v>7.4</v>
      </c>
      <c r="I64" s="12">
        <f t="shared" si="0"/>
        <v>6512</v>
      </c>
      <c r="J64" s="18">
        <f t="shared" si="1"/>
        <v>397.23200000000003</v>
      </c>
      <c r="K64" s="20">
        <v>0.8</v>
      </c>
      <c r="L64" s="13">
        <f t="shared" si="2"/>
        <v>317.78560000000004</v>
      </c>
      <c r="M64" s="18">
        <f t="shared" si="3"/>
        <v>79.446400000000011</v>
      </c>
      <c r="N64" s="4" t="s">
        <v>274</v>
      </c>
      <c r="O64" s="4" t="s">
        <v>293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101</v>
      </c>
      <c r="C65" s="17" t="s">
        <v>44</v>
      </c>
      <c r="D65" s="5" t="s">
        <v>135</v>
      </c>
      <c r="E65" s="5" t="s">
        <v>232</v>
      </c>
      <c r="F65" s="5" t="s">
        <v>127</v>
      </c>
      <c r="G65" s="6">
        <v>11</v>
      </c>
      <c r="H65" s="6">
        <v>11</v>
      </c>
      <c r="I65" s="12">
        <f t="shared" si="0"/>
        <v>9680</v>
      </c>
      <c r="J65" s="18">
        <f t="shared" si="1"/>
        <v>590.48</v>
      </c>
      <c r="K65" s="20">
        <v>0.8</v>
      </c>
      <c r="L65" s="13">
        <f t="shared" si="2"/>
        <v>472.38400000000001</v>
      </c>
      <c r="M65" s="18">
        <f t="shared" si="3"/>
        <v>118.096</v>
      </c>
      <c r="N65" s="4" t="s">
        <v>275</v>
      </c>
      <c r="O65" s="4" t="s">
        <v>293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102</v>
      </c>
      <c r="C66" s="17" t="s">
        <v>44</v>
      </c>
      <c r="D66" s="5" t="s">
        <v>135</v>
      </c>
      <c r="E66" s="5" t="s">
        <v>233</v>
      </c>
      <c r="F66" s="5" t="s">
        <v>127</v>
      </c>
      <c r="G66" s="6">
        <v>10</v>
      </c>
      <c r="H66" s="6">
        <v>10</v>
      </c>
      <c r="I66" s="12">
        <f t="shared" si="0"/>
        <v>8800</v>
      </c>
      <c r="J66" s="18">
        <f t="shared" si="1"/>
        <v>536.79999999999995</v>
      </c>
      <c r="K66" s="20">
        <v>0.8</v>
      </c>
      <c r="L66" s="13">
        <f t="shared" si="2"/>
        <v>429.44</v>
      </c>
      <c r="M66" s="18">
        <f t="shared" si="3"/>
        <v>107.36</v>
      </c>
      <c r="N66" s="4" t="s">
        <v>276</v>
      </c>
      <c r="O66" s="4" t="s">
        <v>293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103</v>
      </c>
      <c r="C67" s="17" t="s">
        <v>44</v>
      </c>
      <c r="D67" s="5" t="s">
        <v>147</v>
      </c>
      <c r="E67" s="5" t="s">
        <v>234</v>
      </c>
      <c r="F67" s="5" t="s">
        <v>127</v>
      </c>
      <c r="G67" s="6">
        <v>8</v>
      </c>
      <c r="H67" s="6">
        <v>8</v>
      </c>
      <c r="I67" s="12">
        <f t="shared" si="0"/>
        <v>7040</v>
      </c>
      <c r="J67" s="18">
        <f t="shared" si="1"/>
        <v>429.44</v>
      </c>
      <c r="K67" s="20">
        <v>0.8</v>
      </c>
      <c r="L67" s="13">
        <f t="shared" si="2"/>
        <v>343.55200000000002</v>
      </c>
      <c r="M67" s="18">
        <f t="shared" si="3"/>
        <v>85.888000000000005</v>
      </c>
      <c r="N67" s="4" t="s">
        <v>261</v>
      </c>
      <c r="O67" s="4" t="s">
        <v>293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104</v>
      </c>
      <c r="C68" s="17" t="s">
        <v>44</v>
      </c>
      <c r="D68" s="5" t="s">
        <v>235</v>
      </c>
      <c r="E68" s="5" t="s">
        <v>236</v>
      </c>
      <c r="F68" s="5" t="s">
        <v>127</v>
      </c>
      <c r="G68" s="6">
        <v>7</v>
      </c>
      <c r="H68" s="6">
        <v>7</v>
      </c>
      <c r="I68" s="12">
        <f t="shared" si="0"/>
        <v>6160</v>
      </c>
      <c r="J68" s="18">
        <f t="shared" si="1"/>
        <v>375.76</v>
      </c>
      <c r="K68" s="20">
        <v>0.8</v>
      </c>
      <c r="L68" s="13">
        <f t="shared" si="2"/>
        <v>300.608</v>
      </c>
      <c r="M68" s="18">
        <f t="shared" si="3"/>
        <v>75.152000000000001</v>
      </c>
      <c r="N68" s="4" t="s">
        <v>261</v>
      </c>
      <c r="O68" s="4" t="s">
        <v>293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105</v>
      </c>
      <c r="C69" s="17" t="s">
        <v>44</v>
      </c>
      <c r="D69" s="5" t="s">
        <v>235</v>
      </c>
      <c r="E69" s="5" t="s">
        <v>237</v>
      </c>
      <c r="F69" s="5" t="s">
        <v>127</v>
      </c>
      <c r="G69" s="6">
        <v>13</v>
      </c>
      <c r="H69" s="6">
        <v>13</v>
      </c>
      <c r="I69" s="12">
        <f t="shared" si="0"/>
        <v>11440</v>
      </c>
      <c r="J69" s="18">
        <f t="shared" si="1"/>
        <v>697.84</v>
      </c>
      <c r="K69" s="20">
        <v>0.8</v>
      </c>
      <c r="L69" s="13">
        <f t="shared" si="2"/>
        <v>558.27200000000005</v>
      </c>
      <c r="M69" s="18">
        <f t="shared" si="3"/>
        <v>139.56800000000001</v>
      </c>
      <c r="N69" s="4" t="s">
        <v>261</v>
      </c>
      <c r="O69" s="4" t="s">
        <v>293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106</v>
      </c>
      <c r="C70" s="17" t="s">
        <v>44</v>
      </c>
      <c r="D70" s="5" t="s">
        <v>135</v>
      </c>
      <c r="E70" s="5" t="s">
        <v>238</v>
      </c>
      <c r="F70" s="5" t="s">
        <v>127</v>
      </c>
      <c r="G70" s="6">
        <v>10</v>
      </c>
      <c r="H70" s="6">
        <v>10</v>
      </c>
      <c r="I70" s="12">
        <f t="shared" si="0"/>
        <v>8800</v>
      </c>
      <c r="J70" s="18">
        <f t="shared" si="1"/>
        <v>536.79999999999995</v>
      </c>
      <c r="K70" s="20">
        <v>0.8</v>
      </c>
      <c r="L70" s="13">
        <f t="shared" si="2"/>
        <v>429.44</v>
      </c>
      <c r="M70" s="18">
        <f t="shared" si="3"/>
        <v>107.36</v>
      </c>
      <c r="N70" s="4" t="s">
        <v>261</v>
      </c>
      <c r="O70" s="4" t="s">
        <v>293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107</v>
      </c>
      <c r="C71" s="17" t="s">
        <v>44</v>
      </c>
      <c r="D71" s="5" t="s">
        <v>239</v>
      </c>
      <c r="E71" s="5" t="s">
        <v>240</v>
      </c>
      <c r="F71" s="5" t="s">
        <v>127</v>
      </c>
      <c r="G71" s="6">
        <v>10</v>
      </c>
      <c r="H71" s="6">
        <v>10</v>
      </c>
      <c r="I71" s="12">
        <f t="shared" si="0"/>
        <v>8800</v>
      </c>
      <c r="J71" s="18">
        <f t="shared" si="1"/>
        <v>536.79999999999995</v>
      </c>
      <c r="K71" s="20">
        <v>0.8</v>
      </c>
      <c r="L71" s="13">
        <f t="shared" si="2"/>
        <v>429.44</v>
      </c>
      <c r="M71" s="18">
        <f t="shared" si="3"/>
        <v>107.36</v>
      </c>
      <c r="N71" s="4" t="s">
        <v>277</v>
      </c>
      <c r="O71" s="4" t="s">
        <v>293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108</v>
      </c>
      <c r="C72" s="17" t="s">
        <v>44</v>
      </c>
      <c r="D72" s="5" t="s">
        <v>174</v>
      </c>
      <c r="E72" s="5" t="s">
        <v>241</v>
      </c>
      <c r="F72" s="5" t="s">
        <v>127</v>
      </c>
      <c r="G72" s="6">
        <v>7</v>
      </c>
      <c r="H72" s="6">
        <v>7</v>
      </c>
      <c r="I72" s="12">
        <f t="shared" ref="I72:I87" si="4">H72*880</f>
        <v>6160</v>
      </c>
      <c r="J72" s="18">
        <f t="shared" ref="J72:J87" si="5">G72*53.68</f>
        <v>375.76</v>
      </c>
      <c r="K72" s="20">
        <v>0.8</v>
      </c>
      <c r="L72" s="13">
        <f t="shared" ref="L72:L87" si="6">J72*0.8</f>
        <v>300.608</v>
      </c>
      <c r="M72" s="18">
        <f t="shared" ref="M72:M87" si="7">J72*0.2</f>
        <v>75.152000000000001</v>
      </c>
      <c r="N72" s="4" t="s">
        <v>264</v>
      </c>
      <c r="O72" s="4" t="s">
        <v>293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109</v>
      </c>
      <c r="C73" s="17" t="s">
        <v>44</v>
      </c>
      <c r="D73" s="5" t="s">
        <v>242</v>
      </c>
      <c r="E73" s="5" t="s">
        <v>243</v>
      </c>
      <c r="F73" s="5" t="s">
        <v>127</v>
      </c>
      <c r="G73" s="6">
        <v>10</v>
      </c>
      <c r="H73" s="6">
        <v>10</v>
      </c>
      <c r="I73" s="12">
        <f t="shared" si="4"/>
        <v>8800</v>
      </c>
      <c r="J73" s="18">
        <f t="shared" si="5"/>
        <v>536.79999999999995</v>
      </c>
      <c r="K73" s="20">
        <v>0.8</v>
      </c>
      <c r="L73" s="13">
        <f t="shared" si="6"/>
        <v>429.44</v>
      </c>
      <c r="M73" s="18">
        <f t="shared" si="7"/>
        <v>107.36</v>
      </c>
      <c r="N73" s="4" t="s">
        <v>278</v>
      </c>
      <c r="O73" s="4" t="s">
        <v>293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110</v>
      </c>
      <c r="C74" s="17" t="s">
        <v>44</v>
      </c>
      <c r="D74" s="5" t="s">
        <v>180</v>
      </c>
      <c r="E74" s="5" t="s">
        <v>244</v>
      </c>
      <c r="F74" s="5" t="s">
        <v>127</v>
      </c>
      <c r="G74" s="6">
        <v>9</v>
      </c>
      <c r="H74" s="6">
        <v>9</v>
      </c>
      <c r="I74" s="12">
        <f t="shared" si="4"/>
        <v>7920</v>
      </c>
      <c r="J74" s="18">
        <f t="shared" si="5"/>
        <v>483.12</v>
      </c>
      <c r="K74" s="20">
        <v>0.8</v>
      </c>
      <c r="L74" s="13">
        <f t="shared" si="6"/>
        <v>386.49600000000004</v>
      </c>
      <c r="M74" s="18">
        <f t="shared" si="7"/>
        <v>96.624000000000009</v>
      </c>
      <c r="N74" s="4" t="s">
        <v>261</v>
      </c>
      <c r="O74" s="4" t="s">
        <v>293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111</v>
      </c>
      <c r="C75" s="17" t="s">
        <v>44</v>
      </c>
      <c r="D75" s="5" t="s">
        <v>239</v>
      </c>
      <c r="E75" s="5" t="s">
        <v>245</v>
      </c>
      <c r="F75" s="5" t="s">
        <v>127</v>
      </c>
      <c r="G75" s="6">
        <v>8</v>
      </c>
      <c r="H75" s="6">
        <v>8</v>
      </c>
      <c r="I75" s="12">
        <f t="shared" si="4"/>
        <v>7040</v>
      </c>
      <c r="J75" s="18">
        <f t="shared" si="5"/>
        <v>429.44</v>
      </c>
      <c r="K75" s="20">
        <v>0.8</v>
      </c>
      <c r="L75" s="13">
        <f t="shared" si="6"/>
        <v>343.55200000000002</v>
      </c>
      <c r="M75" s="18">
        <f t="shared" si="7"/>
        <v>85.888000000000005</v>
      </c>
      <c r="N75" s="4" t="s">
        <v>261</v>
      </c>
      <c r="O75" s="4" t="s">
        <v>293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112</v>
      </c>
      <c r="C76" s="17" t="s">
        <v>44</v>
      </c>
      <c r="D76" s="5" t="s">
        <v>165</v>
      </c>
      <c r="E76" s="5" t="s">
        <v>246</v>
      </c>
      <c r="F76" s="5" t="s">
        <v>127</v>
      </c>
      <c r="G76" s="6">
        <v>10</v>
      </c>
      <c r="H76" s="6">
        <v>10</v>
      </c>
      <c r="I76" s="12">
        <f t="shared" si="4"/>
        <v>8800</v>
      </c>
      <c r="J76" s="18">
        <f t="shared" si="5"/>
        <v>536.79999999999995</v>
      </c>
      <c r="K76" s="20">
        <v>0.8</v>
      </c>
      <c r="L76" s="13">
        <f t="shared" si="6"/>
        <v>429.44</v>
      </c>
      <c r="M76" s="18">
        <f t="shared" si="7"/>
        <v>107.36</v>
      </c>
      <c r="N76" s="4" t="s">
        <v>261</v>
      </c>
      <c r="O76" s="4" t="s">
        <v>293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113</v>
      </c>
      <c r="C77" s="17" t="s">
        <v>44</v>
      </c>
      <c r="D77" s="5" t="s">
        <v>247</v>
      </c>
      <c r="E77" s="5" t="s">
        <v>248</v>
      </c>
      <c r="F77" s="5" t="s">
        <v>127</v>
      </c>
      <c r="G77" s="6">
        <v>11</v>
      </c>
      <c r="H77" s="6">
        <v>11</v>
      </c>
      <c r="I77" s="12">
        <f t="shared" si="4"/>
        <v>9680</v>
      </c>
      <c r="J77" s="18">
        <f t="shared" si="5"/>
        <v>590.48</v>
      </c>
      <c r="K77" s="20">
        <v>0.8</v>
      </c>
      <c r="L77" s="13">
        <f t="shared" si="6"/>
        <v>472.38400000000001</v>
      </c>
      <c r="M77" s="18">
        <f t="shared" si="7"/>
        <v>118.096</v>
      </c>
      <c r="N77" s="4" t="s">
        <v>279</v>
      </c>
      <c r="O77" s="4" t="s">
        <v>293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114</v>
      </c>
      <c r="C78" s="17" t="s">
        <v>44</v>
      </c>
      <c r="D78" s="5" t="s">
        <v>174</v>
      </c>
      <c r="E78" s="5" t="s">
        <v>249</v>
      </c>
      <c r="F78" s="5" t="s">
        <v>127</v>
      </c>
      <c r="G78" s="6">
        <v>17</v>
      </c>
      <c r="H78" s="6">
        <v>17</v>
      </c>
      <c r="I78" s="12">
        <f t="shared" si="4"/>
        <v>14960</v>
      </c>
      <c r="J78" s="18">
        <f t="shared" si="5"/>
        <v>912.56</v>
      </c>
      <c r="K78" s="20">
        <v>0.8</v>
      </c>
      <c r="L78" s="13">
        <f t="shared" si="6"/>
        <v>730.048</v>
      </c>
      <c r="M78" s="18">
        <f t="shared" si="7"/>
        <v>182.512</v>
      </c>
      <c r="N78" s="4" t="s">
        <v>275</v>
      </c>
      <c r="O78" s="4" t="s">
        <v>293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115</v>
      </c>
      <c r="C79" s="17" t="s">
        <v>44</v>
      </c>
      <c r="D79" s="5" t="s">
        <v>198</v>
      </c>
      <c r="E79" s="5" t="s">
        <v>250</v>
      </c>
      <c r="F79" s="5" t="s">
        <v>127</v>
      </c>
      <c r="G79" s="6">
        <v>25</v>
      </c>
      <c r="H79" s="6">
        <v>25</v>
      </c>
      <c r="I79" s="12">
        <f t="shared" si="4"/>
        <v>22000</v>
      </c>
      <c r="J79" s="18">
        <f t="shared" si="5"/>
        <v>1342</v>
      </c>
      <c r="K79" s="20">
        <v>0.8</v>
      </c>
      <c r="L79" s="13">
        <f t="shared" si="6"/>
        <v>1073.6000000000001</v>
      </c>
      <c r="M79" s="18">
        <f t="shared" si="7"/>
        <v>268.40000000000003</v>
      </c>
      <c r="N79" s="4" t="s">
        <v>264</v>
      </c>
      <c r="O79" s="4" t="s">
        <v>293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116</v>
      </c>
      <c r="C80" s="17" t="s">
        <v>44</v>
      </c>
      <c r="D80" s="5" t="s">
        <v>247</v>
      </c>
      <c r="E80" s="5" t="s">
        <v>251</v>
      </c>
      <c r="F80" s="5" t="s">
        <v>127</v>
      </c>
      <c r="G80" s="6">
        <v>18</v>
      </c>
      <c r="H80" s="6">
        <v>18</v>
      </c>
      <c r="I80" s="12">
        <f t="shared" si="4"/>
        <v>15840</v>
      </c>
      <c r="J80" s="18">
        <f t="shared" si="5"/>
        <v>966.24</v>
      </c>
      <c r="K80" s="20">
        <v>0.8</v>
      </c>
      <c r="L80" s="13">
        <f t="shared" si="6"/>
        <v>772.99200000000008</v>
      </c>
      <c r="M80" s="18">
        <f t="shared" si="7"/>
        <v>193.24800000000002</v>
      </c>
      <c r="N80" s="4" t="s">
        <v>274</v>
      </c>
      <c r="O80" s="4" t="s">
        <v>293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117</v>
      </c>
      <c r="C81" s="17" t="s">
        <v>44</v>
      </c>
      <c r="D81" s="5" t="s">
        <v>147</v>
      </c>
      <c r="E81" s="5" t="s">
        <v>252</v>
      </c>
      <c r="F81" s="5" t="s">
        <v>127</v>
      </c>
      <c r="G81" s="6">
        <v>15</v>
      </c>
      <c r="H81" s="6">
        <v>15</v>
      </c>
      <c r="I81" s="12">
        <f t="shared" si="4"/>
        <v>13200</v>
      </c>
      <c r="J81" s="18">
        <f t="shared" si="5"/>
        <v>805.2</v>
      </c>
      <c r="K81" s="20">
        <v>0.8</v>
      </c>
      <c r="L81" s="13">
        <f t="shared" si="6"/>
        <v>644.16000000000008</v>
      </c>
      <c r="M81" s="18">
        <f t="shared" si="7"/>
        <v>161.04000000000002</v>
      </c>
      <c r="N81" s="4" t="s">
        <v>261</v>
      </c>
      <c r="O81" s="4" t="s">
        <v>293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118</v>
      </c>
      <c r="C82" s="17" t="s">
        <v>44</v>
      </c>
      <c r="D82" s="5" t="s">
        <v>235</v>
      </c>
      <c r="E82" s="5" t="s">
        <v>253</v>
      </c>
      <c r="F82" s="5" t="s">
        <v>127</v>
      </c>
      <c r="G82" s="6">
        <v>10</v>
      </c>
      <c r="H82" s="6">
        <v>10</v>
      </c>
      <c r="I82" s="12">
        <f t="shared" si="4"/>
        <v>8800</v>
      </c>
      <c r="J82" s="18">
        <f t="shared" si="5"/>
        <v>536.79999999999995</v>
      </c>
      <c r="K82" s="20">
        <v>0.8</v>
      </c>
      <c r="L82" s="13">
        <f t="shared" si="6"/>
        <v>429.44</v>
      </c>
      <c r="M82" s="18">
        <f t="shared" si="7"/>
        <v>107.36</v>
      </c>
      <c r="N82" s="4" t="s">
        <v>261</v>
      </c>
      <c r="O82" s="4" t="s">
        <v>293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119</v>
      </c>
      <c r="C83" s="17" t="s">
        <v>44</v>
      </c>
      <c r="D83" s="5" t="s">
        <v>254</v>
      </c>
      <c r="E83" s="5" t="s">
        <v>255</v>
      </c>
      <c r="F83" s="5" t="s">
        <v>127</v>
      </c>
      <c r="G83" s="6">
        <v>9</v>
      </c>
      <c r="H83" s="6">
        <v>9</v>
      </c>
      <c r="I83" s="12">
        <f t="shared" si="4"/>
        <v>7920</v>
      </c>
      <c r="J83" s="18">
        <f t="shared" si="5"/>
        <v>483.12</v>
      </c>
      <c r="K83" s="20">
        <v>0.8</v>
      </c>
      <c r="L83" s="13">
        <f t="shared" si="6"/>
        <v>386.49600000000004</v>
      </c>
      <c r="M83" s="18">
        <f t="shared" si="7"/>
        <v>96.624000000000009</v>
      </c>
      <c r="N83" s="4" t="s">
        <v>280</v>
      </c>
      <c r="O83" s="4" t="s">
        <v>293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120</v>
      </c>
      <c r="C84" s="17" t="s">
        <v>44</v>
      </c>
      <c r="D84" s="5" t="s">
        <v>180</v>
      </c>
      <c r="E84" s="5" t="s">
        <v>256</v>
      </c>
      <c r="F84" s="5" t="s">
        <v>127</v>
      </c>
      <c r="G84" s="6">
        <v>10</v>
      </c>
      <c r="H84" s="6">
        <v>10</v>
      </c>
      <c r="I84" s="12">
        <f t="shared" si="4"/>
        <v>8800</v>
      </c>
      <c r="J84" s="18">
        <f t="shared" si="5"/>
        <v>536.79999999999995</v>
      </c>
      <c r="K84" s="20">
        <v>0.8</v>
      </c>
      <c r="L84" s="13">
        <f t="shared" si="6"/>
        <v>429.44</v>
      </c>
      <c r="M84" s="18">
        <f t="shared" si="7"/>
        <v>107.36</v>
      </c>
      <c r="N84" s="4" t="s">
        <v>261</v>
      </c>
      <c r="O84" s="4" t="s">
        <v>293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121</v>
      </c>
      <c r="C85" s="17" t="s">
        <v>44</v>
      </c>
      <c r="D85" s="5" t="s">
        <v>257</v>
      </c>
      <c r="E85" s="5" t="s">
        <v>258</v>
      </c>
      <c r="F85" s="5" t="s">
        <v>127</v>
      </c>
      <c r="G85" s="6">
        <v>20</v>
      </c>
      <c r="H85" s="6">
        <v>20</v>
      </c>
      <c r="I85" s="12">
        <f t="shared" si="4"/>
        <v>17600</v>
      </c>
      <c r="J85" s="18">
        <f t="shared" si="5"/>
        <v>1073.5999999999999</v>
      </c>
      <c r="K85" s="20">
        <v>0.8</v>
      </c>
      <c r="L85" s="13">
        <f t="shared" si="6"/>
        <v>858.88</v>
      </c>
      <c r="M85" s="18">
        <f t="shared" si="7"/>
        <v>214.72</v>
      </c>
      <c r="N85" s="4" t="s">
        <v>264</v>
      </c>
      <c r="O85" s="4" t="s">
        <v>293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122</v>
      </c>
      <c r="C86" s="17" t="s">
        <v>44</v>
      </c>
      <c r="D86" s="5" t="s">
        <v>198</v>
      </c>
      <c r="E86" s="5" t="s">
        <v>259</v>
      </c>
      <c r="F86" s="5" t="s">
        <v>127</v>
      </c>
      <c r="G86" s="6">
        <v>10</v>
      </c>
      <c r="H86" s="6">
        <v>10</v>
      </c>
      <c r="I86" s="12">
        <f t="shared" si="4"/>
        <v>8800</v>
      </c>
      <c r="J86" s="18">
        <f t="shared" si="5"/>
        <v>536.79999999999995</v>
      </c>
      <c r="K86" s="20">
        <v>0.8</v>
      </c>
      <c r="L86" s="13">
        <f t="shared" si="6"/>
        <v>429.44</v>
      </c>
      <c r="M86" s="18">
        <f t="shared" si="7"/>
        <v>107.36</v>
      </c>
      <c r="N86" s="4" t="s">
        <v>264</v>
      </c>
      <c r="O86" s="4" t="s">
        <v>293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123</v>
      </c>
      <c r="C87" s="17" t="s">
        <v>44</v>
      </c>
      <c r="D87" s="5" t="s">
        <v>207</v>
      </c>
      <c r="E87" s="5" t="s">
        <v>260</v>
      </c>
      <c r="F87" s="5" t="s">
        <v>124</v>
      </c>
      <c r="G87" s="6">
        <v>20</v>
      </c>
      <c r="H87" s="6">
        <v>20</v>
      </c>
      <c r="I87" s="12">
        <f t="shared" si="4"/>
        <v>17600</v>
      </c>
      <c r="J87" s="18">
        <f t="shared" si="5"/>
        <v>1073.5999999999999</v>
      </c>
      <c r="K87" s="20">
        <v>0.8</v>
      </c>
      <c r="L87" s="13">
        <f t="shared" si="6"/>
        <v>858.88</v>
      </c>
      <c r="M87" s="18">
        <f t="shared" si="7"/>
        <v>214.72</v>
      </c>
      <c r="N87" s="4" t="s">
        <v>261</v>
      </c>
      <c r="O87" s="4" t="s">
        <v>293</v>
      </c>
      <c r="P87" s="16"/>
      <c r="Q87" s="16"/>
      <c r="R87" s="10"/>
    </row>
    <row r="88" spans="1:18" s="43" customFormat="1" ht="24" customHeight="1" x14ac:dyDescent="0.15">
      <c r="A88" s="39"/>
      <c r="B88" s="19" t="s">
        <v>37</v>
      </c>
      <c r="C88" s="39"/>
      <c r="D88" s="19"/>
      <c r="E88" s="39"/>
      <c r="F88" s="39"/>
      <c r="G88" s="40">
        <f>SUM(G7:G87)</f>
        <v>1066.1999999999998</v>
      </c>
      <c r="H88" s="40">
        <f>SUM(H7:H87)</f>
        <v>1066.1999999999998</v>
      </c>
      <c r="I88" s="41">
        <f>SUM(I7:I87)</f>
        <v>938256</v>
      </c>
      <c r="J88" s="42">
        <f>SUM(J7:J87)</f>
        <v>57233.616000000053</v>
      </c>
      <c r="K88" s="39"/>
      <c r="L88" s="42">
        <f t="shared" ref="L88" si="8">J88*0.8</f>
        <v>45786.892800000045</v>
      </c>
      <c r="M88" s="42">
        <f t="shared" ref="M88" si="9">J88*0.2</f>
        <v>11446.723200000011</v>
      </c>
      <c r="N88" s="39"/>
      <c r="O88" s="39"/>
      <c r="P88" s="39"/>
      <c r="Q88" s="39"/>
    </row>
    <row r="89" spans="1:18" s="22" customFormat="1" ht="33" customHeight="1" x14ac:dyDescent="0.15">
      <c r="A89" s="47" t="s">
        <v>36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</sheetData>
  <mergeCells count="6">
    <mergeCell ref="A89:Q89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7"/>
  <sheetViews>
    <sheetView topLeftCell="H1" workbookViewId="0">
      <selection activeCell="O7" sqref="O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128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129</v>
      </c>
      <c r="C7" s="17" t="s">
        <v>44</v>
      </c>
      <c r="D7" s="5" t="s">
        <v>281</v>
      </c>
      <c r="E7" s="5" t="s">
        <v>282</v>
      </c>
      <c r="F7" s="5" t="s">
        <v>126</v>
      </c>
      <c r="G7" s="6">
        <v>105</v>
      </c>
      <c r="H7" s="6">
        <v>105</v>
      </c>
      <c r="I7" s="12">
        <f>H7*880</f>
        <v>92400</v>
      </c>
      <c r="J7" s="18">
        <f>G7*53.68</f>
        <v>5636.4</v>
      </c>
      <c r="K7" s="20">
        <v>0.8</v>
      </c>
      <c r="L7" s="13">
        <f>J7*0.8</f>
        <v>4509.12</v>
      </c>
      <c r="M7" s="18">
        <f>J7*0.2</f>
        <v>1127.28</v>
      </c>
      <c r="N7" s="4" t="s">
        <v>283</v>
      </c>
      <c r="O7" s="4" t="s">
        <v>293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/>
      <c r="B8" s="4"/>
      <c r="C8" s="17"/>
      <c r="D8" s="5"/>
      <c r="E8" s="5"/>
      <c r="F8" s="5"/>
      <c r="G8" s="6"/>
      <c r="H8" s="6"/>
      <c r="I8" s="12"/>
      <c r="J8" s="18"/>
      <c r="K8" s="20"/>
      <c r="L8" s="13"/>
      <c r="M8" s="18"/>
      <c r="N8" s="4"/>
      <c r="O8" s="4"/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/>
      <c r="B9" s="4"/>
      <c r="C9" s="17"/>
      <c r="D9" s="5"/>
      <c r="E9" s="5"/>
      <c r="F9" s="5"/>
      <c r="G9" s="6"/>
      <c r="H9" s="6"/>
      <c r="I9" s="12"/>
      <c r="J9" s="18"/>
      <c r="K9" s="20"/>
      <c r="L9" s="13"/>
      <c r="M9" s="18"/>
      <c r="N9" s="4"/>
      <c r="O9" s="4"/>
      <c r="P9" s="16"/>
      <c r="Q9" s="16"/>
      <c r="R9" s="10"/>
    </row>
    <row r="10" spans="1:16346" s="7" customFormat="1" ht="15" customHeight="1" x14ac:dyDescent="0.15">
      <c r="A10" s="12"/>
      <c r="B10" s="4"/>
      <c r="C10" s="17"/>
      <c r="D10" s="5"/>
      <c r="E10" s="5"/>
      <c r="F10" s="5"/>
      <c r="G10" s="6"/>
      <c r="H10" s="6"/>
      <c r="I10" s="12"/>
      <c r="J10" s="18"/>
      <c r="K10" s="20"/>
      <c r="L10" s="13"/>
      <c r="M10" s="18"/>
      <c r="N10" s="4"/>
      <c r="O10" s="4"/>
      <c r="P10" s="16"/>
      <c r="Q10" s="16"/>
      <c r="R10" s="10"/>
    </row>
    <row r="11" spans="1:16346" s="7" customFormat="1" ht="15" customHeight="1" x14ac:dyDescent="0.15">
      <c r="A11" s="12"/>
      <c r="B11" s="4"/>
      <c r="C11" s="17"/>
      <c r="D11" s="5"/>
      <c r="E11" s="5"/>
      <c r="F11" s="5"/>
      <c r="G11" s="6"/>
      <c r="H11" s="6"/>
      <c r="I11" s="12"/>
      <c r="J11" s="18"/>
      <c r="K11" s="20"/>
      <c r="L11" s="13"/>
      <c r="M11" s="18"/>
      <c r="N11" s="4"/>
      <c r="O11" s="4"/>
      <c r="P11" s="16"/>
      <c r="Q11" s="16"/>
      <c r="R11" s="10"/>
    </row>
    <row r="12" spans="1:16346" s="7" customFormat="1" ht="15" customHeight="1" x14ac:dyDescent="0.15">
      <c r="A12" s="12"/>
      <c r="B12" s="4"/>
      <c r="C12" s="17"/>
      <c r="D12" s="5"/>
      <c r="E12" s="5"/>
      <c r="F12" s="5"/>
      <c r="G12" s="6"/>
      <c r="H12" s="6"/>
      <c r="I12" s="12"/>
      <c r="J12" s="18"/>
      <c r="K12" s="20"/>
      <c r="L12" s="13"/>
      <c r="M12" s="18"/>
      <c r="N12" s="4"/>
      <c r="O12" s="4"/>
      <c r="P12" s="16"/>
      <c r="Q12" s="16"/>
      <c r="R12" s="10"/>
    </row>
    <row r="13" spans="1:16346" s="7" customFormat="1" ht="15" customHeight="1" x14ac:dyDescent="0.15">
      <c r="A13" s="12"/>
      <c r="B13" s="4"/>
      <c r="C13" s="17"/>
      <c r="D13" s="5"/>
      <c r="E13" s="5"/>
      <c r="F13" s="5"/>
      <c r="G13" s="6"/>
      <c r="H13" s="6"/>
      <c r="I13" s="12"/>
      <c r="J13" s="18"/>
      <c r="K13" s="20"/>
      <c r="L13" s="13"/>
      <c r="M13" s="18"/>
      <c r="N13" s="4"/>
      <c r="O13" s="4"/>
      <c r="P13" s="16"/>
      <c r="Q13" s="16"/>
      <c r="R13" s="10"/>
    </row>
    <row r="14" spans="1:16346" s="7" customFormat="1" ht="15" customHeight="1" x14ac:dyDescent="0.15">
      <c r="A14" s="12"/>
      <c r="B14" s="4"/>
      <c r="C14" s="17"/>
      <c r="D14" s="5"/>
      <c r="E14" s="5"/>
      <c r="F14" s="5"/>
      <c r="G14" s="6"/>
      <c r="H14" s="6"/>
      <c r="I14" s="12"/>
      <c r="J14" s="18"/>
      <c r="K14" s="20"/>
      <c r="L14" s="13"/>
      <c r="M14" s="18"/>
      <c r="N14" s="4"/>
      <c r="O14" s="4"/>
      <c r="P14" s="16"/>
      <c r="Q14" s="16"/>
      <c r="R14" s="10"/>
    </row>
    <row r="15" spans="1:16346" s="7" customFormat="1" ht="15" customHeight="1" x14ac:dyDescent="0.15">
      <c r="A15" s="12"/>
      <c r="B15" s="4"/>
      <c r="C15" s="17"/>
      <c r="D15" s="5"/>
      <c r="E15" s="5"/>
      <c r="F15" s="5"/>
      <c r="G15" s="6"/>
      <c r="H15" s="6"/>
      <c r="I15" s="12"/>
      <c r="J15" s="18"/>
      <c r="K15" s="20"/>
      <c r="L15" s="13"/>
      <c r="M15" s="18"/>
      <c r="N15" s="4"/>
      <c r="O15" s="4"/>
      <c r="P15" s="16"/>
      <c r="Q15" s="16"/>
      <c r="R15" s="10"/>
    </row>
    <row r="16" spans="1:16346" s="43" customFormat="1" ht="24" customHeight="1" x14ac:dyDescent="0.15">
      <c r="A16" s="39"/>
      <c r="B16" s="19" t="s">
        <v>37</v>
      </c>
      <c r="C16" s="39"/>
      <c r="D16" s="19"/>
      <c r="E16" s="39"/>
      <c r="F16" s="39"/>
      <c r="G16" s="40">
        <f>SUM(G7:G15)</f>
        <v>105</v>
      </c>
      <c r="H16" s="40">
        <f>SUM(H7:H15)</f>
        <v>105</v>
      </c>
      <c r="I16" s="41">
        <f>SUM(I7:I15)</f>
        <v>92400</v>
      </c>
      <c r="J16" s="42">
        <f>SUM(J7:J15)</f>
        <v>5636.4</v>
      </c>
      <c r="K16" s="39"/>
      <c r="L16" s="42">
        <f t="shared" ref="L16" si="0">J16*0.8</f>
        <v>4509.12</v>
      </c>
      <c r="M16" s="42">
        <f t="shared" ref="M16" si="1">J16*0.2</f>
        <v>1127.28</v>
      </c>
      <c r="N16" s="39"/>
      <c r="O16" s="39"/>
      <c r="P16" s="39"/>
      <c r="Q16" s="39"/>
    </row>
    <row r="17" spans="1:17" s="22" customFormat="1" ht="33" customHeight="1" x14ac:dyDescent="0.15">
      <c r="A17" s="47" t="s">
        <v>36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</sheetData>
  <mergeCells count="6">
    <mergeCell ref="A17:Q1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9"/>
  <sheetViews>
    <sheetView zoomScaleNormal="100" workbookViewId="0">
      <selection activeCell="O10" sqref="O10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1" t="s">
        <v>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15.9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</row>
    <row r="3" spans="1:45" ht="18" customHeight="1" x14ac:dyDescent="0.25">
      <c r="A3" s="73" t="s">
        <v>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s="23" customFormat="1" ht="21" customHeight="1" x14ac:dyDescent="0.15">
      <c r="A4" s="74" t="s">
        <v>35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</row>
    <row r="5" spans="1:45" s="23" customFormat="1" ht="18" customHeight="1" x14ac:dyDescent="0.15">
      <c r="A5" s="57" t="s">
        <v>131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130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70" t="s">
        <v>2</v>
      </c>
      <c r="B7" s="63" t="s">
        <v>3</v>
      </c>
      <c r="C7" s="70" t="s">
        <v>27</v>
      </c>
      <c r="D7" s="70" t="s">
        <v>5</v>
      </c>
      <c r="E7" s="67" t="s">
        <v>28</v>
      </c>
      <c r="F7" s="67" t="s">
        <v>29</v>
      </c>
      <c r="G7" s="70" t="s">
        <v>19</v>
      </c>
      <c r="H7" s="63" t="s">
        <v>20</v>
      </c>
      <c r="I7" s="65" t="s">
        <v>30</v>
      </c>
      <c r="J7" s="24" t="s">
        <v>21</v>
      </c>
      <c r="K7" s="76" t="s">
        <v>31</v>
      </c>
      <c r="L7" s="78" t="s">
        <v>32</v>
      </c>
      <c r="M7" s="65" t="s">
        <v>22</v>
      </c>
      <c r="N7" s="67" t="s">
        <v>15</v>
      </c>
      <c r="O7" s="68" t="s">
        <v>16</v>
      </c>
      <c r="P7" s="70" t="s">
        <v>23</v>
      </c>
      <c r="Q7" s="70" t="s">
        <v>18</v>
      </c>
    </row>
    <row r="8" spans="1:45" ht="15" customHeight="1" x14ac:dyDescent="0.15">
      <c r="A8" s="71"/>
      <c r="B8" s="64"/>
      <c r="C8" s="71"/>
      <c r="D8" s="71"/>
      <c r="E8" s="67"/>
      <c r="F8" s="67"/>
      <c r="G8" s="71"/>
      <c r="H8" s="64"/>
      <c r="I8" s="66"/>
      <c r="J8" s="25" t="s">
        <v>24</v>
      </c>
      <c r="K8" s="77"/>
      <c r="L8" s="79"/>
      <c r="M8" s="66"/>
      <c r="N8" s="67"/>
      <c r="O8" s="69"/>
      <c r="P8" s="71"/>
      <c r="Q8" s="71"/>
    </row>
    <row r="9" spans="1:45" ht="15" customHeight="1" x14ac:dyDescent="0.15">
      <c r="A9" s="12" t="s">
        <v>25</v>
      </c>
      <c r="B9" s="12" t="s">
        <v>129</v>
      </c>
      <c r="C9" s="12" t="s">
        <v>43</v>
      </c>
      <c r="D9" s="17" t="s">
        <v>284</v>
      </c>
      <c r="E9" s="17" t="s">
        <v>286</v>
      </c>
      <c r="F9" s="17" t="s">
        <v>126</v>
      </c>
      <c r="G9" s="26">
        <v>15</v>
      </c>
      <c r="H9" s="26">
        <v>15</v>
      </c>
      <c r="I9" s="27">
        <f>G9*1290</f>
        <v>19350</v>
      </c>
      <c r="J9" s="28">
        <f>G9*52.89</f>
        <v>793.35</v>
      </c>
      <c r="K9" s="20">
        <v>0.8</v>
      </c>
      <c r="L9" s="28">
        <f>J9*0.8</f>
        <v>634.68000000000006</v>
      </c>
      <c r="M9" s="28">
        <f>J9*0.2</f>
        <v>158.67000000000002</v>
      </c>
      <c r="N9" s="12" t="s">
        <v>288</v>
      </c>
      <c r="O9" s="4" t="s">
        <v>293</v>
      </c>
      <c r="P9" s="29"/>
      <c r="Q9" s="12"/>
    </row>
    <row r="10" spans="1:45" ht="15" customHeight="1" x14ac:dyDescent="0.15">
      <c r="A10" s="12" t="s">
        <v>26</v>
      </c>
      <c r="B10" s="12" t="s">
        <v>93</v>
      </c>
      <c r="C10" s="12" t="s">
        <v>43</v>
      </c>
      <c r="D10" s="17" t="s">
        <v>285</v>
      </c>
      <c r="E10" s="17" t="s">
        <v>287</v>
      </c>
      <c r="F10" s="17" t="s">
        <v>126</v>
      </c>
      <c r="G10" s="26">
        <v>90</v>
      </c>
      <c r="H10" s="26">
        <v>90</v>
      </c>
      <c r="I10" s="27">
        <f t="shared" ref="I10" si="0">G10*1290</f>
        <v>116100</v>
      </c>
      <c r="J10" s="28">
        <f t="shared" ref="J10" si="1">G10*52.89</f>
        <v>4760.1000000000004</v>
      </c>
      <c r="K10" s="20">
        <v>0.8</v>
      </c>
      <c r="L10" s="28">
        <f t="shared" ref="L10" si="2">J10*0.8</f>
        <v>3808.0800000000004</v>
      </c>
      <c r="M10" s="28">
        <f t="shared" ref="M10" si="3">J10*0.2</f>
        <v>952.0200000000001</v>
      </c>
      <c r="N10" s="12" t="s">
        <v>289</v>
      </c>
      <c r="O10" s="4" t="s">
        <v>293</v>
      </c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s="34" customFormat="1" ht="15" customHeight="1" x14ac:dyDescent="0.15">
      <c r="A16" s="30"/>
      <c r="B16" s="30" t="s">
        <v>38</v>
      </c>
      <c r="C16" s="30"/>
      <c r="D16" s="30"/>
      <c r="E16" s="30"/>
      <c r="F16" s="30"/>
      <c r="G16" s="31">
        <f>SUM(G9:G15)</f>
        <v>105</v>
      </c>
      <c r="H16" s="31">
        <f>SUM(H9:H15)</f>
        <v>105</v>
      </c>
      <c r="I16" s="32">
        <f>SUM(I9:I15)</f>
        <v>135450</v>
      </c>
      <c r="J16" s="32">
        <f>SUM(J9:J15)</f>
        <v>5553.4500000000007</v>
      </c>
      <c r="K16" s="33"/>
      <c r="L16" s="32">
        <f>SUM(L9:L15)</f>
        <v>4442.76</v>
      </c>
      <c r="M16" s="32">
        <f>SUM(M9:M15)</f>
        <v>1110.69</v>
      </c>
      <c r="N16" s="30"/>
      <c r="O16" s="30"/>
      <c r="P16" s="30"/>
      <c r="Q16" s="30"/>
    </row>
    <row r="17" spans="1:17" s="21" customFormat="1" ht="32.25" customHeight="1" x14ac:dyDescent="0.15">
      <c r="A17" s="75" t="s">
        <v>36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s="34" customFormat="1" ht="11.25" x14ac:dyDescent="0.15">
      <c r="I18" s="35"/>
      <c r="J18" s="35"/>
      <c r="K18" s="36"/>
      <c r="L18" s="35"/>
      <c r="M18" s="35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</sheetData>
  <mergeCells count="23">
    <mergeCell ref="A17:Q17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tabSelected="1" workbookViewId="0">
      <selection activeCell="O8" sqref="O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</row>
    <row r="2" spans="1:45" ht="20.25" customHeight="1" x14ac:dyDescent="0.25">
      <c r="A2" s="73" t="s">
        <v>34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s="23" customFormat="1" ht="20.25" customHeight="1" x14ac:dyDescent="0.15">
      <c r="A3" s="74" t="s">
        <v>35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0.25" customHeight="1" x14ac:dyDescent="0.15">
      <c r="A4" s="57" t="s">
        <v>133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132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0" t="s">
        <v>2</v>
      </c>
      <c r="B6" s="63" t="s">
        <v>3</v>
      </c>
      <c r="C6" s="70" t="s">
        <v>27</v>
      </c>
      <c r="D6" s="70" t="s">
        <v>5</v>
      </c>
      <c r="E6" s="67" t="s">
        <v>28</v>
      </c>
      <c r="F6" s="67" t="s">
        <v>29</v>
      </c>
      <c r="G6" s="70" t="s">
        <v>19</v>
      </c>
      <c r="H6" s="63" t="s">
        <v>20</v>
      </c>
      <c r="I6" s="65" t="s">
        <v>30</v>
      </c>
      <c r="J6" s="24" t="s">
        <v>21</v>
      </c>
      <c r="K6" s="76" t="s">
        <v>31</v>
      </c>
      <c r="L6" s="78" t="s">
        <v>32</v>
      </c>
      <c r="M6" s="65" t="s">
        <v>22</v>
      </c>
      <c r="N6" s="67" t="s">
        <v>15</v>
      </c>
      <c r="O6" s="68" t="s">
        <v>16</v>
      </c>
      <c r="P6" s="70" t="s">
        <v>23</v>
      </c>
      <c r="Q6" s="70" t="s">
        <v>18</v>
      </c>
    </row>
    <row r="7" spans="1:45" ht="20.25" customHeight="1" x14ac:dyDescent="0.15">
      <c r="A7" s="71"/>
      <c r="B7" s="64"/>
      <c r="C7" s="71"/>
      <c r="D7" s="71"/>
      <c r="E7" s="67"/>
      <c r="F7" s="67"/>
      <c r="G7" s="71"/>
      <c r="H7" s="64"/>
      <c r="I7" s="66"/>
      <c r="J7" s="25" t="s">
        <v>24</v>
      </c>
      <c r="K7" s="77"/>
      <c r="L7" s="79"/>
      <c r="M7" s="66"/>
      <c r="N7" s="67"/>
      <c r="O7" s="69"/>
      <c r="P7" s="71"/>
      <c r="Q7" s="71"/>
    </row>
    <row r="8" spans="1:45" ht="20.25" customHeight="1" x14ac:dyDescent="0.15">
      <c r="A8" s="12">
        <v>1</v>
      </c>
      <c r="B8" s="12" t="s">
        <v>115</v>
      </c>
      <c r="C8" s="12" t="s">
        <v>134</v>
      </c>
      <c r="D8" s="17" t="s">
        <v>290</v>
      </c>
      <c r="E8" s="17" t="s">
        <v>291</v>
      </c>
      <c r="F8" s="17" t="s">
        <v>127</v>
      </c>
      <c r="G8" s="26">
        <v>154</v>
      </c>
      <c r="H8" s="26">
        <v>154</v>
      </c>
      <c r="I8" s="27">
        <f>H8*1290</f>
        <v>198660</v>
      </c>
      <c r="J8" s="28">
        <f>H8*52.89</f>
        <v>8145.06</v>
      </c>
      <c r="K8" s="20">
        <v>0.8</v>
      </c>
      <c r="L8" s="28">
        <f>J8*0.8</f>
        <v>6516.0480000000007</v>
      </c>
      <c r="M8" s="28">
        <f>J8*0.2</f>
        <v>1629.0120000000002</v>
      </c>
      <c r="N8" s="12" t="s">
        <v>292</v>
      </c>
      <c r="O8" s="4" t="s">
        <v>293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s="34" customFormat="1" ht="20.25" customHeight="1" x14ac:dyDescent="0.15">
      <c r="A14" s="30"/>
      <c r="B14" s="30" t="s">
        <v>37</v>
      </c>
      <c r="C14" s="30"/>
      <c r="D14" s="30"/>
      <c r="E14" s="30"/>
      <c r="F14" s="30"/>
      <c r="G14" s="31">
        <f>SUM(G8:G13)</f>
        <v>154</v>
      </c>
      <c r="H14" s="31">
        <f>SUM(H8:H13)</f>
        <v>154</v>
      </c>
      <c r="I14" s="32">
        <f>SUM(I8:I13)</f>
        <v>198660</v>
      </c>
      <c r="J14" s="32">
        <f>SUM(J8:J13)</f>
        <v>8145.06</v>
      </c>
      <c r="K14" s="33"/>
      <c r="L14" s="32">
        <f>SUM(L8:L13)</f>
        <v>6516.0480000000007</v>
      </c>
      <c r="M14" s="32">
        <f>SUM(M8:M13)</f>
        <v>1629.0120000000002</v>
      </c>
      <c r="N14" s="30"/>
      <c r="O14" s="30"/>
      <c r="P14" s="30"/>
      <c r="Q14" s="30"/>
    </row>
    <row r="15" spans="1:45" s="21" customFormat="1" ht="20.25" customHeight="1" x14ac:dyDescent="0.15">
      <c r="A15" s="75" t="s">
        <v>36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spans="1:45" s="34" customFormat="1" ht="20.25" customHeight="1" x14ac:dyDescent="0.15">
      <c r="I16" s="35"/>
      <c r="J16" s="35"/>
      <c r="K16" s="36"/>
      <c r="L16" s="35"/>
      <c r="M16" s="35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ht="20.25" customHeight="1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2">
    <mergeCell ref="Q6:Q7"/>
    <mergeCell ref="A1:AS1"/>
    <mergeCell ref="A2:AS2"/>
    <mergeCell ref="A3:AS3"/>
    <mergeCell ref="A4:AS4"/>
    <mergeCell ref="A5:AS5"/>
    <mergeCell ref="A15:Q15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  <mergeCell ref="F6:F7"/>
    <mergeCell ref="N6:N7"/>
    <mergeCell ref="O6:O7"/>
    <mergeCell ref="P6:P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玉米大户</vt:lpstr>
      <vt:lpstr>水稻</vt:lpstr>
      <vt:lpstr>水稻大户 杨力娟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